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95" windowWidth="14340" windowHeight="7695" activeTab="1"/>
  </bookViews>
  <sheets>
    <sheet name="Beagan_et_al_normalized_10sampl" sheetId="1" r:id="rId1"/>
    <sheet name="Barplots" sheetId="2" r:id="rId2"/>
    <sheet name="miRNAs" sheetId="4" r:id="rId3"/>
    <sheet name="Sheet2" sheetId="3" r:id="rId4"/>
  </sheets>
  <externalReferences>
    <externalReference r:id="rId5"/>
  </externalReferences>
  <calcPr calcId="145621"/>
</workbook>
</file>

<file path=xl/calcChain.xml><?xml version="1.0" encoding="utf-8"?>
<calcChain xmlns="http://schemas.openxmlformats.org/spreadsheetml/2006/main">
  <c r="G37" i="4" l="1"/>
  <c r="M37" i="4"/>
  <c r="A14" i="2" l="1"/>
  <c r="C14" i="2"/>
  <c r="D14" i="2"/>
  <c r="O14" i="2" s="1"/>
  <c r="E14" i="2"/>
  <c r="P14" i="2" s="1"/>
  <c r="F14" i="2"/>
  <c r="G14" i="2"/>
  <c r="H14" i="2"/>
  <c r="S14" i="2" s="1"/>
  <c r="I14" i="2"/>
  <c r="T14" i="2" s="1"/>
  <c r="J14" i="2"/>
  <c r="K14" i="2"/>
  <c r="L14" i="2"/>
  <c r="W14" i="2" s="1"/>
  <c r="N14" i="2"/>
  <c r="Q14" i="2"/>
  <c r="R14" i="2"/>
  <c r="U14" i="2"/>
  <c r="V14" i="2"/>
  <c r="A13" i="2" l="1"/>
  <c r="N13" i="2"/>
  <c r="AM43" i="2" s="1"/>
  <c r="O13" i="2"/>
  <c r="AN43" i="2" s="1"/>
  <c r="AP43" i="2" s="1"/>
  <c r="P13" i="2"/>
  <c r="AM44" i="2" s="1"/>
  <c r="Q13" i="2"/>
  <c r="AN44" i="2" s="1"/>
  <c r="R13" i="2"/>
  <c r="AM45" i="2" s="1"/>
  <c r="S13" i="2"/>
  <c r="AN45" i="2" s="1"/>
  <c r="T13" i="2"/>
  <c r="AM46" i="2" s="1"/>
  <c r="U13" i="2"/>
  <c r="AN46" i="2" s="1"/>
  <c r="V13" i="2"/>
  <c r="AM47" i="2" s="1"/>
  <c r="W13" i="2"/>
  <c r="AN47" i="2" s="1"/>
  <c r="N12" i="2"/>
  <c r="AG43" i="2" s="1"/>
  <c r="O12" i="2"/>
  <c r="AH43" i="2" s="1"/>
  <c r="P12" i="2"/>
  <c r="AG44" i="2" s="1"/>
  <c r="Q12" i="2"/>
  <c r="AH44" i="2" s="1"/>
  <c r="R12" i="2"/>
  <c r="AG45" i="2" s="1"/>
  <c r="S12" i="2"/>
  <c r="AH45" i="2" s="1"/>
  <c r="T12" i="2"/>
  <c r="AG46" i="2" s="1"/>
  <c r="U12" i="2"/>
  <c r="AH46" i="2" s="1"/>
  <c r="V12" i="2"/>
  <c r="AG47" i="2" s="1"/>
  <c r="W12" i="2"/>
  <c r="AH47" i="2" s="1"/>
  <c r="AJ45" i="2" l="1"/>
  <c r="AP46" i="2"/>
  <c r="AO46" i="2"/>
  <c r="AP44" i="2"/>
  <c r="AO44" i="2"/>
  <c r="AJ43" i="2"/>
  <c r="AI47" i="2"/>
  <c r="AI46" i="2"/>
  <c r="AJ46" i="2"/>
  <c r="AI44" i="2"/>
  <c r="AJ44" i="2"/>
  <c r="AP47" i="2"/>
  <c r="AO47" i="2"/>
  <c r="AO45" i="2"/>
  <c r="AP45" i="2"/>
  <c r="AI43" i="2"/>
  <c r="AJ47" i="2"/>
  <c r="AO43" i="2"/>
  <c r="AI45" i="2"/>
  <c r="A11" i="2"/>
  <c r="N11" i="2"/>
  <c r="AA43" i="2" s="1"/>
  <c r="O11" i="2"/>
  <c r="AB43" i="2" s="1"/>
  <c r="P11" i="2"/>
  <c r="AA44" i="2" s="1"/>
  <c r="Q11" i="2"/>
  <c r="AB44" i="2" s="1"/>
  <c r="R11" i="2"/>
  <c r="AA45" i="2" s="1"/>
  <c r="S11" i="2"/>
  <c r="AB45" i="2" s="1"/>
  <c r="T11" i="2"/>
  <c r="AA46" i="2" s="1"/>
  <c r="U11" i="2"/>
  <c r="AB46" i="2" s="1"/>
  <c r="V11" i="2"/>
  <c r="AA47" i="2" s="1"/>
  <c r="W11" i="2"/>
  <c r="AB47" i="2" s="1"/>
  <c r="AC47" i="2" l="1"/>
  <c r="AD47" i="2"/>
  <c r="AD45" i="2"/>
  <c r="AC45" i="2"/>
  <c r="AC43" i="2"/>
  <c r="AD43" i="2"/>
  <c r="AD44" i="2"/>
  <c r="AC44" i="2"/>
  <c r="AD46" i="2"/>
  <c r="AC46" i="2"/>
  <c r="I2" i="2"/>
  <c r="A2" i="2"/>
  <c r="C2" i="2"/>
  <c r="L2" i="2"/>
  <c r="L3" i="2"/>
  <c r="L4" i="2"/>
  <c r="L5" i="2"/>
  <c r="L6" i="2"/>
  <c r="L7" i="2"/>
  <c r="L8" i="2"/>
  <c r="L9" i="2"/>
  <c r="L10" i="2"/>
  <c r="K2" i="2"/>
  <c r="K3" i="2"/>
  <c r="K4" i="2"/>
  <c r="K5" i="2"/>
  <c r="K6" i="2"/>
  <c r="K7" i="2"/>
  <c r="K8" i="2"/>
  <c r="K9" i="2"/>
  <c r="K10" i="2"/>
  <c r="J2" i="2"/>
  <c r="J3" i="2"/>
  <c r="J4" i="2"/>
  <c r="J5" i="2"/>
  <c r="J6" i="2"/>
  <c r="J7" i="2"/>
  <c r="J8" i="2"/>
  <c r="J9" i="2"/>
  <c r="J10" i="2"/>
  <c r="I3" i="2"/>
  <c r="I4" i="2"/>
  <c r="I5" i="2"/>
  <c r="I6" i="2"/>
  <c r="I7" i="2"/>
  <c r="I8" i="2"/>
  <c r="I9" i="2"/>
  <c r="I10" i="2"/>
  <c r="H2" i="2"/>
  <c r="H3" i="2"/>
  <c r="H4" i="2"/>
  <c r="H5" i="2"/>
  <c r="H6" i="2"/>
  <c r="H7" i="2"/>
  <c r="H8" i="2"/>
  <c r="H9" i="2"/>
  <c r="H10" i="2"/>
  <c r="G2" i="2"/>
  <c r="G3" i="2"/>
  <c r="G4" i="2"/>
  <c r="G5" i="2"/>
  <c r="G6" i="2"/>
  <c r="G7" i="2"/>
  <c r="G8" i="2"/>
  <c r="G9" i="2"/>
  <c r="G10" i="2"/>
  <c r="F2" i="2"/>
  <c r="F3" i="2"/>
  <c r="F4" i="2"/>
  <c r="F5" i="2"/>
  <c r="F6" i="2"/>
  <c r="F7" i="2"/>
  <c r="F8" i="2"/>
  <c r="F9" i="2"/>
  <c r="F10" i="2"/>
  <c r="E2" i="2"/>
  <c r="E3" i="2"/>
  <c r="E4" i="2"/>
  <c r="E5" i="2"/>
  <c r="E6" i="2"/>
  <c r="E7" i="2"/>
  <c r="E8" i="2"/>
  <c r="E9" i="2"/>
  <c r="E10" i="2"/>
  <c r="D2" i="2"/>
  <c r="D3" i="2"/>
  <c r="D4" i="2"/>
  <c r="D5" i="2"/>
  <c r="D6" i="2"/>
  <c r="D7" i="2"/>
  <c r="D8" i="2"/>
  <c r="D9" i="2"/>
  <c r="D10" i="2"/>
  <c r="C3" i="2"/>
  <c r="C4" i="2"/>
  <c r="C5" i="2"/>
  <c r="C6" i="2"/>
  <c r="C7" i="2"/>
  <c r="C8" i="2"/>
  <c r="C9" i="2"/>
  <c r="C10" i="2"/>
  <c r="A3" i="2"/>
  <c r="A4" i="2"/>
  <c r="A5" i="2"/>
  <c r="A6" i="2"/>
  <c r="A7" i="2"/>
  <c r="A8" i="2"/>
  <c r="A9" i="2"/>
  <c r="A10" i="2"/>
  <c r="S3" i="2" l="1"/>
  <c r="Q3" i="2"/>
  <c r="W3" i="2"/>
  <c r="U3" i="2"/>
  <c r="O3" i="2"/>
  <c r="V9" i="2"/>
  <c r="S9" i="2"/>
  <c r="Q9" i="2"/>
  <c r="O9" i="2"/>
  <c r="S10" i="2"/>
  <c r="Q10" i="2"/>
  <c r="W10" i="2"/>
  <c r="U10" i="2"/>
  <c r="N10" i="2"/>
  <c r="T2" i="2"/>
  <c r="U8" i="2"/>
  <c r="V5" i="2"/>
  <c r="Q6" i="2"/>
  <c r="AB20" i="2" s="1"/>
  <c r="W7" i="2"/>
  <c r="AH23" i="2" s="1"/>
  <c r="U7" i="2"/>
  <c r="AH22" i="2" s="1"/>
  <c r="S7" i="2"/>
  <c r="AH21" i="2" s="1"/>
  <c r="Q7" i="2"/>
  <c r="AH20" i="2" s="1"/>
  <c r="O7" i="2"/>
  <c r="AH19" i="2" s="1"/>
  <c r="V4" i="2"/>
  <c r="T4" i="2"/>
  <c r="R4" i="2"/>
  <c r="P4" i="2"/>
  <c r="N4" i="2"/>
  <c r="V8" i="2"/>
  <c r="T8" i="2"/>
  <c r="Q8" i="2"/>
  <c r="O8" i="2"/>
  <c r="W5" i="2"/>
  <c r="U5" i="2"/>
  <c r="Q5" i="2"/>
  <c r="V6" i="2"/>
  <c r="AA23" i="2" s="1"/>
  <c r="T6" i="2"/>
  <c r="AA22" i="2" s="1"/>
  <c r="R6" i="2"/>
  <c r="AA21" i="2" s="1"/>
  <c r="O6" i="2"/>
  <c r="AB19" i="2" s="1"/>
  <c r="P6" i="2"/>
  <c r="AA20" i="2" s="1"/>
  <c r="N2" i="2"/>
  <c r="R2" i="2"/>
  <c r="V2" i="2"/>
  <c r="P2" i="2"/>
  <c r="O2" i="2"/>
  <c r="V7" i="2"/>
  <c r="AG23" i="2" s="1"/>
  <c r="R7" i="2"/>
  <c r="AG21" i="2" s="1"/>
  <c r="P7" i="2"/>
  <c r="AG20" i="2" s="1"/>
  <c r="W8" i="2"/>
  <c r="R8" i="2"/>
  <c r="N8" i="2"/>
  <c r="O5" i="2"/>
  <c r="U6" i="2"/>
  <c r="AB22" i="2" s="1"/>
  <c r="S6" i="2"/>
  <c r="AB21" i="2" s="1"/>
  <c r="N5" i="2"/>
  <c r="R5" i="2"/>
  <c r="Q2" i="2"/>
  <c r="S2" i="2"/>
  <c r="U2" i="2"/>
  <c r="W2" i="2"/>
  <c r="V3" i="2"/>
  <c r="T3" i="2"/>
  <c r="R3" i="2"/>
  <c r="P3" i="2"/>
  <c r="N3" i="2"/>
  <c r="W4" i="2"/>
  <c r="U4" i="2"/>
  <c r="S4" i="2"/>
  <c r="Q4" i="2"/>
  <c r="O4" i="2"/>
  <c r="S5" i="2"/>
  <c r="W9" i="2"/>
  <c r="U9" i="2"/>
  <c r="R9" i="2"/>
  <c r="P9" i="2"/>
  <c r="N9" i="2"/>
  <c r="T9" i="2"/>
  <c r="V10" i="2"/>
  <c r="T10" i="2"/>
  <c r="R10" i="2"/>
  <c r="O10" i="2"/>
  <c r="P10" i="2"/>
  <c r="P5" i="2"/>
  <c r="T7" i="2"/>
  <c r="AG22" i="2" s="1"/>
  <c r="N7" i="2"/>
  <c r="AG19" i="2" s="1"/>
  <c r="P8" i="2"/>
  <c r="T5" i="2"/>
  <c r="W6" i="2"/>
  <c r="AB23" i="2" s="1"/>
  <c r="N6" i="2"/>
  <c r="AA19" i="2" s="1"/>
  <c r="S8" i="2"/>
  <c r="AI23" i="2" l="1"/>
  <c r="AJ23" i="2"/>
  <c r="AI22" i="2"/>
  <c r="AJ22" i="2"/>
  <c r="AC23" i="2"/>
  <c r="AD23" i="2"/>
  <c r="AC22" i="2"/>
  <c r="AD22" i="2"/>
  <c r="AJ20" i="2"/>
  <c r="AI20" i="2"/>
  <c r="AD20" i="2"/>
  <c r="AC20" i="2"/>
  <c r="AJ21" i="2"/>
  <c r="AI21" i="2"/>
  <c r="AC21" i="2"/>
  <c r="AD21" i="2"/>
  <c r="AD19" i="2"/>
  <c r="AC19" i="2"/>
  <c r="AJ19" i="2"/>
  <c r="AI19" i="2"/>
</calcChain>
</file>

<file path=xl/sharedStrings.xml><?xml version="1.0" encoding="utf-8"?>
<sst xmlns="http://schemas.openxmlformats.org/spreadsheetml/2006/main" count="35552" uniqueCount="22161">
  <si>
    <t>#chr</t>
  </si>
  <si>
    <t>start_pos</t>
  </si>
  <si>
    <t>end_pos</t>
  </si>
  <si>
    <t>gene_name</t>
  </si>
  <si>
    <t>gene_ID</t>
  </si>
  <si>
    <t>ES_Rep1</t>
  </si>
  <si>
    <t>ES_Rep2</t>
  </si>
  <si>
    <t>pNPC_Rep1</t>
  </si>
  <si>
    <t>pNPC_Rep2</t>
  </si>
  <si>
    <t>iPS_Rep1</t>
  </si>
  <si>
    <t>iPS_Rep2</t>
  </si>
  <si>
    <t>ES2i_Rep1</t>
  </si>
  <si>
    <t>ES2i_Rep2</t>
  </si>
  <si>
    <t>iPS2i_Rep1</t>
  </si>
  <si>
    <t>iPS2i_Rep2</t>
  </si>
  <si>
    <t>chr1</t>
  </si>
  <si>
    <t>Mrpl15</t>
  </si>
  <si>
    <t>uc007aff.2</t>
  </si>
  <si>
    <t>Lypla1</t>
  </si>
  <si>
    <t>uc007afg.1</t>
  </si>
  <si>
    <t>uc007afh.1</t>
  </si>
  <si>
    <t>Atp6v1h</t>
  </si>
  <si>
    <t>uc007afn.1</t>
  </si>
  <si>
    <t>Rb1cc1</t>
  </si>
  <si>
    <t>uc007afr.2</t>
  </si>
  <si>
    <t>Pcmtd1</t>
  </si>
  <si>
    <t>uc007agb.1</t>
  </si>
  <si>
    <t>Rrs1</t>
  </si>
  <si>
    <t>uc007agk.2</t>
  </si>
  <si>
    <t>Mybl1</t>
  </si>
  <si>
    <t>uc007agq.1</t>
  </si>
  <si>
    <t>AK031819</t>
  </si>
  <si>
    <t>uc007agr.1</t>
  </si>
  <si>
    <t>Vcpip1</t>
  </si>
  <si>
    <t>uc007ags.1</t>
  </si>
  <si>
    <t>Snhg6</t>
  </si>
  <si>
    <t>uc007aha.1</t>
  </si>
  <si>
    <t>Cops5</t>
  </si>
  <si>
    <t>uc007ahe.1</t>
  </si>
  <si>
    <t>uc007ahf.1</t>
  </si>
  <si>
    <t>Arfgef1</t>
  </si>
  <si>
    <t>uc007ahn.1</t>
  </si>
  <si>
    <t>AK134369</t>
  </si>
  <si>
    <t>uc007aho.1</t>
  </si>
  <si>
    <t>Prex2</t>
  </si>
  <si>
    <t>uc007ahs.2</t>
  </si>
  <si>
    <t>Slco5a1</t>
  </si>
  <si>
    <t>uc007aif.1</t>
  </si>
  <si>
    <t>Prdm14</t>
  </si>
  <si>
    <t>uc007aik.1</t>
  </si>
  <si>
    <t>Ncoa2</t>
  </si>
  <si>
    <t>uc007aip.1</t>
  </si>
  <si>
    <t>uc007aiq.1</t>
  </si>
  <si>
    <t>uc007air.1</t>
  </si>
  <si>
    <t>AK171953</t>
  </si>
  <si>
    <t>uc007ais.1</t>
  </si>
  <si>
    <t>Tram1</t>
  </si>
  <si>
    <t>uc007ait.1</t>
  </si>
  <si>
    <t>Lactb2</t>
  </si>
  <si>
    <t>uc007aiu.1</t>
  </si>
  <si>
    <t>Msc</t>
  </si>
  <si>
    <t>uc007aja.1</t>
  </si>
  <si>
    <t>Terf1</t>
  </si>
  <si>
    <t>uc007ajg.1</t>
  </si>
  <si>
    <t>Gm106</t>
  </si>
  <si>
    <t>uc007ajj.1</t>
  </si>
  <si>
    <t>Rpl7</t>
  </si>
  <si>
    <t>uc007ajl.2</t>
  </si>
  <si>
    <t>Rdh10</t>
  </si>
  <si>
    <t>uc007ajm.1</t>
  </si>
  <si>
    <t>Stau2</t>
  </si>
  <si>
    <t>uc007ajq.2</t>
  </si>
  <si>
    <t>Ube2w</t>
  </si>
  <si>
    <t>uc007ajt.1</t>
  </si>
  <si>
    <t>uc007aju.1</t>
  </si>
  <si>
    <t>Jph1</t>
  </si>
  <si>
    <t>uc007aka.1</t>
  </si>
  <si>
    <t>Pkhd1</t>
  </si>
  <si>
    <t>uc007akv.1</t>
  </si>
  <si>
    <t>Mcm3</t>
  </si>
  <si>
    <t>uc007alc.1</t>
  </si>
  <si>
    <t>Efhc1</t>
  </si>
  <si>
    <t>uc007alf.2</t>
  </si>
  <si>
    <t>Tram2</t>
  </si>
  <si>
    <t>uc007alg.1</t>
  </si>
  <si>
    <t>Ogfrl1</t>
  </si>
  <si>
    <t>uc007amb.1</t>
  </si>
  <si>
    <t>Smap1</t>
  </si>
  <si>
    <t>uc007amh.1</t>
  </si>
  <si>
    <t>1110058L19Rik</t>
  </si>
  <si>
    <t>uc007amj.2</t>
  </si>
  <si>
    <t>Fam135a</t>
  </si>
  <si>
    <t>uc007aml.2</t>
  </si>
  <si>
    <t>uc007amn.2</t>
  </si>
  <si>
    <t>Phf3</t>
  </si>
  <si>
    <t>uc007ane.1</t>
  </si>
  <si>
    <t>uc007ang.1</t>
  </si>
  <si>
    <t>Prim2</t>
  </si>
  <si>
    <t>uc007anq.1</t>
  </si>
  <si>
    <t>1700001G17Rik</t>
  </si>
  <si>
    <t>uc007ant.2</t>
  </si>
  <si>
    <t>Rab23</t>
  </si>
  <si>
    <t>uc007anu.1</t>
  </si>
  <si>
    <t>Bag2</t>
  </si>
  <si>
    <t>uc007any.1</t>
  </si>
  <si>
    <t>Zfp451</t>
  </si>
  <si>
    <t>uc007aob.1</t>
  </si>
  <si>
    <t>Bpag1</t>
  </si>
  <si>
    <t>uc007aof.1</t>
  </si>
  <si>
    <t>Dst</t>
  </si>
  <si>
    <t>uc007aoi.1</t>
  </si>
  <si>
    <t>uc007aol.1</t>
  </si>
  <si>
    <t>uc007aon.1</t>
  </si>
  <si>
    <t>Imp4</t>
  </si>
  <si>
    <t>uc007aor.2</t>
  </si>
  <si>
    <t>Ptpn18</t>
  </si>
  <si>
    <t>uc007aos.1</t>
  </si>
  <si>
    <t>mKIAA1112</t>
  </si>
  <si>
    <t>uc007apf.1</t>
  </si>
  <si>
    <t>Plekhb2</t>
  </si>
  <si>
    <t>uc007apk.1</t>
  </si>
  <si>
    <t>uc007apl.1</t>
  </si>
  <si>
    <t>Hs6st1</t>
  </si>
  <si>
    <t>uc007apn.2</t>
  </si>
  <si>
    <t>Ugcgl1</t>
  </si>
  <si>
    <t>uc007apo.2</t>
  </si>
  <si>
    <t>Uggt1</t>
  </si>
  <si>
    <t>uc007apr.2</t>
  </si>
  <si>
    <t>Lman2l</t>
  </si>
  <si>
    <t>uc007aqc.1</t>
  </si>
  <si>
    <t>Cnnm4</t>
  </si>
  <si>
    <t>uc007aqg.2</t>
  </si>
  <si>
    <t>Sema4c</t>
  </si>
  <si>
    <t>uc007aqq.2</t>
  </si>
  <si>
    <t>Cox5b</t>
  </si>
  <si>
    <t>uc007aqw.1</t>
  </si>
  <si>
    <t>Actr1b</t>
  </si>
  <si>
    <t>uc007aqx.1</t>
  </si>
  <si>
    <t>Tmem131</t>
  </si>
  <si>
    <t>uc007ard.1</t>
  </si>
  <si>
    <t>Cnga3</t>
  </si>
  <si>
    <t>uc007ari.1</t>
  </si>
  <si>
    <t>Inpp4a</t>
  </si>
  <si>
    <t>uc007arl.2</t>
  </si>
  <si>
    <t>6330578E17Rik</t>
  </si>
  <si>
    <t>uc007aro.2</t>
  </si>
  <si>
    <t>Unc50</t>
  </si>
  <si>
    <t>uc007arp.1</t>
  </si>
  <si>
    <t>2010300C02Rik</t>
  </si>
  <si>
    <t>uc007arx.2</t>
  </si>
  <si>
    <t>Lipt1</t>
  </si>
  <si>
    <t>uc007ash.2</t>
  </si>
  <si>
    <t>Mitd1</t>
  </si>
  <si>
    <t>uc007asi.1</t>
  </si>
  <si>
    <t>Mrpl30</t>
  </si>
  <si>
    <t>uc007asj.1</t>
  </si>
  <si>
    <t>Eif5b</t>
  </si>
  <si>
    <t>uc007aso.1</t>
  </si>
  <si>
    <t>Rev1</t>
  </si>
  <si>
    <t>uc007asq.1</t>
  </si>
  <si>
    <t>uc007asr.1</t>
  </si>
  <si>
    <t>Aff3</t>
  </si>
  <si>
    <t>uc007ass.2</t>
  </si>
  <si>
    <t>Lonrf2</t>
  </si>
  <si>
    <t>uc007asx.1</t>
  </si>
  <si>
    <t>Pdcl3</t>
  </si>
  <si>
    <t>uc007atc.1</t>
  </si>
  <si>
    <t>Gm6635</t>
  </si>
  <si>
    <t>uc007ate.2</t>
  </si>
  <si>
    <t>Rpl31</t>
  </si>
  <si>
    <t>uc007atf.2</t>
  </si>
  <si>
    <t>Tbc1d8</t>
  </si>
  <si>
    <t>uc007atg.2</t>
  </si>
  <si>
    <t>D1Bwg0212e</t>
  </si>
  <si>
    <t>uc007ati.1</t>
  </si>
  <si>
    <t>AK040602</t>
  </si>
  <si>
    <t>uc007atk.1</t>
  </si>
  <si>
    <t>Rnf149</t>
  </si>
  <si>
    <t>uc007atl.2</t>
  </si>
  <si>
    <t>Pou3f3</t>
  </si>
  <si>
    <t>uc007auw.1</t>
  </si>
  <si>
    <t>Mrps9</t>
  </si>
  <si>
    <t>uc007ava.2</t>
  </si>
  <si>
    <t>uc007avb.1</t>
  </si>
  <si>
    <t>Tgfbrap1</t>
  </si>
  <si>
    <t>uc007avg.1</t>
  </si>
  <si>
    <t>AI597479</t>
  </si>
  <si>
    <t>uc007avj.1</t>
  </si>
  <si>
    <t>Fhl2</t>
  </si>
  <si>
    <t>uc007avk.1</t>
  </si>
  <si>
    <t>Rpl29</t>
  </si>
  <si>
    <t>uc007avm.2</t>
  </si>
  <si>
    <t>Nck2</t>
  </si>
  <si>
    <t>uc007avo.2</t>
  </si>
  <si>
    <t>1500015O10Rik</t>
  </si>
  <si>
    <t>uc007avp.2</t>
  </si>
  <si>
    <t>Tpp2</t>
  </si>
  <si>
    <t>uc007avr.1</t>
  </si>
  <si>
    <t>Kdelc1</t>
  </si>
  <si>
    <t>uc007awb.1</t>
  </si>
  <si>
    <t>AK163166</t>
  </si>
  <si>
    <t>uc007awg.1</t>
  </si>
  <si>
    <t>Ercc5</t>
  </si>
  <si>
    <t>uc007awi.2</t>
  </si>
  <si>
    <t>Col3a1</t>
  </si>
  <si>
    <t>uc007awq.2</t>
  </si>
  <si>
    <t>Col5a2</t>
  </si>
  <si>
    <t>uc007awr.1</t>
  </si>
  <si>
    <t>Wdr75</t>
  </si>
  <si>
    <t>uc007awt.1</t>
  </si>
  <si>
    <t>Slc40a1</t>
  </si>
  <si>
    <t>uc007awu.1</t>
  </si>
  <si>
    <t>Dnahc7b</t>
  </si>
  <si>
    <t>uc007awy.1</t>
  </si>
  <si>
    <t>Slc39a10</t>
  </si>
  <si>
    <t>uc007axc.1</t>
  </si>
  <si>
    <t>Tmeff2</t>
  </si>
  <si>
    <t>uc007axj.1</t>
  </si>
  <si>
    <t>Sdpr</t>
  </si>
  <si>
    <t>uc007axk.1</t>
  </si>
  <si>
    <t>Nabp1</t>
  </si>
  <si>
    <t>uc007axm.1</t>
  </si>
  <si>
    <t>Gls</t>
  </si>
  <si>
    <t>uc007aye.2</t>
  </si>
  <si>
    <t>Nab1</t>
  </si>
  <si>
    <t>uc007ayh.2</t>
  </si>
  <si>
    <t>Mfsd6</t>
  </si>
  <si>
    <t>uc007ayl.2</t>
  </si>
  <si>
    <t>Inpp1</t>
  </si>
  <si>
    <t>uc007ayo.2</t>
  </si>
  <si>
    <t>Hibch</t>
  </si>
  <si>
    <t>uc007ayp.1</t>
  </si>
  <si>
    <t>AK217058</t>
  </si>
  <si>
    <t>uc007ayq.1</t>
  </si>
  <si>
    <t>1700019D03Rik</t>
  </si>
  <si>
    <t>uc007ayr.1</t>
  </si>
  <si>
    <t>Stk17b</t>
  </si>
  <si>
    <t>uc007azj.2</t>
  </si>
  <si>
    <t>Hecw2</t>
  </si>
  <si>
    <t>uc007azk.2</t>
  </si>
  <si>
    <t>Gtf3c3</t>
  </si>
  <si>
    <t>uc007azp.1</t>
  </si>
  <si>
    <t>Sf3b1</t>
  </si>
  <si>
    <t>uc007azw.1</t>
  </si>
  <si>
    <t>uc007azx.1</t>
  </si>
  <si>
    <t>uc007azy.1</t>
  </si>
  <si>
    <t>Hspd1</t>
  </si>
  <si>
    <t>uc007bab.2</t>
  </si>
  <si>
    <t>Hspe1</t>
  </si>
  <si>
    <t>uc007bac.2</t>
  </si>
  <si>
    <t>Mars2</t>
  </si>
  <si>
    <t>uc007baj.1</t>
  </si>
  <si>
    <t>Plcl1</t>
  </si>
  <si>
    <t>uc007ban.2</t>
  </si>
  <si>
    <t>AK016177</t>
  </si>
  <si>
    <t>uc007bax.1</t>
  </si>
  <si>
    <t>1700066M21Rik</t>
  </si>
  <si>
    <t>uc007bay.2</t>
  </si>
  <si>
    <t>9430016H08Rik</t>
  </si>
  <si>
    <t>uc007bbc.2</t>
  </si>
  <si>
    <t>Kctd18</t>
  </si>
  <si>
    <t>uc007bbh.2</t>
  </si>
  <si>
    <t>uc007bbj.2</t>
  </si>
  <si>
    <t>Sgol2</t>
  </si>
  <si>
    <t>uc007bbk.2</t>
  </si>
  <si>
    <t>Aox1</t>
  </si>
  <si>
    <t>uc007bbl.1</t>
  </si>
  <si>
    <t>Aox4</t>
  </si>
  <si>
    <t>uc007bbo.1</t>
  </si>
  <si>
    <t>Clk1</t>
  </si>
  <si>
    <t>uc007bbu.2</t>
  </si>
  <si>
    <t>Ppil3</t>
  </si>
  <si>
    <t>uc007bbw.2</t>
  </si>
  <si>
    <t>Ndufb3</t>
  </si>
  <si>
    <t>uc007bck.1</t>
  </si>
  <si>
    <t>Cflar</t>
  </si>
  <si>
    <t>uc007bcp.1</t>
  </si>
  <si>
    <t>uc007bcr.1</t>
  </si>
  <si>
    <t>Trak2</t>
  </si>
  <si>
    <t>uc007bcv.2</t>
  </si>
  <si>
    <t>Als2</t>
  </si>
  <si>
    <t>uc007bdn.2</t>
  </si>
  <si>
    <t>Gm973</t>
  </si>
  <si>
    <t>uc007bdv.1</t>
  </si>
  <si>
    <t>Sumo1</t>
  </si>
  <si>
    <t>uc007bdx.1</t>
  </si>
  <si>
    <t>Nop58</t>
  </si>
  <si>
    <t>uc007bdy.1</t>
  </si>
  <si>
    <t>Bmpr2</t>
  </si>
  <si>
    <t>uc007bdz.1</t>
  </si>
  <si>
    <t>Nbeal1</t>
  </si>
  <si>
    <t>uc007bej.1</t>
  </si>
  <si>
    <t>Raph1</t>
  </si>
  <si>
    <t>uc007bes.1</t>
  </si>
  <si>
    <t>AK136844</t>
  </si>
  <si>
    <t>uc007bet.1</t>
  </si>
  <si>
    <t>AK017924</t>
  </si>
  <si>
    <t>uc007bft.1</t>
  </si>
  <si>
    <t>Ndufs1</t>
  </si>
  <si>
    <t>uc007bfw.1</t>
  </si>
  <si>
    <t>Eef1b2</t>
  </si>
  <si>
    <t>uc007bfz.2</t>
  </si>
  <si>
    <t>Adam23</t>
  </si>
  <si>
    <t>uc007bgd.1</t>
  </si>
  <si>
    <t>uc007bge.1</t>
  </si>
  <si>
    <t>Fastkd2</t>
  </si>
  <si>
    <t>uc007bgl.2</t>
  </si>
  <si>
    <t>AK150559</t>
  </si>
  <si>
    <t>uc007bgn.1</t>
  </si>
  <si>
    <t>Fam119a</t>
  </si>
  <si>
    <t>uc007bgu.1</t>
  </si>
  <si>
    <t>AK013046</t>
  </si>
  <si>
    <t>uc007bgw.1</t>
  </si>
  <si>
    <t>Ccnyl1</t>
  </si>
  <si>
    <t>uc007bgx.1</t>
  </si>
  <si>
    <t>Plekhm3</t>
  </si>
  <si>
    <t>uc007bha.1</t>
  </si>
  <si>
    <t>D630023F18Rik</t>
  </si>
  <si>
    <t>uc007bhl.1</t>
  </si>
  <si>
    <t>Pikfyve</t>
  </si>
  <si>
    <t>uc007bhr.1</t>
  </si>
  <si>
    <t>Rpe</t>
  </si>
  <si>
    <t>uc007bij.1</t>
  </si>
  <si>
    <t>Acadl</t>
  </si>
  <si>
    <t>uc007bir.1</t>
  </si>
  <si>
    <t>Lancl1</t>
  </si>
  <si>
    <t>uc007biw.2</t>
  </si>
  <si>
    <t>Ikzf2</t>
  </si>
  <si>
    <t>uc007bjd.2</t>
  </si>
  <si>
    <t>Bard1</t>
  </si>
  <si>
    <t>uc007bjm.2</t>
  </si>
  <si>
    <t>Abca12</t>
  </si>
  <si>
    <t>uc007bjp.1</t>
  </si>
  <si>
    <t>Atic</t>
  </si>
  <si>
    <t>uc007bjr.2</t>
  </si>
  <si>
    <t>uc007bjt.2</t>
  </si>
  <si>
    <t>Fn1</t>
  </si>
  <si>
    <t>uc007bju.1</t>
  </si>
  <si>
    <t>uc007bkb.1</t>
  </si>
  <si>
    <t>uc007bkd.1</t>
  </si>
  <si>
    <t>Mreg</t>
  </si>
  <si>
    <t>uc007bkg.2</t>
  </si>
  <si>
    <t>Xrcc5</t>
  </si>
  <si>
    <t>uc007bkl.2</t>
  </si>
  <si>
    <t>Smarcal1</t>
  </si>
  <si>
    <t>uc007bks.2</t>
  </si>
  <si>
    <t>Rpl37a</t>
  </si>
  <si>
    <t>uc007bkv.2</t>
  </si>
  <si>
    <t>Igfbp2</t>
  </si>
  <si>
    <t>uc007bkw.1</t>
  </si>
  <si>
    <t>Igfbp5</t>
  </si>
  <si>
    <t>uc007bkx.1</t>
  </si>
  <si>
    <t>Cxcr2</t>
  </si>
  <si>
    <t>uc007bll.1</t>
  </si>
  <si>
    <t>Arpc2</t>
  </si>
  <si>
    <t>uc007blo.1</t>
  </si>
  <si>
    <t>Pnkd</t>
  </si>
  <si>
    <t>uc007bls.1</t>
  </si>
  <si>
    <t>Tmbim1</t>
  </si>
  <si>
    <t>uc007blv.2</t>
  </si>
  <si>
    <t>Slc11a1</t>
  </si>
  <si>
    <t>uc007bly.2</t>
  </si>
  <si>
    <t>Ctdsp1</t>
  </si>
  <si>
    <t>uc007blz.2</t>
  </si>
  <si>
    <t>Mir26b</t>
  </si>
  <si>
    <t>uc007bma.2</t>
  </si>
  <si>
    <t>Vil1</t>
  </si>
  <si>
    <t>uc007bmb.2</t>
  </si>
  <si>
    <t>Rqcd1</t>
  </si>
  <si>
    <t>uc007bmf.2</t>
  </si>
  <si>
    <t>Zfp142</t>
  </si>
  <si>
    <t>uc007bmn.1</t>
  </si>
  <si>
    <t>Ttll4</t>
  </si>
  <si>
    <t>uc007bmy.1</t>
  </si>
  <si>
    <t>Cyp27a1</t>
  </si>
  <si>
    <t>uc007bna.1</t>
  </si>
  <si>
    <t>Wnt6</t>
  </si>
  <si>
    <t>uc007bne.1</t>
  </si>
  <si>
    <t>Wnt10a</t>
  </si>
  <si>
    <t>uc007bnf.2</t>
  </si>
  <si>
    <t>Cdk5r2</t>
  </si>
  <si>
    <t>uc007bng.2</t>
  </si>
  <si>
    <t>Nhej1</t>
  </si>
  <si>
    <t>uc007bnn.2</t>
  </si>
  <si>
    <t>Abcb6</t>
  </si>
  <si>
    <t>uc007bnx.1</t>
  </si>
  <si>
    <t>uc007bny.1</t>
  </si>
  <si>
    <t>Atg9a</t>
  </si>
  <si>
    <t>uc007bnz.1</t>
  </si>
  <si>
    <t>uc007bob.1</t>
  </si>
  <si>
    <t>Tuba4a</t>
  </si>
  <si>
    <t>uc007bok.1</t>
  </si>
  <si>
    <t>Dnajb2</t>
  </si>
  <si>
    <t>uc007bon.2</t>
  </si>
  <si>
    <t>Dnpep</t>
  </si>
  <si>
    <t>uc007bow.2</t>
  </si>
  <si>
    <t>Des</t>
  </si>
  <si>
    <t>uc007box.1</t>
  </si>
  <si>
    <t>Chpf</t>
  </si>
  <si>
    <t>uc007bph.1</t>
  </si>
  <si>
    <t>Obsl1</t>
  </si>
  <si>
    <t>uc007bpn.2</t>
  </si>
  <si>
    <t>uc007bpo.2</t>
  </si>
  <si>
    <t>uc007bpp.2</t>
  </si>
  <si>
    <t>Inha</t>
  </si>
  <si>
    <t>uc007bps.1</t>
  </si>
  <si>
    <t>Epha4</t>
  </si>
  <si>
    <t>uc007bpz.1</t>
  </si>
  <si>
    <t>Wdfy1</t>
  </si>
  <si>
    <t>uc007bqu.2</t>
  </si>
  <si>
    <t>Mrpl44</t>
  </si>
  <si>
    <t>uc007bqy.1</t>
  </si>
  <si>
    <t>Serpine2</t>
  </si>
  <si>
    <t>uc007bqz.2</t>
  </si>
  <si>
    <t>Irs1</t>
  </si>
  <si>
    <t>uc007brp.2</t>
  </si>
  <si>
    <t>Pid1</t>
  </si>
  <si>
    <t>uc007bst.2</t>
  </si>
  <si>
    <t>Dner</t>
  </si>
  <si>
    <t>uc007bsw.1</t>
  </si>
  <si>
    <t>Trip12</t>
  </si>
  <si>
    <t>uc007bsy.1</t>
  </si>
  <si>
    <t>AK032919</t>
  </si>
  <si>
    <t>uc007bta.1</t>
  </si>
  <si>
    <t>Fbxo36</t>
  </si>
  <si>
    <t>uc007btc.2</t>
  </si>
  <si>
    <t>Slc16a14</t>
  </si>
  <si>
    <t>uc007btd.1</t>
  </si>
  <si>
    <t>Psmd1</t>
  </si>
  <si>
    <t>uc007buy.1</t>
  </si>
  <si>
    <t>Armc9</t>
  </si>
  <si>
    <t>uc007bva.1</t>
  </si>
  <si>
    <t>uc007bvf.1</t>
  </si>
  <si>
    <t>B3gnt7</t>
  </si>
  <si>
    <t>uc007bvk.2</t>
  </si>
  <si>
    <t>Ncl</t>
  </si>
  <si>
    <t>uc007bvl.1</t>
  </si>
  <si>
    <t>Snord82</t>
  </si>
  <si>
    <t>uc007bvm.1</t>
  </si>
  <si>
    <t>Ptma</t>
  </si>
  <si>
    <t>uc007bvp.1</t>
  </si>
  <si>
    <t>Nppc</t>
  </si>
  <si>
    <t>uc007bvt.1</t>
  </si>
  <si>
    <t>AK006434</t>
  </si>
  <si>
    <t>uc007bwe.1</t>
  </si>
  <si>
    <t>Eif4e2</t>
  </si>
  <si>
    <t>uc007bwl.1</t>
  </si>
  <si>
    <t>Efhd1</t>
  </si>
  <si>
    <t>uc007bwo.1</t>
  </si>
  <si>
    <t>Gigyf2</t>
  </si>
  <si>
    <t>uc007bwq.2</t>
  </si>
  <si>
    <t>uc007bwv.1</t>
  </si>
  <si>
    <t>APG16L</t>
  </si>
  <si>
    <t>uc007bxj.1</t>
  </si>
  <si>
    <t>uc007bxo.1</t>
  </si>
  <si>
    <t>Sag</t>
  </si>
  <si>
    <t>uc007bxp.1</t>
  </si>
  <si>
    <t>uc007bxq.1</t>
  </si>
  <si>
    <t>Ugt1a7c</t>
  </si>
  <si>
    <t>uc007byc.1</t>
  </si>
  <si>
    <t>Ugt1a6b</t>
  </si>
  <si>
    <t>uc007byd.2</t>
  </si>
  <si>
    <t>Dnajb3</t>
  </si>
  <si>
    <t>uc007byj.2</t>
  </si>
  <si>
    <t>Hjurp</t>
  </si>
  <si>
    <t>uc007bym.2</t>
  </si>
  <si>
    <t>A730008H23Rik</t>
  </si>
  <si>
    <t>uc007byo.1</t>
  </si>
  <si>
    <t>Arl4c</t>
  </si>
  <si>
    <t>uc007byt.1</t>
  </si>
  <si>
    <t>AK019125</t>
  </si>
  <si>
    <t>uc007byu.1</t>
  </si>
  <si>
    <t>Sh3bp4</t>
  </si>
  <si>
    <t>uc007byv.1</t>
  </si>
  <si>
    <t>Gbx2</t>
  </si>
  <si>
    <t>uc007bzb.1</t>
  </si>
  <si>
    <t>AK036422</t>
  </si>
  <si>
    <t>uc007bzc.1</t>
  </si>
  <si>
    <t>Cxcr7</t>
  </si>
  <si>
    <t>uc007bzh.1</t>
  </si>
  <si>
    <t>Cops8</t>
  </si>
  <si>
    <t>uc007bzi.1</t>
  </si>
  <si>
    <t>Col6a3</t>
  </si>
  <si>
    <t>uc007bzl.2</t>
  </si>
  <si>
    <t>Ramp1</t>
  </si>
  <si>
    <t>uc007bzx.2</t>
  </si>
  <si>
    <t>Scly</t>
  </si>
  <si>
    <t>uc007cae.1</t>
  </si>
  <si>
    <t>uc007caf.1</t>
  </si>
  <si>
    <t>Espnl</t>
  </si>
  <si>
    <t>uc007cah.1</t>
  </si>
  <si>
    <t>Klhl30</t>
  </si>
  <si>
    <t>uc007cai.1</t>
  </si>
  <si>
    <t>Fam132b</t>
  </si>
  <si>
    <t>uc007caj.1</t>
  </si>
  <si>
    <t>Ilkap</t>
  </si>
  <si>
    <t>uc007cak.1</t>
  </si>
  <si>
    <t>uc007cam.1</t>
  </si>
  <si>
    <t>Hes6</t>
  </si>
  <si>
    <t>uc007cat.2</t>
  </si>
  <si>
    <t>Traf3ip1</t>
  </si>
  <si>
    <t>uc007cax.2</t>
  </si>
  <si>
    <t>Twist2</t>
  </si>
  <si>
    <t>uc007cbd.1</t>
  </si>
  <si>
    <t>Ndufa10</t>
  </si>
  <si>
    <t>uc007cbh.1</t>
  </si>
  <si>
    <t>Gpc1</t>
  </si>
  <si>
    <t>uc007cbs.1</t>
  </si>
  <si>
    <t>Dusp28</t>
  </si>
  <si>
    <t>uc007cbu.1</t>
  </si>
  <si>
    <t>AK017177</t>
  </si>
  <si>
    <t>uc007cbv.1</t>
  </si>
  <si>
    <t>Rnpepl1</t>
  </si>
  <si>
    <t>uc007cbw.2</t>
  </si>
  <si>
    <t>Capn10</t>
  </si>
  <si>
    <t>uc007cbx.1</t>
  </si>
  <si>
    <t>uc007cby.1</t>
  </si>
  <si>
    <t>AK086911</t>
  </si>
  <si>
    <t>uc007cdl.1</t>
  </si>
  <si>
    <t>Sned1</t>
  </si>
  <si>
    <t>uc007cdm.1</t>
  </si>
  <si>
    <t>Snep</t>
  </si>
  <si>
    <t>uc007cdn.1</t>
  </si>
  <si>
    <t>Mterfd2</t>
  </si>
  <si>
    <t>uc007cdo.1</t>
  </si>
  <si>
    <t>uc007cdp.1</t>
  </si>
  <si>
    <t>Pask</t>
  </si>
  <si>
    <t>uc007cdt.2</t>
  </si>
  <si>
    <t>uc007cdu.1</t>
  </si>
  <si>
    <t>Ppp1r7</t>
  </si>
  <si>
    <t>uc007cdv.1</t>
  </si>
  <si>
    <t>Ano7</t>
  </si>
  <si>
    <t>uc007cdw.1</t>
  </si>
  <si>
    <t>Hdlbp</t>
  </si>
  <si>
    <t>uc007cdz.1</t>
  </si>
  <si>
    <t>Farp2</t>
  </si>
  <si>
    <t>uc007ceb.2</t>
  </si>
  <si>
    <t>uc007cec.2</t>
  </si>
  <si>
    <t>Stk25</t>
  </si>
  <si>
    <t>uc007ced.1</t>
  </si>
  <si>
    <t>Bok</t>
  </si>
  <si>
    <t>uc007cee.1</t>
  </si>
  <si>
    <t>Atg4b</t>
  </si>
  <si>
    <t>uc007cej.1</t>
  </si>
  <si>
    <t>Dtymk</t>
  </si>
  <si>
    <t>uc007cek.2</t>
  </si>
  <si>
    <t>uc007cel.1</t>
  </si>
  <si>
    <t>uc007cem.2</t>
  </si>
  <si>
    <t>Fam174a</t>
  </si>
  <si>
    <t>uc007cey.2</t>
  </si>
  <si>
    <t>AK035520</t>
  </si>
  <si>
    <t>uc007cfd.1</t>
  </si>
  <si>
    <t>D1Ertd622e</t>
  </si>
  <si>
    <t>uc007cfg.2</t>
  </si>
  <si>
    <t>Cdh20</t>
  </si>
  <si>
    <t>uc007cgc.1</t>
  </si>
  <si>
    <t>Pign</t>
  </si>
  <si>
    <t>uc007cgf.2</t>
  </si>
  <si>
    <t>Pig-n</t>
  </si>
  <si>
    <t>uc007cgg.2</t>
  </si>
  <si>
    <t>2310035C23Rik</t>
  </si>
  <si>
    <t>uc007cgj.2</t>
  </si>
  <si>
    <t>Tnfrsf11a</t>
  </si>
  <si>
    <t>uc007cgp.1</t>
  </si>
  <si>
    <t>Phlpp1</t>
  </si>
  <si>
    <t>uc007cgv.2</t>
  </si>
  <si>
    <t>Bcl2</t>
  </si>
  <si>
    <t>uc007cgw.1</t>
  </si>
  <si>
    <t>Kdsr</t>
  </si>
  <si>
    <t>uc007cgy.2</t>
  </si>
  <si>
    <t>Vps4b</t>
  </si>
  <si>
    <t>uc007cgz.2</t>
  </si>
  <si>
    <t>Dsel</t>
  </si>
  <si>
    <t>uc007chy.1</t>
  </si>
  <si>
    <t>Tsn</t>
  </si>
  <si>
    <t>uc007cib.1</t>
  </si>
  <si>
    <t>Mki67ip</t>
  </si>
  <si>
    <t>uc007cic.2</t>
  </si>
  <si>
    <t>Clasp1</t>
  </si>
  <si>
    <t>uc007cie.1</t>
  </si>
  <si>
    <t>2900060B14Rik</t>
  </si>
  <si>
    <t>uc007cih.2</t>
  </si>
  <si>
    <t>Tcfcp2l1</t>
  </si>
  <si>
    <t>uc007cil.1</t>
  </si>
  <si>
    <t>Gli2</t>
  </si>
  <si>
    <t>uc007cim.1</t>
  </si>
  <si>
    <t>Inhbb</t>
  </si>
  <si>
    <t>uc007cir.1</t>
  </si>
  <si>
    <t>Ralb</t>
  </si>
  <si>
    <t>uc007cis.2</t>
  </si>
  <si>
    <t>Tmem185b</t>
  </si>
  <si>
    <t>uc007ciu.1</t>
  </si>
  <si>
    <t>Ptpn4</t>
  </si>
  <si>
    <t>uc007ciz.1</t>
  </si>
  <si>
    <t>Tmem177</t>
  </si>
  <si>
    <t>uc007cja.1</t>
  </si>
  <si>
    <t>Tmem37</t>
  </si>
  <si>
    <t>uc007cjd.1</t>
  </si>
  <si>
    <t>Dbi</t>
  </si>
  <si>
    <t>uc007cje.1</t>
  </si>
  <si>
    <t>3110009E18Rik</t>
  </si>
  <si>
    <t>uc007cjg.1</t>
  </si>
  <si>
    <t>En1</t>
  </si>
  <si>
    <t>uc007cjm.2</t>
  </si>
  <si>
    <t>AK138346</t>
  </si>
  <si>
    <t>uc007cjn.1</t>
  </si>
  <si>
    <t>Ddx18</t>
  </si>
  <si>
    <t>uc007cjw.2</t>
  </si>
  <si>
    <t>Slc35f5</t>
  </si>
  <si>
    <t>uc007ckg.1</t>
  </si>
  <si>
    <t>Gpr39</t>
  </si>
  <si>
    <t>uc007ckh.2</t>
  </si>
  <si>
    <t>Mgat5</t>
  </si>
  <si>
    <t>uc007ckp.1</t>
  </si>
  <si>
    <t>AK015544</t>
  </si>
  <si>
    <t>uc007ckt.2</t>
  </si>
  <si>
    <t>Ccnt2</t>
  </si>
  <si>
    <t>uc007cky.1</t>
  </si>
  <si>
    <t>uc007cla.1</t>
  </si>
  <si>
    <t>uc007clb.1</t>
  </si>
  <si>
    <t>Rab3gap1</t>
  </si>
  <si>
    <t>uc007clc.2</t>
  </si>
  <si>
    <t>Zranb3</t>
  </si>
  <si>
    <t>uc007cle.1</t>
  </si>
  <si>
    <t>R3hdm1</t>
  </si>
  <si>
    <t>uc007clh.1</t>
  </si>
  <si>
    <t>AK037193</t>
  </si>
  <si>
    <t>uc007clk.1</t>
  </si>
  <si>
    <t>Ubxn4</t>
  </si>
  <si>
    <t>uc007cll.1</t>
  </si>
  <si>
    <t>Mcm6</t>
  </si>
  <si>
    <t>uc007clo.1</t>
  </si>
  <si>
    <t>Dars</t>
  </si>
  <si>
    <t>uc007clp.2</t>
  </si>
  <si>
    <t>Cd55</t>
  </si>
  <si>
    <t>uc007cly.1</t>
  </si>
  <si>
    <t>uc007clz.1</t>
  </si>
  <si>
    <t>Pfkfb2</t>
  </si>
  <si>
    <t>uc007cmg.2</t>
  </si>
  <si>
    <t>Yod1</t>
  </si>
  <si>
    <t>uc007cmh.2</t>
  </si>
  <si>
    <t>Il10</t>
  </si>
  <si>
    <t>uc007cmu.2</t>
  </si>
  <si>
    <t>Mapkapk2</t>
  </si>
  <si>
    <t>uc007cmv.1</t>
  </si>
  <si>
    <t>Dyrk3</t>
  </si>
  <si>
    <t>uc007cmw.1</t>
  </si>
  <si>
    <t>Eif2d</t>
  </si>
  <si>
    <t>uc007cmy.2</t>
  </si>
  <si>
    <t>uc007cnb.2</t>
  </si>
  <si>
    <t>Srgap2</t>
  </si>
  <si>
    <t>uc007cni.1</t>
  </si>
  <si>
    <t>uc007cnj.1</t>
  </si>
  <si>
    <t>Fam72a</t>
  </si>
  <si>
    <t>uc007cnk.1</t>
  </si>
  <si>
    <t>Ctse</t>
  </si>
  <si>
    <t>uc007cnm.1</t>
  </si>
  <si>
    <t>Pm20d1</t>
  </si>
  <si>
    <t>uc007cnt.2</t>
  </si>
  <si>
    <t>Slc41a1</t>
  </si>
  <si>
    <t>uc007cnu.2</t>
  </si>
  <si>
    <t>Rab7l1</t>
  </si>
  <si>
    <t>uc007cnv.2</t>
  </si>
  <si>
    <t>Elk4</t>
  </si>
  <si>
    <t>uc007coc.1</t>
  </si>
  <si>
    <t>uc007cod.1</t>
  </si>
  <si>
    <t>Cdk18</t>
  </si>
  <si>
    <t>uc007coh.2</t>
  </si>
  <si>
    <t>Lemd1</t>
  </si>
  <si>
    <t>uc007coi.2</t>
  </si>
  <si>
    <t>Klhdc8a</t>
  </si>
  <si>
    <t>uc007con.1</t>
  </si>
  <si>
    <t>Tmcc2</t>
  </si>
  <si>
    <t>uc007cot.1</t>
  </si>
  <si>
    <t>Dstyk</t>
  </si>
  <si>
    <t>uc007cou.1</t>
  </si>
  <si>
    <t>Tmem81</t>
  </si>
  <si>
    <t>uc007coz.2</t>
  </si>
  <si>
    <t>Lrrn2</t>
  </si>
  <si>
    <t>uc007cpi.2</t>
  </si>
  <si>
    <t>AB349695</t>
  </si>
  <si>
    <t>uc007cpj.2</t>
  </si>
  <si>
    <t>Ppp1r15b</t>
  </si>
  <si>
    <t>uc007cpt.2</t>
  </si>
  <si>
    <t>Sox13</t>
  </si>
  <si>
    <t>uc007cqk.1</t>
  </si>
  <si>
    <t>Snrpe</t>
  </si>
  <si>
    <t>uc007cql.2</t>
  </si>
  <si>
    <t>Zc3h11a</t>
  </si>
  <si>
    <t>uc007cqq.1</t>
  </si>
  <si>
    <t>Zbed6</t>
  </si>
  <si>
    <t>uc007cqr.2</t>
  </si>
  <si>
    <t>Prelp</t>
  </si>
  <si>
    <t>uc007crc.2</t>
  </si>
  <si>
    <t>Btg2</t>
  </si>
  <si>
    <t>uc007cre.1</t>
  </si>
  <si>
    <t>Chi3l1</t>
  </si>
  <si>
    <t>uc007crg.2</t>
  </si>
  <si>
    <t>Tmem183a</t>
  </si>
  <si>
    <t>uc007crs.1</t>
  </si>
  <si>
    <t>Cyb5r1</t>
  </si>
  <si>
    <t>uc007crv.1</t>
  </si>
  <si>
    <t>uc007crw.1</t>
  </si>
  <si>
    <t>Adipor1</t>
  </si>
  <si>
    <t>uc007crx.1</t>
  </si>
  <si>
    <t>uc007cry.1</t>
  </si>
  <si>
    <t>Klhl12</t>
  </si>
  <si>
    <t>uc007crz.1</t>
  </si>
  <si>
    <t>Rabif</t>
  </si>
  <si>
    <t>uc007csc.1</t>
  </si>
  <si>
    <t>Kdm5b</t>
  </si>
  <si>
    <t>uc007csf.2</t>
  </si>
  <si>
    <t>uc007csg.2</t>
  </si>
  <si>
    <t>9530009M10Rik</t>
  </si>
  <si>
    <t>uc007cso.2</t>
  </si>
  <si>
    <t>Ube2t</t>
  </si>
  <si>
    <t>uc007csp.1</t>
  </si>
  <si>
    <t>Lgr6</t>
  </si>
  <si>
    <t>uc007csq.1</t>
  </si>
  <si>
    <t>Ptprv</t>
  </si>
  <si>
    <t>uc007csr.2</t>
  </si>
  <si>
    <t>Arl8a</t>
  </si>
  <si>
    <t>uc007csu.1</t>
  </si>
  <si>
    <t>Gpr37l1</t>
  </si>
  <si>
    <t>uc007csv.2</t>
  </si>
  <si>
    <t>Rnpep</t>
  </si>
  <si>
    <t>uc007csy.2</t>
  </si>
  <si>
    <t>Timm17a</t>
  </si>
  <si>
    <t>uc007csz.1</t>
  </si>
  <si>
    <t>Lmod1</t>
  </si>
  <si>
    <t>uc007cta.1</t>
  </si>
  <si>
    <t>Shisa4</t>
  </si>
  <si>
    <t>uc007ctc.1</t>
  </si>
  <si>
    <t>uc007ctd.1</t>
  </si>
  <si>
    <t>Nav1</t>
  </si>
  <si>
    <t>uc007ctn.1</t>
  </si>
  <si>
    <t>Csrp1</t>
  </si>
  <si>
    <t>uc007cto.1</t>
  </si>
  <si>
    <t>Phlda3</t>
  </si>
  <si>
    <t>uc007ctq.2</t>
  </si>
  <si>
    <t>Lad1</t>
  </si>
  <si>
    <t>uc007ctt.1</t>
  </si>
  <si>
    <t>Pkp1</t>
  </si>
  <si>
    <t>uc007cub.1</t>
  </si>
  <si>
    <t>5730559C18Rik</t>
  </si>
  <si>
    <t>uc007cuo.1</t>
  </si>
  <si>
    <t>uc007cup.1</t>
  </si>
  <si>
    <t>9230116N13Rik</t>
  </si>
  <si>
    <t>uc007cus.1</t>
  </si>
  <si>
    <t>Ddx59</t>
  </si>
  <si>
    <t>uc007cuu.2</t>
  </si>
  <si>
    <t>Kif14</t>
  </si>
  <si>
    <t>uc007cuv.1</t>
  </si>
  <si>
    <t>AK051055</t>
  </si>
  <si>
    <t>uc007cuy.1</t>
  </si>
  <si>
    <t>Nek7</t>
  </si>
  <si>
    <t>uc007cvn.1</t>
  </si>
  <si>
    <t>2310009B15Rik</t>
  </si>
  <si>
    <t>uc007cvv.1</t>
  </si>
  <si>
    <t>uc007cvw.1</t>
  </si>
  <si>
    <t>Aspm</t>
  </si>
  <si>
    <t>uc007cwh.1</t>
  </si>
  <si>
    <t>Asp</t>
  </si>
  <si>
    <t>uc007cwj.1</t>
  </si>
  <si>
    <t>Cdc73</t>
  </si>
  <si>
    <t>uc007cwx.1</t>
  </si>
  <si>
    <t>Trove2</t>
  </si>
  <si>
    <t>uc007cxd.1</t>
  </si>
  <si>
    <t>Rgs2</t>
  </si>
  <si>
    <t>uc007cxg.2</t>
  </si>
  <si>
    <t>AK158929</t>
  </si>
  <si>
    <t>uc007cxm.1</t>
  </si>
  <si>
    <t>Ptgs2</t>
  </si>
  <si>
    <t>uc007cxv.1</t>
  </si>
  <si>
    <t>Tpr</t>
  </si>
  <si>
    <t>uc007cyb.2</t>
  </si>
  <si>
    <t>Hmcn1</t>
  </si>
  <si>
    <t>uc007cyj.1</t>
  </si>
  <si>
    <t>Ivns1abp</t>
  </si>
  <si>
    <t>uc007cym.1</t>
  </si>
  <si>
    <t>1190005F20Rik</t>
  </si>
  <si>
    <t>uc007cyu.1</t>
  </si>
  <si>
    <t>1700025G04Rik</t>
  </si>
  <si>
    <t>uc007cze.2</t>
  </si>
  <si>
    <t>Tsen15</t>
  </si>
  <si>
    <t>uc007czf.2</t>
  </si>
  <si>
    <t>Rgl1</t>
  </si>
  <si>
    <t>uc007czh.1</t>
  </si>
  <si>
    <t>Arpc5</t>
  </si>
  <si>
    <t>uc007czj.2</t>
  </si>
  <si>
    <t>Ncf2</t>
  </si>
  <si>
    <t>uc007czm.1</t>
  </si>
  <si>
    <t>Smg7</t>
  </si>
  <si>
    <t>uc007czo.2</t>
  </si>
  <si>
    <t>Lamc2</t>
  </si>
  <si>
    <t>uc007czr.1</t>
  </si>
  <si>
    <t>uc007czt.1</t>
  </si>
  <si>
    <t>Lamc1</t>
  </si>
  <si>
    <t>uc007czu.1</t>
  </si>
  <si>
    <t>1700012A16Rik</t>
  </si>
  <si>
    <t>uc007czx.1</t>
  </si>
  <si>
    <t>Dhx9</t>
  </si>
  <si>
    <t>uc007czy.1</t>
  </si>
  <si>
    <t>uc007dab.1</t>
  </si>
  <si>
    <t>Npl</t>
  </si>
  <si>
    <t>uc007dac.1</t>
  </si>
  <si>
    <t>Rgs8</t>
  </si>
  <si>
    <t>uc007dad.1</t>
  </si>
  <si>
    <t>Rgs16</t>
  </si>
  <si>
    <t>uc007dae.2</t>
  </si>
  <si>
    <t>Gm5531</t>
  </si>
  <si>
    <t>uc007dao.1</t>
  </si>
  <si>
    <t>Glul</t>
  </si>
  <si>
    <t>uc007daq.1</t>
  </si>
  <si>
    <t>AK154552</t>
  </si>
  <si>
    <t>uc007das.1</t>
  </si>
  <si>
    <t>Ier5</t>
  </si>
  <si>
    <t>uc007dax.2</t>
  </si>
  <si>
    <t>Stx6</t>
  </si>
  <si>
    <t>uc007dbb.1</t>
  </si>
  <si>
    <t>BC034090</t>
  </si>
  <si>
    <t>uc007dbe.1</t>
  </si>
  <si>
    <t>Xpr1</t>
  </si>
  <si>
    <t>uc007dbf.1</t>
  </si>
  <si>
    <t>Acbd6</t>
  </si>
  <si>
    <t>uc007dbk.2</t>
  </si>
  <si>
    <t>uc007dbl.2</t>
  </si>
  <si>
    <t>Qsox1</t>
  </si>
  <si>
    <t>uc007dbp.1</t>
  </si>
  <si>
    <t>uc007dbq.1</t>
  </si>
  <si>
    <t>Cep350</t>
  </si>
  <si>
    <t>uc007dbs.2</t>
  </si>
  <si>
    <t>Soat1</t>
  </si>
  <si>
    <t>uc007dcj.1</t>
  </si>
  <si>
    <t>Tor3a</t>
  </si>
  <si>
    <t>uc007dcn.2</t>
  </si>
  <si>
    <t>Fam20b</t>
  </si>
  <si>
    <t>uc007dcr.1</t>
  </si>
  <si>
    <t>Rasal2</t>
  </si>
  <si>
    <t>uc007ddg.2</t>
  </si>
  <si>
    <t>2810025M15Rik</t>
  </si>
  <si>
    <t>uc007ddi.1</t>
  </si>
  <si>
    <t>BC026585</t>
  </si>
  <si>
    <t>uc007ddj.1</t>
  </si>
  <si>
    <t>Rfwd2</t>
  </si>
  <si>
    <t>uc007ddz.1</t>
  </si>
  <si>
    <t>4930523C07Rik</t>
  </si>
  <si>
    <t>uc007dec.2</t>
  </si>
  <si>
    <t>Tnn</t>
  </si>
  <si>
    <t>uc007dee.2</t>
  </si>
  <si>
    <t>Mrps14</t>
  </si>
  <si>
    <t>uc007def.1</t>
  </si>
  <si>
    <t>Cacybp</t>
  </si>
  <si>
    <t>uc007deg.1</t>
  </si>
  <si>
    <t>Rabgap1l</t>
  </si>
  <si>
    <t>uc007deh.1</t>
  </si>
  <si>
    <t>uc007dej.2</t>
  </si>
  <si>
    <t>Rc3h1</t>
  </si>
  <si>
    <t>uc007del.2</t>
  </si>
  <si>
    <t>Gas5</t>
  </si>
  <si>
    <t>uc007deu.1</t>
  </si>
  <si>
    <t>Dars2</t>
  </si>
  <si>
    <t>uc007dey.1</t>
  </si>
  <si>
    <t>Cenpl</t>
  </si>
  <si>
    <t>uc007dfe.2</t>
  </si>
  <si>
    <t>Klhl20</t>
  </si>
  <si>
    <t>uc007dff.1</t>
  </si>
  <si>
    <t>uc007dfh.1</t>
  </si>
  <si>
    <t>Ankrd45</t>
  </si>
  <si>
    <t>uc007dfj.2</t>
  </si>
  <si>
    <t>Prdx6</t>
  </si>
  <si>
    <t>uc007dfl.1</t>
  </si>
  <si>
    <t>AI848100</t>
  </si>
  <si>
    <t>uc007dft.2</t>
  </si>
  <si>
    <t>Dnm3os</t>
  </si>
  <si>
    <t>uc007dgf.1</t>
  </si>
  <si>
    <t>Mettl13</t>
  </si>
  <si>
    <t>uc007dgi.1</t>
  </si>
  <si>
    <t>uc007dgj.1</t>
  </si>
  <si>
    <t>Vamp4</t>
  </si>
  <si>
    <t>uc007dgk.1</t>
  </si>
  <si>
    <t>uc007dgl.1</t>
  </si>
  <si>
    <t>Prrc2c</t>
  </si>
  <si>
    <t>uc007dgr.1</t>
  </si>
  <si>
    <t>Bat2l2</t>
  </si>
  <si>
    <t>uc007dgu.1</t>
  </si>
  <si>
    <t>Kifap3</t>
  </si>
  <si>
    <t>uc007dho.1</t>
  </si>
  <si>
    <t>BC055324</t>
  </si>
  <si>
    <t>uc007dhs.1</t>
  </si>
  <si>
    <t>Scyl3</t>
  </si>
  <si>
    <t>uc007dht.1</t>
  </si>
  <si>
    <t>uc007dhu.1</t>
  </si>
  <si>
    <t>F5</t>
  </si>
  <si>
    <t>uc007dic.1</t>
  </si>
  <si>
    <t>4930455F23Rik</t>
  </si>
  <si>
    <t>uc007dif.2</t>
  </si>
  <si>
    <t>Atp1b1</t>
  </si>
  <si>
    <t>uc007dip.1</t>
  </si>
  <si>
    <t>Tiprl</t>
  </si>
  <si>
    <t>uc007diz.2</t>
  </si>
  <si>
    <t>Dcaf6</t>
  </si>
  <si>
    <t>uc007djb.2</t>
  </si>
  <si>
    <t>AK008044</t>
  </si>
  <si>
    <t>uc007djc.1</t>
  </si>
  <si>
    <t>Brp44</t>
  </si>
  <si>
    <t>uc007djd.1</t>
  </si>
  <si>
    <t>Gpa33</t>
  </si>
  <si>
    <t>uc007dkj.1</t>
  </si>
  <si>
    <t>Mael</t>
  </si>
  <si>
    <t>uc007dkk.1</t>
  </si>
  <si>
    <t>Tada1</t>
  </si>
  <si>
    <t>uc007dkm.2</t>
  </si>
  <si>
    <t>Uck2</t>
  </si>
  <si>
    <t>uc007dku.1</t>
  </si>
  <si>
    <t>Tmco1</t>
  </si>
  <si>
    <t>uc007dkv.1</t>
  </si>
  <si>
    <t>Aldh9a1</t>
  </si>
  <si>
    <t>uc007dkx.1</t>
  </si>
  <si>
    <t>Mgst3</t>
  </si>
  <si>
    <t>uc007dky.1</t>
  </si>
  <si>
    <t>Rxrg</t>
  </si>
  <si>
    <t>uc007dla.2</t>
  </si>
  <si>
    <t>Pbx1</t>
  </si>
  <si>
    <t>uc007dld.1</t>
  </si>
  <si>
    <t>Pbx3</t>
  </si>
  <si>
    <t>uc007dli.1</t>
  </si>
  <si>
    <t>Hsd17b7</t>
  </si>
  <si>
    <t>uc007dlp.1</t>
  </si>
  <si>
    <t>Uhmk1</t>
  </si>
  <si>
    <t>uc007dma.1</t>
  </si>
  <si>
    <t>Olfml2b</t>
  </si>
  <si>
    <t>uc007dmi.2</t>
  </si>
  <si>
    <t>Atf6</t>
  </si>
  <si>
    <t>uc007dmj.1</t>
  </si>
  <si>
    <t>Dusp12</t>
  </si>
  <si>
    <t>uc007dml.1</t>
  </si>
  <si>
    <t>1700009P17Rik</t>
  </si>
  <si>
    <t>uc007dna.1</t>
  </si>
  <si>
    <t>Sdhc</t>
  </si>
  <si>
    <t>uc007dnb.2</t>
  </si>
  <si>
    <t>Apoa2</t>
  </si>
  <si>
    <t>uc007dnk.2</t>
  </si>
  <si>
    <t>Fcer1g</t>
  </si>
  <si>
    <t>uc007dnl.1</t>
  </si>
  <si>
    <t>Adamts4</t>
  </si>
  <si>
    <t>uc007dnn.1</t>
  </si>
  <si>
    <t>B4galt3</t>
  </si>
  <si>
    <t>uc007dnq.2</t>
  </si>
  <si>
    <t>Ppox</t>
  </si>
  <si>
    <t>uc007dns.1</t>
  </si>
  <si>
    <t>Usp21</t>
  </si>
  <si>
    <t>uc007dnv.2</t>
  </si>
  <si>
    <t>Ufc1</t>
  </si>
  <si>
    <t>uc007dnw.1</t>
  </si>
  <si>
    <t>Pfdn2</t>
  </si>
  <si>
    <t>uc007doc.1</t>
  </si>
  <si>
    <t>Klhdc9</t>
  </si>
  <si>
    <t>uc007dod.1</t>
  </si>
  <si>
    <t>Usf1</t>
  </si>
  <si>
    <t>uc007dol.1</t>
  </si>
  <si>
    <t>F11r</t>
  </si>
  <si>
    <t>uc007doo.1</t>
  </si>
  <si>
    <t>Refbp2</t>
  </si>
  <si>
    <t>uc007dop.1</t>
  </si>
  <si>
    <t>Ncstn</t>
  </si>
  <si>
    <t>uc007dpk.2</t>
  </si>
  <si>
    <t>Copa</t>
  </si>
  <si>
    <t>uc007dpl.2</t>
  </si>
  <si>
    <t>uc007dpn.2</t>
  </si>
  <si>
    <t>uc007dpo.1</t>
  </si>
  <si>
    <t>Pex19</t>
  </si>
  <si>
    <t>uc007dpq.2</t>
  </si>
  <si>
    <t>Dcaf8</t>
  </si>
  <si>
    <t>uc007dpr.2</t>
  </si>
  <si>
    <t>uc007dps.2</t>
  </si>
  <si>
    <t>uc007dpt.2</t>
  </si>
  <si>
    <t>uc007dpx.2</t>
  </si>
  <si>
    <t>Pea15a</t>
  </si>
  <si>
    <t>uc007dpy.1</t>
  </si>
  <si>
    <t>Casq1</t>
  </si>
  <si>
    <t>uc007dqa.2</t>
  </si>
  <si>
    <t>Igsf8</t>
  </si>
  <si>
    <t>uc007dqe.1</t>
  </si>
  <si>
    <t>Kcnj10</t>
  </si>
  <si>
    <t>uc007dqj.1</t>
  </si>
  <si>
    <t>Pigm</t>
  </si>
  <si>
    <t>uc007dqk.2</t>
  </si>
  <si>
    <t>Slamf9</t>
  </si>
  <si>
    <t>uc007dql.2</t>
  </si>
  <si>
    <t>Tagln2</t>
  </si>
  <si>
    <t>uc007dqp.1</t>
  </si>
  <si>
    <t>Dusp23</t>
  </si>
  <si>
    <t>uc007dqw.1</t>
  </si>
  <si>
    <t>Spna1</t>
  </si>
  <si>
    <t>uc007dsw.2</t>
  </si>
  <si>
    <t>Fmn2</t>
  </si>
  <si>
    <t>uc007dtd.2</t>
  </si>
  <si>
    <t>Grem2</t>
  </si>
  <si>
    <t>uc007dtf.1</t>
  </si>
  <si>
    <t>Fh1</t>
  </si>
  <si>
    <t>uc007dtn.2</t>
  </si>
  <si>
    <t>Opn3</t>
  </si>
  <si>
    <t>uc007dtq.1</t>
  </si>
  <si>
    <t>Chml</t>
  </si>
  <si>
    <t>uc007dtr.2</t>
  </si>
  <si>
    <t>Exo1</t>
  </si>
  <si>
    <t>uc007dtu.2</t>
  </si>
  <si>
    <t>Cep170</t>
  </si>
  <si>
    <t>uc007due.1</t>
  </si>
  <si>
    <t>Akt3</t>
  </si>
  <si>
    <t>uc007duk.2</t>
  </si>
  <si>
    <t>Adss</t>
  </si>
  <si>
    <t>uc007dut.1</t>
  </si>
  <si>
    <t>uc007duu.1</t>
  </si>
  <si>
    <t>AK046316</t>
  </si>
  <si>
    <t>uc007duy.1</t>
  </si>
  <si>
    <t>Fam36a</t>
  </si>
  <si>
    <t>uc007duz.1</t>
  </si>
  <si>
    <t>Hnrnpu</t>
  </si>
  <si>
    <t>uc007dvb.2</t>
  </si>
  <si>
    <t>AK049600</t>
  </si>
  <si>
    <t>uc007dvc.2</t>
  </si>
  <si>
    <t>Efcab2</t>
  </si>
  <si>
    <t>uc007dve.1</t>
  </si>
  <si>
    <t>Kif26b</t>
  </si>
  <si>
    <t>uc007dvh.2</t>
  </si>
  <si>
    <t>Smyd3</t>
  </si>
  <si>
    <t>uc007dvj.1</t>
  </si>
  <si>
    <t>Tfb2m</t>
  </si>
  <si>
    <t>uc007dvl.1</t>
  </si>
  <si>
    <t>Cnst</t>
  </si>
  <si>
    <t>uc007dvo.1</t>
  </si>
  <si>
    <t>Sccpdh</t>
  </si>
  <si>
    <t>uc007dvp.1</t>
  </si>
  <si>
    <t>Ahctf1</t>
  </si>
  <si>
    <t>uc007dvq.1</t>
  </si>
  <si>
    <t>Gapdh</t>
  </si>
  <si>
    <t>uc007dwf.1</t>
  </si>
  <si>
    <t>Itpkb</t>
  </si>
  <si>
    <t>uc007dwg.1</t>
  </si>
  <si>
    <t>Parp1</t>
  </si>
  <si>
    <t>uc007dwi.1</t>
  </si>
  <si>
    <t>Mixl1</t>
  </si>
  <si>
    <t>uc007dwp.1</t>
  </si>
  <si>
    <t>Acbd3</t>
  </si>
  <si>
    <t>uc007dwq.2</t>
  </si>
  <si>
    <t>H3f3a</t>
  </si>
  <si>
    <t>uc007dwr.1</t>
  </si>
  <si>
    <t>BC031781</t>
  </si>
  <si>
    <t>uc007dwt.1</t>
  </si>
  <si>
    <t>Lefty2</t>
  </si>
  <si>
    <t>uc007dwu.1</t>
  </si>
  <si>
    <t>Pycr2</t>
  </si>
  <si>
    <t>uc007dwv.2</t>
  </si>
  <si>
    <t>Lefty1</t>
  </si>
  <si>
    <t>uc007dww.1</t>
  </si>
  <si>
    <t>Nvl</t>
  </si>
  <si>
    <t>uc007dxb.1</t>
  </si>
  <si>
    <t>uc007dxc.1</t>
  </si>
  <si>
    <t>Wdr26</t>
  </si>
  <si>
    <t>uc007dxf.2</t>
  </si>
  <si>
    <t>Lbr</t>
  </si>
  <si>
    <t>uc007dxo.2</t>
  </si>
  <si>
    <t>Degs1</t>
  </si>
  <si>
    <t>uc007dxw.1</t>
  </si>
  <si>
    <t>uc007dxx.1</t>
  </si>
  <si>
    <t>Fbxo28</t>
  </si>
  <si>
    <t>uc007dyb.1</t>
  </si>
  <si>
    <t>Trp53bp2</t>
  </si>
  <si>
    <t>uc007dyc.1</t>
  </si>
  <si>
    <t>Capn2</t>
  </si>
  <si>
    <t>uc007dye.2</t>
  </si>
  <si>
    <t>calp80</t>
  </si>
  <si>
    <t>uc007dyf.1</t>
  </si>
  <si>
    <t>Susd4</t>
  </si>
  <si>
    <t>uc007dyk.1</t>
  </si>
  <si>
    <t>Tlr5</t>
  </si>
  <si>
    <t>uc007dyl.1</t>
  </si>
  <si>
    <t>Dusp10</t>
  </si>
  <si>
    <t>uc007dym.1</t>
  </si>
  <si>
    <t>Hlx</t>
  </si>
  <si>
    <t>uc007dyn.2</t>
  </si>
  <si>
    <t>Mosc2</t>
  </si>
  <si>
    <t>uc007dyq.1</t>
  </si>
  <si>
    <t>uc007dyr.1</t>
  </si>
  <si>
    <t>C130074G19Rik</t>
  </si>
  <si>
    <t>uc007dys.1</t>
  </si>
  <si>
    <t>Rab3gap2</t>
  </si>
  <si>
    <t>uc007dyu.2</t>
  </si>
  <si>
    <t>Iars2</t>
  </si>
  <si>
    <t>uc007dyz.1</t>
  </si>
  <si>
    <t>uc007dzb.1</t>
  </si>
  <si>
    <t>Bpnt1</t>
  </si>
  <si>
    <t>uc007dzc.1</t>
  </si>
  <si>
    <t>Eprs</t>
  </si>
  <si>
    <t>uc007dzf.1</t>
  </si>
  <si>
    <t>uc007dzg.1</t>
  </si>
  <si>
    <t>Lyplal1</t>
  </si>
  <si>
    <t>uc007dzm.2</t>
  </si>
  <si>
    <t>Rrp15</t>
  </si>
  <si>
    <t>uc007dzq.1</t>
  </si>
  <si>
    <t>AK020767</t>
  </si>
  <si>
    <t>uc007dzr.1</t>
  </si>
  <si>
    <t>D1Pas1</t>
  </si>
  <si>
    <t>uc007dzs.1</t>
  </si>
  <si>
    <t>Cenpf</t>
  </si>
  <si>
    <t>uc007eao.2</t>
  </si>
  <si>
    <t>Ptpn14</t>
  </si>
  <si>
    <t>uc007eaw.1</t>
  </si>
  <si>
    <t>Smyd2</t>
  </si>
  <si>
    <t>uc007eax.1</t>
  </si>
  <si>
    <t>Prox1</t>
  </si>
  <si>
    <t>uc007ebb.1</t>
  </si>
  <si>
    <t>Rps6kc1</t>
  </si>
  <si>
    <t>uc007ebg.1</t>
  </si>
  <si>
    <t>uc007ebi.2</t>
  </si>
  <si>
    <t>Vash2</t>
  </si>
  <si>
    <t>uc007ebr.2</t>
  </si>
  <si>
    <t>Mfsd7b</t>
  </si>
  <si>
    <t>uc007ebv.1</t>
  </si>
  <si>
    <t>AK021325</t>
  </si>
  <si>
    <t>uc007ecf.1</t>
  </si>
  <si>
    <t>Nenf</t>
  </si>
  <si>
    <t>uc007ecg.1</t>
  </si>
  <si>
    <t>Tmem206</t>
  </si>
  <si>
    <t>uc007ech.1</t>
  </si>
  <si>
    <t>Ppp2r5a</t>
  </si>
  <si>
    <t>uc007eci.1</t>
  </si>
  <si>
    <t>ramp</t>
  </si>
  <si>
    <t>uc007ecm.1</t>
  </si>
  <si>
    <t>Dtl</t>
  </si>
  <si>
    <t>uc007ecn.1</t>
  </si>
  <si>
    <t>Ints7</t>
  </si>
  <si>
    <t>uc007eco.1</t>
  </si>
  <si>
    <t>Nek2</t>
  </si>
  <si>
    <t>uc007ecw.2</t>
  </si>
  <si>
    <t>1700034H15Rik</t>
  </si>
  <si>
    <t>uc007edb.2</t>
  </si>
  <si>
    <t>Slc30a1</t>
  </si>
  <si>
    <t>uc007edc.1</t>
  </si>
  <si>
    <t>Gm10516</t>
  </si>
  <si>
    <t>uc007edm.1</t>
  </si>
  <si>
    <t>Hhat</t>
  </si>
  <si>
    <t>uc007edp.2</t>
  </si>
  <si>
    <t>Irf6</t>
  </si>
  <si>
    <t>uc007edy.1</t>
  </si>
  <si>
    <t>G0s2</t>
  </si>
  <si>
    <t>uc007eei.2</t>
  </si>
  <si>
    <t>AK014513</t>
  </si>
  <si>
    <t>uc007eem.1</t>
  </si>
  <si>
    <t>Plxna2</t>
  </si>
  <si>
    <t>uc007een.1</t>
  </si>
  <si>
    <t>A330023F24Rik</t>
  </si>
  <si>
    <t>uc007eer.2</t>
  </si>
  <si>
    <t>chr10</t>
  </si>
  <si>
    <t>Cnksr3</t>
  </si>
  <si>
    <t>uc007efb.1</t>
  </si>
  <si>
    <t>Mtrf1l</t>
  </si>
  <si>
    <t>uc007egi.1</t>
  </si>
  <si>
    <t>Fbxo5</t>
  </si>
  <si>
    <t>uc007egj.1</t>
  </si>
  <si>
    <t>Syne1</t>
  </si>
  <si>
    <t>uc007egq.1</t>
  </si>
  <si>
    <t>1700052N19Rik</t>
  </si>
  <si>
    <t>uc007egz.1</t>
  </si>
  <si>
    <t>uc007ehb.1</t>
  </si>
  <si>
    <t>Rmnd1</t>
  </si>
  <si>
    <t>uc007ehc.2</t>
  </si>
  <si>
    <t>Akap12</t>
  </si>
  <si>
    <t>uc007ehi.2</t>
  </si>
  <si>
    <t>A630066F11Rik</t>
  </si>
  <si>
    <t>uc007eib.2</t>
  </si>
  <si>
    <t>Nup43</t>
  </si>
  <si>
    <t>uc007eic.2</t>
  </si>
  <si>
    <t>uc007eid.2</t>
  </si>
  <si>
    <t>BC020402</t>
  </si>
  <si>
    <t>uc007eie.2</t>
  </si>
  <si>
    <t>Lats1</t>
  </si>
  <si>
    <t>uc007eig.2</t>
  </si>
  <si>
    <t>Katna1</t>
  </si>
  <si>
    <t>uc007eii.2</t>
  </si>
  <si>
    <t>AK084809</t>
  </si>
  <si>
    <t>uc007ein.1</t>
  </si>
  <si>
    <t>Ppil4</t>
  </si>
  <si>
    <t>uc007eio.2</t>
  </si>
  <si>
    <t>uc007eip.2</t>
  </si>
  <si>
    <t>Tab2</t>
  </si>
  <si>
    <t>uc007eir.2</t>
  </si>
  <si>
    <t>Ust</t>
  </si>
  <si>
    <t>uc007eit.1</t>
  </si>
  <si>
    <t>Sash1</t>
  </si>
  <si>
    <t>uc007eiu.1</t>
  </si>
  <si>
    <t>Stxbp5</t>
  </si>
  <si>
    <t>uc007eiz.2</t>
  </si>
  <si>
    <t>Rab32</t>
  </si>
  <si>
    <t>uc007ejg.1</t>
  </si>
  <si>
    <t>Shprh</t>
  </si>
  <si>
    <t>uc007ejn.1</t>
  </si>
  <si>
    <t>Epm2a</t>
  </si>
  <si>
    <t>uc007ejv.1</t>
  </si>
  <si>
    <t>Utrn</t>
  </si>
  <si>
    <t>uc007ejw.1</t>
  </si>
  <si>
    <t>uc007eke.1</t>
  </si>
  <si>
    <t>AK045519</t>
  </si>
  <si>
    <t>uc007ekf.1</t>
  </si>
  <si>
    <t>Sf3b5</t>
  </si>
  <si>
    <t>uc007eki.2</t>
  </si>
  <si>
    <t>Plagl1</t>
  </si>
  <si>
    <t>uc007ekm.2</t>
  </si>
  <si>
    <t>Ltv1</t>
  </si>
  <si>
    <t>uc007ekp.1</t>
  </si>
  <si>
    <t>Fuca2</t>
  </si>
  <si>
    <t>uc007ekw.1</t>
  </si>
  <si>
    <t>Adat2</t>
  </si>
  <si>
    <t>uc007ela.2</t>
  </si>
  <si>
    <t>Aig1</t>
  </si>
  <si>
    <t>uc007elb.1</t>
  </si>
  <si>
    <t>Hivep2</t>
  </si>
  <si>
    <t>uc007elg.1</t>
  </si>
  <si>
    <t>Gpr126</t>
  </si>
  <si>
    <t>uc007elk.1</t>
  </si>
  <si>
    <t>AK021178</t>
  </si>
  <si>
    <t>uc007elr.1</t>
  </si>
  <si>
    <t>Cited2</t>
  </si>
  <si>
    <t>uc007elt.2</t>
  </si>
  <si>
    <t>Heca</t>
  </si>
  <si>
    <t>uc007elw.1</t>
  </si>
  <si>
    <t>Ccdc28a</t>
  </si>
  <si>
    <t>uc007eme.1</t>
  </si>
  <si>
    <t>uc007emf.1</t>
  </si>
  <si>
    <t>D10Bwg1379e</t>
  </si>
  <si>
    <t>uc007emn.1</t>
  </si>
  <si>
    <t>Perp</t>
  </si>
  <si>
    <t>uc007emz.1</t>
  </si>
  <si>
    <t>Ifngr1</t>
  </si>
  <si>
    <t>uc007eng.1</t>
  </si>
  <si>
    <t>Slc35d3</t>
  </si>
  <si>
    <t>uc007enk.1</t>
  </si>
  <si>
    <t>Bclaf1</t>
  </si>
  <si>
    <t>uc007enw.1</t>
  </si>
  <si>
    <t>Hbs1l</t>
  </si>
  <si>
    <t>uc007eol.2</t>
  </si>
  <si>
    <t>Sgk1</t>
  </si>
  <si>
    <t>uc007eox.2</t>
  </si>
  <si>
    <t>AK053193</t>
  </si>
  <si>
    <t>uc007epc.1</t>
  </si>
  <si>
    <t>C920009B18Rik</t>
  </si>
  <si>
    <t>uc007epk.2</t>
  </si>
  <si>
    <t>uc007epl.2</t>
  </si>
  <si>
    <t>Gm10825</t>
  </si>
  <si>
    <t>uc007epn.2</t>
  </si>
  <si>
    <t>Tbpl1</t>
  </si>
  <si>
    <t>uc007epp.2</t>
  </si>
  <si>
    <t>Rps12</t>
  </si>
  <si>
    <t>uc007epw.2</t>
  </si>
  <si>
    <t>1110021L09Rik</t>
  </si>
  <si>
    <t>uc007eqa.2</t>
  </si>
  <si>
    <t>Moxd1</t>
  </si>
  <si>
    <t>uc007equ.1</t>
  </si>
  <si>
    <t>AK014660</t>
  </si>
  <si>
    <t>uc007eqv.1</t>
  </si>
  <si>
    <t>Med23</t>
  </si>
  <si>
    <t>uc007erd.2</t>
  </si>
  <si>
    <t>Akap7</t>
  </si>
  <si>
    <t>uc007eri.1</t>
  </si>
  <si>
    <t>L3mbtl3</t>
  </si>
  <si>
    <t>uc007esa.1</t>
  </si>
  <si>
    <t>Arhgap18</t>
  </si>
  <si>
    <t>uc007ese.1</t>
  </si>
  <si>
    <t>Ptprk</t>
  </si>
  <si>
    <t>uc007esj.1</t>
  </si>
  <si>
    <t>Cenpw</t>
  </si>
  <si>
    <t>uc007etc.2</t>
  </si>
  <si>
    <t>Hint3</t>
  </si>
  <si>
    <t>uc007etg.1</t>
  </si>
  <si>
    <t>Hddc2</t>
  </si>
  <si>
    <t>uc007etq.1</t>
  </si>
  <si>
    <t>Rnf217</t>
  </si>
  <si>
    <t>uc007etu.2</t>
  </si>
  <si>
    <t>Rwdd1</t>
  </si>
  <si>
    <t>uc007eun.1</t>
  </si>
  <si>
    <t>Fam26e</t>
  </si>
  <si>
    <t>uc007euq.1</t>
  </si>
  <si>
    <t>Dse</t>
  </si>
  <si>
    <t>uc007eus.1</t>
  </si>
  <si>
    <t>Tspyl1</t>
  </si>
  <si>
    <t>uc007eut.2</t>
  </si>
  <si>
    <t>Tspyl4</t>
  </si>
  <si>
    <t>uc007euu.1</t>
  </si>
  <si>
    <t>Hdac2</t>
  </si>
  <si>
    <t>uc007eve.1</t>
  </si>
  <si>
    <t>uc007evf.1</t>
  </si>
  <si>
    <t>Marcks</t>
  </si>
  <si>
    <t>uc007evg.1</t>
  </si>
  <si>
    <t>AK017779</t>
  </si>
  <si>
    <t>uc007evh.1</t>
  </si>
  <si>
    <t>AK040320</t>
  </si>
  <si>
    <t>uc007evi.1</t>
  </si>
  <si>
    <t>Lama4</t>
  </si>
  <si>
    <t>uc007evq.2</t>
  </si>
  <si>
    <t>Tube1</t>
  </si>
  <si>
    <t>uc007evt.1</t>
  </si>
  <si>
    <t>Fyn</t>
  </si>
  <si>
    <t>uc007evx.2</t>
  </si>
  <si>
    <t>Traf3ip2</t>
  </si>
  <si>
    <t>uc007ewa.1</t>
  </si>
  <si>
    <t>AK164126</t>
  </si>
  <si>
    <t>uc007ewb.1</t>
  </si>
  <si>
    <t>Rev3l</t>
  </si>
  <si>
    <t>uc007ewd.1</t>
  </si>
  <si>
    <t>Sez4</t>
  </si>
  <si>
    <t>uc007ewe.1</t>
  </si>
  <si>
    <t>2010001E11Rik</t>
  </si>
  <si>
    <t>uc007ewh.1</t>
  </si>
  <si>
    <t>AI317395</t>
  </si>
  <si>
    <t>uc007ewl.2</t>
  </si>
  <si>
    <t>Slc16a10</t>
  </si>
  <si>
    <t>uc007ewm.2</t>
  </si>
  <si>
    <t>Rpf2</t>
  </si>
  <si>
    <t>uc007ewo.1</t>
  </si>
  <si>
    <t>Amd2</t>
  </si>
  <si>
    <t>uc007ews.2</t>
  </si>
  <si>
    <t>9030224M15Rik</t>
  </si>
  <si>
    <t>uc007exd.1</t>
  </si>
  <si>
    <t>Cdc40</t>
  </si>
  <si>
    <t>uc007exe.2</t>
  </si>
  <si>
    <t>uc007exg.2</t>
  </si>
  <si>
    <t>Wasf1</t>
  </si>
  <si>
    <t>uc007exi.2</t>
  </si>
  <si>
    <t>Fig4</t>
  </si>
  <si>
    <t>uc007exk.1</t>
  </si>
  <si>
    <t>Zbtb24</t>
  </si>
  <si>
    <t>uc007exl.1</t>
  </si>
  <si>
    <t>Smpd2</t>
  </si>
  <si>
    <t>uc007exs.1</t>
  </si>
  <si>
    <t>Cd164</t>
  </si>
  <si>
    <t>uc007exv.1</t>
  </si>
  <si>
    <t>Ccdc162</t>
  </si>
  <si>
    <t>uc007exw.2</t>
  </si>
  <si>
    <t>Sesn1</t>
  </si>
  <si>
    <t>uc007eye.2</t>
  </si>
  <si>
    <t>AK008417</t>
  </si>
  <si>
    <t>uc007eyk.1</t>
  </si>
  <si>
    <t>Snx3</t>
  </si>
  <si>
    <t>uc007eyr.2</t>
  </si>
  <si>
    <t>Ostm1</t>
  </si>
  <si>
    <t>uc007eyu.1</t>
  </si>
  <si>
    <t>uc007eyv.1</t>
  </si>
  <si>
    <t>Sec63</t>
  </si>
  <si>
    <t>uc007eyz.2</t>
  </si>
  <si>
    <t>Pdss2</t>
  </si>
  <si>
    <t>uc007ezh.2</t>
  </si>
  <si>
    <t>uc007ezi.2</t>
  </si>
  <si>
    <t>1700021F05Rik</t>
  </si>
  <si>
    <t>uc007ezk.1</t>
  </si>
  <si>
    <t>Cd24a</t>
  </si>
  <si>
    <t>uc007ezl.1</t>
  </si>
  <si>
    <t>Qrsl1</t>
  </si>
  <si>
    <t>uc007ezn.1</t>
  </si>
  <si>
    <t>uc007ezo.1</t>
  </si>
  <si>
    <t>Rtn4ip1</t>
  </si>
  <si>
    <t>uc007ezp.1</t>
  </si>
  <si>
    <t>Aim1</t>
  </si>
  <si>
    <t>uc007ezq.2</t>
  </si>
  <si>
    <t>Atg5</t>
  </si>
  <si>
    <t>uc007ezt.1</t>
  </si>
  <si>
    <t>Prep</t>
  </si>
  <si>
    <t>uc007ezx.1</t>
  </si>
  <si>
    <t>Bves</t>
  </si>
  <si>
    <t>uc007ezz.1</t>
  </si>
  <si>
    <t>Lin28b</t>
  </si>
  <si>
    <t>uc007fac.1</t>
  </si>
  <si>
    <t>Hace1</t>
  </si>
  <si>
    <t>uc007fad.2</t>
  </si>
  <si>
    <t>Ascc3</t>
  </si>
  <si>
    <t>uc007fak.2</t>
  </si>
  <si>
    <t>Dcbld1</t>
  </si>
  <si>
    <t>uc007fbc.1</t>
  </si>
  <si>
    <t>Nus1</t>
  </si>
  <si>
    <t>uc007fbi.2</t>
  </si>
  <si>
    <t>Slc35f1</t>
  </si>
  <si>
    <t>uc007fbk.2</t>
  </si>
  <si>
    <t>Gm9766</t>
  </si>
  <si>
    <t>uc007fbn.1</t>
  </si>
  <si>
    <t>Asf1a</t>
  </si>
  <si>
    <t>uc007fbr.1</t>
  </si>
  <si>
    <t>D630037F22Rik</t>
  </si>
  <si>
    <t>uc007fca.1</t>
  </si>
  <si>
    <t>Msl3l2</t>
  </si>
  <si>
    <t>uc007fcb.1</t>
  </si>
  <si>
    <t>Hsf2</t>
  </si>
  <si>
    <t>uc007fck.2</t>
  </si>
  <si>
    <t>Serinc1</t>
  </si>
  <si>
    <t>uc007fcm.2</t>
  </si>
  <si>
    <t>AIGP-2</t>
  </si>
  <si>
    <t>uc007fcn.2</t>
  </si>
  <si>
    <t>Smpdl3a</t>
  </si>
  <si>
    <t>uc007fcu.1</t>
  </si>
  <si>
    <t>Ranbp2</t>
  </si>
  <si>
    <t>uc007fdd.1</t>
  </si>
  <si>
    <t>Ccdc138</t>
  </si>
  <si>
    <t>uc007fdf.2</t>
  </si>
  <si>
    <t>uc007fdg.1</t>
  </si>
  <si>
    <t>uc007fdn.2</t>
  </si>
  <si>
    <t>Ccdc109a</t>
  </si>
  <si>
    <t>uc007fdt.2</t>
  </si>
  <si>
    <t>Cbara1</t>
  </si>
  <si>
    <t>uc007fdv.1</t>
  </si>
  <si>
    <t>uc007fdw.1</t>
  </si>
  <si>
    <t>Dnajb12</t>
  </si>
  <si>
    <t>uc007fdz.1</t>
  </si>
  <si>
    <t>AK046160</t>
  </si>
  <si>
    <t>uc007fed.1</t>
  </si>
  <si>
    <t>Ddit4</t>
  </si>
  <si>
    <t>uc007fee.1</t>
  </si>
  <si>
    <t>Anapc16</t>
  </si>
  <si>
    <t>uc007fef.1</t>
  </si>
  <si>
    <t>Spock2</t>
  </si>
  <si>
    <t>uc007fel.1</t>
  </si>
  <si>
    <t>Cdh23</t>
  </si>
  <si>
    <t>uc007fev.1</t>
  </si>
  <si>
    <t>AK158810</t>
  </si>
  <si>
    <t>uc007ffh.1</t>
  </si>
  <si>
    <t>Pcbd1</t>
  </si>
  <si>
    <t>uc007ffj.2</t>
  </si>
  <si>
    <t>X99384</t>
  </si>
  <si>
    <t>uc007ffx.2</t>
  </si>
  <si>
    <t>Nodal</t>
  </si>
  <si>
    <t>uc007ffy.2</t>
  </si>
  <si>
    <t>DQ716436</t>
  </si>
  <si>
    <t>uc007ffz.2</t>
  </si>
  <si>
    <t>Eif4ebp2</t>
  </si>
  <si>
    <t>uc007fga.1</t>
  </si>
  <si>
    <t>Lrrc20</t>
  </si>
  <si>
    <t>uc007fgc.1</t>
  </si>
  <si>
    <t>Ppa1</t>
  </si>
  <si>
    <t>uc007fge.1</t>
  </si>
  <si>
    <t>Sar1a</t>
  </si>
  <si>
    <t>uc007fgg.1</t>
  </si>
  <si>
    <t>Tysnd1</t>
  </si>
  <si>
    <t>uc007fgh.2</t>
  </si>
  <si>
    <t>Aifm2</t>
  </si>
  <si>
    <t>uc007fgi.2</t>
  </si>
  <si>
    <t>uc007fgk.2</t>
  </si>
  <si>
    <t>H2afy2</t>
  </si>
  <si>
    <t>uc007fgm.1</t>
  </si>
  <si>
    <t>Ass1</t>
  </si>
  <si>
    <t>uc007fgr.1</t>
  </si>
  <si>
    <t>Tacr2</t>
  </si>
  <si>
    <t>uc007fgx.2</t>
  </si>
  <si>
    <t>Hk1</t>
  </si>
  <si>
    <t>uc007fgy.2</t>
  </si>
  <si>
    <t>AK008969</t>
  </si>
  <si>
    <t>uc007fhb.1</t>
  </si>
  <si>
    <t>Hkdc1</t>
  </si>
  <si>
    <t>uc007fhc.1</t>
  </si>
  <si>
    <t>4930507D05Rik</t>
  </si>
  <si>
    <t>uc007fhe.2</t>
  </si>
  <si>
    <t>Vps26a</t>
  </si>
  <si>
    <t>uc007fhf.2</t>
  </si>
  <si>
    <t>Srgn</t>
  </si>
  <si>
    <t>uc007fhi.1</t>
  </si>
  <si>
    <t>Ddx21</t>
  </si>
  <si>
    <t>uc007fhn.1</t>
  </si>
  <si>
    <t>Ddx50</t>
  </si>
  <si>
    <t>uc007fhp.1</t>
  </si>
  <si>
    <t>uc007fhq.1</t>
  </si>
  <si>
    <t>Ccar1</t>
  </si>
  <si>
    <t>uc007fja.2</t>
  </si>
  <si>
    <t>uc007fjc.2</t>
  </si>
  <si>
    <t>Tet1</t>
  </si>
  <si>
    <t>uc007fjf.1</t>
  </si>
  <si>
    <t>Slc25a16</t>
  </si>
  <si>
    <t>uc007fjh.1</t>
  </si>
  <si>
    <t>Dna2</t>
  </si>
  <si>
    <t>uc007fji.2</t>
  </si>
  <si>
    <t>uc007fjj.2</t>
  </si>
  <si>
    <t>Rufy2</t>
  </si>
  <si>
    <t>uc007fjl.1</t>
  </si>
  <si>
    <t>uc007fjm.1</t>
  </si>
  <si>
    <t>uc007fjn.1</t>
  </si>
  <si>
    <t>Hnrnph3</t>
  </si>
  <si>
    <t>uc007fjo.1</t>
  </si>
  <si>
    <t>AK156477</t>
  </si>
  <si>
    <t>uc007fjq.2</t>
  </si>
  <si>
    <t>Pbld2</t>
  </si>
  <si>
    <t>uc007fjr.1</t>
  </si>
  <si>
    <t>Pbld1</t>
  </si>
  <si>
    <t>uc007fju.1</t>
  </si>
  <si>
    <t>Herc4</t>
  </si>
  <si>
    <t>uc007fka.2</t>
  </si>
  <si>
    <t>uc007fkb.2</t>
  </si>
  <si>
    <t>Jmjd1c</t>
  </si>
  <si>
    <t>uc007fls.2</t>
  </si>
  <si>
    <t>mKIAA1380</t>
  </si>
  <si>
    <t>uc007flu.1</t>
  </si>
  <si>
    <t>Nrbf2</t>
  </si>
  <si>
    <t>uc007flw.1</t>
  </si>
  <si>
    <t>Ado</t>
  </si>
  <si>
    <t>uc007flz.2</t>
  </si>
  <si>
    <t>Rtkn2</t>
  </si>
  <si>
    <t>uc007fmd.1</t>
  </si>
  <si>
    <t>AK044689</t>
  </si>
  <si>
    <t>uc007fmn.1</t>
  </si>
  <si>
    <t>Cdk1</t>
  </si>
  <si>
    <t>uc007fmr.1</t>
  </si>
  <si>
    <t>Fam13c</t>
  </si>
  <si>
    <t>uc007fnw.2</t>
  </si>
  <si>
    <t>Tfam</t>
  </si>
  <si>
    <t>uc007fom.1</t>
  </si>
  <si>
    <t>Ube2d1</t>
  </si>
  <si>
    <t>uc007foo.2</t>
  </si>
  <si>
    <t>Cisd1</t>
  </si>
  <si>
    <t>uc007foq.1</t>
  </si>
  <si>
    <t>Ipmk</t>
  </si>
  <si>
    <t>uc007for.1</t>
  </si>
  <si>
    <t>Zwint</t>
  </si>
  <si>
    <t>uc007foz.1</t>
  </si>
  <si>
    <t>uc007fpa.1</t>
  </si>
  <si>
    <t>Bcr</t>
  </si>
  <si>
    <t>uc007fqb.2</t>
  </si>
  <si>
    <t>mKIAA0376</t>
  </si>
  <si>
    <t>uc007fqd.1</t>
  </si>
  <si>
    <t>Adora2a</t>
  </si>
  <si>
    <t>uc007fqh.1</t>
  </si>
  <si>
    <t>Snrpd3</t>
  </si>
  <si>
    <t>uc007fqm.1</t>
  </si>
  <si>
    <t>Susd2</t>
  </si>
  <si>
    <t>uc007fqt.2</t>
  </si>
  <si>
    <t>Cabin1</t>
  </si>
  <si>
    <t>uc007fqx.1</t>
  </si>
  <si>
    <t>uc007fqz.1</t>
  </si>
  <si>
    <t>Ddt</t>
  </si>
  <si>
    <t>uc007fra.1</t>
  </si>
  <si>
    <t>Gstt3</t>
  </si>
  <si>
    <t>uc007frb.1</t>
  </si>
  <si>
    <t>Gstt1</t>
  </si>
  <si>
    <t>uc007frc.2</t>
  </si>
  <si>
    <t>Mif</t>
  </si>
  <si>
    <t>uc007ftc.1</t>
  </si>
  <si>
    <t>Mmp11</t>
  </si>
  <si>
    <t>uc007fto.1</t>
  </si>
  <si>
    <t>AK144847</t>
  </si>
  <si>
    <t>uc007fts.1</t>
  </si>
  <si>
    <t>Vpreb3</t>
  </si>
  <si>
    <t>uc007ftt.1</t>
  </si>
  <si>
    <t>Gm5134</t>
  </si>
  <si>
    <t>uc007ftu.2</t>
  </si>
  <si>
    <t>Zfp280b</t>
  </si>
  <si>
    <t>uc007ftw.2</t>
  </si>
  <si>
    <t>Slc5a4b</t>
  </si>
  <si>
    <t>uc007ftx.1</t>
  </si>
  <si>
    <t>S100b</t>
  </si>
  <si>
    <t>uc007fuc.2</t>
  </si>
  <si>
    <t>Pcnt</t>
  </si>
  <si>
    <t>uc007fuj.1</t>
  </si>
  <si>
    <t>uc007fum.1</t>
  </si>
  <si>
    <t>Ybey</t>
  </si>
  <si>
    <t>uc007fuo.1</t>
  </si>
  <si>
    <t>Mcm3ap</t>
  </si>
  <si>
    <t>uc007fup.1</t>
  </si>
  <si>
    <t>Col6a2</t>
  </si>
  <si>
    <t>uc007fuu.2</t>
  </si>
  <si>
    <t>Col6a1</t>
  </si>
  <si>
    <t>uc007fux.1</t>
  </si>
  <si>
    <t>Slc19a1</t>
  </si>
  <si>
    <t>uc007fve.1</t>
  </si>
  <si>
    <t>Col18a1</t>
  </si>
  <si>
    <t>uc007fvh.2</t>
  </si>
  <si>
    <t>Gm10941</t>
  </si>
  <si>
    <t>uc007fvi.2</t>
  </si>
  <si>
    <t>Pttg1ip</t>
  </si>
  <si>
    <t>uc007fvx.1</t>
  </si>
  <si>
    <t>Sumo3</t>
  </si>
  <si>
    <t>uc007fvy.1</t>
  </si>
  <si>
    <t>uc007fvz.1</t>
  </si>
  <si>
    <t>Ube2g2</t>
  </si>
  <si>
    <t>uc007fwa.1</t>
  </si>
  <si>
    <t>Lrrc3</t>
  </si>
  <si>
    <t>uc007fwi.2</t>
  </si>
  <si>
    <t>1810043G02Rik</t>
  </si>
  <si>
    <t>uc007fwn.1</t>
  </si>
  <si>
    <t>Pfkl</t>
  </si>
  <si>
    <t>uc007fwo.2</t>
  </si>
  <si>
    <t>Icosl</t>
  </si>
  <si>
    <t>uc007fxi.1</t>
  </si>
  <si>
    <t>D10Jhu81e</t>
  </si>
  <si>
    <t>uc007fxj.1</t>
  </si>
  <si>
    <t>Pwp2</t>
  </si>
  <si>
    <t>uc007fxk.1</t>
  </si>
  <si>
    <t>wdp103</t>
  </si>
  <si>
    <t>uc007fxl.1</t>
  </si>
  <si>
    <t>Trappc10</t>
  </si>
  <si>
    <t>uc007fxm.1</t>
  </si>
  <si>
    <t>uc007fxn.1</t>
  </si>
  <si>
    <t>Agpat3</t>
  </si>
  <si>
    <t>uc007fxq.1</t>
  </si>
  <si>
    <t>uc007fxr.1</t>
  </si>
  <si>
    <t>Cstb</t>
  </si>
  <si>
    <t>uc007fxt.1</t>
  </si>
  <si>
    <t>Pdxk</t>
  </si>
  <si>
    <t>uc007fxu.2</t>
  </si>
  <si>
    <t>Ilvbl</t>
  </si>
  <si>
    <t>uc007fxw.1</t>
  </si>
  <si>
    <t>Syde1</t>
  </si>
  <si>
    <t>uc007fyb.2</t>
  </si>
  <si>
    <t>Slc1a6</t>
  </si>
  <si>
    <t>uc007fyg.2</t>
  </si>
  <si>
    <t>2610008E11Rik</t>
  </si>
  <si>
    <t>uc007fyo.2</t>
  </si>
  <si>
    <t>Mier2</t>
  </si>
  <si>
    <t>uc007fyw.1</t>
  </si>
  <si>
    <t>Shc2</t>
  </si>
  <si>
    <t>uc007fzd.2</t>
  </si>
  <si>
    <t>Gm16517</t>
  </si>
  <si>
    <t>uc007fzh.1</t>
  </si>
  <si>
    <t>Cdc34</t>
  </si>
  <si>
    <t>uc007fzi.1</t>
  </si>
  <si>
    <t>Bsg</t>
  </si>
  <si>
    <t>uc007fzl.1</t>
  </si>
  <si>
    <t>Hcn2</t>
  </si>
  <si>
    <t>uc007fzn.1</t>
  </si>
  <si>
    <t>Polrmt</t>
  </si>
  <si>
    <t>uc007fzo.2</t>
  </si>
  <si>
    <t>Rnf126</t>
  </si>
  <si>
    <t>uc007fzr.2</t>
  </si>
  <si>
    <t>Fstl3</t>
  </si>
  <si>
    <t>uc007fzs.2</t>
  </si>
  <si>
    <t>Palm</t>
  </si>
  <si>
    <t>uc007fzv.2</t>
  </si>
  <si>
    <t>Ptbp1</t>
  </si>
  <si>
    <t>uc007gab.1</t>
  </si>
  <si>
    <t>Med16</t>
  </si>
  <si>
    <t>uc007gam.1</t>
  </si>
  <si>
    <t>C030046I01Rik</t>
  </si>
  <si>
    <t>uc007gan.1</t>
  </si>
  <si>
    <t>Wdr18</t>
  </si>
  <si>
    <t>uc007gas.1</t>
  </si>
  <si>
    <t>uc007gat.1</t>
  </si>
  <si>
    <t>Cnn2</t>
  </si>
  <si>
    <t>uc007gaz.1</t>
  </si>
  <si>
    <t>Polr2e</t>
  </si>
  <si>
    <t>uc007gbi.1</t>
  </si>
  <si>
    <t>Gpx4</t>
  </si>
  <si>
    <t>uc007gbl.1</t>
  </si>
  <si>
    <t>Sno</t>
  </si>
  <si>
    <t>uc007gbs.1</t>
  </si>
  <si>
    <t>lkb1</t>
  </si>
  <si>
    <t>uc007gbt.1</t>
  </si>
  <si>
    <t>Stk11</t>
  </si>
  <si>
    <t>uc007gbu.1</t>
  </si>
  <si>
    <t>uc007gbv.1</t>
  </si>
  <si>
    <t>Dos</t>
  </si>
  <si>
    <t>uc007gbx.1</t>
  </si>
  <si>
    <t>Cirbp</t>
  </si>
  <si>
    <t>uc007gce.1</t>
  </si>
  <si>
    <t>1600002K03Rik</t>
  </si>
  <si>
    <t>uc007gcf.1</t>
  </si>
  <si>
    <t>Efna2</t>
  </si>
  <si>
    <t>uc007gcg.2</t>
  </si>
  <si>
    <t>Ndufs7</t>
  </si>
  <si>
    <t>uc007gci.1</t>
  </si>
  <si>
    <t>Rps15</t>
  </si>
  <si>
    <t>uc007gcn.2</t>
  </si>
  <si>
    <t>Apc2</t>
  </si>
  <si>
    <t>uc007gcp.1</t>
  </si>
  <si>
    <t>2310011J03Rik</t>
  </si>
  <si>
    <t>uc007gcq.1</t>
  </si>
  <si>
    <t>Mex3d</t>
  </si>
  <si>
    <t>uc007gcz.1</t>
  </si>
  <si>
    <t>Mbd3</t>
  </si>
  <si>
    <t>uc007gdc.1</t>
  </si>
  <si>
    <t>Uqcr</t>
  </si>
  <si>
    <t>uc007gdd.1</t>
  </si>
  <si>
    <t>Atp8b3</t>
  </si>
  <si>
    <t>uc007gdo.1</t>
  </si>
  <si>
    <t>Rexo1</t>
  </si>
  <si>
    <t>uc007gdq.1</t>
  </si>
  <si>
    <t>uc007gds.1</t>
  </si>
  <si>
    <t>Klf16</t>
  </si>
  <si>
    <t>uc007gdt.1</t>
  </si>
  <si>
    <t>AK133627</t>
  </si>
  <si>
    <t>uc007gdu.1</t>
  </si>
  <si>
    <t>Adat3</t>
  </si>
  <si>
    <t>uc007gdx.1</t>
  </si>
  <si>
    <t>Scamp4</t>
  </si>
  <si>
    <t>uc007gdz.1</t>
  </si>
  <si>
    <t>Csnk1g2</t>
  </si>
  <si>
    <t>uc007gea.2</t>
  </si>
  <si>
    <t>uc007geb.2</t>
  </si>
  <si>
    <t>Mobkl2a</t>
  </si>
  <si>
    <t>uc007geh.1</t>
  </si>
  <si>
    <t>uc007gei.1</t>
  </si>
  <si>
    <t>Izumo4</t>
  </si>
  <si>
    <t>uc007gej.1</t>
  </si>
  <si>
    <t>Ap3d1</t>
  </si>
  <si>
    <t>uc007gek.1</t>
  </si>
  <si>
    <t>Plekhj1</t>
  </si>
  <si>
    <t>uc007ger.1</t>
  </si>
  <si>
    <t>Amh</t>
  </si>
  <si>
    <t>uc007get.1</t>
  </si>
  <si>
    <t>Lingo3</t>
  </si>
  <si>
    <t>uc007gey.2</t>
  </si>
  <si>
    <t>Lsm7</t>
  </si>
  <si>
    <t>uc007gez.1</t>
  </si>
  <si>
    <t>Timm13</t>
  </si>
  <si>
    <t>uc007gfi.2</t>
  </si>
  <si>
    <t>Lmnb2</t>
  </si>
  <si>
    <t>uc007gfk.1</t>
  </si>
  <si>
    <t>Gadd45b</t>
  </si>
  <si>
    <t>uc007gfl.1</t>
  </si>
  <si>
    <t>Diras1</t>
  </si>
  <si>
    <t>uc007gfo.1</t>
  </si>
  <si>
    <t>Thop1</t>
  </si>
  <si>
    <t>uc007gfv.2</t>
  </si>
  <si>
    <t>Creb3l3</t>
  </si>
  <si>
    <t>uc007gfw.1</t>
  </si>
  <si>
    <t>Pias4</t>
  </si>
  <si>
    <t>uc007ggc.2</t>
  </si>
  <si>
    <t>PIAS-gamma</t>
  </si>
  <si>
    <t>uc007ggd.2</t>
  </si>
  <si>
    <t>Eef2</t>
  </si>
  <si>
    <t>uc007gge.2</t>
  </si>
  <si>
    <t>Dapk3</t>
  </si>
  <si>
    <t>uc007ggg.2</t>
  </si>
  <si>
    <t>Atcay</t>
  </si>
  <si>
    <t>uc007ggo.1</t>
  </si>
  <si>
    <t>Zfr2</t>
  </si>
  <si>
    <t>uc007ggs.2</t>
  </si>
  <si>
    <t>Mrpl54</t>
  </si>
  <si>
    <t>uc007ggy.1</t>
  </si>
  <si>
    <t>Apba3</t>
  </si>
  <si>
    <t>uc007ggz.2</t>
  </si>
  <si>
    <t>2510012J08Rik</t>
  </si>
  <si>
    <t>uc007ghf.2</t>
  </si>
  <si>
    <t>Hmg20b</t>
  </si>
  <si>
    <t>uc007ghj.2</t>
  </si>
  <si>
    <t>F630110N24Rik</t>
  </si>
  <si>
    <t>uc007gho.1</t>
  </si>
  <si>
    <t>AK201601</t>
  </si>
  <si>
    <t>uc007ghr.1</t>
  </si>
  <si>
    <t>AK200837</t>
  </si>
  <si>
    <t>uc007ghs.1</t>
  </si>
  <si>
    <t>Fzr1</t>
  </si>
  <si>
    <t>uc007ght.1</t>
  </si>
  <si>
    <t>Dohh</t>
  </si>
  <si>
    <t>uc007ghu.2</t>
  </si>
  <si>
    <t>uc007ghv.2</t>
  </si>
  <si>
    <t>2210404O07Rik</t>
  </si>
  <si>
    <t>uc007ghw.1</t>
  </si>
  <si>
    <t>Celf5</t>
  </si>
  <si>
    <t>uc007gif.1</t>
  </si>
  <si>
    <t>Ncln</t>
  </si>
  <si>
    <t>uc007gig.1</t>
  </si>
  <si>
    <t>S1pr4</t>
  </si>
  <si>
    <t>uc007gih.2</t>
  </si>
  <si>
    <t>Gna15</t>
  </si>
  <si>
    <t>uc007gij.1</t>
  </si>
  <si>
    <t>Gna11</t>
  </si>
  <si>
    <t>uc007gik.1</t>
  </si>
  <si>
    <t>uc007gil.1</t>
  </si>
  <si>
    <t>Sirt6</t>
  </si>
  <si>
    <t>uc007giy.2</t>
  </si>
  <si>
    <t>uc007giz.2</t>
  </si>
  <si>
    <t>Ankrd24</t>
  </si>
  <si>
    <t>uc007gjb.1</t>
  </si>
  <si>
    <t>uc007gjd.1</t>
  </si>
  <si>
    <t>Mif1</t>
  </si>
  <si>
    <t>uc007gjn.1</t>
  </si>
  <si>
    <t>Glt8d2</t>
  </si>
  <si>
    <t>uc007gjs.1</t>
  </si>
  <si>
    <t>Hcfc2</t>
  </si>
  <si>
    <t>uc007gjt.1</t>
  </si>
  <si>
    <t>Nfyb</t>
  </si>
  <si>
    <t>uc007gjv.1</t>
  </si>
  <si>
    <t>uc007gjw.1</t>
  </si>
  <si>
    <t>Txnrd1</t>
  </si>
  <si>
    <t>uc007gjy.1</t>
  </si>
  <si>
    <t>uc007gkb.1</t>
  </si>
  <si>
    <t>Eid3</t>
  </si>
  <si>
    <t>uc007gkc.1</t>
  </si>
  <si>
    <t>Slc41a2</t>
  </si>
  <si>
    <t>uc007gkf.1</t>
  </si>
  <si>
    <t>D10Wsu102e</t>
  </si>
  <si>
    <t>uc007gkg.2</t>
  </si>
  <si>
    <t>Aldh1l2</t>
  </si>
  <si>
    <t>uc007gkh.2</t>
  </si>
  <si>
    <t>Appl2</t>
  </si>
  <si>
    <t>uc007gkk.1</t>
  </si>
  <si>
    <t>1500009L16Rik</t>
  </si>
  <si>
    <t>uc007gkm.2</t>
  </si>
  <si>
    <t>Nuak1</t>
  </si>
  <si>
    <t>uc007gko.1</t>
  </si>
  <si>
    <t>Ckap4</t>
  </si>
  <si>
    <t>uc007gkq.1</t>
  </si>
  <si>
    <t>Tcp11l2</t>
  </si>
  <si>
    <t>uc007gks.1</t>
  </si>
  <si>
    <t>Polr3b</t>
  </si>
  <si>
    <t>uc007gku.1</t>
  </si>
  <si>
    <t>Rfx4</t>
  </si>
  <si>
    <t>uc007gkv.1</t>
  </si>
  <si>
    <t>Fhl4</t>
  </si>
  <si>
    <t>uc007gla.2</t>
  </si>
  <si>
    <t>AI597468</t>
  </si>
  <si>
    <t>uc007glb.2</t>
  </si>
  <si>
    <t>Mterfd3</t>
  </si>
  <si>
    <t>uc007gld.2</t>
  </si>
  <si>
    <t>Cry1</t>
  </si>
  <si>
    <t>uc007gle.1</t>
  </si>
  <si>
    <t>Btbd11</t>
  </si>
  <si>
    <t>uc007glg.2</t>
  </si>
  <si>
    <t>Pwp1</t>
  </si>
  <si>
    <t>uc007gnd.2</t>
  </si>
  <si>
    <t>Prdm4</t>
  </si>
  <si>
    <t>uc007gng.1</t>
  </si>
  <si>
    <t>D10Wsu52e</t>
  </si>
  <si>
    <t>uc007gni.1</t>
  </si>
  <si>
    <t>Fbxo7</t>
  </si>
  <si>
    <t>uc007gnk.1</t>
  </si>
  <si>
    <t>Timp3</t>
  </si>
  <si>
    <t>uc007gnr.1</t>
  </si>
  <si>
    <t>Hsp90b1</t>
  </si>
  <si>
    <t>uc007gqi.1</t>
  </si>
  <si>
    <t>Nt5dc3</t>
  </si>
  <si>
    <t>uc007gqn.1</t>
  </si>
  <si>
    <t>4930547N16Rik</t>
  </si>
  <si>
    <t>uc007grd.1</t>
  </si>
  <si>
    <t>Chpt1</t>
  </si>
  <si>
    <t>uc007grr.2</t>
  </si>
  <si>
    <t>uc007grs.2</t>
  </si>
  <si>
    <t>Arl1</t>
  </si>
  <si>
    <t>uc007grw.1</t>
  </si>
  <si>
    <t>Utp20</t>
  </si>
  <si>
    <t>uc007grx.2</t>
  </si>
  <si>
    <t>Scyl2</t>
  </si>
  <si>
    <t>uc007gsp.1</t>
  </si>
  <si>
    <t>Actr6</t>
  </si>
  <si>
    <t>uc007gss.1</t>
  </si>
  <si>
    <t>AK036535</t>
  </si>
  <si>
    <t>uc007gst.1</t>
  </si>
  <si>
    <t>Ikbip</t>
  </si>
  <si>
    <t>uc007gtl.1</t>
  </si>
  <si>
    <t>uc007gtm.1</t>
  </si>
  <si>
    <t>Slc25a3</t>
  </si>
  <si>
    <t>uc007gtn.1</t>
  </si>
  <si>
    <t>uc007gto.1</t>
  </si>
  <si>
    <t>Tmpo</t>
  </si>
  <si>
    <t>uc007gtp.1</t>
  </si>
  <si>
    <t>uc007gtu.1</t>
  </si>
  <si>
    <t>uc007gtw.1</t>
  </si>
  <si>
    <t>uc007gtx.1</t>
  </si>
  <si>
    <t>Nedd1</t>
  </si>
  <si>
    <t>uc007gud.2</t>
  </si>
  <si>
    <t>Cdk17</t>
  </si>
  <si>
    <t>uc007gul.2</t>
  </si>
  <si>
    <t>Lta4h</t>
  </si>
  <si>
    <t>uc007gur.1</t>
  </si>
  <si>
    <t>Hal</t>
  </si>
  <si>
    <t>uc007gus.1</t>
  </si>
  <si>
    <t>Amdhd1</t>
  </si>
  <si>
    <t>uc007gut.2</t>
  </si>
  <si>
    <t>Snrpf</t>
  </si>
  <si>
    <t>uc007guw.2</t>
  </si>
  <si>
    <t>Ntn4</t>
  </si>
  <si>
    <t>uc007gux.2</t>
  </si>
  <si>
    <t>AK041893</t>
  </si>
  <si>
    <t>uc007gvb.1</t>
  </si>
  <si>
    <t>Metap2</t>
  </si>
  <si>
    <t>uc007gvc.1</t>
  </si>
  <si>
    <t>Vezt</t>
  </si>
  <si>
    <t>uc007gvh.1</t>
  </si>
  <si>
    <t>uc007gvl.1</t>
  </si>
  <si>
    <t>AK029258</t>
  </si>
  <si>
    <t>uc007gvn.1</t>
  </si>
  <si>
    <t>Ndufa12</t>
  </si>
  <si>
    <t>uc007gvq.1</t>
  </si>
  <si>
    <t>4932415G12Rik</t>
  </si>
  <si>
    <t>uc007gvv.2</t>
  </si>
  <si>
    <t>Ccdc41</t>
  </si>
  <si>
    <t>uc007gvw.1</t>
  </si>
  <si>
    <t>Plxnc1</t>
  </si>
  <si>
    <t>uc007gvz.2</t>
  </si>
  <si>
    <t>Cradd</t>
  </si>
  <si>
    <t>uc007gwb.1</t>
  </si>
  <si>
    <t>uc007gwd.1</t>
  </si>
  <si>
    <t>AK087886</t>
  </si>
  <si>
    <t>uc007gwe.1</t>
  </si>
  <si>
    <t>Socs2</t>
  </si>
  <si>
    <t>uc007gwf.2</t>
  </si>
  <si>
    <t>uc007gwg.2</t>
  </si>
  <si>
    <t>Mrpl42</t>
  </si>
  <si>
    <t>uc007gwl.1</t>
  </si>
  <si>
    <t>Nudt4</t>
  </si>
  <si>
    <t>uc007gwp.2</t>
  </si>
  <si>
    <t>Eea1</t>
  </si>
  <si>
    <t>uc007gwv.1</t>
  </si>
  <si>
    <t>Btg1</t>
  </si>
  <si>
    <t>uc007gww.2</t>
  </si>
  <si>
    <t>Atp2b1</t>
  </si>
  <si>
    <t>uc007gxf.2</t>
  </si>
  <si>
    <t>Galnt4</t>
  </si>
  <si>
    <t>uc007gxj.2</t>
  </si>
  <si>
    <t>Dusp6</t>
  </si>
  <si>
    <t>uc007gxk.2</t>
  </si>
  <si>
    <t>Tmtc3</t>
  </si>
  <si>
    <t>uc007gxt.2</t>
  </si>
  <si>
    <t>4930430F08Rik</t>
  </si>
  <si>
    <t>uc007gxx.2</t>
  </si>
  <si>
    <t>Rassf9</t>
  </si>
  <si>
    <t>uc007gyf.1</t>
  </si>
  <si>
    <t>Alx1</t>
  </si>
  <si>
    <t>uc007gyg.1</t>
  </si>
  <si>
    <t>Ccdc59</t>
  </si>
  <si>
    <t>uc007gyp.1</t>
  </si>
  <si>
    <t>E2f7</t>
  </si>
  <si>
    <t>uc007gzn.1</t>
  </si>
  <si>
    <t>Csrp2</t>
  </si>
  <si>
    <t>uc007gzs.2</t>
  </si>
  <si>
    <t>mKIAA0946</t>
  </si>
  <si>
    <t>uc007gzt.2</t>
  </si>
  <si>
    <t>Nap1l1</t>
  </si>
  <si>
    <t>uc007hab.2</t>
  </si>
  <si>
    <t>uc007hae.2</t>
  </si>
  <si>
    <t>Phlda1</t>
  </si>
  <si>
    <t>uc007haf.2</t>
  </si>
  <si>
    <t>Krr1</t>
  </si>
  <si>
    <t>uc007hah.2</t>
  </si>
  <si>
    <t>Glipr1</t>
  </si>
  <si>
    <t>uc007haj.2</t>
  </si>
  <si>
    <t>Atxn7l3b</t>
  </si>
  <si>
    <t>uc007has.1</t>
  </si>
  <si>
    <t>Tbc1d15</t>
  </si>
  <si>
    <t>uc007hax.2</t>
  </si>
  <si>
    <t>Rab21</t>
  </si>
  <si>
    <t>uc007haz.1</t>
  </si>
  <si>
    <t>Zfc3h1</t>
  </si>
  <si>
    <t>uc007hbg.1</t>
  </si>
  <si>
    <t>Lgr5</t>
  </si>
  <si>
    <t>uc007hbi.1</t>
  </si>
  <si>
    <t>Kcnmb4</t>
  </si>
  <si>
    <t>uc007hbw.1</t>
  </si>
  <si>
    <t>AK144843</t>
  </si>
  <si>
    <t>uc007hcg.1</t>
  </si>
  <si>
    <t>AK016788</t>
  </si>
  <si>
    <t>uc007hcn.1</t>
  </si>
  <si>
    <t>AK145303</t>
  </si>
  <si>
    <t>uc007hcq.1</t>
  </si>
  <si>
    <t>Cct2</t>
  </si>
  <si>
    <t>uc007hcs.1</t>
  </si>
  <si>
    <t>Frs2</t>
  </si>
  <si>
    <t>uc007hct.1</t>
  </si>
  <si>
    <t>uc007hcu.1</t>
  </si>
  <si>
    <t>Cpsf6</t>
  </si>
  <si>
    <t>uc007hdd.2</t>
  </si>
  <si>
    <t>uc007hdg.2</t>
  </si>
  <si>
    <t>Slc35e3</t>
  </si>
  <si>
    <t>uc007hdn.1</t>
  </si>
  <si>
    <t>Rap1b</t>
  </si>
  <si>
    <t>uc007hdr.1</t>
  </si>
  <si>
    <t>Dyrk2</t>
  </si>
  <si>
    <t>uc007hea.1</t>
  </si>
  <si>
    <t>Cand1</t>
  </si>
  <si>
    <t>uc007hec.2</t>
  </si>
  <si>
    <t>Helb</t>
  </si>
  <si>
    <t>uc007hes.2</t>
  </si>
  <si>
    <t>AK163103</t>
  </si>
  <si>
    <t>uc007hev.1</t>
  </si>
  <si>
    <t>Llph</t>
  </si>
  <si>
    <t>uc007hfa.1</t>
  </si>
  <si>
    <t>Msrb3</t>
  </si>
  <si>
    <t>uc007hfh.2</t>
  </si>
  <si>
    <t>Gns</t>
  </si>
  <si>
    <t>uc007hfn.1</t>
  </si>
  <si>
    <t>AK081796</t>
  </si>
  <si>
    <t>uc007hfq.1</t>
  </si>
  <si>
    <t>Rassf3</t>
  </si>
  <si>
    <t>uc007hfs.1</t>
  </si>
  <si>
    <t>Xpot</t>
  </si>
  <si>
    <t>uc007hfv.1</t>
  </si>
  <si>
    <t>AK162911</t>
  </si>
  <si>
    <t>uc007hfz.1</t>
  </si>
  <si>
    <t>Avpr1a</t>
  </si>
  <si>
    <t>uc007hge.1</t>
  </si>
  <si>
    <t>Ppm1h</t>
  </si>
  <si>
    <t>uc007hgh.2</t>
  </si>
  <si>
    <t>Lrig3</t>
  </si>
  <si>
    <t>uc007hhd.2</t>
  </si>
  <si>
    <t>Xrcc6bp1</t>
  </si>
  <si>
    <t>uc007hhf.2</t>
  </si>
  <si>
    <t>uc007hhg.2</t>
  </si>
  <si>
    <t>uc007hhh.2</t>
  </si>
  <si>
    <t>AK087024</t>
  </si>
  <si>
    <t>uc007hhi.1</t>
  </si>
  <si>
    <t>Avil</t>
  </si>
  <si>
    <t>uc007hhl.2</t>
  </si>
  <si>
    <t>Tsfm</t>
  </si>
  <si>
    <t>uc007hhm.1</t>
  </si>
  <si>
    <t>uc007hhn.1</t>
  </si>
  <si>
    <t>uc007hho.1</t>
  </si>
  <si>
    <t>Mettl1</t>
  </si>
  <si>
    <t>uc007hhp.1</t>
  </si>
  <si>
    <t>uc007hhu.1</t>
  </si>
  <si>
    <t>Cdk4</t>
  </si>
  <si>
    <t>uc007hhv.2</t>
  </si>
  <si>
    <t>Tspan31</t>
  </si>
  <si>
    <t>uc007hhw.1</t>
  </si>
  <si>
    <t>Dtx3</t>
  </si>
  <si>
    <t>uc007hil.1</t>
  </si>
  <si>
    <t>AK077682</t>
  </si>
  <si>
    <t>uc007hip.1</t>
  </si>
  <si>
    <t>Pip4k2c</t>
  </si>
  <si>
    <t>uc007hiq.2</t>
  </si>
  <si>
    <t>uc007hir.2</t>
  </si>
  <si>
    <t>Kif5a</t>
  </si>
  <si>
    <t>uc007his.2</t>
  </si>
  <si>
    <t>uc007hit.2</t>
  </si>
  <si>
    <t>Ddit3</t>
  </si>
  <si>
    <t>uc007hiy.2</t>
  </si>
  <si>
    <t>Gli1</t>
  </si>
  <si>
    <t>uc007hjf.1</t>
  </si>
  <si>
    <t>Ndufa4l2</t>
  </si>
  <si>
    <t>uc007hjt.1</t>
  </si>
  <si>
    <t>Nxph4</t>
  </si>
  <si>
    <t>uc007hjw.1</t>
  </si>
  <si>
    <t>Lrp1</t>
  </si>
  <si>
    <t>uc007hjx.1</t>
  </si>
  <si>
    <t>uc007hjz.1</t>
  </si>
  <si>
    <t>Stat6</t>
  </si>
  <si>
    <t>uc007hka.1</t>
  </si>
  <si>
    <t>Tmem194</t>
  </si>
  <si>
    <t>uc007hkf.2</t>
  </si>
  <si>
    <t>Myo1a</t>
  </si>
  <si>
    <t>uc007hkh.2</t>
  </si>
  <si>
    <t>Zbtb39</t>
  </si>
  <si>
    <t>uc007hkl.1</t>
  </si>
  <si>
    <t>Prim1</t>
  </si>
  <si>
    <t>uc007hla.1</t>
  </si>
  <si>
    <t>Naca</t>
  </si>
  <si>
    <t>uc007hlc.2</t>
  </si>
  <si>
    <t>Ptges3</t>
  </si>
  <si>
    <t>uc007hld.1</t>
  </si>
  <si>
    <t>Atp5b</t>
  </si>
  <si>
    <t>uc007hle.1</t>
  </si>
  <si>
    <t>TIP5</t>
  </si>
  <si>
    <t>uc007hlf.1</t>
  </si>
  <si>
    <t>Baz2a</t>
  </si>
  <si>
    <t>uc007hlj.1</t>
  </si>
  <si>
    <t>Rbms2</t>
  </si>
  <si>
    <t>uc007hlm.1</t>
  </si>
  <si>
    <t>uc007hln.1</t>
  </si>
  <si>
    <t>Spryd4</t>
  </si>
  <si>
    <t>uc007hlq.1</t>
  </si>
  <si>
    <t>Mip</t>
  </si>
  <si>
    <t>uc007hlr.1</t>
  </si>
  <si>
    <t>AK140919</t>
  </si>
  <si>
    <t>uc007hls.1</t>
  </si>
  <si>
    <t>Apof</t>
  </si>
  <si>
    <t>uc007hlz.1</t>
  </si>
  <si>
    <t>Stat2</t>
  </si>
  <si>
    <t>uc007hma.1</t>
  </si>
  <si>
    <t>Il23a</t>
  </si>
  <si>
    <t>uc007hmc.1</t>
  </si>
  <si>
    <t>Usp52</t>
  </si>
  <si>
    <t>uc007hmd.1</t>
  </si>
  <si>
    <t>Cnpy2</t>
  </si>
  <si>
    <t>uc007hmi.1</t>
  </si>
  <si>
    <t>Cs</t>
  </si>
  <si>
    <t>uc007hmj.1</t>
  </si>
  <si>
    <t>Coq10a</t>
  </si>
  <si>
    <t>uc007hmk.1</t>
  </si>
  <si>
    <t>Ankrd52</t>
  </si>
  <si>
    <t>uc007hml.1</t>
  </si>
  <si>
    <t>uc007hmm.1</t>
  </si>
  <si>
    <t>Obfc2b</t>
  </si>
  <si>
    <t>uc007hmq.1</t>
  </si>
  <si>
    <t>AK163775</t>
  </si>
  <si>
    <t>uc007hna.1</t>
  </si>
  <si>
    <t>Myl6</t>
  </si>
  <si>
    <t>uc007hnd.1</t>
  </si>
  <si>
    <t>Myl6b</t>
  </si>
  <si>
    <t>uc007hne.1</t>
  </si>
  <si>
    <t>AK040027</t>
  </si>
  <si>
    <t>uc007hnf.1</t>
  </si>
  <si>
    <t>Esyt1</t>
  </si>
  <si>
    <t>uc007hng.1</t>
  </si>
  <si>
    <t>uc007hnh.1</t>
  </si>
  <si>
    <t>Zc3h10</t>
  </si>
  <si>
    <t>uc007hni.1</t>
  </si>
  <si>
    <t>Rpl41</t>
  </si>
  <si>
    <t>uc007hnj.2</t>
  </si>
  <si>
    <t>Pa2g4</t>
  </si>
  <si>
    <t>uc007hnl.1</t>
  </si>
  <si>
    <t>Erbb3</t>
  </si>
  <si>
    <t>uc007hnm.1</t>
  </si>
  <si>
    <t>Rps26</t>
  </si>
  <si>
    <t>uc007hno.2</t>
  </si>
  <si>
    <t>Suox</t>
  </si>
  <si>
    <t>uc007hnt.2</t>
  </si>
  <si>
    <t>Rab5b</t>
  </si>
  <si>
    <t>uc007hnv.2</t>
  </si>
  <si>
    <t>Cdk2</t>
  </si>
  <si>
    <t>uc007hny.2</t>
  </si>
  <si>
    <t>uc007hoa.1</t>
  </si>
  <si>
    <t>Pmel</t>
  </si>
  <si>
    <t>uc007hob.1</t>
  </si>
  <si>
    <t>Dgka</t>
  </si>
  <si>
    <t>uc007hoc.1</t>
  </si>
  <si>
    <t>Wibg</t>
  </si>
  <si>
    <t>uc007hod.2</t>
  </si>
  <si>
    <t>1110012D08Rik</t>
  </si>
  <si>
    <t>uc007hoi.1</t>
  </si>
  <si>
    <t>Gdf11</t>
  </si>
  <si>
    <t>uc007hot.1</t>
  </si>
  <si>
    <t>Bloc1s1</t>
  </si>
  <si>
    <t>uc007hoz.1</t>
  </si>
  <si>
    <t>chr11</t>
  </si>
  <si>
    <t>Pisd-ps1</t>
  </si>
  <si>
    <t>uc007hro.1</t>
  </si>
  <si>
    <t>uc007hrp.1</t>
  </si>
  <si>
    <t>Sfi1</t>
  </si>
  <si>
    <t>uc007hrt.1</t>
  </si>
  <si>
    <t>BC049259</t>
  </si>
  <si>
    <t>uc007hrv.1</t>
  </si>
  <si>
    <t>AK050795</t>
  </si>
  <si>
    <t>uc007hry.1</t>
  </si>
  <si>
    <t>BC025885</t>
  </si>
  <si>
    <t>uc007hrz.1</t>
  </si>
  <si>
    <t>Eif4enif1</t>
  </si>
  <si>
    <t>uc007hsf.2</t>
  </si>
  <si>
    <t>Drg1</t>
  </si>
  <si>
    <t>uc007hsh.1</t>
  </si>
  <si>
    <t>uc007hsi.1</t>
  </si>
  <si>
    <t>Patz1</t>
  </si>
  <si>
    <t>uc007hsj.1</t>
  </si>
  <si>
    <t>AK177174</t>
  </si>
  <si>
    <t>uc007hso.1</t>
  </si>
  <si>
    <t>Limk2</t>
  </si>
  <si>
    <t>uc007hst.1</t>
  </si>
  <si>
    <t>uc007hsu.1</t>
  </si>
  <si>
    <t>AK018450</t>
  </si>
  <si>
    <t>uc007hsx.1</t>
  </si>
  <si>
    <t>Smtn</t>
  </si>
  <si>
    <t>uc007hte.2</t>
  </si>
  <si>
    <t>Tug1</t>
  </si>
  <si>
    <t>uc007htk.1</t>
  </si>
  <si>
    <t>uc007htl.1</t>
  </si>
  <si>
    <t>Morc2a</t>
  </si>
  <si>
    <t>uc007htm.1</t>
  </si>
  <si>
    <t>Dusp18</t>
  </si>
  <si>
    <t>uc007htu.2</t>
  </si>
  <si>
    <t>Slc35e4</t>
  </si>
  <si>
    <t>uc007htv.1</t>
  </si>
  <si>
    <t>Pes1</t>
  </si>
  <si>
    <t>uc007hua.1</t>
  </si>
  <si>
    <t>Sec14l4</t>
  </si>
  <si>
    <t>uc007hue.1</t>
  </si>
  <si>
    <t>Mtfp1</t>
  </si>
  <si>
    <t>uc007hug.1</t>
  </si>
  <si>
    <t>Sec14l2</t>
  </si>
  <si>
    <t>uc007huh.1</t>
  </si>
  <si>
    <t>Sf3a1</t>
  </si>
  <si>
    <t>uc007huo.2</t>
  </si>
  <si>
    <t>uc007hup.2</t>
  </si>
  <si>
    <t>Gatsl3</t>
  </si>
  <si>
    <t>uc007hur.1</t>
  </si>
  <si>
    <t>mKIAA0371</t>
  </si>
  <si>
    <t>uc007huw.1</t>
  </si>
  <si>
    <t>Mtmr3</t>
  </si>
  <si>
    <t>uc007huy.1</t>
  </si>
  <si>
    <t>Gm11961</t>
  </si>
  <si>
    <t>uc007huz.1</t>
  </si>
  <si>
    <t>Uqcr10</t>
  </si>
  <si>
    <t>uc007hvb.1</t>
  </si>
  <si>
    <t>Cabp7</t>
  </si>
  <si>
    <t>uc007hve.1</t>
  </si>
  <si>
    <t>Thoc5</t>
  </si>
  <si>
    <t>uc007hvl.1</t>
  </si>
  <si>
    <t>Nefh</t>
  </si>
  <si>
    <t>uc007hvm.1</t>
  </si>
  <si>
    <t>Rasl10a</t>
  </si>
  <si>
    <t>uc007hvs.1</t>
  </si>
  <si>
    <t>Ewsr1</t>
  </si>
  <si>
    <t>uc007hvz.1</t>
  </si>
  <si>
    <t>uc007hwa.1</t>
  </si>
  <si>
    <t>Kremen1</t>
  </si>
  <si>
    <t>uc007hwh.1</t>
  </si>
  <si>
    <t>kremen</t>
  </si>
  <si>
    <t>uc007hwi.1</t>
  </si>
  <si>
    <t>Znrf3</t>
  </si>
  <si>
    <t>uc007hwj.2</t>
  </si>
  <si>
    <t>uc007hwk.2</t>
  </si>
  <si>
    <t>Ccdc117</t>
  </si>
  <si>
    <t>uc007hwp.2</t>
  </si>
  <si>
    <t>Mrps24</t>
  </si>
  <si>
    <t>uc007hwt.1</t>
  </si>
  <si>
    <t>2210015D19Rik</t>
  </si>
  <si>
    <t>uc007hwz.1</t>
  </si>
  <si>
    <t>uc007hxa.1</t>
  </si>
  <si>
    <t>Pgam2</t>
  </si>
  <si>
    <t>uc007hxe.2</t>
  </si>
  <si>
    <t>Polm</t>
  </si>
  <si>
    <t>uc007hxf.2</t>
  </si>
  <si>
    <t>Pold2</t>
  </si>
  <si>
    <t>uc007hxk.2</t>
  </si>
  <si>
    <t>Myl7</t>
  </si>
  <si>
    <t>uc007hxl.1</t>
  </si>
  <si>
    <t>Ykt6</t>
  </si>
  <si>
    <t>uc007hxp.2</t>
  </si>
  <si>
    <t>BC019819</t>
  </si>
  <si>
    <t>uc007hxv.1</t>
  </si>
  <si>
    <t>Camk2b</t>
  </si>
  <si>
    <t>uc007hxw.1</t>
  </si>
  <si>
    <t>Nudcd3</t>
  </si>
  <si>
    <t>uc007hya.2</t>
  </si>
  <si>
    <t>Ddx56</t>
  </si>
  <si>
    <t>uc007hyc.1</t>
  </si>
  <si>
    <t>Tmed4</t>
  </si>
  <si>
    <t>uc007hye.1</t>
  </si>
  <si>
    <t>H2afv</t>
  </si>
  <si>
    <t>uc007hyp.2</t>
  </si>
  <si>
    <t>EF437385</t>
  </si>
  <si>
    <t>uc007hyr.2</t>
  </si>
  <si>
    <t>Purb</t>
  </si>
  <si>
    <t>uc007hys.1</t>
  </si>
  <si>
    <t>Myo1g</t>
  </si>
  <si>
    <t>uc007hyt.2</t>
  </si>
  <si>
    <t>AK160548</t>
  </si>
  <si>
    <t>uc007hyu.1</t>
  </si>
  <si>
    <t>Ccm2</t>
  </si>
  <si>
    <t>uc007hyv.2</t>
  </si>
  <si>
    <t>Nacad</t>
  </si>
  <si>
    <t>uc007hyy.1</t>
  </si>
  <si>
    <t>Tbrg4</t>
  </si>
  <si>
    <t>uc007hza.2</t>
  </si>
  <si>
    <t>Adcy1</t>
  </si>
  <si>
    <t>uc007hzf.1</t>
  </si>
  <si>
    <t>Igfbp3</t>
  </si>
  <si>
    <t>uc007hzi.1</t>
  </si>
  <si>
    <t>Tns3</t>
  </si>
  <si>
    <t>uc007hzk.1</t>
  </si>
  <si>
    <t>uc007hzl.1</t>
  </si>
  <si>
    <t>Hus1</t>
  </si>
  <si>
    <t>uc007hzp.1</t>
  </si>
  <si>
    <t>uc007hzs.1</t>
  </si>
  <si>
    <t>Upp1</t>
  </si>
  <si>
    <t>uc007hzx.2</t>
  </si>
  <si>
    <t>uc007hzy.2</t>
  </si>
  <si>
    <t>Abca13</t>
  </si>
  <si>
    <t>uc007iaa.1</t>
  </si>
  <si>
    <t>Ddc</t>
  </si>
  <si>
    <t>uc007iav.2</t>
  </si>
  <si>
    <t>AK006690</t>
  </si>
  <si>
    <t>uc007iay.1</t>
  </si>
  <si>
    <t>Grb10</t>
  </si>
  <si>
    <t>uc007iba.2</t>
  </si>
  <si>
    <t>Vstm2a</t>
  </si>
  <si>
    <t>uc007ibk.2</t>
  </si>
  <si>
    <t>Egfr</t>
  </si>
  <si>
    <t>uc007ibn.1</t>
  </si>
  <si>
    <t>uc007ibo.1</t>
  </si>
  <si>
    <t>Fbxo48</t>
  </si>
  <si>
    <t>uc007ibu.1</t>
  </si>
  <si>
    <t>Cnrip1</t>
  </si>
  <si>
    <t>uc007iby.1</t>
  </si>
  <si>
    <t>Ppp3r1</t>
  </si>
  <si>
    <t>uc007ica.1</t>
  </si>
  <si>
    <t>Pno1</t>
  </si>
  <si>
    <t>uc007icc.1</t>
  </si>
  <si>
    <t>Wdr92</t>
  </si>
  <si>
    <t>uc007icd.1</t>
  </si>
  <si>
    <t>C1d</t>
  </si>
  <si>
    <t>uc007ice.1</t>
  </si>
  <si>
    <t>AK019730</t>
  </si>
  <si>
    <t>uc007ich.1</t>
  </si>
  <si>
    <t>Spred2</t>
  </si>
  <si>
    <t>uc007icq.1</t>
  </si>
  <si>
    <t>uc007icr.1</t>
  </si>
  <si>
    <t>Actr2</t>
  </si>
  <si>
    <t>uc007ict.2</t>
  </si>
  <si>
    <t>Rab1</t>
  </si>
  <si>
    <t>uc007icv.1</t>
  </si>
  <si>
    <t>Cep68</t>
  </si>
  <si>
    <t>uc007icw.1</t>
  </si>
  <si>
    <t>uc007icz.1</t>
  </si>
  <si>
    <t>uc007ida.1</t>
  </si>
  <si>
    <t>Slc1a4</t>
  </si>
  <si>
    <t>uc007idb.2</t>
  </si>
  <si>
    <t>1110067D22Rik</t>
  </si>
  <si>
    <t>uc007idj.2</t>
  </si>
  <si>
    <t>Peli1</t>
  </si>
  <si>
    <t>uc007idk.1</t>
  </si>
  <si>
    <t>uc007idm.1</t>
  </si>
  <si>
    <t>AK162774</t>
  </si>
  <si>
    <t>uc007idq.1</t>
  </si>
  <si>
    <t>Ugp2</t>
  </si>
  <si>
    <t>uc007ids.2</t>
  </si>
  <si>
    <t>Mdh1</t>
  </si>
  <si>
    <t>uc007idv.2</t>
  </si>
  <si>
    <t>Tmem17</t>
  </si>
  <si>
    <t>uc007iee.1</t>
  </si>
  <si>
    <t>B3gnt2</t>
  </si>
  <si>
    <t>uc007ieh.2</t>
  </si>
  <si>
    <t>Commd1</t>
  </si>
  <si>
    <t>uc007iek.1</t>
  </si>
  <si>
    <t>uc007iel.1</t>
  </si>
  <si>
    <t>Zrsr1</t>
  </si>
  <si>
    <t>uc007iem.1</t>
  </si>
  <si>
    <t>Cct4</t>
  </si>
  <si>
    <t>uc007ien.1</t>
  </si>
  <si>
    <t>uc007ieo.1</t>
  </si>
  <si>
    <t>Xpo1</t>
  </si>
  <si>
    <t>uc007iet.1</t>
  </si>
  <si>
    <t>Usp34</t>
  </si>
  <si>
    <t>uc007ieu.2</t>
  </si>
  <si>
    <t>mKIAA0570</t>
  </si>
  <si>
    <t>uc007iez.1</t>
  </si>
  <si>
    <t>Pex13</t>
  </si>
  <si>
    <t>uc007ifj.1</t>
  </si>
  <si>
    <t>Bcl11a</t>
  </si>
  <si>
    <t>uc007ifs.2</t>
  </si>
  <si>
    <t>uc007igj.1</t>
  </si>
  <si>
    <t>Efemp1</t>
  </si>
  <si>
    <t>uc007ign.2</t>
  </si>
  <si>
    <t>Smek2</t>
  </si>
  <si>
    <t>uc007igs.2</t>
  </si>
  <si>
    <t>Ccdc104</t>
  </si>
  <si>
    <t>uc007igu.1</t>
  </si>
  <si>
    <t>Ccdc88a</t>
  </si>
  <si>
    <t>uc007igw.1</t>
  </si>
  <si>
    <t>uc007igx.1</t>
  </si>
  <si>
    <t>AK051928</t>
  </si>
  <si>
    <t>uc007ihb.1</t>
  </si>
  <si>
    <t>Mtif2</t>
  </si>
  <si>
    <t>uc007ihf.1</t>
  </si>
  <si>
    <t>Eml6</t>
  </si>
  <si>
    <t>uc007ihq.1</t>
  </si>
  <si>
    <t>4931440F15Rik</t>
  </si>
  <si>
    <t>uc007ihr.1</t>
  </si>
  <si>
    <t>Spnb2</t>
  </si>
  <si>
    <t>uc007ihs.1</t>
  </si>
  <si>
    <t>AK137356</t>
  </si>
  <si>
    <t>uc007ihu.1</t>
  </si>
  <si>
    <t>Acyp2</t>
  </si>
  <si>
    <t>uc007ihw.1</t>
  </si>
  <si>
    <t>Psme4</t>
  </si>
  <si>
    <t>uc007ihx.1</t>
  </si>
  <si>
    <t>uc007ihy.1</t>
  </si>
  <si>
    <t>AK163075</t>
  </si>
  <si>
    <t>uc007ihz.1</t>
  </si>
  <si>
    <t>Erlec1</t>
  </si>
  <si>
    <t>uc007iic.1</t>
  </si>
  <si>
    <t>Stc2</t>
  </si>
  <si>
    <t>uc007iij.1</t>
  </si>
  <si>
    <t>Bod1</t>
  </si>
  <si>
    <t>uc007iim.1</t>
  </si>
  <si>
    <t>Cpeb4</t>
  </si>
  <si>
    <t>uc007iip.1</t>
  </si>
  <si>
    <t>mKIAA1673</t>
  </si>
  <si>
    <t>uc007iit.1</t>
  </si>
  <si>
    <t>Nsg2</t>
  </si>
  <si>
    <t>uc007iiw.1</t>
  </si>
  <si>
    <t>Snrnp25</t>
  </si>
  <si>
    <t>uc007ija.2</t>
  </si>
  <si>
    <t>Mpg</t>
  </si>
  <si>
    <t>uc007ije.2</t>
  </si>
  <si>
    <t>Mare</t>
  </si>
  <si>
    <t>uc007iji.1</t>
  </si>
  <si>
    <t>Sh3pxd2b</t>
  </si>
  <si>
    <t>uc007ijq.1</t>
  </si>
  <si>
    <t>Ubtd2</t>
  </si>
  <si>
    <t>uc007ijr.1</t>
  </si>
  <si>
    <t>mKIAA0696</t>
  </si>
  <si>
    <t>uc007ijw.1</t>
  </si>
  <si>
    <t>Fgf18</t>
  </si>
  <si>
    <t>uc007ikc.1</t>
  </si>
  <si>
    <t>Npm1</t>
  </si>
  <si>
    <t>uc007ikd.1</t>
  </si>
  <si>
    <t>uc007ike.1</t>
  </si>
  <si>
    <t>uc007ikf.1</t>
  </si>
  <si>
    <t>Tlx3</t>
  </si>
  <si>
    <t>uc007ikg.2</t>
  </si>
  <si>
    <t>Ranbp17</t>
  </si>
  <si>
    <t>uc007ikh.2</t>
  </si>
  <si>
    <t>Dock2</t>
  </si>
  <si>
    <t>uc007ikx.1</t>
  </si>
  <si>
    <t>Ccdc99</t>
  </si>
  <si>
    <t>uc007ilc.2</t>
  </si>
  <si>
    <t>Slit3</t>
  </si>
  <si>
    <t>uc007ild.2</t>
  </si>
  <si>
    <t>Pank3</t>
  </si>
  <si>
    <t>uc007ilf.1</t>
  </si>
  <si>
    <t>Rars</t>
  </si>
  <si>
    <t>uc007ilh.2</t>
  </si>
  <si>
    <t>Mat2b</t>
  </si>
  <si>
    <t>uc007ilq.2</t>
  </si>
  <si>
    <t>MAT2B</t>
  </si>
  <si>
    <t>uc007ilr.2</t>
  </si>
  <si>
    <t>Hmmr</t>
  </si>
  <si>
    <t>uc007ilv.2</t>
  </si>
  <si>
    <t>uc007ilx.2</t>
  </si>
  <si>
    <t>Nudcd2</t>
  </si>
  <si>
    <t>uc007ily.1</t>
  </si>
  <si>
    <t>Ccng1</t>
  </si>
  <si>
    <t>uc007ilz.1</t>
  </si>
  <si>
    <t>Pttg1</t>
  </si>
  <si>
    <t>uc007imn.2</t>
  </si>
  <si>
    <t>C1qtnf2</t>
  </si>
  <si>
    <t>uc007imr.2</t>
  </si>
  <si>
    <t>Ccnjl</t>
  </si>
  <si>
    <t>uc007ims.1</t>
  </si>
  <si>
    <t>Pwwp2a</t>
  </si>
  <si>
    <t>uc007imu.2</t>
  </si>
  <si>
    <t>uc007imv.2</t>
  </si>
  <si>
    <t>Ttc1</t>
  </si>
  <si>
    <t>uc007imx.1</t>
  </si>
  <si>
    <t>Ublcp1</t>
  </si>
  <si>
    <t>uc007ind.1</t>
  </si>
  <si>
    <t>uc007ing.2</t>
  </si>
  <si>
    <t>Rnf145</t>
  </si>
  <si>
    <t>uc007inh.2</t>
  </si>
  <si>
    <t>uc007ini.2</t>
  </si>
  <si>
    <t>Clint1</t>
  </si>
  <si>
    <t>uc007inq.1</t>
  </si>
  <si>
    <t>uc007inr.1</t>
  </si>
  <si>
    <t>Lsm11</t>
  </si>
  <si>
    <t>uc007ins.1</t>
  </si>
  <si>
    <t>Thg1l</t>
  </si>
  <si>
    <t>uc007inv.1</t>
  </si>
  <si>
    <t>uc007inw.1</t>
  </si>
  <si>
    <t>Nipal4</t>
  </si>
  <si>
    <t>uc007ioa.1</t>
  </si>
  <si>
    <t>Sgcd</t>
  </si>
  <si>
    <t>uc007ioz.1</t>
  </si>
  <si>
    <t>Gnb2l1</t>
  </si>
  <si>
    <t>uc007ipb.1</t>
  </si>
  <si>
    <t>Trim41</t>
  </si>
  <si>
    <t>uc007ipc.1</t>
  </si>
  <si>
    <t>Trim7</t>
  </si>
  <si>
    <t>uc007ipd.2</t>
  </si>
  <si>
    <t>AK029860</t>
  </si>
  <si>
    <t>uc007ipf.1</t>
  </si>
  <si>
    <t>Irgm1</t>
  </si>
  <si>
    <t>uc007ipg.1</t>
  </si>
  <si>
    <t>Zfp62</t>
  </si>
  <si>
    <t>uc007ipy.1</t>
  </si>
  <si>
    <t>Flt4</t>
  </si>
  <si>
    <t>uc007iqu.2</t>
  </si>
  <si>
    <t>BC079836</t>
  </si>
  <si>
    <t>uc007iqx.1</t>
  </si>
  <si>
    <t>Cnot6</t>
  </si>
  <si>
    <t>uc007iqy.1</t>
  </si>
  <si>
    <t>Mapk9</t>
  </si>
  <si>
    <t>uc007ird.2</t>
  </si>
  <si>
    <t>Rnf130</t>
  </si>
  <si>
    <t>uc007irk.1</t>
  </si>
  <si>
    <t>3010026O09Rik</t>
  </si>
  <si>
    <t>uc007irv.2</t>
  </si>
  <si>
    <t>Sqstm1</t>
  </si>
  <si>
    <t>uc007irw.1</t>
  </si>
  <si>
    <t>Mgat4b</t>
  </si>
  <si>
    <t>uc007iry.2</t>
  </si>
  <si>
    <t>AK157916</t>
  </si>
  <si>
    <t>uc007isc.1</t>
  </si>
  <si>
    <t>Rufy1</t>
  </si>
  <si>
    <t>uc007isn.1</t>
  </si>
  <si>
    <t>Zfp354c</t>
  </si>
  <si>
    <t>uc007isq.1</t>
  </si>
  <si>
    <t>Zfp354b</t>
  </si>
  <si>
    <t>uc007itd.2</t>
  </si>
  <si>
    <t>AK017220</t>
  </si>
  <si>
    <t>uc007itn.1</t>
  </si>
  <si>
    <t>Clk4</t>
  </si>
  <si>
    <t>uc007itu.1</t>
  </si>
  <si>
    <t>Col23a1</t>
  </si>
  <si>
    <t>uc007itv.2</t>
  </si>
  <si>
    <t>Agxt2l2</t>
  </si>
  <si>
    <t>uc007itw.1</t>
  </si>
  <si>
    <t>uc007ity.1</t>
  </si>
  <si>
    <t>Hnrnpab</t>
  </si>
  <si>
    <t>uc007iub.1</t>
  </si>
  <si>
    <t>Nhp2</t>
  </si>
  <si>
    <t>uc007iuc.1</t>
  </si>
  <si>
    <t>Rmnd5b</t>
  </si>
  <si>
    <t>uc007iud.1</t>
  </si>
  <si>
    <t>N4bp3</t>
  </si>
  <si>
    <t>uc007iue.1</t>
  </si>
  <si>
    <t>0610009B22Rik</t>
  </si>
  <si>
    <t>uc007iuh.1</t>
  </si>
  <si>
    <t>Sec24a</t>
  </si>
  <si>
    <t>uc007iuk.1</t>
  </si>
  <si>
    <t>uc007iun.1</t>
  </si>
  <si>
    <t>uc007iuo.1</t>
  </si>
  <si>
    <t>Sar1b</t>
  </si>
  <si>
    <t>uc007iup.2</t>
  </si>
  <si>
    <t>Cdkn2aipnl</t>
  </si>
  <si>
    <t>uc007ius.2</t>
  </si>
  <si>
    <t>Ube2b</t>
  </si>
  <si>
    <t>uc007iut.2</t>
  </si>
  <si>
    <t>Ppp2ca</t>
  </si>
  <si>
    <t>uc007ivb.1</t>
  </si>
  <si>
    <t>Skp1a</t>
  </si>
  <si>
    <t>uc007ivf.2</t>
  </si>
  <si>
    <t>Tcf7</t>
  </si>
  <si>
    <t>uc007ivk.1</t>
  </si>
  <si>
    <t>Vdac1</t>
  </si>
  <si>
    <t>uc007ivm.1</t>
  </si>
  <si>
    <t>9530068E07Rik</t>
  </si>
  <si>
    <t>uc007ivn.1</t>
  </si>
  <si>
    <t>uc007ivo.1</t>
  </si>
  <si>
    <t>Hspa4</t>
  </si>
  <si>
    <t>uc007ivq.1</t>
  </si>
  <si>
    <t>uc007ivr.1</t>
  </si>
  <si>
    <t>AK038627</t>
  </si>
  <si>
    <t>uc007ivs.1</t>
  </si>
  <si>
    <t>Zcchc10</t>
  </si>
  <si>
    <t>uc007ivt.1</t>
  </si>
  <si>
    <t>BC099959</t>
  </si>
  <si>
    <t>uc007ivv.1</t>
  </si>
  <si>
    <t>Irf1</t>
  </si>
  <si>
    <t>uc007iwy.2</t>
  </si>
  <si>
    <t>uc007iwz.2</t>
  </si>
  <si>
    <t>Slc22a5</t>
  </si>
  <si>
    <t>uc007ixc.2</t>
  </si>
  <si>
    <t>Pdlim4</t>
  </si>
  <si>
    <t>uc007ixf.2</t>
  </si>
  <si>
    <t>Fnip1</t>
  </si>
  <si>
    <t>uc007ixx.2</t>
  </si>
  <si>
    <t>Rapgef6</t>
  </si>
  <si>
    <t>uc007iya.1</t>
  </si>
  <si>
    <t>mKIAA4052</t>
  </si>
  <si>
    <t>uc007iyd.1</t>
  </si>
  <si>
    <t>Cdc42se2</t>
  </si>
  <si>
    <t>uc007iyf.2</t>
  </si>
  <si>
    <t>Hint1</t>
  </si>
  <si>
    <t>uc007iyj.1</t>
  </si>
  <si>
    <t>Gpx3</t>
  </si>
  <si>
    <t>uc007iyk.1</t>
  </si>
  <si>
    <t>Anxa6</t>
  </si>
  <si>
    <t>uc007iyt.2</t>
  </si>
  <si>
    <t>Gm2a</t>
  </si>
  <si>
    <t>uc007iyw.1</t>
  </si>
  <si>
    <t>Slc36a1</t>
  </si>
  <si>
    <t>uc007izd.1</t>
  </si>
  <si>
    <t>Atox1</t>
  </si>
  <si>
    <t>uc007izj.1</t>
  </si>
  <si>
    <t>G3BP</t>
  </si>
  <si>
    <t>uc007izk.1</t>
  </si>
  <si>
    <t>G3bp1</t>
  </si>
  <si>
    <t>uc007izl.1</t>
  </si>
  <si>
    <t>AK171960</t>
  </si>
  <si>
    <t>uc007izm.1</t>
  </si>
  <si>
    <t>Mfap3</t>
  </si>
  <si>
    <t>uc007izw.1</t>
  </si>
  <si>
    <t>Galnt10</t>
  </si>
  <si>
    <t>uc007jaa.1</t>
  </si>
  <si>
    <t>uc007jab.1</t>
  </si>
  <si>
    <t>AK007998</t>
  </si>
  <si>
    <t>uc007jad.1</t>
  </si>
  <si>
    <t>Sap30l</t>
  </si>
  <si>
    <t>uc007jae.1</t>
  </si>
  <si>
    <t>Larp1</t>
  </si>
  <si>
    <t>uc007jah.2</t>
  </si>
  <si>
    <t>Cnot8</t>
  </si>
  <si>
    <t>uc007jaj.1</t>
  </si>
  <si>
    <t>Mrpl22</t>
  </si>
  <si>
    <t>uc007jap.2</t>
  </si>
  <si>
    <t>Sh3bp5l</t>
  </si>
  <si>
    <t>uc007jbh.1</t>
  </si>
  <si>
    <t>2810021J22Rik</t>
  </si>
  <si>
    <t>uc007jcm.1</t>
  </si>
  <si>
    <t>Zfp39</t>
  </si>
  <si>
    <t>uc007jcn.1</t>
  </si>
  <si>
    <t>Rnf187</t>
  </si>
  <si>
    <t>uc007jcq.1</t>
  </si>
  <si>
    <t>Hist3h2ba</t>
  </si>
  <si>
    <t>uc007jcr.1</t>
  </si>
  <si>
    <t>Hist3h2bb-ps</t>
  </si>
  <si>
    <t>uc007jcs.1</t>
  </si>
  <si>
    <t>Hist3h2a</t>
  </si>
  <si>
    <t>uc007jct.1</t>
  </si>
  <si>
    <t>AK009977</t>
  </si>
  <si>
    <t>uc007jcw.1</t>
  </si>
  <si>
    <t>A230051G13Rik</t>
  </si>
  <si>
    <t>uc007jdd.1</t>
  </si>
  <si>
    <t>Guk1</t>
  </si>
  <si>
    <t>uc007jdg.2</t>
  </si>
  <si>
    <t>AK162965</t>
  </si>
  <si>
    <t>uc007jdh.1</t>
  </si>
  <si>
    <t>2310033P09Rik</t>
  </si>
  <si>
    <t>uc007jdl.1</t>
  </si>
  <si>
    <t>Arf1</t>
  </si>
  <si>
    <t>uc007jdm.2</t>
  </si>
  <si>
    <t>Wnt3a</t>
  </si>
  <si>
    <t>uc007jdp.2</t>
  </si>
  <si>
    <t>Zfp867</t>
  </si>
  <si>
    <t>uc007jdy.1</t>
  </si>
  <si>
    <t>4933439C10Rik</t>
  </si>
  <si>
    <t>uc007jef.2</t>
  </si>
  <si>
    <t>AK005722</t>
  </si>
  <si>
    <t>uc007jeq.1</t>
  </si>
  <si>
    <t>Mprip</t>
  </si>
  <si>
    <t>uc007jer.2</t>
  </si>
  <si>
    <t>uc007jeu.1</t>
  </si>
  <si>
    <t>Flcn</t>
  </si>
  <si>
    <t>uc007jey.1</t>
  </si>
  <si>
    <t>Gm16062</t>
  </si>
  <si>
    <t>uc007jez.1</t>
  </si>
  <si>
    <t>Cops3</t>
  </si>
  <si>
    <t>uc007jfa.1</t>
  </si>
  <si>
    <t>Nt5m</t>
  </si>
  <si>
    <t>uc007jfd.1</t>
  </si>
  <si>
    <t>Med9</t>
  </si>
  <si>
    <t>uc007jfg.1</t>
  </si>
  <si>
    <t>Rasd1</t>
  </si>
  <si>
    <t>uc007jfh.1</t>
  </si>
  <si>
    <t>Pemt</t>
  </si>
  <si>
    <t>uc007jfj.1</t>
  </si>
  <si>
    <t>Rai1</t>
  </si>
  <si>
    <t>uc007jfl.1</t>
  </si>
  <si>
    <t>Tom1l2</t>
  </si>
  <si>
    <t>uc007jft.1</t>
  </si>
  <si>
    <t>Lrrc48</t>
  </si>
  <si>
    <t>uc007jfu.1</t>
  </si>
  <si>
    <t>Atpaf2</t>
  </si>
  <si>
    <t>uc007jfv.2</t>
  </si>
  <si>
    <t>4933439F18Rik</t>
  </si>
  <si>
    <t>uc007jfw.2</t>
  </si>
  <si>
    <t>Drg2</t>
  </si>
  <si>
    <t>uc007jfy.1</t>
  </si>
  <si>
    <t>Alkbh5</t>
  </si>
  <si>
    <t>uc007jgd.2</t>
  </si>
  <si>
    <t>Smcr7</t>
  </si>
  <si>
    <t>uc007jgj.1</t>
  </si>
  <si>
    <t>Top3a</t>
  </si>
  <si>
    <t>uc007jgm.1</t>
  </si>
  <si>
    <t>Smcr8</t>
  </si>
  <si>
    <t>uc007jgn.1</t>
  </si>
  <si>
    <t>Shmt1</t>
  </si>
  <si>
    <t>uc007jgo.1</t>
  </si>
  <si>
    <t>uc007jgp.1</t>
  </si>
  <si>
    <t>AK140192</t>
  </si>
  <si>
    <t>uc007jgt.1</t>
  </si>
  <si>
    <t>Gm16515</t>
  </si>
  <si>
    <t>uc007jgu.2</t>
  </si>
  <si>
    <t>Gm16516</t>
  </si>
  <si>
    <t>uc007jgv.1</t>
  </si>
  <si>
    <t>Map2k3</t>
  </si>
  <si>
    <t>uc007jgw.1</t>
  </si>
  <si>
    <t>Usp22</t>
  </si>
  <si>
    <t>uc007jhc.2</t>
  </si>
  <si>
    <t>Aldh3a2</t>
  </si>
  <si>
    <t>uc007jhf.1</t>
  </si>
  <si>
    <t>B9d1</t>
  </si>
  <si>
    <t>uc007jhu.1</t>
  </si>
  <si>
    <t>Fam83g</t>
  </si>
  <si>
    <t>uc007jic.1</t>
  </si>
  <si>
    <t>uc007jid.1</t>
  </si>
  <si>
    <t>Ulk2</t>
  </si>
  <si>
    <t>uc007jih.2</t>
  </si>
  <si>
    <t>Akap10</t>
  </si>
  <si>
    <t>uc007jii.1</t>
  </si>
  <si>
    <t>uc007jik.1</t>
  </si>
  <si>
    <t>Specc1</t>
  </si>
  <si>
    <t>uc007jin.1</t>
  </si>
  <si>
    <t>Adora2b</t>
  </si>
  <si>
    <t>uc007jio.1</t>
  </si>
  <si>
    <t>Zswim7</t>
  </si>
  <si>
    <t>uc007jip.2</t>
  </si>
  <si>
    <t>Ttc19</t>
  </si>
  <si>
    <t>uc007jiq.2</t>
  </si>
  <si>
    <t>Ncor1</t>
  </si>
  <si>
    <t>uc007jjb.1</t>
  </si>
  <si>
    <t>uc007jjd.1</t>
  </si>
  <si>
    <t>Cenpv</t>
  </si>
  <si>
    <t>uc007jjf.2</t>
  </si>
  <si>
    <t>Ubb</t>
  </si>
  <si>
    <t>uc007jjg.1</t>
  </si>
  <si>
    <t>2410006H16Rik</t>
  </si>
  <si>
    <t>uc007jjl.1</t>
  </si>
  <si>
    <t>BC046404</t>
  </si>
  <si>
    <t>uc007jjo.1</t>
  </si>
  <si>
    <t>AK005754</t>
  </si>
  <si>
    <t>uc007jjp.1</t>
  </si>
  <si>
    <t>Mmgt2</t>
  </si>
  <si>
    <t>uc007jjr.1</t>
  </si>
  <si>
    <t>Zfp287</t>
  </si>
  <si>
    <t>uc007jjt.1</t>
  </si>
  <si>
    <t>uc007jju.1</t>
  </si>
  <si>
    <t>Fam18b</t>
  </si>
  <si>
    <t>uc007jkh.1</t>
  </si>
  <si>
    <t>Pmp22</t>
  </si>
  <si>
    <t>uc007jkm.1</t>
  </si>
  <si>
    <t>Hs3st3b1</t>
  </si>
  <si>
    <t>uc007jkn.1</t>
  </si>
  <si>
    <t>Cox10</t>
  </si>
  <si>
    <t>uc007jko.2</t>
  </si>
  <si>
    <t>2810001G20Rik</t>
  </si>
  <si>
    <t>uc007jkq.2</t>
  </si>
  <si>
    <t>Hs3st3a1</t>
  </si>
  <si>
    <t>uc007jkr.1</t>
  </si>
  <si>
    <t>Elac2</t>
  </si>
  <si>
    <t>uc007jks.2</t>
  </si>
  <si>
    <t>Shisa6</t>
  </si>
  <si>
    <t>uc007jlm.2</t>
  </si>
  <si>
    <t>Pirt</t>
  </si>
  <si>
    <t>uc007jln.1</t>
  </si>
  <si>
    <t>Sco1</t>
  </si>
  <si>
    <t>uc007jlu.1</t>
  </si>
  <si>
    <t>Myh3</t>
  </si>
  <si>
    <t>uc007jlx.1</t>
  </si>
  <si>
    <t>Stx8</t>
  </si>
  <si>
    <t>uc007jnh.1</t>
  </si>
  <si>
    <t>uc007jni.1</t>
  </si>
  <si>
    <t>Ntn1</t>
  </si>
  <si>
    <t>uc007jnm.1</t>
  </si>
  <si>
    <t>Myh10</t>
  </si>
  <si>
    <t>uc007joa.1</t>
  </si>
  <si>
    <t>Rpl26</t>
  </si>
  <si>
    <t>uc007joi.1</t>
  </si>
  <si>
    <t>Arhgef15</t>
  </si>
  <si>
    <t>uc007jol.1</t>
  </si>
  <si>
    <t>uc007jon.1</t>
  </si>
  <si>
    <t>Rangrf</t>
  </si>
  <si>
    <t>uc007jor.1</t>
  </si>
  <si>
    <t>Pfas</t>
  </si>
  <si>
    <t>uc007jov.2</t>
  </si>
  <si>
    <t>Aurkb</t>
  </si>
  <si>
    <t>uc007jpa.1</t>
  </si>
  <si>
    <t>2310047M10Rik</t>
  </si>
  <si>
    <t>uc007jpb.1</t>
  </si>
  <si>
    <t>Vamp2</t>
  </si>
  <si>
    <t>uc007jpe.1</t>
  </si>
  <si>
    <t>Per1</t>
  </si>
  <si>
    <t>uc007jpf.1</t>
  </si>
  <si>
    <t>Aloxe3</t>
  </si>
  <si>
    <t>uc007jpj.2</t>
  </si>
  <si>
    <t>Kcnab3</t>
  </si>
  <si>
    <t>uc007jps.1</t>
  </si>
  <si>
    <t>A030009H04Rik</t>
  </si>
  <si>
    <t>uc007jpv.2</t>
  </si>
  <si>
    <t>Chd3</t>
  </si>
  <si>
    <t>uc007jpy.1</t>
  </si>
  <si>
    <t>Cyb5d1</t>
  </si>
  <si>
    <t>uc007jpz.1</t>
  </si>
  <si>
    <t>Tmem88</t>
  </si>
  <si>
    <t>uc007jqc.2</t>
  </si>
  <si>
    <t>Kdm6b</t>
  </si>
  <si>
    <t>uc007jqe.1</t>
  </si>
  <si>
    <t>uc007jqf.1</t>
  </si>
  <si>
    <t>Dnahc2</t>
  </si>
  <si>
    <t>uc007jqg.1</t>
  </si>
  <si>
    <t>Efnb3</t>
  </si>
  <si>
    <t>uc007jqi.2</t>
  </si>
  <si>
    <t>Atp1b2</t>
  </si>
  <si>
    <t>uc007jqo.1</t>
  </si>
  <si>
    <t>Fxr2</t>
  </si>
  <si>
    <t>uc007jqt.1</t>
  </si>
  <si>
    <t>Sox15</t>
  </si>
  <si>
    <t>uc007jqu.1</t>
  </si>
  <si>
    <t>Senp3</t>
  </si>
  <si>
    <t>uc007jrb.2</t>
  </si>
  <si>
    <t>Tnfsf12</t>
  </si>
  <si>
    <t>uc007jri.2</t>
  </si>
  <si>
    <t>Chrnb1</t>
  </si>
  <si>
    <t>uc007jrq.2</t>
  </si>
  <si>
    <t>Tmem102</t>
  </si>
  <si>
    <t>uc007jrs.2</t>
  </si>
  <si>
    <t>G630025P09Rik</t>
  </si>
  <si>
    <t>uc007jrt.2</t>
  </si>
  <si>
    <t>Nlgn2</t>
  </si>
  <si>
    <t>uc007jrx.1</t>
  </si>
  <si>
    <t>1810027O10Rik</t>
  </si>
  <si>
    <t>uc007jry.1</t>
  </si>
  <si>
    <t>Tnk1</t>
  </si>
  <si>
    <t>uc007jsb.2</t>
  </si>
  <si>
    <t>Kctd11</t>
  </si>
  <si>
    <t>uc007jsd.2</t>
  </si>
  <si>
    <t>Gps2</t>
  </si>
  <si>
    <t>uc007jsp.1</t>
  </si>
  <si>
    <t>Eif5a</t>
  </si>
  <si>
    <t>uc007jsq.2</t>
  </si>
  <si>
    <t>Ybx2</t>
  </si>
  <si>
    <t>uc007jsw.1</t>
  </si>
  <si>
    <t>Cldn7</t>
  </si>
  <si>
    <t>uc007jtb.2</t>
  </si>
  <si>
    <t>Derp6</t>
  </si>
  <si>
    <t>uc007jtc.2</t>
  </si>
  <si>
    <t>Ctdnep1</t>
  </si>
  <si>
    <t>uc007jtf.1</t>
  </si>
  <si>
    <t>Gabarap</t>
  </si>
  <si>
    <t>uc007jtg.2</t>
  </si>
  <si>
    <t>Dvl2</t>
  </si>
  <si>
    <t>uc007jtl.1</t>
  </si>
  <si>
    <t>uc007jtn.1</t>
  </si>
  <si>
    <t>Acadvl</t>
  </si>
  <si>
    <t>uc007jto.1</t>
  </si>
  <si>
    <t>Slc16a13</t>
  </si>
  <si>
    <t>uc007jub.1</t>
  </si>
  <si>
    <t>Bcl6b</t>
  </si>
  <si>
    <t>uc007juc.2</t>
  </si>
  <si>
    <t>Alox15</t>
  </si>
  <si>
    <t>uc007juo.1</t>
  </si>
  <si>
    <t>Pelp1</t>
  </si>
  <si>
    <t>uc007jup.2</t>
  </si>
  <si>
    <t>Med11</t>
  </si>
  <si>
    <t>uc007juv.1</t>
  </si>
  <si>
    <t>Tm4sf5</t>
  </si>
  <si>
    <t>uc007jvb.2</t>
  </si>
  <si>
    <t>Psmb6</t>
  </si>
  <si>
    <t>uc007jve.2</t>
  </si>
  <si>
    <t>Slc25a11</t>
  </si>
  <si>
    <t>uc007jvr.1</t>
  </si>
  <si>
    <t>Rnf167</t>
  </si>
  <si>
    <t>uc007jvu.1</t>
  </si>
  <si>
    <t>Pfn1</t>
  </si>
  <si>
    <t>uc007jvv.2</t>
  </si>
  <si>
    <t>Camta2</t>
  </si>
  <si>
    <t>uc007jwa.2</t>
  </si>
  <si>
    <t>Kif1c</t>
  </si>
  <si>
    <t>uc007jwk.1</t>
  </si>
  <si>
    <t>Zfp3</t>
  </si>
  <si>
    <t>uc007jwo.1</t>
  </si>
  <si>
    <t>Rabep1</t>
  </si>
  <si>
    <t>uc007jwq.2</t>
  </si>
  <si>
    <t>Nup88</t>
  </si>
  <si>
    <t>uc007jwv.1</t>
  </si>
  <si>
    <t>uc007jwz.1</t>
  </si>
  <si>
    <t>C1qbp</t>
  </si>
  <si>
    <t>uc007jxf.1</t>
  </si>
  <si>
    <t>Dhx33</t>
  </si>
  <si>
    <t>uc007jxg.1</t>
  </si>
  <si>
    <t>uc007jxh.1</t>
  </si>
  <si>
    <t>6330403K07Rik</t>
  </si>
  <si>
    <t>uc007jxo.1</t>
  </si>
  <si>
    <t>Nlrp1a</t>
  </si>
  <si>
    <t>uc007jxq.2</t>
  </si>
  <si>
    <t>Wscd1</t>
  </si>
  <si>
    <t>uc007jxx.1</t>
  </si>
  <si>
    <t>Aipl1</t>
  </si>
  <si>
    <t>uc007jxy.2</t>
  </si>
  <si>
    <t>Fam64a</t>
  </si>
  <si>
    <t>uc007jxz.1</t>
  </si>
  <si>
    <t>Txndc17</t>
  </si>
  <si>
    <t>uc007jyj.1</t>
  </si>
  <si>
    <t>Med31</t>
  </si>
  <si>
    <t>uc007jyk.1</t>
  </si>
  <si>
    <t>Slc13a5</t>
  </si>
  <si>
    <t>uc007jym.2</t>
  </si>
  <si>
    <t>Smtnl2</t>
  </si>
  <si>
    <t>uc007jyv.1</t>
  </si>
  <si>
    <t>Spns2</t>
  </si>
  <si>
    <t>uc007jyz.2</t>
  </si>
  <si>
    <t>Ankhzn</t>
  </si>
  <si>
    <t>uc007jzg.1</t>
  </si>
  <si>
    <t>Cyb5d2</t>
  </si>
  <si>
    <t>uc007jzi.2</t>
  </si>
  <si>
    <t>Zzef1</t>
  </si>
  <si>
    <t>uc007jzl.2</t>
  </si>
  <si>
    <t>uc007jzn.2</t>
  </si>
  <si>
    <t>Camkk1</t>
  </si>
  <si>
    <t>uc007jzt.1</t>
  </si>
  <si>
    <t>1200014J11Rik</t>
  </si>
  <si>
    <t>uc007jzu.2</t>
  </si>
  <si>
    <t>Gsg2</t>
  </si>
  <si>
    <t>uc007jzz.2</t>
  </si>
  <si>
    <t>P2rx5</t>
  </si>
  <si>
    <t>uc007kaa.2</t>
  </si>
  <si>
    <t>Tax1bp3</t>
  </si>
  <si>
    <t>uc007kad.1</t>
  </si>
  <si>
    <t>E130309D14Rik</t>
  </si>
  <si>
    <t>uc007kbz.1</t>
  </si>
  <si>
    <t>1300001I01Rik</t>
  </si>
  <si>
    <t>uc007kca.1</t>
  </si>
  <si>
    <t>Pafah1b1</t>
  </si>
  <si>
    <t>uc007kcd.2</t>
  </si>
  <si>
    <t>uc007kce.2</t>
  </si>
  <si>
    <t>AK039862</t>
  </si>
  <si>
    <t>uc007kcg.1</t>
  </si>
  <si>
    <t>Sgsm2</t>
  </si>
  <si>
    <t>uc007kck.1</t>
  </si>
  <si>
    <t>mKIAA0397</t>
  </si>
  <si>
    <t>uc007kcl.1</t>
  </si>
  <si>
    <t>Tsr1</t>
  </si>
  <si>
    <t>uc007kcm.1</t>
  </si>
  <si>
    <t>Ovca2</t>
  </si>
  <si>
    <t>uc007kdf.1</t>
  </si>
  <si>
    <t>Dph1</t>
  </si>
  <si>
    <t>uc007kdg.1</t>
  </si>
  <si>
    <t>Rtn4rl1</t>
  </si>
  <si>
    <t>uc007kdh.1</t>
  </si>
  <si>
    <t>Serpinf1</t>
  </si>
  <si>
    <t>uc007kdp.1</t>
  </si>
  <si>
    <t>2210403K04Rik</t>
  </si>
  <si>
    <t>uc007kdv.1</t>
  </si>
  <si>
    <t>Prpf8</t>
  </si>
  <si>
    <t>uc007kdx.1</t>
  </si>
  <si>
    <t>Rilp</t>
  </si>
  <si>
    <t>uc007kdz.1</t>
  </si>
  <si>
    <t>Slc43a2</t>
  </si>
  <si>
    <t>uc007ked.2</t>
  </si>
  <si>
    <t>slc43a2</t>
  </si>
  <si>
    <t>uc007kef.1</t>
  </si>
  <si>
    <t>Inpp5k</t>
  </si>
  <si>
    <t>uc007kej.1</t>
  </si>
  <si>
    <t>Myo1c</t>
  </si>
  <si>
    <t>uc007kem.1</t>
  </si>
  <si>
    <t>uc007ken.1</t>
  </si>
  <si>
    <t>uc007keo.1</t>
  </si>
  <si>
    <t>Crk</t>
  </si>
  <si>
    <t>uc007keq.1</t>
  </si>
  <si>
    <t>Ywhae</t>
  </si>
  <si>
    <t>uc007ket.2</t>
  </si>
  <si>
    <t>Fam101b</t>
  </si>
  <si>
    <t>uc007kez.2</t>
  </si>
  <si>
    <t>Vps53</t>
  </si>
  <si>
    <t>uc007kfa.1</t>
  </si>
  <si>
    <t>uc007kfb.1</t>
  </si>
  <si>
    <t>uc007kfe.1</t>
  </si>
  <si>
    <t>Fam57a</t>
  </si>
  <si>
    <t>uc007kff.1</t>
  </si>
  <si>
    <t>uc007kfg.2</t>
  </si>
  <si>
    <t>Dbil5</t>
  </si>
  <si>
    <t>uc007kfk.1</t>
  </si>
  <si>
    <t>Glod4</t>
  </si>
  <si>
    <t>uc007kfl.2</t>
  </si>
  <si>
    <t>Rnmtl1</t>
  </si>
  <si>
    <t>uc007kfn.2</t>
  </si>
  <si>
    <t>Nxn</t>
  </si>
  <si>
    <t>uc007kfo.2</t>
  </si>
  <si>
    <t>uc007kfp.2</t>
  </si>
  <si>
    <t>Timm22</t>
  </si>
  <si>
    <t>uc007kfq.2</t>
  </si>
  <si>
    <t>Gosr1</t>
  </si>
  <si>
    <t>uc007kfz.1</t>
  </si>
  <si>
    <t>Cpd</t>
  </si>
  <si>
    <t>uc007kga.1</t>
  </si>
  <si>
    <t>Blmh</t>
  </si>
  <si>
    <t>uc007kge.2</t>
  </si>
  <si>
    <t>Ccdc55</t>
  </si>
  <si>
    <t>uc007kgg.1</t>
  </si>
  <si>
    <t>uc007kgh.1</t>
  </si>
  <si>
    <t>Git1</t>
  </si>
  <si>
    <t>uc007kgy.1</t>
  </si>
  <si>
    <t>Trp53i13</t>
  </si>
  <si>
    <t>uc007kgz.1</t>
  </si>
  <si>
    <t>Abhd15</t>
  </si>
  <si>
    <t>uc007kha.1</t>
  </si>
  <si>
    <t>Taok1</t>
  </si>
  <si>
    <t>uc007khc.1</t>
  </si>
  <si>
    <t>Nufip2</t>
  </si>
  <si>
    <t>uc007khd.2</t>
  </si>
  <si>
    <t>Myo18a</t>
  </si>
  <si>
    <t>uc007khf.1</t>
  </si>
  <si>
    <t>Pipox</t>
  </si>
  <si>
    <t>uc007khm.2</t>
  </si>
  <si>
    <t>Phf12</t>
  </si>
  <si>
    <t>uc007khr.2</t>
  </si>
  <si>
    <t>uc007kht.2</t>
  </si>
  <si>
    <t>Eral1</t>
  </si>
  <si>
    <t>uc007kia.2</t>
  </si>
  <si>
    <t>Traf4</t>
  </si>
  <si>
    <t>uc007kig.2</t>
  </si>
  <si>
    <t>Nek8</t>
  </si>
  <si>
    <t>uc007kih.2</t>
  </si>
  <si>
    <t>Tlcd1</t>
  </si>
  <si>
    <t>uc007kik.1</t>
  </si>
  <si>
    <t>Rpl23a</t>
  </si>
  <si>
    <t>uc007kil.2</t>
  </si>
  <si>
    <t>Rab34</t>
  </si>
  <si>
    <t>uc007kim.2</t>
  </si>
  <si>
    <t>Supt6h</t>
  </si>
  <si>
    <t>uc007kio.2</t>
  </si>
  <si>
    <t>uc007kip.2</t>
  </si>
  <si>
    <t>Sdf2</t>
  </si>
  <si>
    <t>uc007kiq.2</t>
  </si>
  <si>
    <t>2610507B11Rik</t>
  </si>
  <si>
    <t>uc007kir.2</t>
  </si>
  <si>
    <t>Spag5</t>
  </si>
  <si>
    <t>uc007kiv.2</t>
  </si>
  <si>
    <t>Pigs</t>
  </si>
  <si>
    <t>uc007kiy.1</t>
  </si>
  <si>
    <t>uc007kiz.1</t>
  </si>
  <si>
    <t>Unc119</t>
  </si>
  <si>
    <t>uc007kjb.1</t>
  </si>
  <si>
    <t>Slc46a1</t>
  </si>
  <si>
    <t>uc007kjg.2</t>
  </si>
  <si>
    <t>Tmem199</t>
  </si>
  <si>
    <t>uc007kjn.1</t>
  </si>
  <si>
    <t>Poldip2</t>
  </si>
  <si>
    <t>uc007kjo.1</t>
  </si>
  <si>
    <t>Tmem97</t>
  </si>
  <si>
    <t>uc007kjv.1</t>
  </si>
  <si>
    <t>Nlk</t>
  </si>
  <si>
    <t>uc007kjw.1</t>
  </si>
  <si>
    <t>Fam58b</t>
  </si>
  <si>
    <t>uc007kjz.1</t>
  </si>
  <si>
    <t>1810012P15Rik</t>
  </si>
  <si>
    <t>uc007kkb.2</t>
  </si>
  <si>
    <t>Ksr1</t>
  </si>
  <si>
    <t>uc007kkg.1</t>
  </si>
  <si>
    <t>Nf1</t>
  </si>
  <si>
    <t>uc007kkl.1</t>
  </si>
  <si>
    <t>Rab11fip4</t>
  </si>
  <si>
    <t>uc007kku.1</t>
  </si>
  <si>
    <t>AB341556</t>
  </si>
  <si>
    <t>uc007kkx.2</t>
  </si>
  <si>
    <t>AK078931</t>
  </si>
  <si>
    <t>uc007kky.1</t>
  </si>
  <si>
    <t>Cytor4</t>
  </si>
  <si>
    <t>uc007kle.1</t>
  </si>
  <si>
    <t>Atad5</t>
  </si>
  <si>
    <t>uc007klf.2</t>
  </si>
  <si>
    <t>BC055823</t>
  </si>
  <si>
    <t>uc007klr.1</t>
  </si>
  <si>
    <t>5730455P16Rik</t>
  </si>
  <si>
    <t>uc007klv.2</t>
  </si>
  <si>
    <t>Zfp207</t>
  </si>
  <si>
    <t>uc007klw.2</t>
  </si>
  <si>
    <t>uc007kmc.2</t>
  </si>
  <si>
    <t>Psmd11</t>
  </si>
  <si>
    <t>uc007kmd.1</t>
  </si>
  <si>
    <t>uc007kmf.1</t>
  </si>
  <si>
    <t>Myo1d</t>
  </si>
  <si>
    <t>uc007kmh.1</t>
  </si>
  <si>
    <t>Tmem98</t>
  </si>
  <si>
    <t>uc007kmj.1</t>
  </si>
  <si>
    <t>Ccl2</t>
  </si>
  <si>
    <t>uc007kmp.1</t>
  </si>
  <si>
    <t>Ccl7</t>
  </si>
  <si>
    <t>uc007kmq.2</t>
  </si>
  <si>
    <t>Cct6b</t>
  </si>
  <si>
    <t>uc007kmx.2</t>
  </si>
  <si>
    <t>Zfp830</t>
  </si>
  <si>
    <t>uc007kmy.1</t>
  </si>
  <si>
    <t>Lig3</t>
  </si>
  <si>
    <t>uc007knf.1</t>
  </si>
  <si>
    <t>Nle1</t>
  </si>
  <si>
    <t>uc007knt.2</t>
  </si>
  <si>
    <t>AA465934</t>
  </si>
  <si>
    <t>uc007kom.2</t>
  </si>
  <si>
    <t>Ap2b1</t>
  </si>
  <si>
    <t>uc007kor.1</t>
  </si>
  <si>
    <t>Ccl9</t>
  </si>
  <si>
    <t>uc007kpj.1</t>
  </si>
  <si>
    <t>Heatr6</t>
  </si>
  <si>
    <t>uc007kpt.1</t>
  </si>
  <si>
    <t>Ddx52</t>
  </si>
  <si>
    <t>uc007kpz.2</t>
  </si>
  <si>
    <t>Tada2a</t>
  </si>
  <si>
    <t>uc007kqf.1</t>
  </si>
  <si>
    <t>Acaca</t>
  </si>
  <si>
    <t>uc007kql.1</t>
  </si>
  <si>
    <t>Aatf</t>
  </si>
  <si>
    <t>uc007kqm.1</t>
  </si>
  <si>
    <t>Mrm1</t>
  </si>
  <si>
    <t>uc007kqr.1</t>
  </si>
  <si>
    <t>Dhrs11</t>
  </si>
  <si>
    <t>uc007kqs.2</t>
  </si>
  <si>
    <t>DIF-3</t>
  </si>
  <si>
    <t>uc007kqx.1</t>
  </si>
  <si>
    <t>Myo19</t>
  </si>
  <si>
    <t>uc007kra.2</t>
  </si>
  <si>
    <t>Car4</t>
  </si>
  <si>
    <t>uc007krg.2</t>
  </si>
  <si>
    <t>Usp32</t>
  </si>
  <si>
    <t>uc007krh.1</t>
  </si>
  <si>
    <t>Appbp2</t>
  </si>
  <si>
    <t>uc007krj.1</t>
  </si>
  <si>
    <t>D630032N06Rik</t>
  </si>
  <si>
    <t>uc007krk.2</t>
  </si>
  <si>
    <t>Ppm1d</t>
  </si>
  <si>
    <t>uc007krm.1</t>
  </si>
  <si>
    <t>Tbx2</t>
  </si>
  <si>
    <t>uc007ksb.1</t>
  </si>
  <si>
    <t>Brip1</t>
  </si>
  <si>
    <t>uc007ksf.2</t>
  </si>
  <si>
    <t>4632419I22Rik</t>
  </si>
  <si>
    <t>uc007ksg.1</t>
  </si>
  <si>
    <t>Ints2</t>
  </si>
  <si>
    <t>uc007ksi.1</t>
  </si>
  <si>
    <t>uc007ksj.1</t>
  </si>
  <si>
    <t>Med13</t>
  </si>
  <si>
    <t>uc007ksk.1</t>
  </si>
  <si>
    <t>Rnft1</t>
  </si>
  <si>
    <t>uc007ksm.1</t>
  </si>
  <si>
    <t>Rps6kb1</t>
  </si>
  <si>
    <t>uc007ksn.2</t>
  </si>
  <si>
    <t>uc007kso.2</t>
  </si>
  <si>
    <t>uc007ksp.2</t>
  </si>
  <si>
    <t>AK165329</t>
  </si>
  <si>
    <t>uc007ksq.1</t>
  </si>
  <si>
    <t>Tmem49</t>
  </si>
  <si>
    <t>uc007ksv.1</t>
  </si>
  <si>
    <t>Cltc</t>
  </si>
  <si>
    <t>uc007kta.1</t>
  </si>
  <si>
    <t>AK049578</t>
  </si>
  <si>
    <t>uc007ktb.1</t>
  </si>
  <si>
    <t>Dhx40</t>
  </si>
  <si>
    <t>uc007ktc.1</t>
  </si>
  <si>
    <t>Ypel2</t>
  </si>
  <si>
    <t>uc007ktd.1</t>
  </si>
  <si>
    <t>Gdpd1</t>
  </si>
  <si>
    <t>uc007kte.2</t>
  </si>
  <si>
    <t>1200011M11Rik</t>
  </si>
  <si>
    <t>uc007ktg.1</t>
  </si>
  <si>
    <t>Prr11</t>
  </si>
  <si>
    <t>uc007kth.2</t>
  </si>
  <si>
    <t>Fam33a</t>
  </si>
  <si>
    <t>uc007ktk.1</t>
  </si>
  <si>
    <t>Trim37</t>
  </si>
  <si>
    <t>uc007ktn.1</t>
  </si>
  <si>
    <t>Ppm1e</t>
  </si>
  <si>
    <t>uc007kto.1</t>
  </si>
  <si>
    <t>Hsf5</t>
  </si>
  <si>
    <t>uc007kuc.1</t>
  </si>
  <si>
    <t>Rnf43</t>
  </si>
  <si>
    <t>uc007kud.1</t>
  </si>
  <si>
    <t>uc007kue.2</t>
  </si>
  <si>
    <t>Supt4h1</t>
  </si>
  <si>
    <t>uc007kuk.1</t>
  </si>
  <si>
    <t>Bzrap1</t>
  </si>
  <si>
    <t>uc007kum.2</t>
  </si>
  <si>
    <t>Lpo</t>
  </si>
  <si>
    <t>uc007kus.2</t>
  </si>
  <si>
    <t>Mks1</t>
  </si>
  <si>
    <t>uc007kuu.1</t>
  </si>
  <si>
    <t>uc007kuv.1</t>
  </si>
  <si>
    <t>Epx</t>
  </si>
  <si>
    <t>uc007kuw.1</t>
  </si>
  <si>
    <t>Dynll2</t>
  </si>
  <si>
    <t>uc007kva.2</t>
  </si>
  <si>
    <t>AK040276</t>
  </si>
  <si>
    <t>uc007kve.1</t>
  </si>
  <si>
    <t>Vezf1</t>
  </si>
  <si>
    <t>uc007kvf.1</t>
  </si>
  <si>
    <t>LOC100504473</t>
  </si>
  <si>
    <t>uc007kvq.2</t>
  </si>
  <si>
    <t>uc007kvr.2</t>
  </si>
  <si>
    <t>AK214167</t>
  </si>
  <si>
    <t>uc007kvs.1</t>
  </si>
  <si>
    <t>Akap1</t>
  </si>
  <si>
    <t>uc007kvv.1</t>
  </si>
  <si>
    <t>Scpep1</t>
  </si>
  <si>
    <t>uc007kvx.2</t>
  </si>
  <si>
    <t>2210409E12Rik</t>
  </si>
  <si>
    <t>uc007kvy.1</t>
  </si>
  <si>
    <t>Coil</t>
  </si>
  <si>
    <t>uc007kvz.1</t>
  </si>
  <si>
    <t>uc007kwa.1</t>
  </si>
  <si>
    <t>Nog</t>
  </si>
  <si>
    <t>uc007kwh.2</t>
  </si>
  <si>
    <t>Stxbp4</t>
  </si>
  <si>
    <t>uc007kwu.2</t>
  </si>
  <si>
    <t>Cox11</t>
  </si>
  <si>
    <t>uc007kwz.1</t>
  </si>
  <si>
    <t>Utp18</t>
  </si>
  <si>
    <t>uc007kxk.1</t>
  </si>
  <si>
    <t>uc007kxl.1</t>
  </si>
  <si>
    <t>Nme2</t>
  </si>
  <si>
    <t>uc007kxs.1</t>
  </si>
  <si>
    <t>uc007kxt.1</t>
  </si>
  <si>
    <t>Nme1</t>
  </si>
  <si>
    <t>uc007kxu.1</t>
  </si>
  <si>
    <t>JSAP2</t>
  </si>
  <si>
    <t>uc007kxw.1</t>
  </si>
  <si>
    <t>Tob1</t>
  </si>
  <si>
    <t>uc007kyf.1</t>
  </si>
  <si>
    <t>Luc7l3</t>
  </si>
  <si>
    <t>uc007kyh.1</t>
  </si>
  <si>
    <t>Ankrd40</t>
  </si>
  <si>
    <t>uc007kyk.1</t>
  </si>
  <si>
    <t>uc007kyl.1</t>
  </si>
  <si>
    <t>Acsf2</t>
  </si>
  <si>
    <t>uc007kzc.1</t>
  </si>
  <si>
    <t>Lrrc59</t>
  </si>
  <si>
    <t>uc007kze.1</t>
  </si>
  <si>
    <t>Eme1</t>
  </si>
  <si>
    <t>uc007kzf.1</t>
  </si>
  <si>
    <t>Mrpl27</t>
  </si>
  <si>
    <t>uc007kzg.1</t>
  </si>
  <si>
    <t>Xylt2</t>
  </si>
  <si>
    <t>uc007kzi.2</t>
  </si>
  <si>
    <t>Col1a1</t>
  </si>
  <si>
    <t>uc007kzn.1</t>
  </si>
  <si>
    <t>Ppp1r9b</t>
  </si>
  <si>
    <t>uc007kzr.2</t>
  </si>
  <si>
    <t>uc007kzs.2</t>
  </si>
  <si>
    <t>Samd14</t>
  </si>
  <si>
    <t>uc007kzt.1</t>
  </si>
  <si>
    <t>Pdk2</t>
  </si>
  <si>
    <t>uc007kzu.2</t>
  </si>
  <si>
    <t>Dlx3</t>
  </si>
  <si>
    <t>uc007kzy.2</t>
  </si>
  <si>
    <t>Fam117a</t>
  </si>
  <si>
    <t>uc007lag.2</t>
  </si>
  <si>
    <t>Nxph3</t>
  </si>
  <si>
    <t>uc007lal.1</t>
  </si>
  <si>
    <t>Ngfr</t>
  </si>
  <si>
    <t>uc007lam.1</t>
  </si>
  <si>
    <t>Phb</t>
  </si>
  <si>
    <t>uc007lan.2</t>
  </si>
  <si>
    <t>Zfp652</t>
  </si>
  <si>
    <t>uc007lap.1</t>
  </si>
  <si>
    <t>uc007laq.1</t>
  </si>
  <si>
    <t>AB341654</t>
  </si>
  <si>
    <t>uc007lar.2</t>
  </si>
  <si>
    <t>Phospho1</t>
  </si>
  <si>
    <t>uc007las.2</t>
  </si>
  <si>
    <t>AK133925</t>
  </si>
  <si>
    <t>uc007law.1</t>
  </si>
  <si>
    <t>Igf2bp1</t>
  </si>
  <si>
    <t>uc007lay.2</t>
  </si>
  <si>
    <t>Snf8</t>
  </si>
  <si>
    <t>uc007lbb.1</t>
  </si>
  <si>
    <t>Ube2z</t>
  </si>
  <si>
    <t>uc007lbd.1</t>
  </si>
  <si>
    <t>Calcoco2</t>
  </si>
  <si>
    <t>uc007lbh.1</t>
  </si>
  <si>
    <t>Hoxb13</t>
  </si>
  <si>
    <t>uc007lbk.1</t>
  </si>
  <si>
    <t>AK078566</t>
  </si>
  <si>
    <t>uc007lbm.1</t>
  </si>
  <si>
    <t>Hoxb7</t>
  </si>
  <si>
    <t>uc007lbr.1</t>
  </si>
  <si>
    <t>Hoxb6</t>
  </si>
  <si>
    <t>uc007lbt.1</t>
  </si>
  <si>
    <t>Hoxb4</t>
  </si>
  <si>
    <t>uc007lbv.2</t>
  </si>
  <si>
    <t>Hoxb2</t>
  </si>
  <si>
    <t>uc007lby.1</t>
  </si>
  <si>
    <t>Cbx1</t>
  </si>
  <si>
    <t>uc007lck.1</t>
  </si>
  <si>
    <t>uc007lcl.1</t>
  </si>
  <si>
    <t>X95399</t>
  </si>
  <si>
    <t>uc007lcn.1</t>
  </si>
  <si>
    <t>AK132462</t>
  </si>
  <si>
    <t>uc007lct.1</t>
  </si>
  <si>
    <t>Copz2</t>
  </si>
  <si>
    <t>uc007lcu.1</t>
  </si>
  <si>
    <t>AK188991</t>
  </si>
  <si>
    <t>uc007lcx.1</t>
  </si>
  <si>
    <t>Pnpo</t>
  </si>
  <si>
    <t>uc007ldc.1</t>
  </si>
  <si>
    <t>D030028A08Rik</t>
  </si>
  <si>
    <t>uc007lde.2</t>
  </si>
  <si>
    <t>AM295304</t>
  </si>
  <si>
    <t>uc007ldj.1</t>
  </si>
  <si>
    <t>Scrn2</t>
  </si>
  <si>
    <t>uc007ldk.2</t>
  </si>
  <si>
    <t>Lrrc46</t>
  </si>
  <si>
    <t>uc007ldl.1</t>
  </si>
  <si>
    <t>Mrpl10</t>
  </si>
  <si>
    <t>uc007ldm.1</t>
  </si>
  <si>
    <t>Osbpl7</t>
  </si>
  <si>
    <t>uc007ldp.1</t>
  </si>
  <si>
    <t>Tbx21</t>
  </si>
  <si>
    <t>uc007ldr.2</t>
  </si>
  <si>
    <t>Npepps</t>
  </si>
  <si>
    <t>uc007ldv.1</t>
  </si>
  <si>
    <t>Mrpl45</t>
  </si>
  <si>
    <t>uc007ldx.2</t>
  </si>
  <si>
    <t>Gpr179</t>
  </si>
  <si>
    <t>uc007ldy.1</t>
  </si>
  <si>
    <t>Socs7</t>
  </si>
  <si>
    <t>uc007lea.1</t>
  </si>
  <si>
    <t>Arhgap23</t>
  </si>
  <si>
    <t>uc007lec.1</t>
  </si>
  <si>
    <t>Srcin1</t>
  </si>
  <si>
    <t>uc007lee.1</t>
  </si>
  <si>
    <t>AK010368</t>
  </si>
  <si>
    <t>uc007lef.1</t>
  </si>
  <si>
    <t>E130012A19Rik</t>
  </si>
  <si>
    <t>uc007leg.1</t>
  </si>
  <si>
    <t>AK155239</t>
  </si>
  <si>
    <t>uc007leh.1</t>
  </si>
  <si>
    <t>Mllt6</t>
  </si>
  <si>
    <t>uc007lei.1</t>
  </si>
  <si>
    <t>Cisd3</t>
  </si>
  <si>
    <t>uc007lek.2</t>
  </si>
  <si>
    <t>Psmb3</t>
  </si>
  <si>
    <t>uc007leo.1</t>
  </si>
  <si>
    <t>uc007lep.1</t>
  </si>
  <si>
    <t>Pip4k2b</t>
  </si>
  <si>
    <t>uc007leq.1</t>
  </si>
  <si>
    <t>Cwc25</t>
  </si>
  <si>
    <t>uc007ler.2</t>
  </si>
  <si>
    <t>uc007les.2</t>
  </si>
  <si>
    <t>1700001P01Rik</t>
  </si>
  <si>
    <t>uc007let.1</t>
  </si>
  <si>
    <t>Rpl23</t>
  </si>
  <si>
    <t>uc007leu.2</t>
  </si>
  <si>
    <t>uc007lev.1</t>
  </si>
  <si>
    <t>Lasp1</t>
  </si>
  <si>
    <t>uc007lew.1</t>
  </si>
  <si>
    <t>Fbxo47</t>
  </si>
  <si>
    <t>uc007lfb.1</t>
  </si>
  <si>
    <t>Cacnb1</t>
  </si>
  <si>
    <t>uc007lff.2</t>
  </si>
  <si>
    <t>Rpl19</t>
  </si>
  <si>
    <t>uc007lfk.2</t>
  </si>
  <si>
    <t>Stac2</t>
  </si>
  <si>
    <t>uc007lfl.1</t>
  </si>
  <si>
    <t>Fbxl20</t>
  </si>
  <si>
    <t>uc007lfn.1</t>
  </si>
  <si>
    <t>Med1</t>
  </si>
  <si>
    <t>uc007lfo.1</t>
  </si>
  <si>
    <t>uc007lfp.1</t>
  </si>
  <si>
    <t>Cdk12</t>
  </si>
  <si>
    <t>uc007lfs.2</t>
  </si>
  <si>
    <t>AK047916</t>
  </si>
  <si>
    <t>uc007lfw.1</t>
  </si>
  <si>
    <t>Pgap3</t>
  </si>
  <si>
    <t>uc007lgh.1</t>
  </si>
  <si>
    <t>Erbb2</t>
  </si>
  <si>
    <t>uc007lgi.1</t>
  </si>
  <si>
    <t>1810046J19Rik</t>
  </si>
  <si>
    <t>uc007lgj.1</t>
  </si>
  <si>
    <t>Ormdl3</t>
  </si>
  <si>
    <t>uc007lgr.1</t>
  </si>
  <si>
    <t>Gsdma</t>
  </si>
  <si>
    <t>uc007lgv.1</t>
  </si>
  <si>
    <t>Psmd3</t>
  </si>
  <si>
    <t>uc007lgw.1</t>
  </si>
  <si>
    <t>uc007lgx.1</t>
  </si>
  <si>
    <t>Med24</t>
  </si>
  <si>
    <t>uc007lhc.1</t>
  </si>
  <si>
    <t>Thra</t>
  </si>
  <si>
    <t>uc007lhe.1</t>
  </si>
  <si>
    <t>uc007lhf.1</t>
  </si>
  <si>
    <t>Nr1d1</t>
  </si>
  <si>
    <t>uc007lhh.1</t>
  </si>
  <si>
    <t>Rapgefl1</t>
  </si>
  <si>
    <t>uc007lhr.1</t>
  </si>
  <si>
    <t>Wipf2</t>
  </si>
  <si>
    <t>uc007lht.2</t>
  </si>
  <si>
    <t>cdc6</t>
  </si>
  <si>
    <t>uc007lhv.1</t>
  </si>
  <si>
    <t>Rara</t>
  </si>
  <si>
    <t>uc007lhz.2</t>
  </si>
  <si>
    <t>uc007lia.1</t>
  </si>
  <si>
    <t>Top2a</t>
  </si>
  <si>
    <t>uc007lic.1</t>
  </si>
  <si>
    <t>uc007lid.1</t>
  </si>
  <si>
    <t>Igfbp4</t>
  </si>
  <si>
    <t>uc007lie.1</t>
  </si>
  <si>
    <t>Smarce1</t>
  </si>
  <si>
    <t>uc007lii.1</t>
  </si>
  <si>
    <t>Krt10</t>
  </si>
  <si>
    <t>uc007lir.1</t>
  </si>
  <si>
    <t>Krt12</t>
  </si>
  <si>
    <t>uc007lis.1</t>
  </si>
  <si>
    <t>Krt20</t>
  </si>
  <si>
    <t>uc007liu.1</t>
  </si>
  <si>
    <t>Krt13</t>
  </si>
  <si>
    <t>uc007lkj.1</t>
  </si>
  <si>
    <t>Krt19</t>
  </si>
  <si>
    <t>uc007lkm.1</t>
  </si>
  <si>
    <t>Krt17</t>
  </si>
  <si>
    <t>uc007lks.1</t>
  </si>
  <si>
    <t>Krt42</t>
  </si>
  <si>
    <t>uc007lku.1</t>
  </si>
  <si>
    <t>Eif1</t>
  </si>
  <si>
    <t>uc007lkv.1</t>
  </si>
  <si>
    <t>Gast</t>
  </si>
  <si>
    <t>uc007lkw.2</t>
  </si>
  <si>
    <t>Hap1</t>
  </si>
  <si>
    <t>uc007lkx.2</t>
  </si>
  <si>
    <t>Jup</t>
  </si>
  <si>
    <t>uc007lkz.1</t>
  </si>
  <si>
    <t>Leprel4</t>
  </si>
  <si>
    <t>uc007lla.1</t>
  </si>
  <si>
    <t>Nt5c3l</t>
  </si>
  <si>
    <t>uc007llg.1</t>
  </si>
  <si>
    <t>Klhl10</t>
  </si>
  <si>
    <t>uc007lli.1</t>
  </si>
  <si>
    <t>Klhl11</t>
  </si>
  <si>
    <t>uc007llj.1</t>
  </si>
  <si>
    <t>Dnajc7</t>
  </si>
  <si>
    <t>uc007lls.1</t>
  </si>
  <si>
    <t>Nkiras2</t>
  </si>
  <si>
    <t>uc007llt.1</t>
  </si>
  <si>
    <t>Dhx58</t>
  </si>
  <si>
    <t>uc007llx.1</t>
  </si>
  <si>
    <t>Kcnh4</t>
  </si>
  <si>
    <t>uc007lmf.2</t>
  </si>
  <si>
    <t>Ghdc</t>
  </si>
  <si>
    <t>uc007lmh.1</t>
  </si>
  <si>
    <t>Ptrf</t>
  </si>
  <si>
    <t>uc007lmr.1</t>
  </si>
  <si>
    <t>uc007lms.1</t>
  </si>
  <si>
    <t>Hsd17b1</t>
  </si>
  <si>
    <t>uc007lnb.1</t>
  </si>
  <si>
    <t>Coasy</t>
  </si>
  <si>
    <t>uc007lnd.1</t>
  </si>
  <si>
    <t>Tubg1</t>
  </si>
  <si>
    <t>uc007lnk.1</t>
  </si>
  <si>
    <t>Vps25</t>
  </si>
  <si>
    <t>uc007lob.1</t>
  </si>
  <si>
    <t>Ccdc56</t>
  </si>
  <si>
    <t>uc007log.1</t>
  </si>
  <si>
    <t>Becn1</t>
  </si>
  <si>
    <t>uc007lol.1</t>
  </si>
  <si>
    <t>Psme3</t>
  </si>
  <si>
    <t>uc007lon.1</t>
  </si>
  <si>
    <t>Aoc2</t>
  </si>
  <si>
    <t>uc007loo.1</t>
  </si>
  <si>
    <t>Aarsd1</t>
  </si>
  <si>
    <t>uc007los.1</t>
  </si>
  <si>
    <t>Rundc1</t>
  </si>
  <si>
    <t>uc007lov.2</t>
  </si>
  <si>
    <t>Rpl27</t>
  </si>
  <si>
    <t>uc007low.2</t>
  </si>
  <si>
    <t>Ifi35</t>
  </si>
  <si>
    <t>uc007lox.1</t>
  </si>
  <si>
    <t>Vat1</t>
  </si>
  <si>
    <t>uc007loy.1</t>
  </si>
  <si>
    <t>Rnd2</t>
  </si>
  <si>
    <t>uc007lpa.1</t>
  </si>
  <si>
    <t>Brca1</t>
  </si>
  <si>
    <t>uc007lpf.1</t>
  </si>
  <si>
    <t>BC048585</t>
  </si>
  <si>
    <t>uc007lpo.1</t>
  </si>
  <si>
    <t>Rdm1</t>
  </si>
  <si>
    <t>uc007lpp.1</t>
  </si>
  <si>
    <t>Arl4d</t>
  </si>
  <si>
    <t>uc007lpq.2</t>
  </si>
  <si>
    <t>Dhx8</t>
  </si>
  <si>
    <t>uc007lpr.1</t>
  </si>
  <si>
    <t>Etv4</t>
  </si>
  <si>
    <t>uc007lps.1</t>
  </si>
  <si>
    <t>uc007lpv.1</t>
  </si>
  <si>
    <t>uc007lpw.1</t>
  </si>
  <si>
    <t>Meox1</t>
  </si>
  <si>
    <t>uc007lpx.1</t>
  </si>
  <si>
    <t>Dusp3</t>
  </si>
  <si>
    <t>uc007lqa.2</t>
  </si>
  <si>
    <t>Mpp3</t>
  </si>
  <si>
    <t>uc007lqe.1</t>
  </si>
  <si>
    <t>Tmem101</t>
  </si>
  <si>
    <t>uc007lqr.2</t>
  </si>
  <si>
    <t>Lsm12</t>
  </si>
  <si>
    <t>uc007lqs.1</t>
  </si>
  <si>
    <t>G6pc3</t>
  </si>
  <si>
    <t>uc007lqt.1</t>
  </si>
  <si>
    <t>Hdac5</t>
  </si>
  <si>
    <t>uc007lqw.1</t>
  </si>
  <si>
    <t>Asb16</t>
  </si>
  <si>
    <t>uc007lra.1</t>
  </si>
  <si>
    <t>Tmub2</t>
  </si>
  <si>
    <t>uc007lrd.1</t>
  </si>
  <si>
    <t>Ubtf</t>
  </si>
  <si>
    <t>uc007lri.1</t>
  </si>
  <si>
    <t>uc007lrn.1</t>
  </si>
  <si>
    <t>uc007lro.1</t>
  </si>
  <si>
    <t>Slc25a39</t>
  </si>
  <si>
    <t>uc007lrt.2</t>
  </si>
  <si>
    <t>Grn</t>
  </si>
  <si>
    <t>uc007lrv.2</t>
  </si>
  <si>
    <t>Fam171a2</t>
  </si>
  <si>
    <t>uc007lrw.1</t>
  </si>
  <si>
    <t>AK144330</t>
  </si>
  <si>
    <t>uc007lsd.1</t>
  </si>
  <si>
    <t>Ccdc43</t>
  </si>
  <si>
    <t>uc007lsg.1</t>
  </si>
  <si>
    <t>uc007lsh.1</t>
  </si>
  <si>
    <t>mKIAA0031</t>
  </si>
  <si>
    <t>uc007lsr.2</t>
  </si>
  <si>
    <t>Ccdc103</t>
  </si>
  <si>
    <t>uc007lst.1</t>
  </si>
  <si>
    <t>Kif18b</t>
  </si>
  <si>
    <t>uc007lsy.2</t>
  </si>
  <si>
    <t>C1ql1</t>
  </si>
  <si>
    <t>uc007lsz.2</t>
  </si>
  <si>
    <t>Dcakd</t>
  </si>
  <si>
    <t>uc007ltc.1</t>
  </si>
  <si>
    <t>Nmt1</t>
  </si>
  <si>
    <t>uc007ltd.1</t>
  </si>
  <si>
    <t>Plcd3</t>
  </si>
  <si>
    <t>uc007ltf.2</t>
  </si>
  <si>
    <t>uc007ltg.1</t>
  </si>
  <si>
    <t>Hexim1</t>
  </si>
  <si>
    <t>uc007lto.1</t>
  </si>
  <si>
    <t>1700023F06Rik</t>
  </si>
  <si>
    <t>uc007lty.1</t>
  </si>
  <si>
    <t>Map3k14</t>
  </si>
  <si>
    <t>uc007lua.1</t>
  </si>
  <si>
    <t>Arhgap27</t>
  </si>
  <si>
    <t>uc007lud.1</t>
  </si>
  <si>
    <t>AK052773</t>
  </si>
  <si>
    <t>uc007lue.1</t>
  </si>
  <si>
    <t>Sh3d20</t>
  </si>
  <si>
    <t>uc007luf.1</t>
  </si>
  <si>
    <t>Plekhm1</t>
  </si>
  <si>
    <t>uc007lug.1</t>
  </si>
  <si>
    <t>Gosr2</t>
  </si>
  <si>
    <t>uc007lvo.2</t>
  </si>
  <si>
    <t>Wnt3</t>
  </si>
  <si>
    <t>uc007lvs.2</t>
  </si>
  <si>
    <t>Nsf</t>
  </si>
  <si>
    <t>uc007lvt.1</t>
  </si>
  <si>
    <t>Arf2</t>
  </si>
  <si>
    <t>uc007lvy.1</t>
  </si>
  <si>
    <t>1700081L11Rik</t>
  </si>
  <si>
    <t>uc007lwk.1</t>
  </si>
  <si>
    <t>mKIAA1267</t>
  </si>
  <si>
    <t>uc007lwl.1</t>
  </si>
  <si>
    <t>uc007lwp.1</t>
  </si>
  <si>
    <t>Mettl2</t>
  </si>
  <si>
    <t>uc007lxa.2</t>
  </si>
  <si>
    <t>1700052K11Rik</t>
  </si>
  <si>
    <t>uc007lxc.2</t>
  </si>
  <si>
    <t>Mrc2</t>
  </si>
  <si>
    <t>uc007lxi.1</t>
  </si>
  <si>
    <t>Tanc2</t>
  </si>
  <si>
    <t>uc007lxm.1</t>
  </si>
  <si>
    <t>uc007lxq.1</t>
  </si>
  <si>
    <t>Dcaf7</t>
  </si>
  <si>
    <t>uc007lxz.1</t>
  </si>
  <si>
    <t>Taco1</t>
  </si>
  <si>
    <t>uc007lyb.1</t>
  </si>
  <si>
    <t>Map3k3</t>
  </si>
  <si>
    <t>uc007lyc.1</t>
  </si>
  <si>
    <t>Ccdc47</t>
  </si>
  <si>
    <t>uc007lyi.1</t>
  </si>
  <si>
    <t>Ftsj3</t>
  </si>
  <si>
    <t>uc007lym.1</t>
  </si>
  <si>
    <t>Psmc5</t>
  </si>
  <si>
    <t>uc007lyn.1</t>
  </si>
  <si>
    <t>Smarcd2</t>
  </si>
  <si>
    <t>uc007lyp.2</t>
  </si>
  <si>
    <t>Cd79b</t>
  </si>
  <si>
    <t>uc007lyt.2</t>
  </si>
  <si>
    <t>MtPolB</t>
  </si>
  <si>
    <t>uc007lzn.2</t>
  </si>
  <si>
    <t>Ddx5</t>
  </si>
  <si>
    <t>uc007lzr.1</t>
  </si>
  <si>
    <t>uc007lzs.1</t>
  </si>
  <si>
    <t>BC058545</t>
  </si>
  <si>
    <t>uc007lzt.1</t>
  </si>
  <si>
    <t>Smurf2</t>
  </si>
  <si>
    <t>uc007lzx.2</t>
  </si>
  <si>
    <t>1810010H24Rik</t>
  </si>
  <si>
    <t>uc007mab.2</t>
  </si>
  <si>
    <t>Bptf</t>
  </si>
  <si>
    <t>uc007mac.1</t>
  </si>
  <si>
    <t>uc007mad.1</t>
  </si>
  <si>
    <t>Nol11</t>
  </si>
  <si>
    <t>uc007mah.2</t>
  </si>
  <si>
    <t>Pitpnc1</t>
  </si>
  <si>
    <t>uc007man.1</t>
  </si>
  <si>
    <t>AK146139</t>
  </si>
  <si>
    <t>uc007maq.1</t>
  </si>
  <si>
    <t>Psmd12</t>
  </si>
  <si>
    <t>uc007mar.1</t>
  </si>
  <si>
    <t>Cacng4</t>
  </si>
  <si>
    <t>uc007maz.1</t>
  </si>
  <si>
    <t>AK048292</t>
  </si>
  <si>
    <t>uc007mba.1</t>
  </si>
  <si>
    <t>Axin2</t>
  </si>
  <si>
    <t>uc007mbu.2</t>
  </si>
  <si>
    <t>Rgs9</t>
  </si>
  <si>
    <t>uc007mby.2</t>
  </si>
  <si>
    <t>Gm11696</t>
  </si>
  <si>
    <t>uc007mcc.1</t>
  </si>
  <si>
    <t>Gna13</t>
  </si>
  <si>
    <t>uc007mcd.1</t>
  </si>
  <si>
    <t>uc007mce.1</t>
  </si>
  <si>
    <t>Amz2</t>
  </si>
  <si>
    <t>uc007mcg.1</t>
  </si>
  <si>
    <t>uc007mcj.1</t>
  </si>
  <si>
    <t>Arsg</t>
  </si>
  <si>
    <t>uc007mcn.1</t>
  </si>
  <si>
    <t>Wipi1</t>
  </si>
  <si>
    <t>uc007mcq.1</t>
  </si>
  <si>
    <t>uc007mcr.1</t>
  </si>
  <si>
    <t>Prkar1a</t>
  </si>
  <si>
    <t>uc007mct.1</t>
  </si>
  <si>
    <t>uc007mcu.1</t>
  </si>
  <si>
    <t>Kcnj2</t>
  </si>
  <si>
    <t>uc007mdw.2</t>
  </si>
  <si>
    <t>D11Wsu99e</t>
  </si>
  <si>
    <t>uc007met.1</t>
  </si>
  <si>
    <t>uc007meu.1</t>
  </si>
  <si>
    <t>D11Wsu47e</t>
  </si>
  <si>
    <t>uc007mew.1</t>
  </si>
  <si>
    <t>uc007mex.1</t>
  </si>
  <si>
    <t>Cdc42ep4</t>
  </si>
  <si>
    <t>uc007mfb.2</t>
  </si>
  <si>
    <t>uc007mfc.2</t>
  </si>
  <si>
    <t>Ttyh2</t>
  </si>
  <si>
    <t>uc007mfm.1</t>
  </si>
  <si>
    <t>Dnaic2</t>
  </si>
  <si>
    <t>uc007mfn.1</t>
  </si>
  <si>
    <t>Kif19a</t>
  </si>
  <si>
    <t>uc007mfq.1</t>
  </si>
  <si>
    <t>Gprc5c</t>
  </si>
  <si>
    <t>uc007mfw.2</t>
  </si>
  <si>
    <t>Slc9a3r1</t>
  </si>
  <si>
    <t>uc007mgp.1</t>
  </si>
  <si>
    <t>Fdxr</t>
  </si>
  <si>
    <t>uc007mgy.1</t>
  </si>
  <si>
    <t>Fads6</t>
  </si>
  <si>
    <t>uc007mgz.2</t>
  </si>
  <si>
    <t>BC050213</t>
  </si>
  <si>
    <t>uc007mha.1</t>
  </si>
  <si>
    <t>Cdr2l</t>
  </si>
  <si>
    <t>uc007mhi.1</t>
  </si>
  <si>
    <t>Atp5h</t>
  </si>
  <si>
    <t>uc007mhm.1</t>
  </si>
  <si>
    <t>Kctd2</t>
  </si>
  <si>
    <t>uc007mhn.2</t>
  </si>
  <si>
    <t>Armc7</t>
  </si>
  <si>
    <t>uc007mht.1</t>
  </si>
  <si>
    <t>Nt5c</t>
  </si>
  <si>
    <t>uc007mhu.1</t>
  </si>
  <si>
    <t>Hn1</t>
  </si>
  <si>
    <t>uc007mhv.1</t>
  </si>
  <si>
    <t>Sumo2</t>
  </si>
  <si>
    <t>uc007mhw.1</t>
  </si>
  <si>
    <t>Nup85</t>
  </si>
  <si>
    <t>uc007mhx.2</t>
  </si>
  <si>
    <t>Mrps7</t>
  </si>
  <si>
    <t>uc007mia.1</t>
  </si>
  <si>
    <t>Mif4gd</t>
  </si>
  <si>
    <t>uc007mib.1</t>
  </si>
  <si>
    <t>Slc25a19</t>
  </si>
  <si>
    <t>uc007mig.1</t>
  </si>
  <si>
    <t>2310067B10Rik</t>
  </si>
  <si>
    <t>uc007mil.1</t>
  </si>
  <si>
    <t>Caskin2</t>
  </si>
  <si>
    <t>uc007mip.1</t>
  </si>
  <si>
    <t>Tsen54</t>
  </si>
  <si>
    <t>uc007mis.1</t>
  </si>
  <si>
    <t>Myo15b</t>
  </si>
  <si>
    <t>uc007miu.1</t>
  </si>
  <si>
    <t>uc007miw.1</t>
  </si>
  <si>
    <t>Recql5</t>
  </si>
  <si>
    <t>uc007miy.1</t>
  </si>
  <si>
    <t>uc007miz.1</t>
  </si>
  <si>
    <t>Sap30bp</t>
  </si>
  <si>
    <t>uc007mjd.1</t>
  </si>
  <si>
    <t>Galk1</t>
  </si>
  <si>
    <t>uc007mjn.1</t>
  </si>
  <si>
    <t>H3f3b</t>
  </si>
  <si>
    <t>uc007mjo.1</t>
  </si>
  <si>
    <t>Unk</t>
  </si>
  <si>
    <t>uc007mjr.1</t>
  </si>
  <si>
    <t>Unc13d</t>
  </si>
  <si>
    <t>uc007mju.1</t>
  </si>
  <si>
    <t>Wbp2</t>
  </si>
  <si>
    <t>uc007mjv.1</t>
  </si>
  <si>
    <t>Trim65</t>
  </si>
  <si>
    <t>uc007mkb.2</t>
  </si>
  <si>
    <t>Mrpl38</t>
  </si>
  <si>
    <t>uc007mke.1</t>
  </si>
  <si>
    <t>Fbf1</t>
  </si>
  <si>
    <t>uc007mki.1</t>
  </si>
  <si>
    <t>2310004N24Rik</t>
  </si>
  <si>
    <t>uc007mkn.2</t>
  </si>
  <si>
    <t>Evpl</t>
  </si>
  <si>
    <t>uc007mkp.1</t>
  </si>
  <si>
    <t>Srp68</t>
  </si>
  <si>
    <t>uc007mkq.1</t>
  </si>
  <si>
    <t>Galr2</t>
  </si>
  <si>
    <t>uc007mkr.2</t>
  </si>
  <si>
    <t>Exoc7</t>
  </si>
  <si>
    <t>uc007mks.2</t>
  </si>
  <si>
    <t>Foxj1</t>
  </si>
  <si>
    <t>uc007mkw.1</t>
  </si>
  <si>
    <t>Rnf157</t>
  </si>
  <si>
    <t>uc007mky.2</t>
  </si>
  <si>
    <t>uc007mkz.1</t>
  </si>
  <si>
    <t>uc007mla.1</t>
  </si>
  <si>
    <t>Fam100b</t>
  </si>
  <si>
    <t>uc007mlb.1</t>
  </si>
  <si>
    <t>Qrich2</t>
  </si>
  <si>
    <t>uc007mlc.1</t>
  </si>
  <si>
    <t>AK009121</t>
  </si>
  <si>
    <t>uc007mlf.1</t>
  </si>
  <si>
    <t>Ube2o</t>
  </si>
  <si>
    <t>uc007mln.1</t>
  </si>
  <si>
    <t>Rhbdf2</t>
  </si>
  <si>
    <t>uc007mlu.2</t>
  </si>
  <si>
    <t>Cygb</t>
  </si>
  <si>
    <t>uc007mlv.1</t>
  </si>
  <si>
    <t>1810032O08Rik</t>
  </si>
  <si>
    <t>uc007mlz.2</t>
  </si>
  <si>
    <t>St6galnac2</t>
  </si>
  <si>
    <t>uc007mma.1</t>
  </si>
  <si>
    <t>Mxra7</t>
  </si>
  <si>
    <t>uc007mmf.2</t>
  </si>
  <si>
    <t>uc007mmg.1</t>
  </si>
  <si>
    <t>Jmjd6</t>
  </si>
  <si>
    <t>uc007mmj.1</t>
  </si>
  <si>
    <t>1110005A03Rik</t>
  </si>
  <si>
    <t>uc007mmk.2</t>
  </si>
  <si>
    <t>Srsf2</t>
  </si>
  <si>
    <t>uc007mmn.2</t>
  </si>
  <si>
    <t>uc007mmo.2</t>
  </si>
  <si>
    <t>Mfsd11</t>
  </si>
  <si>
    <t>uc007mmp.1</t>
  </si>
  <si>
    <t>Mgat5b</t>
  </si>
  <si>
    <t>uc007mmu.1</t>
  </si>
  <si>
    <t>2810008D09Rik</t>
  </si>
  <si>
    <t>uc007mmx.2</t>
  </si>
  <si>
    <t>Sec14l1</t>
  </si>
  <si>
    <t>uc007mmz.2</t>
  </si>
  <si>
    <t>uc007mna.2</t>
  </si>
  <si>
    <t>uc007mnc.2</t>
  </si>
  <si>
    <t>uc007mne.2</t>
  </si>
  <si>
    <t>uc007mng.2</t>
  </si>
  <si>
    <t>2900041M22Rik</t>
  </si>
  <si>
    <t>uc007mnh.2</t>
  </si>
  <si>
    <t>Tnrc6c</t>
  </si>
  <si>
    <t>uc007mnj.1</t>
  </si>
  <si>
    <t>AK157659</t>
  </si>
  <si>
    <t>uc007mnl.1</t>
  </si>
  <si>
    <t>Tmc6</t>
  </si>
  <si>
    <t>uc007mnn.2</t>
  </si>
  <si>
    <t>Syngr2</t>
  </si>
  <si>
    <t>uc007mnx.2</t>
  </si>
  <si>
    <t>Tk1</t>
  </si>
  <si>
    <t>uc007mnz.2</t>
  </si>
  <si>
    <t>Birc5</t>
  </si>
  <si>
    <t>uc007moe.1</t>
  </si>
  <si>
    <t>Socs3</t>
  </si>
  <si>
    <t>uc007moi.2</t>
  </si>
  <si>
    <t>Usp36</t>
  </si>
  <si>
    <t>uc007mov.2</t>
  </si>
  <si>
    <t>Timp2</t>
  </si>
  <si>
    <t>uc007mow.1</t>
  </si>
  <si>
    <t>Lgals3bp</t>
  </si>
  <si>
    <t>uc007moz.1</t>
  </si>
  <si>
    <t>Cant1</t>
  </si>
  <si>
    <t>uc007mpe.1</t>
  </si>
  <si>
    <t>Cbx2</t>
  </si>
  <si>
    <t>uc007mpt.1</t>
  </si>
  <si>
    <t>Cbx8</t>
  </si>
  <si>
    <t>uc007mpu.1</t>
  </si>
  <si>
    <t>Ccdc40</t>
  </si>
  <si>
    <t>uc007mqc.1</t>
  </si>
  <si>
    <t>Eif4a3</t>
  </si>
  <si>
    <t>uc007mqj.1</t>
  </si>
  <si>
    <t>Sgsh</t>
  </si>
  <si>
    <t>uc007mql.1</t>
  </si>
  <si>
    <t>Slc26a11</t>
  </si>
  <si>
    <t>uc007mqm.1</t>
  </si>
  <si>
    <t>Rnf213</t>
  </si>
  <si>
    <t>uc007mqo.1</t>
  </si>
  <si>
    <t>BC075659</t>
  </si>
  <si>
    <t>uc007mqp.1</t>
  </si>
  <si>
    <t>uc007mqq.2</t>
  </si>
  <si>
    <t>Nptx1</t>
  </si>
  <si>
    <t>uc007mqv.1</t>
  </si>
  <si>
    <t>Rptor</t>
  </si>
  <si>
    <t>uc007mqw.1</t>
  </si>
  <si>
    <t>uc007mqy.1</t>
  </si>
  <si>
    <t>Chmp6</t>
  </si>
  <si>
    <t>uc007mrd.2</t>
  </si>
  <si>
    <t>AK077811</t>
  </si>
  <si>
    <t>uc007mrf.1</t>
  </si>
  <si>
    <t>Baiap2</t>
  </si>
  <si>
    <t>uc007mri.1</t>
  </si>
  <si>
    <t>uc007mrj.2</t>
  </si>
  <si>
    <t>Azi1</t>
  </si>
  <si>
    <t>uc007mrp.2</t>
  </si>
  <si>
    <t>2410002I01Rik</t>
  </si>
  <si>
    <t>uc007mrs.1</t>
  </si>
  <si>
    <t>1810043H04Rik</t>
  </si>
  <si>
    <t>uc007mru.2</t>
  </si>
  <si>
    <t>Slc38a10</t>
  </si>
  <si>
    <t>uc007msa.2</t>
  </si>
  <si>
    <t>2810410L24Rik</t>
  </si>
  <si>
    <t>uc007msb.2</t>
  </si>
  <si>
    <t>Actg1</t>
  </si>
  <si>
    <t>uc007msi.1</t>
  </si>
  <si>
    <t>AK005967</t>
  </si>
  <si>
    <t>uc007msj.1</t>
  </si>
  <si>
    <t>2310003H01Rik</t>
  </si>
  <si>
    <t>uc007msm.2</t>
  </si>
  <si>
    <t>uc007mso.2</t>
  </si>
  <si>
    <t>Ccdc137</t>
  </si>
  <si>
    <t>uc007msu.1</t>
  </si>
  <si>
    <t>Hgs</t>
  </si>
  <si>
    <t>uc007msx.2</t>
  </si>
  <si>
    <t>Mrpl12</t>
  </si>
  <si>
    <t>uc007mta.1</t>
  </si>
  <si>
    <t>Slc25a10</t>
  </si>
  <si>
    <t>uc007mtb.2</t>
  </si>
  <si>
    <t>P4hb</t>
  </si>
  <si>
    <t>uc007mti.1</t>
  </si>
  <si>
    <t>Arhgdia</t>
  </si>
  <si>
    <t>uc007mtj.1</t>
  </si>
  <si>
    <t>Thoc4</t>
  </si>
  <si>
    <t>uc007mtl.1</t>
  </si>
  <si>
    <t>Anapc11</t>
  </si>
  <si>
    <t>uc007mtn.2</t>
  </si>
  <si>
    <t>AK197782</t>
  </si>
  <si>
    <t>uc007mts.1</t>
  </si>
  <si>
    <t>Mafg</t>
  </si>
  <si>
    <t>uc007mtu.1</t>
  </si>
  <si>
    <t>Pycr1</t>
  </si>
  <si>
    <t>uc007mtv.1</t>
  </si>
  <si>
    <t>uc007mtw.1</t>
  </si>
  <si>
    <t>Notum</t>
  </si>
  <si>
    <t>uc007mtz.2</t>
  </si>
  <si>
    <t>Aspscr1</t>
  </si>
  <si>
    <t>uc007mua.2</t>
  </si>
  <si>
    <t>Stra13</t>
  </si>
  <si>
    <t>uc007mud.1</t>
  </si>
  <si>
    <t>Rac3</t>
  </si>
  <si>
    <t>uc007mug.1</t>
  </si>
  <si>
    <t>Dcxr</t>
  </si>
  <si>
    <t>uc007muh.1</t>
  </si>
  <si>
    <t>Rfng</t>
  </si>
  <si>
    <t>uc007mum.1</t>
  </si>
  <si>
    <t>Gps1</t>
  </si>
  <si>
    <t>uc007muq.1</t>
  </si>
  <si>
    <t>Dus1l</t>
  </si>
  <si>
    <t>uc007mur.1</t>
  </si>
  <si>
    <t>Fasn</t>
  </si>
  <si>
    <t>uc007mut.1</t>
  </si>
  <si>
    <t>Ccdc57</t>
  </si>
  <si>
    <t>uc007muv.1</t>
  </si>
  <si>
    <t>Csnk1d</t>
  </si>
  <si>
    <t>uc007muz.1</t>
  </si>
  <si>
    <t>uc007mva.1</t>
  </si>
  <si>
    <t>Tex19.2</t>
  </si>
  <si>
    <t>uc007mvh.2</t>
  </si>
  <si>
    <t>Tex19.1</t>
  </si>
  <si>
    <t>uc007mvi.1</t>
  </si>
  <si>
    <t>1110031I02Rik</t>
  </si>
  <si>
    <t>uc007mvk.1</t>
  </si>
  <si>
    <t>Hexdc</t>
  </si>
  <si>
    <t>uc007mvl.2</t>
  </si>
  <si>
    <t>Narf</t>
  </si>
  <si>
    <t>uc007mvq.2</t>
  </si>
  <si>
    <t>Wdr45l</t>
  </si>
  <si>
    <t>uc007mvt.2</t>
  </si>
  <si>
    <t>Rab40b</t>
  </si>
  <si>
    <t>uc007mvu.2</t>
  </si>
  <si>
    <t>Fn3krp</t>
  </si>
  <si>
    <t>uc007mvv.2</t>
  </si>
  <si>
    <t>Tbcd</t>
  </si>
  <si>
    <t>uc007mvy.2</t>
  </si>
  <si>
    <t>Zfp750</t>
  </si>
  <si>
    <t>uc007mvz.2</t>
  </si>
  <si>
    <t>chr12</t>
  </si>
  <si>
    <t>1700012B15Rik</t>
  </si>
  <si>
    <t>uc007mwj.2</t>
  </si>
  <si>
    <t>Rab10</t>
  </si>
  <si>
    <t>uc007mwl.2</t>
  </si>
  <si>
    <t>Kif3c</t>
  </si>
  <si>
    <t>uc007mwm.1</t>
  </si>
  <si>
    <t>Asxl2</t>
  </si>
  <si>
    <t>uc007mwq.1</t>
  </si>
  <si>
    <t>uc007mwt.1</t>
  </si>
  <si>
    <t>Dtnb</t>
  </si>
  <si>
    <t>uc007mwu.2</t>
  </si>
  <si>
    <t>uc007mwv.2</t>
  </si>
  <si>
    <t>Dnajc27</t>
  </si>
  <si>
    <t>uc007mxj.2</t>
  </si>
  <si>
    <t>Cenpo</t>
  </si>
  <si>
    <t>uc007mxp.1</t>
  </si>
  <si>
    <t>BC067010</t>
  </si>
  <si>
    <t>uc007mxq.1</t>
  </si>
  <si>
    <t>Itsn2</t>
  </si>
  <si>
    <t>uc007mxy.1</t>
  </si>
  <si>
    <t>Pfn4</t>
  </si>
  <si>
    <t>uc007myg.1</t>
  </si>
  <si>
    <t>0610009D07Rik</t>
  </si>
  <si>
    <t>uc007myi.1</t>
  </si>
  <si>
    <t>Fkbp1b</t>
  </si>
  <si>
    <t>uc007myj.1</t>
  </si>
  <si>
    <t>BC068281</t>
  </si>
  <si>
    <t>uc007myl.2</t>
  </si>
  <si>
    <t>uc007mym.2</t>
  </si>
  <si>
    <t>uc007myn.2</t>
  </si>
  <si>
    <t>Ubxn2a</t>
  </si>
  <si>
    <t>uc007myr.1</t>
  </si>
  <si>
    <t>uc007mys.1</t>
  </si>
  <si>
    <t>Atad2b</t>
  </si>
  <si>
    <t>uc007myu.1</t>
  </si>
  <si>
    <t>Gdf7</t>
  </si>
  <si>
    <t>uc007mzl.1</t>
  </si>
  <si>
    <t>Hs1bp3</t>
  </si>
  <si>
    <t>uc007mzo.2</t>
  </si>
  <si>
    <t>Rhob</t>
  </si>
  <si>
    <t>uc007mzp.1</t>
  </si>
  <si>
    <t>Sdc1</t>
  </si>
  <si>
    <t>uc007nac.1</t>
  </si>
  <si>
    <t>Laptm4a</t>
  </si>
  <si>
    <t>uc007naf.1</t>
  </si>
  <si>
    <t>Matn3</t>
  </si>
  <si>
    <t>uc007nag.2</t>
  </si>
  <si>
    <t>Wdr35</t>
  </si>
  <si>
    <t>uc007nai.2</t>
  </si>
  <si>
    <t>Osr1</t>
  </si>
  <si>
    <t>uc007nao.2</t>
  </si>
  <si>
    <t>Rdh14</t>
  </si>
  <si>
    <t>uc007nar.2</t>
  </si>
  <si>
    <t>Smc6</t>
  </si>
  <si>
    <t>uc007nax.1</t>
  </si>
  <si>
    <t>Mycn</t>
  </si>
  <si>
    <t>uc007nbf.1</t>
  </si>
  <si>
    <t>uc007nbg.2</t>
  </si>
  <si>
    <t>Ddx1</t>
  </si>
  <si>
    <t>uc007nbh.1</t>
  </si>
  <si>
    <t>Nbas</t>
  </si>
  <si>
    <t>uc007nbj.2</t>
  </si>
  <si>
    <t>Fam84a</t>
  </si>
  <si>
    <t>uc007nbn.1</t>
  </si>
  <si>
    <t>Trib2</t>
  </si>
  <si>
    <t>uc007nbq.1</t>
  </si>
  <si>
    <t>Greb1</t>
  </si>
  <si>
    <t>uc007nbz.1</t>
  </si>
  <si>
    <t>Rock2</t>
  </si>
  <si>
    <t>uc007nch.1</t>
  </si>
  <si>
    <t>uc007ncj.1</t>
  </si>
  <si>
    <t>Pqlc3</t>
  </si>
  <si>
    <t>uc007nck.2</t>
  </si>
  <si>
    <t>Kcnf1</t>
  </si>
  <si>
    <t>uc007ncn.2</t>
  </si>
  <si>
    <t>Pdia6</t>
  </si>
  <si>
    <t>uc007nco.1</t>
  </si>
  <si>
    <t>uc007ncp.1</t>
  </si>
  <si>
    <t>Nol10</t>
  </si>
  <si>
    <t>uc007ncu.1</t>
  </si>
  <si>
    <t>Odc1</t>
  </si>
  <si>
    <t>uc007ncv.1</t>
  </si>
  <si>
    <t>BC031503</t>
  </si>
  <si>
    <t>uc007ncz.1</t>
  </si>
  <si>
    <t>EG245297</t>
  </si>
  <si>
    <t>uc007nda.1</t>
  </si>
  <si>
    <t>AK149188</t>
  </si>
  <si>
    <t>uc007ndc.1</t>
  </si>
  <si>
    <t>Gm4983</t>
  </si>
  <si>
    <t>uc007ndd.1</t>
  </si>
  <si>
    <t>1700030C10Rik</t>
  </si>
  <si>
    <t>uc007nde.2</t>
  </si>
  <si>
    <t>AK018309</t>
  </si>
  <si>
    <t>uc007ndh.1</t>
  </si>
  <si>
    <t>Itgb1bp1</t>
  </si>
  <si>
    <t>uc007ndl.1</t>
  </si>
  <si>
    <t>Iah1</t>
  </si>
  <si>
    <t>uc007nds.1</t>
  </si>
  <si>
    <t>uc007ndt.1</t>
  </si>
  <si>
    <t>Ywhaq</t>
  </si>
  <si>
    <t>uc007ndw.1</t>
  </si>
  <si>
    <t>AK133650</t>
  </si>
  <si>
    <t>uc007ndz.1</t>
  </si>
  <si>
    <t>AK020054</t>
  </si>
  <si>
    <t>uc007nea.1</t>
  </si>
  <si>
    <t>AK132630</t>
  </si>
  <si>
    <t>uc007nec.1</t>
  </si>
  <si>
    <t>uc007neh.1</t>
  </si>
  <si>
    <t>Grhl1</t>
  </si>
  <si>
    <t>uc007nem.2</t>
  </si>
  <si>
    <t>Klf11</t>
  </si>
  <si>
    <t>uc007neo.2</t>
  </si>
  <si>
    <t>Rrm2</t>
  </si>
  <si>
    <t>uc007ner.2</t>
  </si>
  <si>
    <t>BC023202</t>
  </si>
  <si>
    <t>uc007ney.1</t>
  </si>
  <si>
    <t>Id2</t>
  </si>
  <si>
    <t>uc007nfe.2</t>
  </si>
  <si>
    <t>Cmpk2</t>
  </si>
  <si>
    <t>uc007nfj.1</t>
  </si>
  <si>
    <t>Sox11</t>
  </si>
  <si>
    <t>uc007nfn.2</t>
  </si>
  <si>
    <t>Dcdc2c</t>
  </si>
  <si>
    <t>uc007nfo.1</t>
  </si>
  <si>
    <t>Rps7</t>
  </si>
  <si>
    <t>uc007nfs.2</t>
  </si>
  <si>
    <t>Adi1</t>
  </si>
  <si>
    <t>uc007nfv.1</t>
  </si>
  <si>
    <t>Ttc15</t>
  </si>
  <si>
    <t>uc007nfz.2</t>
  </si>
  <si>
    <t>uc007nga.2</t>
  </si>
  <si>
    <t>Tssc1</t>
  </si>
  <si>
    <t>uc007ngb.2</t>
  </si>
  <si>
    <t>Pxdn</t>
  </si>
  <si>
    <t>uc007ngl.2</t>
  </si>
  <si>
    <t>Fam110c</t>
  </si>
  <si>
    <t>uc007nhb.1</t>
  </si>
  <si>
    <t>Lamb1</t>
  </si>
  <si>
    <t>uc007nhd.1</t>
  </si>
  <si>
    <t>Dld</t>
  </si>
  <si>
    <t>uc007nhg.2</t>
  </si>
  <si>
    <t>Dus4l</t>
  </si>
  <si>
    <t>uc007nhr.1</t>
  </si>
  <si>
    <t>Cog5</t>
  </si>
  <si>
    <t>uc007nhs.1</t>
  </si>
  <si>
    <t>Hbp1</t>
  </si>
  <si>
    <t>uc007nhu.2</t>
  </si>
  <si>
    <t>Prkar2b</t>
  </si>
  <si>
    <t>uc007nhy.1</t>
  </si>
  <si>
    <t>2010109K11Rik</t>
  </si>
  <si>
    <t>uc007nie.2</t>
  </si>
  <si>
    <t>Nampt</t>
  </si>
  <si>
    <t>uc007nif.2</t>
  </si>
  <si>
    <t>Twistnb</t>
  </si>
  <si>
    <t>uc007niu.1</t>
  </si>
  <si>
    <t>Twist1</t>
  </si>
  <si>
    <t>uc007niw.1</t>
  </si>
  <si>
    <t>Ahr</t>
  </si>
  <si>
    <t>uc007nji.1</t>
  </si>
  <si>
    <t>Tspan13</t>
  </si>
  <si>
    <t>uc007njn.1</t>
  </si>
  <si>
    <t>Bzw2</t>
  </si>
  <si>
    <t>uc007njp.2</t>
  </si>
  <si>
    <t>uc007njr.2</t>
  </si>
  <si>
    <t>Ankmy2</t>
  </si>
  <si>
    <t>uc007nju.1</t>
  </si>
  <si>
    <t>Etv1</t>
  </si>
  <si>
    <t>uc007nkp.2</t>
  </si>
  <si>
    <t>Ifrd1</t>
  </si>
  <si>
    <t>uc007nky.2</t>
  </si>
  <si>
    <t>AK004585</t>
  </si>
  <si>
    <t>uc007nkz.1</t>
  </si>
  <si>
    <t>Dnajb9</t>
  </si>
  <si>
    <t>uc007nlo.1</t>
  </si>
  <si>
    <t>Pnpla8</t>
  </si>
  <si>
    <t>uc007nlp.1</t>
  </si>
  <si>
    <t>uc007nlq.1</t>
  </si>
  <si>
    <t>Stxbp6</t>
  </si>
  <si>
    <t>uc007nmc.1</t>
  </si>
  <si>
    <t>Nova1</t>
  </si>
  <si>
    <t>uc007nmd.2</t>
  </si>
  <si>
    <t>Prkd1</t>
  </si>
  <si>
    <t>uc007nmj.1</t>
  </si>
  <si>
    <t>G2e3</t>
  </si>
  <si>
    <t>uc007nmn.2</t>
  </si>
  <si>
    <t>Scfd1</t>
  </si>
  <si>
    <t>uc007nmq.1</t>
  </si>
  <si>
    <t>Ap4s1</t>
  </si>
  <si>
    <t>uc007nmv.2</t>
  </si>
  <si>
    <t>Hectd1</t>
  </si>
  <si>
    <t>uc007nmy.1</t>
  </si>
  <si>
    <t>uc007nmz.2</t>
  </si>
  <si>
    <t>6530401N04Rik</t>
  </si>
  <si>
    <t>uc007nnd.1</t>
  </si>
  <si>
    <t>uc007nne.1</t>
  </si>
  <si>
    <t>Nubpl</t>
  </si>
  <si>
    <t>uc007nnh.2</t>
  </si>
  <si>
    <t>Arhgap5</t>
  </si>
  <si>
    <t>uc007nnk.1</t>
  </si>
  <si>
    <t>Egln3</t>
  </si>
  <si>
    <t>uc007nns.2</t>
  </si>
  <si>
    <t>1110002B05Rik</t>
  </si>
  <si>
    <t>uc007nnt.1</t>
  </si>
  <si>
    <t>Cfl2</t>
  </si>
  <si>
    <t>uc007nnx.1</t>
  </si>
  <si>
    <t>Baz1a</t>
  </si>
  <si>
    <t>uc007nnz.2</t>
  </si>
  <si>
    <t>2700097O09Rik</t>
  </si>
  <si>
    <t>uc007noe.1</t>
  </si>
  <si>
    <t>Srp54a</t>
  </si>
  <si>
    <t>uc007nof.1</t>
  </si>
  <si>
    <t>Ppp2r3c</t>
  </si>
  <si>
    <t>uc007nom.1</t>
  </si>
  <si>
    <t>G5pr</t>
  </si>
  <si>
    <t>uc007non.1</t>
  </si>
  <si>
    <t>1110008L16Rik</t>
  </si>
  <si>
    <t>uc007nop.2</t>
  </si>
  <si>
    <t>Psma6</t>
  </si>
  <si>
    <t>uc007noq.2</t>
  </si>
  <si>
    <t>Nfkbia</t>
  </si>
  <si>
    <t>uc007nor.2</t>
  </si>
  <si>
    <t>Brms1l</t>
  </si>
  <si>
    <t>uc007npa.1</t>
  </si>
  <si>
    <t>Mbip</t>
  </si>
  <si>
    <t>uc007npc.2</t>
  </si>
  <si>
    <t>Nkx2-9</t>
  </si>
  <si>
    <t>uc007nph.1</t>
  </si>
  <si>
    <t>Prps1l3</t>
  </si>
  <si>
    <t>uc007npl.2</t>
  </si>
  <si>
    <t>Sec23a</t>
  </si>
  <si>
    <t>uc007npw.1</t>
  </si>
  <si>
    <t>Sip1</t>
  </si>
  <si>
    <t>uc007npx.2</t>
  </si>
  <si>
    <t>Trappc6b</t>
  </si>
  <si>
    <t>uc007npz.1</t>
  </si>
  <si>
    <t>Pnn</t>
  </si>
  <si>
    <t>uc007nqa.1</t>
  </si>
  <si>
    <t>uc007nqb.1</t>
  </si>
  <si>
    <t>Fbxo33</t>
  </si>
  <si>
    <t>uc007nqk.2</t>
  </si>
  <si>
    <t>Gm527</t>
  </si>
  <si>
    <t>uc007nqo.1</t>
  </si>
  <si>
    <t>Klhl28</t>
  </si>
  <si>
    <t>uc007nqp.1</t>
  </si>
  <si>
    <t>Fkbp3</t>
  </si>
  <si>
    <t>uc007nrb.1</t>
  </si>
  <si>
    <t>Fancm</t>
  </si>
  <si>
    <t>uc007nre.1</t>
  </si>
  <si>
    <t>C79407</t>
  </si>
  <si>
    <t>uc007nrg.1</t>
  </si>
  <si>
    <t>uc007nri.1</t>
  </si>
  <si>
    <t>Rps29</t>
  </si>
  <si>
    <t>uc007nrp.2</t>
  </si>
  <si>
    <t>Ppil5</t>
  </si>
  <si>
    <t>uc007nrq.1</t>
  </si>
  <si>
    <t>1110034A24Rik</t>
  </si>
  <si>
    <t>uc007nrt.1</t>
  </si>
  <si>
    <t>9330151L19Rik</t>
  </si>
  <si>
    <t>uc007nru.1</t>
  </si>
  <si>
    <t>Pole2</t>
  </si>
  <si>
    <t>uc007nrv.1</t>
  </si>
  <si>
    <t>Klhdc1</t>
  </si>
  <si>
    <t>uc007nrx.1</t>
  </si>
  <si>
    <t>Klhdc2</t>
  </si>
  <si>
    <t>uc007nry.2</t>
  </si>
  <si>
    <t>uc007nsa.2</t>
  </si>
  <si>
    <t>uc007nsb.1</t>
  </si>
  <si>
    <t>Sdccag1</t>
  </si>
  <si>
    <t>uc007nsd.1</t>
  </si>
  <si>
    <t>uc007nsf.1</t>
  </si>
  <si>
    <t>AK179786</t>
  </si>
  <si>
    <t>uc007nsi.1</t>
  </si>
  <si>
    <t>Arf6</t>
  </si>
  <si>
    <t>uc007nsj.1</t>
  </si>
  <si>
    <t>Sos2</t>
  </si>
  <si>
    <t>uc007nso.2</t>
  </si>
  <si>
    <t>AK138088</t>
  </si>
  <si>
    <t>uc007nsp.1</t>
  </si>
  <si>
    <t>Map4k5</t>
  </si>
  <si>
    <t>uc007nsu.1</t>
  </si>
  <si>
    <t>uc007nsw.1</t>
  </si>
  <si>
    <t>Atl1</t>
  </si>
  <si>
    <t>uc007nsy.2</t>
  </si>
  <si>
    <t>Sav1</t>
  </si>
  <si>
    <t>uc007nte.1</t>
  </si>
  <si>
    <t>Nin</t>
  </si>
  <si>
    <t>uc007ntf.1</t>
  </si>
  <si>
    <t>Pygl</t>
  </si>
  <si>
    <t>uc007ntm.2</t>
  </si>
  <si>
    <t>Tmx1</t>
  </si>
  <si>
    <t>uc007ntu.1</t>
  </si>
  <si>
    <t>Frmd6</t>
  </si>
  <si>
    <t>uc007ntw.1</t>
  </si>
  <si>
    <t>Actr10</t>
  </si>
  <si>
    <t>uc007nty.2</t>
  </si>
  <si>
    <t>AK014224</t>
  </si>
  <si>
    <t>uc007nuc.1</t>
  </si>
  <si>
    <t>Arid4a</t>
  </si>
  <si>
    <t>uc007nud.1</t>
  </si>
  <si>
    <t>AK039495</t>
  </si>
  <si>
    <t>uc007nul.1</t>
  </si>
  <si>
    <t>Timm9</t>
  </si>
  <si>
    <t>uc007num.1</t>
  </si>
  <si>
    <t>Gpr135</t>
  </si>
  <si>
    <t>uc007nvc.1</t>
  </si>
  <si>
    <t>2810055F11Rik</t>
  </si>
  <si>
    <t>uc007nvd.1</t>
  </si>
  <si>
    <t>Rtn1</t>
  </si>
  <si>
    <t>uc007nvk.1</t>
  </si>
  <si>
    <t>1810048J11Rik</t>
  </si>
  <si>
    <t>uc007nvr.1</t>
  </si>
  <si>
    <t>Dhrs7</t>
  </si>
  <si>
    <t>uc007nvs.2</t>
  </si>
  <si>
    <t>Ppm1a</t>
  </si>
  <si>
    <t>uc007nvt.2</t>
  </si>
  <si>
    <t>uc007nvu.2</t>
  </si>
  <si>
    <t>Six1</t>
  </si>
  <si>
    <t>uc007nwa.2</t>
  </si>
  <si>
    <t>Six4</t>
  </si>
  <si>
    <t>uc007nwb.1</t>
  </si>
  <si>
    <t>Mnat1</t>
  </si>
  <si>
    <t>uc007nwd.1</t>
  </si>
  <si>
    <t>uc007nwe.1</t>
  </si>
  <si>
    <t>Slc38a6</t>
  </si>
  <si>
    <t>uc007nwh.2</t>
  </si>
  <si>
    <t>Tmem30b</t>
  </si>
  <si>
    <t>uc007nwm.1</t>
  </si>
  <si>
    <t>Snapc1</t>
  </si>
  <si>
    <t>uc007nwt.1</t>
  </si>
  <si>
    <t>Rhoj</t>
  </si>
  <si>
    <t>uc007nxc.1</t>
  </si>
  <si>
    <t>Wdr89</t>
  </si>
  <si>
    <t>uc007nxj.2</t>
  </si>
  <si>
    <t>Sgpp1</t>
  </si>
  <si>
    <t>uc007nxk.2</t>
  </si>
  <si>
    <t>Syne2</t>
  </si>
  <si>
    <t>uc007nxp.1</t>
  </si>
  <si>
    <t>Akap5</t>
  </si>
  <si>
    <t>uc007nya.2</t>
  </si>
  <si>
    <t>Zbtb25</t>
  </si>
  <si>
    <t>uc007nyb.1</t>
  </si>
  <si>
    <t>Zbtb1</t>
  </si>
  <si>
    <t>uc007nyd.2</t>
  </si>
  <si>
    <t>Gm10451</t>
  </si>
  <si>
    <t>uc007nyh.2</t>
  </si>
  <si>
    <t>Spnb1</t>
  </si>
  <si>
    <t>uc007nyp.1</t>
  </si>
  <si>
    <t>Gpx2</t>
  </si>
  <si>
    <t>uc007nys.1</t>
  </si>
  <si>
    <t>Rab15</t>
  </si>
  <si>
    <t>uc007nyt.2</t>
  </si>
  <si>
    <t>Fntb</t>
  </si>
  <si>
    <t>uc007nyu.1</t>
  </si>
  <si>
    <t>Max</t>
  </si>
  <si>
    <t>uc007nyv.1</t>
  </si>
  <si>
    <t>Atp6v1d</t>
  </si>
  <si>
    <t>uc007nzj.1</t>
  </si>
  <si>
    <t>Eif2s1</t>
  </si>
  <si>
    <t>uc007nzk.1</t>
  </si>
  <si>
    <t>Plek2</t>
  </si>
  <si>
    <t>uc007nzl.2</t>
  </si>
  <si>
    <t>Tmem229b</t>
  </si>
  <si>
    <t>uc007nzp.2</t>
  </si>
  <si>
    <t>Plekhh1</t>
  </si>
  <si>
    <t>uc007nzr.2</t>
  </si>
  <si>
    <t>Pigh</t>
  </si>
  <si>
    <t>uc007nzs.1</t>
  </si>
  <si>
    <t>uc007nzt.1</t>
  </si>
  <si>
    <t>AK033827</t>
  </si>
  <si>
    <t>uc007nzu.1</t>
  </si>
  <si>
    <t>Rdh11</t>
  </si>
  <si>
    <t>uc007nzz.1</t>
  </si>
  <si>
    <t>Zfyve26</t>
  </si>
  <si>
    <t>uc007oae.1</t>
  </si>
  <si>
    <t>uc007oaf.1</t>
  </si>
  <si>
    <t>Rad51l1</t>
  </si>
  <si>
    <t>uc007oai.1</t>
  </si>
  <si>
    <t>AK020496</t>
  </si>
  <si>
    <t>uc007oak.1</t>
  </si>
  <si>
    <t>Zfp36l1</t>
  </si>
  <si>
    <t>uc007oal.1</t>
  </si>
  <si>
    <t>2310015A10Rik</t>
  </si>
  <si>
    <t>uc007oan.2</t>
  </si>
  <si>
    <t>Dcaf5</t>
  </si>
  <si>
    <t>uc007oar.2</t>
  </si>
  <si>
    <t>Exd2</t>
  </si>
  <si>
    <t>uc007oas.2</t>
  </si>
  <si>
    <t>Exdl2</t>
  </si>
  <si>
    <t>uc007oat.1</t>
  </si>
  <si>
    <t>Erh</t>
  </si>
  <si>
    <t>uc007oaz.2</t>
  </si>
  <si>
    <t>Gm1568</t>
  </si>
  <si>
    <t>uc007obh.2</t>
  </si>
  <si>
    <t>AK145430</t>
  </si>
  <si>
    <t>uc007obl.1</t>
  </si>
  <si>
    <t>Srsf5</t>
  </si>
  <si>
    <t>uc007obm.1</t>
  </si>
  <si>
    <t>Slc10a1</t>
  </si>
  <si>
    <t>uc007obs.2</t>
  </si>
  <si>
    <t>Med6</t>
  </si>
  <si>
    <t>uc007ocl.1</t>
  </si>
  <si>
    <t>Ttc9</t>
  </si>
  <si>
    <t>uc007ocn.1</t>
  </si>
  <si>
    <t>Map3k9</t>
  </si>
  <si>
    <t>uc007oco.2</t>
  </si>
  <si>
    <t>Pcnx</t>
  </si>
  <si>
    <t>uc007ocq.1</t>
  </si>
  <si>
    <t>Rbm25</t>
  </si>
  <si>
    <t>uc007odl.1</t>
  </si>
  <si>
    <t>uc007odm.2</t>
  </si>
  <si>
    <t>Psen1</t>
  </si>
  <si>
    <t>uc007odo.1</t>
  </si>
  <si>
    <t>2410016O06Rik</t>
  </si>
  <si>
    <t>uc007odz.2</t>
  </si>
  <si>
    <t>Acot1</t>
  </si>
  <si>
    <t>uc007oeb.1</t>
  </si>
  <si>
    <t>uc007oec.1</t>
  </si>
  <si>
    <t>Acot4</t>
  </si>
  <si>
    <t>uc007oed.1</t>
  </si>
  <si>
    <t>Pnma1</t>
  </si>
  <si>
    <t>uc007oel.1</t>
  </si>
  <si>
    <t>Zfp410</t>
  </si>
  <si>
    <t>uc007oeu.1</t>
  </si>
  <si>
    <t>uc007oev.1</t>
  </si>
  <si>
    <t>Coq6</t>
  </si>
  <si>
    <t>uc007ofc.2</t>
  </si>
  <si>
    <t>2900006K08Rik</t>
  </si>
  <si>
    <t>uc007ofi.2</t>
  </si>
  <si>
    <t>Rnf113a2</t>
  </si>
  <si>
    <t>uc007ofj.1</t>
  </si>
  <si>
    <t>Aldh6a1</t>
  </si>
  <si>
    <t>uc007ofk.1</t>
  </si>
  <si>
    <t>Lin52</t>
  </si>
  <si>
    <t>uc007ofl.1</t>
  </si>
  <si>
    <t>Npc2</t>
  </si>
  <si>
    <t>uc007oft.1</t>
  </si>
  <si>
    <t>Isca2</t>
  </si>
  <si>
    <t>uc007ofv.1</t>
  </si>
  <si>
    <t>Fcf1</t>
  </si>
  <si>
    <t>uc007ogc.2</t>
  </si>
  <si>
    <t>Ylpm1</t>
  </si>
  <si>
    <t>uc007ogd.1</t>
  </si>
  <si>
    <t>zap</t>
  </si>
  <si>
    <t>uc007ogf.1</t>
  </si>
  <si>
    <t>Prox2</t>
  </si>
  <si>
    <t>uc007ogh.1</t>
  </si>
  <si>
    <t>Dlst</t>
  </si>
  <si>
    <t>uc007ogi.1</t>
  </si>
  <si>
    <t>uc007ogj.2</t>
  </si>
  <si>
    <t>uc007ogk.2</t>
  </si>
  <si>
    <t>Pgf</t>
  </si>
  <si>
    <t>uc007ogq.1</t>
  </si>
  <si>
    <t>Eif2b2</t>
  </si>
  <si>
    <t>uc007ogr.1</t>
  </si>
  <si>
    <t>Acyp1</t>
  </si>
  <si>
    <t>uc007ogu.2</t>
  </si>
  <si>
    <t>Fam164c</t>
  </si>
  <si>
    <t>uc007ogw.2</t>
  </si>
  <si>
    <t>Nek9</t>
  </si>
  <si>
    <t>uc007ogx.2</t>
  </si>
  <si>
    <t>Tmed10</t>
  </si>
  <si>
    <t>uc007ogz.1</t>
  </si>
  <si>
    <t>Fos</t>
  </si>
  <si>
    <t>uc007oha.1</t>
  </si>
  <si>
    <t>Mfsd7c</t>
  </si>
  <si>
    <t>uc007ohe.1</t>
  </si>
  <si>
    <t>0610007P14Rik</t>
  </si>
  <si>
    <t>uc007ohf.1</t>
  </si>
  <si>
    <t>Ttll5</t>
  </si>
  <si>
    <t>uc007ohg.1</t>
  </si>
  <si>
    <t>uc007ohh.2</t>
  </si>
  <si>
    <t>Tgfb3</t>
  </si>
  <si>
    <t>uc007ohn.2</t>
  </si>
  <si>
    <t>AK144886</t>
  </si>
  <si>
    <t>uc007ohq.1</t>
  </si>
  <si>
    <t>Esrrb</t>
  </si>
  <si>
    <t>uc007ohu.1</t>
  </si>
  <si>
    <t>Vash1</t>
  </si>
  <si>
    <t>uc007ohx.2</t>
  </si>
  <si>
    <t>6430527G18Rik</t>
  </si>
  <si>
    <t>uc007oia.2</t>
  </si>
  <si>
    <t>Kiaa1737</t>
  </si>
  <si>
    <t>uc007oib.2</t>
  </si>
  <si>
    <t>Pomt2</t>
  </si>
  <si>
    <t>uc007oij.1</t>
  </si>
  <si>
    <t>uc007oik.1</t>
  </si>
  <si>
    <t>Gstz1</t>
  </si>
  <si>
    <t>uc007oil.1</t>
  </si>
  <si>
    <t>uc007oim.1</t>
  </si>
  <si>
    <t>Tmed8</t>
  </si>
  <si>
    <t>uc007oin.1</t>
  </si>
  <si>
    <t>4933437F05Rik</t>
  </si>
  <si>
    <t>uc007oio.1</t>
  </si>
  <si>
    <t>Ahsa1</t>
  </si>
  <si>
    <t>uc007oit.1</t>
  </si>
  <si>
    <t>Sptlc2</t>
  </si>
  <si>
    <t>uc007oiv.1</t>
  </si>
  <si>
    <t>uc007oiw.1</t>
  </si>
  <si>
    <t>Alkbh1</t>
  </si>
  <si>
    <t>uc007oiy.1</t>
  </si>
  <si>
    <t>uc007ojb.1</t>
  </si>
  <si>
    <t>Nrp</t>
  </si>
  <si>
    <t>uc007ojc.1</t>
  </si>
  <si>
    <t>Slirp</t>
  </si>
  <si>
    <t>uc007oje.2</t>
  </si>
  <si>
    <t>Snw1</t>
  </si>
  <si>
    <t>uc007ojf.1</t>
  </si>
  <si>
    <t>AK132687</t>
  </si>
  <si>
    <t>uc007okh.1</t>
  </si>
  <si>
    <t>Ston2</t>
  </si>
  <si>
    <t>uc007okt.2</t>
  </si>
  <si>
    <t>AK158157</t>
  </si>
  <si>
    <t>uc007oku.1</t>
  </si>
  <si>
    <t>Flrt2</t>
  </si>
  <si>
    <t>uc007olc.2</t>
  </si>
  <si>
    <t>AK145433</t>
  </si>
  <si>
    <t>uc007ole.1</t>
  </si>
  <si>
    <t>Galc</t>
  </si>
  <si>
    <t>uc007olf.1</t>
  </si>
  <si>
    <t>Zc3h14</t>
  </si>
  <si>
    <t>uc007org.1</t>
  </si>
  <si>
    <t>2610021K21Rik</t>
  </si>
  <si>
    <t>uc007osc.1</t>
  </si>
  <si>
    <t>Tdp1</t>
  </si>
  <si>
    <t>uc007osg.2</t>
  </si>
  <si>
    <t>AK141725</t>
  </si>
  <si>
    <t>uc007osp.1</t>
  </si>
  <si>
    <t>Calm1</t>
  </si>
  <si>
    <t>uc007osq.1</t>
  </si>
  <si>
    <t>Ttc7b</t>
  </si>
  <si>
    <t>uc007oss.2</t>
  </si>
  <si>
    <t>Ccdc88c</t>
  </si>
  <si>
    <t>uc007otc.1</t>
  </si>
  <si>
    <t>uc007otd.1</t>
  </si>
  <si>
    <t>Smek1</t>
  </si>
  <si>
    <t>uc007otk.2</t>
  </si>
  <si>
    <t>Fbln5</t>
  </si>
  <si>
    <t>uc007otp.1</t>
  </si>
  <si>
    <t>Trip11</t>
  </si>
  <si>
    <t>uc007ott.2</t>
  </si>
  <si>
    <t>Atxn3</t>
  </si>
  <si>
    <t>uc007otv.2</t>
  </si>
  <si>
    <t>Cpsf2</t>
  </si>
  <si>
    <t>uc007otx.2</t>
  </si>
  <si>
    <t>Chga</t>
  </si>
  <si>
    <t>uc007oui.1</t>
  </si>
  <si>
    <t>Itpk1</t>
  </si>
  <si>
    <t>uc007ouj.1</t>
  </si>
  <si>
    <t>D230037D09Rik</t>
  </si>
  <si>
    <t>uc007oum.1</t>
  </si>
  <si>
    <t>Ubr7</t>
  </si>
  <si>
    <t>uc007oup.1</t>
  </si>
  <si>
    <t>Btbd7</t>
  </si>
  <si>
    <t>uc007ous.1</t>
  </si>
  <si>
    <t>uc007ouu.1</t>
  </si>
  <si>
    <t>Ddx24</t>
  </si>
  <si>
    <t>uc007ovl.2</t>
  </si>
  <si>
    <t>Serpina1e</t>
  </si>
  <si>
    <t>uc007owl.1</t>
  </si>
  <si>
    <t>Serpina3m</t>
  </si>
  <si>
    <t>uc007oxf.2</t>
  </si>
  <si>
    <t>Serpina3n</t>
  </si>
  <si>
    <t>uc007oxg.1</t>
  </si>
  <si>
    <t>Dicer1</t>
  </si>
  <si>
    <t>uc007oxk.1</t>
  </si>
  <si>
    <t>Snhg10</t>
  </si>
  <si>
    <t>uc007oxt.2</t>
  </si>
  <si>
    <t>Glrx5</t>
  </si>
  <si>
    <t>uc007oxu.1</t>
  </si>
  <si>
    <t>BC078436</t>
  </si>
  <si>
    <t>uc007oyk.1</t>
  </si>
  <si>
    <t>Bdkrb2</t>
  </si>
  <si>
    <t>uc007oym.1</t>
  </si>
  <si>
    <t>Atg2b</t>
  </si>
  <si>
    <t>uc007oyp.1</t>
  </si>
  <si>
    <t>uc007oyq.1</t>
  </si>
  <si>
    <t>4933433P14Rik</t>
  </si>
  <si>
    <t>uc007oys.1</t>
  </si>
  <si>
    <t>Ak7</t>
  </si>
  <si>
    <t>uc007oyt.1</t>
  </si>
  <si>
    <t>Papola</t>
  </si>
  <si>
    <t>uc007oyw.1</t>
  </si>
  <si>
    <t>uc007oyx.1</t>
  </si>
  <si>
    <t>AK043332</t>
  </si>
  <si>
    <t>uc007oza.1</t>
  </si>
  <si>
    <t>Setd3</t>
  </si>
  <si>
    <t>uc007ozj.2</t>
  </si>
  <si>
    <t>uc007ozl.2</t>
  </si>
  <si>
    <t>Hhipl1</t>
  </si>
  <si>
    <t>uc007ozn.1</t>
  </si>
  <si>
    <t>Eml1</t>
  </si>
  <si>
    <t>uc007ozp.1</t>
  </si>
  <si>
    <t>Yy1</t>
  </si>
  <si>
    <t>uc007pac.1</t>
  </si>
  <si>
    <t>Slc25a29</t>
  </si>
  <si>
    <t>uc007pad.1</t>
  </si>
  <si>
    <t>Begain</t>
  </si>
  <si>
    <t>uc007pal.1</t>
  </si>
  <si>
    <t>Meg3</t>
  </si>
  <si>
    <t>uc007pau.2</t>
  </si>
  <si>
    <t>6430411K18Rik</t>
  </si>
  <si>
    <t>uc007pax.2</t>
  </si>
  <si>
    <t>Dio3</t>
  </si>
  <si>
    <t>uc007pbi.1</t>
  </si>
  <si>
    <t>mKIAA0044</t>
  </si>
  <si>
    <t>uc007pbj.2</t>
  </si>
  <si>
    <t>Dync1h1</t>
  </si>
  <si>
    <t>uc007pbo.1</t>
  </si>
  <si>
    <t>Wdr20a</t>
  </si>
  <si>
    <t>uc007pbt.1</t>
  </si>
  <si>
    <t>uc007pbu.1</t>
  </si>
  <si>
    <t>Stk30</t>
  </si>
  <si>
    <t>uc007pbv.1</t>
  </si>
  <si>
    <t>Rage</t>
  </si>
  <si>
    <t>uc007pbx.1</t>
  </si>
  <si>
    <t>Cinp</t>
  </si>
  <si>
    <t>uc007pcd.2</t>
  </si>
  <si>
    <t>uc007pce.2</t>
  </si>
  <si>
    <t>mKIAA0297</t>
  </si>
  <si>
    <t>uc007pcf.2</t>
  </si>
  <si>
    <t>Ankrd9</t>
  </si>
  <si>
    <t>uc007pcj.1</t>
  </si>
  <si>
    <t>Rcor1</t>
  </si>
  <si>
    <t>uc007pck.1</t>
  </si>
  <si>
    <t>Amn</t>
  </si>
  <si>
    <t>uc007pcp.1</t>
  </si>
  <si>
    <t>Cdc42bpb</t>
  </si>
  <si>
    <t>uc007pct.2</t>
  </si>
  <si>
    <t>A230065H16Rik</t>
  </si>
  <si>
    <t>uc007pcu.1</t>
  </si>
  <si>
    <t>Eif5</t>
  </si>
  <si>
    <t>uc007pdg.2</t>
  </si>
  <si>
    <t>uc007pdh.1</t>
  </si>
  <si>
    <t>uc007pdi.2</t>
  </si>
  <si>
    <t>AK012841</t>
  </si>
  <si>
    <t>uc007pdj.1</t>
  </si>
  <si>
    <t>Ckb</t>
  </si>
  <si>
    <t>uc007pdn.2</t>
  </si>
  <si>
    <t>Trmt61a</t>
  </si>
  <si>
    <t>uc007pdq.1</t>
  </si>
  <si>
    <t>Bag5</t>
  </si>
  <si>
    <t>uc007pdr.2</t>
  </si>
  <si>
    <t>uc007pds.2</t>
  </si>
  <si>
    <t>2810002N01Rik</t>
  </si>
  <si>
    <t>uc007pdt.2</t>
  </si>
  <si>
    <t>uc007pdu.2</t>
  </si>
  <si>
    <t>Klc1</t>
  </si>
  <si>
    <t>uc007pdv.1</t>
  </si>
  <si>
    <t>Ppp1r13b</t>
  </si>
  <si>
    <t>uc007ped.1</t>
  </si>
  <si>
    <t>2010107E04Rik</t>
  </si>
  <si>
    <t>uc007pef.1</t>
  </si>
  <si>
    <t>Aspg</t>
  </si>
  <si>
    <t>uc007pek.1</t>
  </si>
  <si>
    <t>Kif26a</t>
  </si>
  <si>
    <t>uc007pem.1</t>
  </si>
  <si>
    <t>Tmem179</t>
  </si>
  <si>
    <t>uc007per.1</t>
  </si>
  <si>
    <t>Inf2</t>
  </si>
  <si>
    <t>uc007pes.1</t>
  </si>
  <si>
    <t>Siva1</t>
  </si>
  <si>
    <t>uc007pev.2</t>
  </si>
  <si>
    <t>Zbtb42</t>
  </si>
  <si>
    <t>uc007pfa.2</t>
  </si>
  <si>
    <t>AW555464</t>
  </si>
  <si>
    <t>uc007pfb.1</t>
  </si>
  <si>
    <t>Ahnak2</t>
  </si>
  <si>
    <t>uc007pfe.1</t>
  </si>
  <si>
    <t>uc007pff.1</t>
  </si>
  <si>
    <t>Cdca4</t>
  </si>
  <si>
    <t>uc007pfi.1</t>
  </si>
  <si>
    <t>Gpr132</t>
  </si>
  <si>
    <t>uc007pfk.1</t>
  </si>
  <si>
    <t>Jag2</t>
  </si>
  <si>
    <t>uc007pfl.1</t>
  </si>
  <si>
    <t>Nudt14</t>
  </si>
  <si>
    <t>uc007pfm.1</t>
  </si>
  <si>
    <t>Brf1</t>
  </si>
  <si>
    <t>uc007pfn.1</t>
  </si>
  <si>
    <t>Pacs2</t>
  </si>
  <si>
    <t>uc007pfr.1</t>
  </si>
  <si>
    <t>Crip2</t>
  </si>
  <si>
    <t>uc007pfy.2</t>
  </si>
  <si>
    <t>Crip1</t>
  </si>
  <si>
    <t>uc007pfz.1</t>
  </si>
  <si>
    <t>Tmem121</t>
  </si>
  <si>
    <t>uc007pgc.1</t>
  </si>
  <si>
    <t>D430020J02Rik</t>
  </si>
  <si>
    <t>uc007phs.2</t>
  </si>
  <si>
    <t>Ncapg2</t>
  </si>
  <si>
    <t>uc007pht.1</t>
  </si>
  <si>
    <t>Rapgef5</t>
  </si>
  <si>
    <t>uc007pib.2</t>
  </si>
  <si>
    <t>Cdca7l</t>
  </si>
  <si>
    <t>uc007pid.1</t>
  </si>
  <si>
    <t>chr13</t>
  </si>
  <si>
    <t>2810429I04Rik</t>
  </si>
  <si>
    <t>uc007pip.2</t>
  </si>
  <si>
    <t>Gdi2</t>
  </si>
  <si>
    <t>uc007piu.1</t>
  </si>
  <si>
    <t>AK164218</t>
  </si>
  <si>
    <t>uc007piv.1</t>
  </si>
  <si>
    <t>BC016423</t>
  </si>
  <si>
    <t>uc007pix.1</t>
  </si>
  <si>
    <t>uc007piy.1</t>
  </si>
  <si>
    <t>Asb13</t>
  </si>
  <si>
    <t>uc007piz.1</t>
  </si>
  <si>
    <t>Net1</t>
  </si>
  <si>
    <t>uc007pjd.1</t>
  </si>
  <si>
    <t>uc007pjf.1</t>
  </si>
  <si>
    <t>Akr1c13</t>
  </si>
  <si>
    <t>uc007pjl.2</t>
  </si>
  <si>
    <t>Klf6</t>
  </si>
  <si>
    <t>uc007pjw.1</t>
  </si>
  <si>
    <t>Pfkp</t>
  </si>
  <si>
    <t>uc007pjz.1</t>
  </si>
  <si>
    <t>AK032401</t>
  </si>
  <si>
    <t>uc007pkb.1</t>
  </si>
  <si>
    <t>AK135744</t>
  </si>
  <si>
    <t>uc007pke.1</t>
  </si>
  <si>
    <t>Adar3</t>
  </si>
  <si>
    <t>uc007pkh.1</t>
  </si>
  <si>
    <t>AK016837</t>
  </si>
  <si>
    <t>uc007pkm.1</t>
  </si>
  <si>
    <t>Idi1</t>
  </si>
  <si>
    <t>uc007pkn.2</t>
  </si>
  <si>
    <t>Gtpbp4</t>
  </si>
  <si>
    <t>uc007pkp.1</t>
  </si>
  <si>
    <t>Dip2c</t>
  </si>
  <si>
    <t>uc007pkv.2</t>
  </si>
  <si>
    <t>Chrm3</t>
  </si>
  <si>
    <t>uc007plb.1</t>
  </si>
  <si>
    <t>Ryr2</t>
  </si>
  <si>
    <t>uc007pld.1</t>
  </si>
  <si>
    <t>Mtr</t>
  </si>
  <si>
    <t>uc007plh.1</t>
  </si>
  <si>
    <t>Actn2</t>
  </si>
  <si>
    <t>uc007pli.1</t>
  </si>
  <si>
    <t>Heatr1</t>
  </si>
  <si>
    <t>uc007plk.1</t>
  </si>
  <si>
    <t>Ero1lb</t>
  </si>
  <si>
    <t>uc007pls.1</t>
  </si>
  <si>
    <t>Gpr137b-ps</t>
  </si>
  <si>
    <t>uc007plu.1</t>
  </si>
  <si>
    <t>Nid1</t>
  </si>
  <si>
    <t>uc007pmg.2</t>
  </si>
  <si>
    <t>Lyst</t>
  </si>
  <si>
    <t>uc007pmj.1</t>
  </si>
  <si>
    <t>B3galnt2</t>
  </si>
  <si>
    <t>uc007pmm.1</t>
  </si>
  <si>
    <t>Tbce</t>
  </si>
  <si>
    <t>uc007pms.1</t>
  </si>
  <si>
    <t>uc007pmt.1</t>
  </si>
  <si>
    <t>Ggps1</t>
  </si>
  <si>
    <t>uc007pmw.1</t>
  </si>
  <si>
    <t>AK007605</t>
  </si>
  <si>
    <t>uc007pmx.1</t>
  </si>
  <si>
    <t>Arid4b</t>
  </si>
  <si>
    <t>uc007pnb.1</t>
  </si>
  <si>
    <t>Psma2</t>
  </si>
  <si>
    <t>uc007pnl.1</t>
  </si>
  <si>
    <t>Gli3</t>
  </si>
  <si>
    <t>uc007pns.1</t>
  </si>
  <si>
    <t>Inhba</t>
  </si>
  <si>
    <t>uc007pnw.1</t>
  </si>
  <si>
    <t>2810021B07Rik</t>
  </si>
  <si>
    <t>uc007poa.1</t>
  </si>
  <si>
    <t>Rala</t>
  </si>
  <si>
    <t>uc007pof.1</t>
  </si>
  <si>
    <t>1600012F09Rik</t>
  </si>
  <si>
    <t>uc007pog.2</t>
  </si>
  <si>
    <t>Vps41</t>
  </si>
  <si>
    <t>uc007pok.2</t>
  </si>
  <si>
    <t>Stard3nl</t>
  </si>
  <si>
    <t>uc007ppa.1</t>
  </si>
  <si>
    <t>uc007ppb.1</t>
  </si>
  <si>
    <t>uc007ppc.1</t>
  </si>
  <si>
    <t>Epdr1</t>
  </si>
  <si>
    <t>uc007ppe.2</t>
  </si>
  <si>
    <t>Aoah</t>
  </si>
  <si>
    <t>uc007ppu.1</t>
  </si>
  <si>
    <t>Gpx6</t>
  </si>
  <si>
    <t>uc007pqa.1</t>
  </si>
  <si>
    <t>Zscan12</t>
  </si>
  <si>
    <t>uc007pqe.1</t>
  </si>
  <si>
    <t>Zkscan3</t>
  </si>
  <si>
    <t>uc007pqi.1</t>
  </si>
  <si>
    <t>Zkscan4</t>
  </si>
  <si>
    <t>uc007pqn.1</t>
  </si>
  <si>
    <t>Zfp192</t>
  </si>
  <si>
    <t>uc007pqr.1</t>
  </si>
  <si>
    <t>Hist1h2bl</t>
  </si>
  <si>
    <t>uc007pra.1</t>
  </si>
  <si>
    <t>Hist1h2ai</t>
  </si>
  <si>
    <t>uc007prb.1</t>
  </si>
  <si>
    <t>Hist1h3h</t>
  </si>
  <si>
    <t>uc007prc.1</t>
  </si>
  <si>
    <t>Hist1h2bm</t>
  </si>
  <si>
    <t>uc007prd.1</t>
  </si>
  <si>
    <t>Hist1h4j</t>
  </si>
  <si>
    <t>uc007pre.1</t>
  </si>
  <si>
    <t>Hist1h4k</t>
  </si>
  <si>
    <t>uc007prf.1</t>
  </si>
  <si>
    <t>Hist1h2ak</t>
  </si>
  <si>
    <t>uc007prg.1</t>
  </si>
  <si>
    <t>Hist1h2bn</t>
  </si>
  <si>
    <t>uc007prh.1</t>
  </si>
  <si>
    <t>Hist1h1b</t>
  </si>
  <si>
    <t>uc007pri.1</t>
  </si>
  <si>
    <t>Hist1h3i</t>
  </si>
  <si>
    <t>uc007prj.1</t>
  </si>
  <si>
    <t>Hist1h2an</t>
  </si>
  <si>
    <t>uc007prk.1</t>
  </si>
  <si>
    <t>Hist1h2bp</t>
  </si>
  <si>
    <t>uc007prm.2</t>
  </si>
  <si>
    <t>Hist1h4n</t>
  </si>
  <si>
    <t>uc007prr.2</t>
  </si>
  <si>
    <t>uc007prs.1</t>
  </si>
  <si>
    <t>Prss16</t>
  </si>
  <si>
    <t>uc007prz.1</t>
  </si>
  <si>
    <t>Hist1h2ah</t>
  </si>
  <si>
    <t>uc007psa.1</t>
  </si>
  <si>
    <t>Hist1h2bk</t>
  </si>
  <si>
    <t>uc007psb.1</t>
  </si>
  <si>
    <t>Hist1h4i</t>
  </si>
  <si>
    <t>uc007psc.1</t>
  </si>
  <si>
    <t>Hist1h2ag</t>
  </si>
  <si>
    <t>uc007psd.1</t>
  </si>
  <si>
    <t>Hist1h2bj</t>
  </si>
  <si>
    <t>uc007pse.1</t>
  </si>
  <si>
    <t>Abt1</t>
  </si>
  <si>
    <t>uc007pto.1</t>
  </si>
  <si>
    <t>C230035I16Rik</t>
  </si>
  <si>
    <t>uc007ptp.1</t>
  </si>
  <si>
    <t>Hist1h4h</t>
  </si>
  <si>
    <t>uc007ptv.2</t>
  </si>
  <si>
    <t>Hist1h2af</t>
  </si>
  <si>
    <t>uc007ptw.1</t>
  </si>
  <si>
    <t>Hist1h3g</t>
  </si>
  <si>
    <t>uc007ptx.1</t>
  </si>
  <si>
    <t>Hist1h2bh</t>
  </si>
  <si>
    <t>uc007pty.1</t>
  </si>
  <si>
    <t>Hist1h3f</t>
  </si>
  <si>
    <t>uc007ptz.2</t>
  </si>
  <si>
    <t>Hist1h4f</t>
  </si>
  <si>
    <t>uc007pua.1</t>
  </si>
  <si>
    <t>Hist1h1d</t>
  </si>
  <si>
    <t>uc007pub.2</t>
  </si>
  <si>
    <t>Hist1h3e</t>
  </si>
  <si>
    <t>uc007puc.1</t>
  </si>
  <si>
    <t>Hist1h2ae</t>
  </si>
  <si>
    <t>uc007pud.1</t>
  </si>
  <si>
    <t>Hist1h2bg</t>
  </si>
  <si>
    <t>uc007pue.2</t>
  </si>
  <si>
    <t>Hist1h2bf</t>
  </si>
  <si>
    <t>uc007puf.1</t>
  </si>
  <si>
    <t>Hist1h3d</t>
  </si>
  <si>
    <t>uc007pug.1</t>
  </si>
  <si>
    <t>Hist1h4d</t>
  </si>
  <si>
    <t>uc007puh.1</t>
  </si>
  <si>
    <t>Hist1h1e</t>
  </si>
  <si>
    <t>uc007puj.2</t>
  </si>
  <si>
    <t>Hist1h2ac</t>
  </si>
  <si>
    <t>uc007puk.1</t>
  </si>
  <si>
    <t>Hist1h2bc</t>
  </si>
  <si>
    <t>uc007pul.1</t>
  </si>
  <si>
    <t>Gm9998</t>
  </si>
  <si>
    <t>uc007pum.1</t>
  </si>
  <si>
    <t>Hist1h1t</t>
  </si>
  <si>
    <t>uc007pun.1</t>
  </si>
  <si>
    <t>Hist1h4c</t>
  </si>
  <si>
    <t>uc007puo.1</t>
  </si>
  <si>
    <t>Hfe</t>
  </si>
  <si>
    <t>uc007pup.1</t>
  </si>
  <si>
    <t>Hist1h1c</t>
  </si>
  <si>
    <t>uc007puq.2</t>
  </si>
  <si>
    <t>Hist1h3c</t>
  </si>
  <si>
    <t>uc007pur.1</t>
  </si>
  <si>
    <t>Hist1h2bb</t>
  </si>
  <si>
    <t>uc007pus.1</t>
  </si>
  <si>
    <t>Hist1h2ab</t>
  </si>
  <si>
    <t>uc007put.1</t>
  </si>
  <si>
    <t>Hist1h3b</t>
  </si>
  <si>
    <t>uc007puu.1</t>
  </si>
  <si>
    <t>AK016178</t>
  </si>
  <si>
    <t>uc007puv.1</t>
  </si>
  <si>
    <t>Hist1h4b</t>
  </si>
  <si>
    <t>uc007puw.1</t>
  </si>
  <si>
    <t>Hist1h4a</t>
  </si>
  <si>
    <t>uc007pux.1</t>
  </si>
  <si>
    <t>Hist1h3a</t>
  </si>
  <si>
    <t>uc007puy.1</t>
  </si>
  <si>
    <t>Hist1h1a</t>
  </si>
  <si>
    <t>uc007puz.1</t>
  </si>
  <si>
    <t>Hist1h2ba</t>
  </si>
  <si>
    <t>uc007pvi.1</t>
  </si>
  <si>
    <t>Hist1h2aa</t>
  </si>
  <si>
    <t>uc007pvj.1</t>
  </si>
  <si>
    <t>Fam65b</t>
  </si>
  <si>
    <t>uc007pwe.1</t>
  </si>
  <si>
    <t>BC005537</t>
  </si>
  <si>
    <t>uc007pwi.1</t>
  </si>
  <si>
    <t>Acot13</t>
  </si>
  <si>
    <t>uc007pwj.1</t>
  </si>
  <si>
    <t>AK140178</t>
  </si>
  <si>
    <t>uc007pwk.1</t>
  </si>
  <si>
    <t>Aldh5a1</t>
  </si>
  <si>
    <t>uc007pwp.2</t>
  </si>
  <si>
    <t>AK034200</t>
  </si>
  <si>
    <t>uc007pwr.1</t>
  </si>
  <si>
    <t>Gpld1</t>
  </si>
  <si>
    <t>uc007pws.1</t>
  </si>
  <si>
    <t>AK020095</t>
  </si>
  <si>
    <t>uc007pwt.2</t>
  </si>
  <si>
    <t>Mrs2</t>
  </si>
  <si>
    <t>uc007pwu.1</t>
  </si>
  <si>
    <t>Nrsn1</t>
  </si>
  <si>
    <t>uc007pwx.2</t>
  </si>
  <si>
    <t>Prl8a1</t>
  </si>
  <si>
    <t>uc007pxw.1</t>
  </si>
  <si>
    <t>Sox4</t>
  </si>
  <si>
    <t>uc007pyk.1</t>
  </si>
  <si>
    <t>Cdkal1</t>
  </si>
  <si>
    <t>uc007pyn.1</t>
  </si>
  <si>
    <t>E2f3</t>
  </si>
  <si>
    <t>uc007pyq.2</t>
  </si>
  <si>
    <t>Mboat1</t>
  </si>
  <si>
    <t>uc007pyt.1</t>
  </si>
  <si>
    <t>Uqcrfs1</t>
  </si>
  <si>
    <t>uc007pyv.2</t>
  </si>
  <si>
    <t>Dusp22</t>
  </si>
  <si>
    <t>uc007pyx.1</t>
  </si>
  <si>
    <t>uc007pyy.1</t>
  </si>
  <si>
    <t>Foxq1</t>
  </si>
  <si>
    <t>uc007pzj.2</t>
  </si>
  <si>
    <t>Foxf2</t>
  </si>
  <si>
    <t>uc007pzo.2</t>
  </si>
  <si>
    <t>Foxc1</t>
  </si>
  <si>
    <t>uc007pzp.1</t>
  </si>
  <si>
    <t>Gmds</t>
  </si>
  <si>
    <t>uc007pzq.1</t>
  </si>
  <si>
    <t>Wrnip1</t>
  </si>
  <si>
    <t>uc007pzs.2</t>
  </si>
  <si>
    <t>Serpinb9</t>
  </si>
  <si>
    <t>uc007pzz.1</t>
  </si>
  <si>
    <t>Serpinb9b</t>
  </si>
  <si>
    <t>uc007qaa.1</t>
  </si>
  <si>
    <t>Bphl</t>
  </si>
  <si>
    <t>uc007qba.1</t>
  </si>
  <si>
    <t>Tubb2a</t>
  </si>
  <si>
    <t>uc007qbb.2</t>
  </si>
  <si>
    <t>Tubb2b</t>
  </si>
  <si>
    <t>uc007qbd.1</t>
  </si>
  <si>
    <t>Slc22a23</t>
  </si>
  <si>
    <t>uc007qbh.1</t>
  </si>
  <si>
    <t>Prpf4b</t>
  </si>
  <si>
    <t>uc007qbn.2</t>
  </si>
  <si>
    <t>uc007qbp.2</t>
  </si>
  <si>
    <t>uc007qbq.1</t>
  </si>
  <si>
    <t>Peci</t>
  </si>
  <si>
    <t>uc007qbx.2</t>
  </si>
  <si>
    <t>AK141540</t>
  </si>
  <si>
    <t>uc007qca.1</t>
  </si>
  <si>
    <t>AK132605</t>
  </si>
  <si>
    <t>uc007qcd.1</t>
  </si>
  <si>
    <t>Cdyl</t>
  </si>
  <si>
    <t>uc007qcf.2</t>
  </si>
  <si>
    <t>uc007qcg.2</t>
  </si>
  <si>
    <t>Ppp1r3g</t>
  </si>
  <si>
    <t>uc007qci.2</t>
  </si>
  <si>
    <t>Lyrm4</t>
  </si>
  <si>
    <t>uc007qcj.1</t>
  </si>
  <si>
    <t>Fars2</t>
  </si>
  <si>
    <t>uc007qck.1</t>
  </si>
  <si>
    <t>Nrn1</t>
  </si>
  <si>
    <t>uc007qcm.1</t>
  </si>
  <si>
    <t>Rreb1</t>
  </si>
  <si>
    <t>uc007qcw.2</t>
  </si>
  <si>
    <t>Riok1</t>
  </si>
  <si>
    <t>uc007qdh.2</t>
  </si>
  <si>
    <t>uc007qdj.2</t>
  </si>
  <si>
    <t>Dsp</t>
  </si>
  <si>
    <t>uc007qdk.2</t>
  </si>
  <si>
    <t>Snrnp48</t>
  </si>
  <si>
    <t>uc007qdm.1</t>
  </si>
  <si>
    <t>uc007qdn.1</t>
  </si>
  <si>
    <t>uc007qdo.1</t>
  </si>
  <si>
    <t>Bmp6</t>
  </si>
  <si>
    <t>uc007qdp.1</t>
  </si>
  <si>
    <t>Txndc5</t>
  </si>
  <si>
    <t>uc007qdr.1</t>
  </si>
  <si>
    <t>Muted</t>
  </si>
  <si>
    <t>uc007qdu.1</t>
  </si>
  <si>
    <t>Eef1e1</t>
  </si>
  <si>
    <t>uc007qdw.1</t>
  </si>
  <si>
    <t>uc007qdx.1</t>
  </si>
  <si>
    <t>Gcnt2</t>
  </si>
  <si>
    <t>uc007qem.1</t>
  </si>
  <si>
    <t>Pak1ip1</t>
  </si>
  <si>
    <t>uc007qeq.2</t>
  </si>
  <si>
    <t>uc007qes.2</t>
  </si>
  <si>
    <t>Tmem14c</t>
  </si>
  <si>
    <t>uc007qet.2</t>
  </si>
  <si>
    <t>Elovl2</t>
  </si>
  <si>
    <t>uc007qfb.2</t>
  </si>
  <si>
    <t>BC024659</t>
  </si>
  <si>
    <t>uc007qfc.2</t>
  </si>
  <si>
    <t>Hivep1</t>
  </si>
  <si>
    <t>uc007qfk.1</t>
  </si>
  <si>
    <t>Edn1</t>
  </si>
  <si>
    <t>uc007qfl.2</t>
  </si>
  <si>
    <t>Gfod1</t>
  </si>
  <si>
    <t>uc007qfx.1</t>
  </si>
  <si>
    <t>Nol7</t>
  </si>
  <si>
    <t>uc007qgc.1</t>
  </si>
  <si>
    <t>Ccdc90a</t>
  </si>
  <si>
    <t>uc007qgf.2</t>
  </si>
  <si>
    <t>uc007qgg.2</t>
  </si>
  <si>
    <t>Rnf182</t>
  </si>
  <si>
    <t>uc007qgh.2</t>
  </si>
  <si>
    <t>AK146979</t>
  </si>
  <si>
    <t>uc007qgm.1</t>
  </si>
  <si>
    <t>Dtnbp1</t>
  </si>
  <si>
    <t>uc007qgx.1</t>
  </si>
  <si>
    <t>Mylip</t>
  </si>
  <si>
    <t>uc007qgz.1</t>
  </si>
  <si>
    <t>Gmpr</t>
  </si>
  <si>
    <t>uc007qha.1</t>
  </si>
  <si>
    <t>Rbm24</t>
  </si>
  <si>
    <t>uc007qhe.1</t>
  </si>
  <si>
    <t>C78339</t>
  </si>
  <si>
    <t>uc007qhi.1</t>
  </si>
  <si>
    <t>Nup153</t>
  </si>
  <si>
    <t>uc007qhj.2</t>
  </si>
  <si>
    <t>Kif13a</t>
  </si>
  <si>
    <t>uc007qhn.1</t>
  </si>
  <si>
    <t>Nhlrc1</t>
  </si>
  <si>
    <t>uc007qhp.2</t>
  </si>
  <si>
    <t>Tpmt</t>
  </si>
  <si>
    <t>uc007qhq.2</t>
  </si>
  <si>
    <t>Kdm1b</t>
  </si>
  <si>
    <t>uc007qht.2</t>
  </si>
  <si>
    <t>Id4</t>
  </si>
  <si>
    <t>uc007qid.1</t>
  </si>
  <si>
    <t>Barx1</t>
  </si>
  <si>
    <t>uc007qil.1</t>
  </si>
  <si>
    <t>Phf2</t>
  </si>
  <si>
    <t>uc007qin.2</t>
  </si>
  <si>
    <t>Fam120a</t>
  </si>
  <si>
    <t>uc007qio.1</t>
  </si>
  <si>
    <t>C030044B11Rik</t>
  </si>
  <si>
    <t>uc007qip.2</t>
  </si>
  <si>
    <t>uc007qiq.2</t>
  </si>
  <si>
    <t>Ninj1</t>
  </si>
  <si>
    <t>uc007qiw.1</t>
  </si>
  <si>
    <t>Fgd3</t>
  </si>
  <si>
    <t>uc007qje.1</t>
  </si>
  <si>
    <t>Bicd2</t>
  </si>
  <si>
    <t>uc007qji.1</t>
  </si>
  <si>
    <t>Cenpp</t>
  </si>
  <si>
    <t>uc007qjk.1</t>
  </si>
  <si>
    <t>Nol8</t>
  </si>
  <si>
    <t>uc007qju.1</t>
  </si>
  <si>
    <t>Iars</t>
  </si>
  <si>
    <t>uc007qjv.2</t>
  </si>
  <si>
    <t>Gm906</t>
  </si>
  <si>
    <t>uc007qka.1</t>
  </si>
  <si>
    <t>9430083A17Rik</t>
  </si>
  <si>
    <t>uc007qlx.2</t>
  </si>
  <si>
    <t>S1pr3</t>
  </si>
  <si>
    <t>uc007qmf.2</t>
  </si>
  <si>
    <t>Cks2</t>
  </si>
  <si>
    <t>uc007qmh.2</t>
  </si>
  <si>
    <t>Secisbp2</t>
  </si>
  <si>
    <t>uc007qmj.1</t>
  </si>
  <si>
    <t>Gadd45g</t>
  </si>
  <si>
    <t>uc007qmq.2</t>
  </si>
  <si>
    <t>Diras2</t>
  </si>
  <si>
    <t>uc007qmv.1</t>
  </si>
  <si>
    <t>Sykb</t>
  </si>
  <si>
    <t>uc007qmy.1</t>
  </si>
  <si>
    <t>Auh</t>
  </si>
  <si>
    <t>uc007qnd.1</t>
  </si>
  <si>
    <t>uc007qne.1</t>
  </si>
  <si>
    <t>uc007qnf.1</t>
  </si>
  <si>
    <t>uc007qng.1</t>
  </si>
  <si>
    <t>Ror2</t>
  </si>
  <si>
    <t>uc007qnj.1</t>
  </si>
  <si>
    <t>Sptlc1</t>
  </si>
  <si>
    <t>uc007qnk.1</t>
  </si>
  <si>
    <t>Msx2</t>
  </si>
  <si>
    <t>uc007qnw.1</t>
  </si>
  <si>
    <t>Sfxn1</t>
  </si>
  <si>
    <t>uc007qoa.2</t>
  </si>
  <si>
    <t>Cplx2</t>
  </si>
  <si>
    <t>uc007qoc.1</t>
  </si>
  <si>
    <t>Thoc3</t>
  </si>
  <si>
    <t>uc007qod.2</t>
  </si>
  <si>
    <t>Arl10</t>
  </si>
  <si>
    <t>uc007qoj.2</t>
  </si>
  <si>
    <t>Nop16</t>
  </si>
  <si>
    <t>uc007qok.1</t>
  </si>
  <si>
    <t>Higd2a</t>
  </si>
  <si>
    <t>uc007qol.1</t>
  </si>
  <si>
    <t>Cltb</t>
  </si>
  <si>
    <t>uc007qoo.1</t>
  </si>
  <si>
    <t>mKIAA0887</t>
  </si>
  <si>
    <t>uc007qop.2</t>
  </si>
  <si>
    <t>Rnf44</t>
  </si>
  <si>
    <t>uc007qow.2</t>
  </si>
  <si>
    <t>Tspan17</t>
  </si>
  <si>
    <t>uc007qpl.2</t>
  </si>
  <si>
    <t>Zfp346</t>
  </si>
  <si>
    <t>uc007qpy.1</t>
  </si>
  <si>
    <t>AK053386</t>
  </si>
  <si>
    <t>uc007qqh.1</t>
  </si>
  <si>
    <t>Rab24</t>
  </si>
  <si>
    <t>uc007qqk.1</t>
  </si>
  <si>
    <t>Mxd3</t>
  </si>
  <si>
    <t>uc007qqn.1</t>
  </si>
  <si>
    <t>Lman2</t>
  </si>
  <si>
    <t>uc007qqo.1</t>
  </si>
  <si>
    <t>uc007qqp.1</t>
  </si>
  <si>
    <t>Prr7</t>
  </si>
  <si>
    <t>uc007qrb.2</t>
  </si>
  <si>
    <t>Dok3</t>
  </si>
  <si>
    <t>uc007qrn.1</t>
  </si>
  <si>
    <t>Ddx41</t>
  </si>
  <si>
    <t>uc007qro.2</t>
  </si>
  <si>
    <t>Fam193b</t>
  </si>
  <si>
    <t>uc007qrp.2</t>
  </si>
  <si>
    <t>Tmed9</t>
  </si>
  <si>
    <t>uc007qrs.1</t>
  </si>
  <si>
    <t>B4galt7</t>
  </si>
  <si>
    <t>uc007qrt.1</t>
  </si>
  <si>
    <t>Caml</t>
  </si>
  <si>
    <t>uc007qrv.1</t>
  </si>
  <si>
    <t>B230219D22Rik</t>
  </si>
  <si>
    <t>uc007qrx.1</t>
  </si>
  <si>
    <t>Txndc15</t>
  </si>
  <si>
    <t>uc007qry.1</t>
  </si>
  <si>
    <t>Pcbd2</t>
  </si>
  <si>
    <t>uc007qrz.1</t>
  </si>
  <si>
    <t>Pitx1</t>
  </si>
  <si>
    <t>uc007qsd.1</t>
  </si>
  <si>
    <t>H2afy</t>
  </si>
  <si>
    <t>uc007qsi.2</t>
  </si>
  <si>
    <t>Slc25a48</t>
  </si>
  <si>
    <t>uc007qsn.2</t>
  </si>
  <si>
    <t>Hnrnpa0</t>
  </si>
  <si>
    <t>uc007qtf.2</t>
  </si>
  <si>
    <t>Ubqln1</t>
  </si>
  <si>
    <t>uc007qtj.2</t>
  </si>
  <si>
    <t>Gkap1</t>
  </si>
  <si>
    <t>uc007qtn.1</t>
  </si>
  <si>
    <t>2210016F16Rik</t>
  </si>
  <si>
    <t>uc007qtr.2</t>
  </si>
  <si>
    <t>Hnrnpk</t>
  </si>
  <si>
    <t>uc007qtw.1</t>
  </si>
  <si>
    <t>Hnrpk</t>
  </si>
  <si>
    <t>uc007qtz.1</t>
  </si>
  <si>
    <t>Rmi1</t>
  </si>
  <si>
    <t>uc007quc.2</t>
  </si>
  <si>
    <t>Slc28a3</t>
  </si>
  <si>
    <t>uc007qud.1</t>
  </si>
  <si>
    <t>Agtpbp1</t>
  </si>
  <si>
    <t>uc007qum.1</t>
  </si>
  <si>
    <t>Naa35</t>
  </si>
  <si>
    <t>uc007quu.2</t>
  </si>
  <si>
    <t>uc007quv.1</t>
  </si>
  <si>
    <t>Gm4934</t>
  </si>
  <si>
    <t>uc007qva.1</t>
  </si>
  <si>
    <t>Isca1</t>
  </si>
  <si>
    <t>uc007qvd.1</t>
  </si>
  <si>
    <t>Etohd2</t>
  </si>
  <si>
    <t>uc007qve.1</t>
  </si>
  <si>
    <t>Zcchc6</t>
  </si>
  <si>
    <t>uc007qvg.2</t>
  </si>
  <si>
    <t>uc007qvh.1</t>
  </si>
  <si>
    <t>Gas1</t>
  </si>
  <si>
    <t>uc007qvi.2</t>
  </si>
  <si>
    <t>Dapk1</t>
  </si>
  <si>
    <t>uc007qvm.1</t>
  </si>
  <si>
    <t>4930486L24Rik</t>
  </si>
  <si>
    <t>uc007qvs.1</t>
  </si>
  <si>
    <t>BC052688</t>
  </si>
  <si>
    <t>uc007qwn.2</t>
  </si>
  <si>
    <t>A130040M12Rik</t>
  </si>
  <si>
    <t>uc007qwr.1</t>
  </si>
  <si>
    <t>Zfp808</t>
  </si>
  <si>
    <t>uc007qws.1</t>
  </si>
  <si>
    <t>6720489N17Rik</t>
  </si>
  <si>
    <t>uc007qxb.2</t>
  </si>
  <si>
    <t>BC064714</t>
  </si>
  <si>
    <t>uc007qxe.1</t>
  </si>
  <si>
    <t>Fbp2</t>
  </si>
  <si>
    <t>uc007qxf.1</t>
  </si>
  <si>
    <t>Fbp1</t>
  </si>
  <si>
    <t>uc007qxg.1</t>
  </si>
  <si>
    <t>2010111I01Rik</t>
  </si>
  <si>
    <t>uc007qxi.1</t>
  </si>
  <si>
    <t>apo</t>
  </si>
  <si>
    <t>uc007qxm.1</t>
  </si>
  <si>
    <t>Fancc</t>
  </si>
  <si>
    <t>uc007qxp.1</t>
  </si>
  <si>
    <t>uc007qxt.1</t>
  </si>
  <si>
    <t>Ptch1</t>
  </si>
  <si>
    <t>uc007qxu.1</t>
  </si>
  <si>
    <t>uc007qxv.1</t>
  </si>
  <si>
    <t>uc007qxx.1</t>
  </si>
  <si>
    <t>0610007P08Rik</t>
  </si>
  <si>
    <t>uc007qye.2</t>
  </si>
  <si>
    <t>Zfp367</t>
  </si>
  <si>
    <t>uc007qyj.1</t>
  </si>
  <si>
    <t>uc007qyk.1</t>
  </si>
  <si>
    <t>Ctsl</t>
  </si>
  <si>
    <t>uc007qyw.1</t>
  </si>
  <si>
    <t>Cdk20</t>
  </si>
  <si>
    <t>uc007qyx.1</t>
  </si>
  <si>
    <t>Zfp369</t>
  </si>
  <si>
    <t>uc007qzj.1</t>
  </si>
  <si>
    <t>6D</t>
  </si>
  <si>
    <t>uc007qzl.1</t>
  </si>
  <si>
    <t>AK021218</t>
  </si>
  <si>
    <t>uc007qzn.1</t>
  </si>
  <si>
    <t>AK049221</t>
  </si>
  <si>
    <t>uc007qzo.1</t>
  </si>
  <si>
    <t>AK049212</t>
  </si>
  <si>
    <t>uc007qzp.1</t>
  </si>
  <si>
    <t>AK076976</t>
  </si>
  <si>
    <t>uc007qzr.1</t>
  </si>
  <si>
    <t>Uqcrb</t>
  </si>
  <si>
    <t>uc007qzu.1</t>
  </si>
  <si>
    <t>Mterfd1</t>
  </si>
  <si>
    <t>uc007qzy.2</t>
  </si>
  <si>
    <t>BC038328</t>
  </si>
  <si>
    <t>uc007rag.1</t>
  </si>
  <si>
    <t>Zfp759</t>
  </si>
  <si>
    <t>uc007rah.1</t>
  </si>
  <si>
    <t>Zfp456</t>
  </si>
  <si>
    <t>uc007rar.1</t>
  </si>
  <si>
    <t>Zfp459</t>
  </si>
  <si>
    <t>uc007rat.1</t>
  </si>
  <si>
    <t>Zfp874b</t>
  </si>
  <si>
    <t>uc007raw.1</t>
  </si>
  <si>
    <t>Zfp87</t>
  </si>
  <si>
    <t>uc007rba.2</t>
  </si>
  <si>
    <t>Zfp748</t>
  </si>
  <si>
    <t>uc007rbb.1</t>
  </si>
  <si>
    <t>A530054K11Rik</t>
  </si>
  <si>
    <t>uc007rbh.1</t>
  </si>
  <si>
    <t>Zfp738</t>
  </si>
  <si>
    <t>uc007rbi.2</t>
  </si>
  <si>
    <t>Zfp71-rs1</t>
  </si>
  <si>
    <t>uc007rbk.2</t>
  </si>
  <si>
    <t>Zfp85-rs1</t>
  </si>
  <si>
    <t>uc007rbm.1</t>
  </si>
  <si>
    <t>Zfp493</t>
  </si>
  <si>
    <t>uc007rbn.2</t>
  </si>
  <si>
    <t>BC100427</t>
  </si>
  <si>
    <t>uc007rbs.1</t>
  </si>
  <si>
    <t>Mtrr</t>
  </si>
  <si>
    <t>uc007rby.1</t>
  </si>
  <si>
    <t>Adcy2</t>
  </si>
  <si>
    <t>uc007rcf.1</t>
  </si>
  <si>
    <t>Srd5a1</t>
  </si>
  <si>
    <t>uc007rck.1</t>
  </si>
  <si>
    <t>Nsun2</t>
  </si>
  <si>
    <t>uc007rcm.2</t>
  </si>
  <si>
    <t>Ube2ql1</t>
  </si>
  <si>
    <t>uc007rcp.2</t>
  </si>
  <si>
    <t>Med10</t>
  </si>
  <si>
    <t>uc007rcq.1</t>
  </si>
  <si>
    <t>BC018507</t>
  </si>
  <si>
    <t>uc007rcx.2</t>
  </si>
  <si>
    <t>Irx1</t>
  </si>
  <si>
    <t>uc007rdd.1</t>
  </si>
  <si>
    <t>Irx2</t>
  </si>
  <si>
    <t>uc007rde.1</t>
  </si>
  <si>
    <t>Mrpl36</t>
  </si>
  <si>
    <t>uc007rdi.1</t>
  </si>
  <si>
    <t>AK131952</t>
  </si>
  <si>
    <t>uc007rdj.1</t>
  </si>
  <si>
    <t>Clptm1l</t>
  </si>
  <si>
    <t>uc007rdo.1</t>
  </si>
  <si>
    <t>Slc12a7</t>
  </si>
  <si>
    <t>uc007rea.1</t>
  </si>
  <si>
    <t>uc007reb.1</t>
  </si>
  <si>
    <t>uc007red.1</t>
  </si>
  <si>
    <t>Kcc4</t>
  </si>
  <si>
    <t>uc007ree.1</t>
  </si>
  <si>
    <t>Trip13</t>
  </si>
  <si>
    <t>uc007rei.1</t>
  </si>
  <si>
    <t>Brd9</t>
  </si>
  <si>
    <t>uc007rel.1</t>
  </si>
  <si>
    <t>uc007rem.1</t>
  </si>
  <si>
    <t>Tppp</t>
  </si>
  <si>
    <t>uc007reo.2</t>
  </si>
  <si>
    <t>Exoc3</t>
  </si>
  <si>
    <t>uc007reu.1</t>
  </si>
  <si>
    <t>Pdcd6</t>
  </si>
  <si>
    <t>uc007rey.2</t>
  </si>
  <si>
    <t>Sdha</t>
  </si>
  <si>
    <t>uc007rfa.1</t>
  </si>
  <si>
    <t>Ccdc127</t>
  </si>
  <si>
    <t>uc007rfd.2</t>
  </si>
  <si>
    <t>Erap1</t>
  </si>
  <si>
    <t>uc007rfj.1</t>
  </si>
  <si>
    <t>Pcsk1</t>
  </si>
  <si>
    <t>uc007rfs.1</t>
  </si>
  <si>
    <t>Ell2</t>
  </si>
  <si>
    <t>uc007rfw.1</t>
  </si>
  <si>
    <t>Glrx</t>
  </si>
  <si>
    <t>uc007rfx.2</t>
  </si>
  <si>
    <t>Rhobtb3</t>
  </si>
  <si>
    <t>uc007rfy.1</t>
  </si>
  <si>
    <t>Rfesd</t>
  </si>
  <si>
    <t>uc007rgd.1</t>
  </si>
  <si>
    <t>Arsk</t>
  </si>
  <si>
    <t>uc007rgh.1</t>
  </si>
  <si>
    <t>Ttc37</t>
  </si>
  <si>
    <t>uc007rgk.1</t>
  </si>
  <si>
    <t>uc007rgl.1</t>
  </si>
  <si>
    <t>Ankrd32</t>
  </si>
  <si>
    <t>uc007rgs.2</t>
  </si>
  <si>
    <t>uc007rgv.2</t>
  </si>
  <si>
    <t>2210408I21Rik</t>
  </si>
  <si>
    <t>uc007rgx.2</t>
  </si>
  <si>
    <t>Nr2f1</t>
  </si>
  <si>
    <t>uc007rhe.1</t>
  </si>
  <si>
    <t>mKIAA1376</t>
  </si>
  <si>
    <t>uc007rhh.1</t>
  </si>
  <si>
    <t>AK200600</t>
  </si>
  <si>
    <t>uc007rhm.1</t>
  </si>
  <si>
    <t>Gpr98</t>
  </si>
  <si>
    <t>uc007rhn.1</t>
  </si>
  <si>
    <t>AK144545</t>
  </si>
  <si>
    <t>uc007ric.1</t>
  </si>
  <si>
    <t>Cetn3</t>
  </si>
  <si>
    <t>uc007rid.1</t>
  </si>
  <si>
    <t>C130071C03Rik</t>
  </si>
  <si>
    <t>uc007rim.1</t>
  </si>
  <si>
    <t>Ccnh</t>
  </si>
  <si>
    <t>uc007rit.1</t>
  </si>
  <si>
    <t>uc007riu.1</t>
  </si>
  <si>
    <t>Rasa1</t>
  </si>
  <si>
    <t>uc007rix.2</t>
  </si>
  <si>
    <t>Cox7c</t>
  </si>
  <si>
    <t>uc007riy.1</t>
  </si>
  <si>
    <t>Xrcc4</t>
  </si>
  <si>
    <t>uc007rjn.2</t>
  </si>
  <si>
    <t>Tmem167</t>
  </si>
  <si>
    <t>uc007rjo.2</t>
  </si>
  <si>
    <t>AK144747</t>
  </si>
  <si>
    <t>uc007rjp.1</t>
  </si>
  <si>
    <t>Gm15450</t>
  </si>
  <si>
    <t>uc007rjq.2</t>
  </si>
  <si>
    <t>Atg10</t>
  </si>
  <si>
    <t>uc007rjr.1</t>
  </si>
  <si>
    <t>Zcchc9</t>
  </si>
  <si>
    <t>uc007rkb.1</t>
  </si>
  <si>
    <t>Dhfr</t>
  </si>
  <si>
    <t>uc007rkl.1</t>
  </si>
  <si>
    <t>Zfyve16</t>
  </si>
  <si>
    <t>uc007rkq.2</t>
  </si>
  <si>
    <t>Serinc5</t>
  </si>
  <si>
    <t>uc007rkt.1</t>
  </si>
  <si>
    <t>Thbs4</t>
  </si>
  <si>
    <t>uc007rku.2</t>
  </si>
  <si>
    <t>Papd4</t>
  </si>
  <si>
    <t>uc007rla.1</t>
  </si>
  <si>
    <t>Homer1</t>
  </si>
  <si>
    <t>uc007rlb.2</t>
  </si>
  <si>
    <t>Jmy</t>
  </si>
  <si>
    <t>uc007rlf.1</t>
  </si>
  <si>
    <t>Arsb</t>
  </si>
  <si>
    <t>uc007rlo.1</t>
  </si>
  <si>
    <t>Ap3b1</t>
  </si>
  <si>
    <t>uc007rlv.2</t>
  </si>
  <si>
    <t>Tbca</t>
  </si>
  <si>
    <t>uc007rlx.1</t>
  </si>
  <si>
    <t>Wdr41</t>
  </si>
  <si>
    <t>uc007rlz.1</t>
  </si>
  <si>
    <t>Aggf1</t>
  </si>
  <si>
    <t>uc007rmi.1</t>
  </si>
  <si>
    <t>F2r</t>
  </si>
  <si>
    <t>uc007rmn.1</t>
  </si>
  <si>
    <t>Iqgap2</t>
  </si>
  <si>
    <t>uc007rmo.1</t>
  </si>
  <si>
    <t>Poc5</t>
  </si>
  <si>
    <t>uc007rmv.2</t>
  </si>
  <si>
    <t>uc007rmw.2</t>
  </si>
  <si>
    <t>Polk</t>
  </si>
  <si>
    <t>uc007rnf.1</t>
  </si>
  <si>
    <t>Col4a3bp</t>
  </si>
  <si>
    <t>uc007rni.2</t>
  </si>
  <si>
    <t>Hmgcr</t>
  </si>
  <si>
    <t>uc007rnm.2</t>
  </si>
  <si>
    <t>uc007rnn.1</t>
  </si>
  <si>
    <t>Gcnt4</t>
  </si>
  <si>
    <t>uc007rno.2</t>
  </si>
  <si>
    <t>Nsa2</t>
  </si>
  <si>
    <t>uc007rns.2</t>
  </si>
  <si>
    <t>Gfm2</t>
  </si>
  <si>
    <t>uc007rnv.2</t>
  </si>
  <si>
    <t>AK020100</t>
  </si>
  <si>
    <t>uc007rnw.1</t>
  </si>
  <si>
    <t>uc007rny.2</t>
  </si>
  <si>
    <t>uc007roa.2</t>
  </si>
  <si>
    <t>Hexb</t>
  </si>
  <si>
    <t>uc007roc.2</t>
  </si>
  <si>
    <t>Enc1</t>
  </si>
  <si>
    <t>uc007rod.2</t>
  </si>
  <si>
    <t>Utp15</t>
  </si>
  <si>
    <t>uc007rom.1</t>
  </si>
  <si>
    <t>Btf3</t>
  </si>
  <si>
    <t>uc007rou.1</t>
  </si>
  <si>
    <t>Tnpo1</t>
  </si>
  <si>
    <t>uc007rph.1</t>
  </si>
  <si>
    <t>AK136034</t>
  </si>
  <si>
    <t>uc007rpi.1</t>
  </si>
  <si>
    <t>AK145614</t>
  </si>
  <si>
    <t>uc007rpk.1</t>
  </si>
  <si>
    <t>Ptcd2</t>
  </si>
  <si>
    <t>uc007rpm.1</t>
  </si>
  <si>
    <t>Mrps27</t>
  </si>
  <si>
    <t>uc007rpn.1</t>
  </si>
  <si>
    <t>Mtap1b</t>
  </si>
  <si>
    <t>uc007rpr.2</t>
  </si>
  <si>
    <t>AK135852</t>
  </si>
  <si>
    <t>uc007rpu.1</t>
  </si>
  <si>
    <t>uc007rpv.1</t>
  </si>
  <si>
    <t>Mccc2</t>
  </si>
  <si>
    <t>uc007rpz.1</t>
  </si>
  <si>
    <t>Bdp1</t>
  </si>
  <si>
    <t>uc007rqc.1</t>
  </si>
  <si>
    <t>Serf1</t>
  </si>
  <si>
    <t>uc007rqf.2</t>
  </si>
  <si>
    <t>Smn1</t>
  </si>
  <si>
    <t>uc007rqh.1</t>
  </si>
  <si>
    <t>Taf9</t>
  </si>
  <si>
    <t>uc007rrg.2</t>
  </si>
  <si>
    <t>uc007rri.1</t>
  </si>
  <si>
    <t>Cenph</t>
  </si>
  <si>
    <t>uc007rrn.1</t>
  </si>
  <si>
    <t>Ccnb1</t>
  </si>
  <si>
    <t>uc007rro.1</t>
  </si>
  <si>
    <t>Pik3r1</t>
  </si>
  <si>
    <t>uc007rrt.1</t>
  </si>
  <si>
    <t>Mast4</t>
  </si>
  <si>
    <t>uc007rsb.2</t>
  </si>
  <si>
    <t>AK037351</t>
  </si>
  <si>
    <t>uc007rsd.1</t>
  </si>
  <si>
    <t>Srsf12</t>
  </si>
  <si>
    <t>uc007rsh.1</t>
  </si>
  <si>
    <t>uc007rsi.1</t>
  </si>
  <si>
    <t>uc007rsj.1</t>
  </si>
  <si>
    <t>Sgtb</t>
  </si>
  <si>
    <t>uc007rss.1</t>
  </si>
  <si>
    <t>2410002O22Rik</t>
  </si>
  <si>
    <t>uc007rsw.1</t>
  </si>
  <si>
    <t>Trim23</t>
  </si>
  <si>
    <t>uc007rsy.1</t>
  </si>
  <si>
    <t>Ppwd1</t>
  </si>
  <si>
    <t>uc007rsz.2</t>
  </si>
  <si>
    <t>Rgs7bp</t>
  </si>
  <si>
    <t>uc007rtp.1</t>
  </si>
  <si>
    <t>Ipo11</t>
  </si>
  <si>
    <t>uc007rtx.1</t>
  </si>
  <si>
    <t>uc007rty.1</t>
  </si>
  <si>
    <t>Dimt1</t>
  </si>
  <si>
    <t>uc007rua.2</t>
  </si>
  <si>
    <t>2810008M24Rik</t>
  </si>
  <si>
    <t>uc007rut.1</t>
  </si>
  <si>
    <t>Ercc8</t>
  </si>
  <si>
    <t>uc007ruw.1</t>
  </si>
  <si>
    <t>Depdc1b</t>
  </si>
  <si>
    <t>uc007rvc.1</t>
  </si>
  <si>
    <t>M13188</t>
  </si>
  <si>
    <t>uc007rvf.1</t>
  </si>
  <si>
    <t>Plk2</t>
  </si>
  <si>
    <t>uc007rvr.1</t>
  </si>
  <si>
    <t>uc007rvs.2</t>
  </si>
  <si>
    <t>Map3k1</t>
  </si>
  <si>
    <t>uc007rwa.1</t>
  </si>
  <si>
    <t>Il6st</t>
  </si>
  <si>
    <t>uc007rwf.2</t>
  </si>
  <si>
    <t>uc007rwg.2</t>
  </si>
  <si>
    <t>Slc38a9</t>
  </si>
  <si>
    <t>uc007rwo.2</t>
  </si>
  <si>
    <t>Ppap2a</t>
  </si>
  <si>
    <t>uc007rwr.1</t>
  </si>
  <si>
    <t>Skiv2l2</t>
  </si>
  <si>
    <t>uc007rws.1</t>
  </si>
  <si>
    <t>uc007rwu.1</t>
  </si>
  <si>
    <t>Dhx29</t>
  </si>
  <si>
    <t>uc007rwv.1</t>
  </si>
  <si>
    <t>uc007rwx.1</t>
  </si>
  <si>
    <t>AK164583</t>
  </si>
  <si>
    <t>uc007rwy.1</t>
  </si>
  <si>
    <t>Ccno</t>
  </si>
  <si>
    <t>uc007rwz.1</t>
  </si>
  <si>
    <t>Gpx8</t>
  </si>
  <si>
    <t>uc007rxb.1</t>
  </si>
  <si>
    <t>BC067074</t>
  </si>
  <si>
    <t>uc007rxf.1</t>
  </si>
  <si>
    <t>Snx18</t>
  </si>
  <si>
    <t>uc007rxg.2</t>
  </si>
  <si>
    <t>uc007rxh.1</t>
  </si>
  <si>
    <t>Ndufs4</t>
  </si>
  <si>
    <t>uc007rxm.2</t>
  </si>
  <si>
    <t>Pelo</t>
  </si>
  <si>
    <t>uc007ryb.2</t>
  </si>
  <si>
    <t>Emb</t>
  </si>
  <si>
    <t>uc007rym.2</t>
  </si>
  <si>
    <t>Hcn1</t>
  </si>
  <si>
    <t>uc007ryo.2</t>
  </si>
  <si>
    <t>Mrps30</t>
  </si>
  <si>
    <t>uc007ryr.1</t>
  </si>
  <si>
    <t>Fgf10</t>
  </si>
  <si>
    <t>uc007ryv.2</t>
  </si>
  <si>
    <t>Nnt</t>
  </si>
  <si>
    <t>uc007rzb.1</t>
  </si>
  <si>
    <t>Paip1</t>
  </si>
  <si>
    <t>uc007rzd.1</t>
  </si>
  <si>
    <t>4833420G17Rik</t>
  </si>
  <si>
    <t>uc007rzh.2</t>
  </si>
  <si>
    <t>3110070M22Rik</t>
  </si>
  <si>
    <t>uc007rzk.2</t>
  </si>
  <si>
    <t>chr14</t>
  </si>
  <si>
    <t>2610042L04Rik</t>
  </si>
  <si>
    <t>uc007sbh.1</t>
  </si>
  <si>
    <t>AK036843</t>
  </si>
  <si>
    <t>uc007sbm.1</t>
  </si>
  <si>
    <t>Flnb</t>
  </si>
  <si>
    <t>uc007sek.1</t>
  </si>
  <si>
    <t>Rpp14</t>
  </si>
  <si>
    <t>uc007seq.2</t>
  </si>
  <si>
    <t>Pxk</t>
  </si>
  <si>
    <t>uc007ser.2</t>
  </si>
  <si>
    <t>Pdhb</t>
  </si>
  <si>
    <t>uc007sev.1</t>
  </si>
  <si>
    <t>Kctd6</t>
  </si>
  <si>
    <t>uc007sex.2</t>
  </si>
  <si>
    <t>4930452B06Rik</t>
  </si>
  <si>
    <t>uc007sfe.2</t>
  </si>
  <si>
    <t>Thoc7</t>
  </si>
  <si>
    <t>uc007sgg.1</t>
  </si>
  <si>
    <t>Atxn7</t>
  </si>
  <si>
    <t>uc007sgi.2</t>
  </si>
  <si>
    <t>Psmd6</t>
  </si>
  <si>
    <t>uc007sgj.1</t>
  </si>
  <si>
    <t>Ngly1</t>
  </si>
  <si>
    <t>uc007sgy.1</t>
  </si>
  <si>
    <t>Top2b</t>
  </si>
  <si>
    <t>uc007shc.1</t>
  </si>
  <si>
    <t>Nr1d2</t>
  </si>
  <si>
    <t>uc007shp.2</t>
  </si>
  <si>
    <t>Rpl15</t>
  </si>
  <si>
    <t>uc007shr.1</t>
  </si>
  <si>
    <t>Ube2e1</t>
  </si>
  <si>
    <t>uc007shu.1</t>
  </si>
  <si>
    <t>Ube2e2</t>
  </si>
  <si>
    <t>uc007shv.1</t>
  </si>
  <si>
    <t>2700060E02Rik</t>
  </si>
  <si>
    <t>uc007siv.1</t>
  </si>
  <si>
    <t>1810063B07Rik</t>
  </si>
  <si>
    <t>uc007siy.2</t>
  </si>
  <si>
    <t>Kcnk5</t>
  </si>
  <si>
    <t>uc007siz.1</t>
  </si>
  <si>
    <t>Fam149b</t>
  </si>
  <si>
    <t>uc007sjh.1</t>
  </si>
  <si>
    <t>uc007sji.2</t>
  </si>
  <si>
    <t>Dnajc9</t>
  </si>
  <si>
    <t>uc007sjn.2</t>
  </si>
  <si>
    <t>uc007sjo.2</t>
  </si>
  <si>
    <t>Mrps16</t>
  </si>
  <si>
    <t>uc007sjp.1</t>
  </si>
  <si>
    <t>Anxa7</t>
  </si>
  <si>
    <t>uc007sju.2</t>
  </si>
  <si>
    <t>uc007sjv.2</t>
  </si>
  <si>
    <t>Ppp3cb</t>
  </si>
  <si>
    <t>uc007sjz.2</t>
  </si>
  <si>
    <t>Usp54</t>
  </si>
  <si>
    <t>uc007skb.1</t>
  </si>
  <si>
    <t>uc007skc.1</t>
  </si>
  <si>
    <t>Sec24c</t>
  </si>
  <si>
    <t>uc007skg.2</t>
  </si>
  <si>
    <t>uc007skh.2</t>
  </si>
  <si>
    <t>Fut11</t>
  </si>
  <si>
    <t>uc007skk.1</t>
  </si>
  <si>
    <t>AK204442</t>
  </si>
  <si>
    <t>uc007skl.1</t>
  </si>
  <si>
    <t>Kiaa0913</t>
  </si>
  <si>
    <t>uc007skq.1</t>
  </si>
  <si>
    <t>Ndst2</t>
  </si>
  <si>
    <t>uc007sks.1</t>
  </si>
  <si>
    <t>AK039820</t>
  </si>
  <si>
    <t>uc007skw.1</t>
  </si>
  <si>
    <t>Vcl</t>
  </si>
  <si>
    <t>uc007sky.1</t>
  </si>
  <si>
    <t>uc007skz.1</t>
  </si>
  <si>
    <t>Ap3m1</t>
  </si>
  <si>
    <t>uc007sla.2</t>
  </si>
  <si>
    <t>Adk</t>
  </si>
  <si>
    <t>uc007slb.1</t>
  </si>
  <si>
    <t>Myst4</t>
  </si>
  <si>
    <t>uc007slg.1</t>
  </si>
  <si>
    <t>uc007slk.1</t>
  </si>
  <si>
    <t>Vdac2</t>
  </si>
  <si>
    <t>uc007sls.1</t>
  </si>
  <si>
    <t>Comtd1</t>
  </si>
  <si>
    <t>uc007slt.1</t>
  </si>
  <si>
    <t>AK079754</t>
  </si>
  <si>
    <t>uc007slu.1</t>
  </si>
  <si>
    <t>Zfp503</t>
  </si>
  <si>
    <t>uc007slv.1</t>
  </si>
  <si>
    <t>Polr3a</t>
  </si>
  <si>
    <t>uc007sqy.1</t>
  </si>
  <si>
    <t>Rps24</t>
  </si>
  <si>
    <t>uc007sra.1</t>
  </si>
  <si>
    <t>Zmiz1</t>
  </si>
  <si>
    <t>uc007srm.1</t>
  </si>
  <si>
    <t>4931406H21Rik</t>
  </si>
  <si>
    <t>uc007srp.1</t>
  </si>
  <si>
    <t>Ppif</t>
  </si>
  <si>
    <t>uc007srr.1</t>
  </si>
  <si>
    <t>Anxa11</t>
  </si>
  <si>
    <t>uc007srv.2</t>
  </si>
  <si>
    <t>Fam116a</t>
  </si>
  <si>
    <t>uc007ssx.2</t>
  </si>
  <si>
    <t>Arf4</t>
  </si>
  <si>
    <t>uc007sta.1</t>
  </si>
  <si>
    <t>Appl1</t>
  </si>
  <si>
    <t>uc007sth.1</t>
  </si>
  <si>
    <t>uc007sti.1</t>
  </si>
  <si>
    <t>Hesx1</t>
  </si>
  <si>
    <t>uc007stj.1</t>
  </si>
  <si>
    <t>Il17rd</t>
  </si>
  <si>
    <t>uc007stm.1</t>
  </si>
  <si>
    <t>D14Abb1e</t>
  </si>
  <si>
    <t>uc007stt.1</t>
  </si>
  <si>
    <t>Cacna2d3</t>
  </si>
  <si>
    <t>uc007sui.1</t>
  </si>
  <si>
    <t>Selk</t>
  </si>
  <si>
    <t>uc007sul.1</t>
  </si>
  <si>
    <t>Actr8</t>
  </si>
  <si>
    <t>uc007sum.2</t>
  </si>
  <si>
    <t>Dcp1a</t>
  </si>
  <si>
    <t>uc007sva.1</t>
  </si>
  <si>
    <t>Tkt</t>
  </si>
  <si>
    <t>uc007svc.1</t>
  </si>
  <si>
    <t>Rft1</t>
  </si>
  <si>
    <t>uc007svm.1</t>
  </si>
  <si>
    <t>Tmem110</t>
  </si>
  <si>
    <t>uc007svt.2</t>
  </si>
  <si>
    <t>Mustn1</t>
  </si>
  <si>
    <t>uc007svu.2</t>
  </si>
  <si>
    <t>Glt8d1</t>
  </si>
  <si>
    <t>uc007swg.2</t>
  </si>
  <si>
    <t>Nt5dc2</t>
  </si>
  <si>
    <t>uc007swt.1</t>
  </si>
  <si>
    <t>Nisch</t>
  </si>
  <si>
    <t>uc007sxa.1</t>
  </si>
  <si>
    <t>uc007sxc.1</t>
  </si>
  <si>
    <t>Tnnc1</t>
  </si>
  <si>
    <t>uc007sxd.1</t>
  </si>
  <si>
    <t>Sema3g</t>
  </si>
  <si>
    <t>uc007sxe.1</t>
  </si>
  <si>
    <t>Bap1</t>
  </si>
  <si>
    <t>uc007sxh.1</t>
  </si>
  <si>
    <t>Capn7</t>
  </si>
  <si>
    <t>uc007sxn.1</t>
  </si>
  <si>
    <t>Sh3bp5</t>
  </si>
  <si>
    <t>uc007sxp.1</t>
  </si>
  <si>
    <t>Mettl6</t>
  </si>
  <si>
    <t>uc007sxs.1</t>
  </si>
  <si>
    <t>Eaf1</t>
  </si>
  <si>
    <t>uc007sxt.2</t>
  </si>
  <si>
    <t>Hacl1</t>
  </si>
  <si>
    <t>uc007sxw.2</t>
  </si>
  <si>
    <t>Btd</t>
  </si>
  <si>
    <t>uc007sxy.2</t>
  </si>
  <si>
    <t>Ankrd28</t>
  </si>
  <si>
    <t>uc007sya.1</t>
  </si>
  <si>
    <t>Oxnad1</t>
  </si>
  <si>
    <t>uc007syf.2</t>
  </si>
  <si>
    <t>Timm23</t>
  </si>
  <si>
    <t>uc007syn.2</t>
  </si>
  <si>
    <t>Parg</t>
  </si>
  <si>
    <t>uc007syr.1</t>
  </si>
  <si>
    <t>Slc18a3</t>
  </si>
  <si>
    <t>uc007szb.1</t>
  </si>
  <si>
    <t>Ercc6</t>
  </si>
  <si>
    <t>uc007sze.1</t>
  </si>
  <si>
    <t>E130203B14Rik</t>
  </si>
  <si>
    <t>uc007szj.1</t>
  </si>
  <si>
    <t>Wdfy4</t>
  </si>
  <si>
    <t>uc007szk.2</t>
  </si>
  <si>
    <t>Arhgap22</t>
  </si>
  <si>
    <t>uc007szm.2</t>
  </si>
  <si>
    <t>Mapk8</t>
  </si>
  <si>
    <t>uc007szu.2</t>
  </si>
  <si>
    <t>Zfp488</t>
  </si>
  <si>
    <t>uc007tae.1</t>
  </si>
  <si>
    <t>Ppyr1</t>
  </si>
  <si>
    <t>uc007tak.2</t>
  </si>
  <si>
    <t>Syt15</t>
  </si>
  <si>
    <t>uc007tan.2</t>
  </si>
  <si>
    <t>Fam35a</t>
  </si>
  <si>
    <t>uc007tap.1</t>
  </si>
  <si>
    <t>uc007taq.1</t>
  </si>
  <si>
    <t>Glud1</t>
  </si>
  <si>
    <t>uc007tas.2</t>
  </si>
  <si>
    <t>Fam25c</t>
  </si>
  <si>
    <t>uc007tat.1</t>
  </si>
  <si>
    <t>Sncg</t>
  </si>
  <si>
    <t>uc007tau.2</t>
  </si>
  <si>
    <t>Mmrn2</t>
  </si>
  <si>
    <t>uc007tav.1</t>
  </si>
  <si>
    <t>Bmpr1a</t>
  </si>
  <si>
    <t>uc007taw.1</t>
  </si>
  <si>
    <t>Grid1</t>
  </si>
  <si>
    <t>uc007tbj.1</t>
  </si>
  <si>
    <t>Cdhr1</t>
  </si>
  <si>
    <t>uc007tbu.1</t>
  </si>
  <si>
    <t>1700049E17Rik1</t>
  </si>
  <si>
    <t>uc007tcy.1</t>
  </si>
  <si>
    <t>Gm5057</t>
  </si>
  <si>
    <t>uc007tdf.1</t>
  </si>
  <si>
    <t>Ero1l</t>
  </si>
  <si>
    <t>uc007tgm.2</t>
  </si>
  <si>
    <t>Psmc6</t>
  </si>
  <si>
    <t>uc007tgn.1</t>
  </si>
  <si>
    <t>Gnpnat1</t>
  </si>
  <si>
    <t>uc007tgp.1</t>
  </si>
  <si>
    <t>Fermt2</t>
  </si>
  <si>
    <t>uc007tgq.1</t>
  </si>
  <si>
    <t>uc007thb.2</t>
  </si>
  <si>
    <t>Cdkn3</t>
  </si>
  <si>
    <t>uc007thf.2</t>
  </si>
  <si>
    <t>Cnih</t>
  </si>
  <si>
    <t>uc007thg.2</t>
  </si>
  <si>
    <t>Gmfb</t>
  </si>
  <si>
    <t>uc007thh.2</t>
  </si>
  <si>
    <t>Gch1</t>
  </si>
  <si>
    <t>uc007tht.1</t>
  </si>
  <si>
    <t>Wdhd1</t>
  </si>
  <si>
    <t>uc007thu.2</t>
  </si>
  <si>
    <t>Socs4</t>
  </si>
  <si>
    <t>uc007thx.1</t>
  </si>
  <si>
    <t>Mapk1ip1l</t>
  </si>
  <si>
    <t>uc007thy.1</t>
  </si>
  <si>
    <t>Dlgap5</t>
  </si>
  <si>
    <t>uc007tie.2</t>
  </si>
  <si>
    <t>Atg14</t>
  </si>
  <si>
    <t>uc007tik.2</t>
  </si>
  <si>
    <t>Ktn1</t>
  </si>
  <si>
    <t>uc007tjf.1</t>
  </si>
  <si>
    <t>AK030979</t>
  </si>
  <si>
    <t>uc007tjl.1</t>
  </si>
  <si>
    <t>Exoc5</t>
  </si>
  <si>
    <t>uc007tjv.2</t>
  </si>
  <si>
    <t>AK049416</t>
  </si>
  <si>
    <t>uc007tjw.1</t>
  </si>
  <si>
    <t>Ttc5</t>
  </si>
  <si>
    <t>uc007tlm.1</t>
  </si>
  <si>
    <t>uc007tln.1</t>
  </si>
  <si>
    <t>Rpph1</t>
  </si>
  <si>
    <t>uc007tlp.1</t>
  </si>
  <si>
    <t>Tep1</t>
  </si>
  <si>
    <t>uc007tlt.1</t>
  </si>
  <si>
    <t>Osgep</t>
  </si>
  <si>
    <t>uc007tlx.1</t>
  </si>
  <si>
    <t>Apex1</t>
  </si>
  <si>
    <t>uc007tly.1</t>
  </si>
  <si>
    <t>Pnp</t>
  </si>
  <si>
    <t>uc007tme.2</t>
  </si>
  <si>
    <t>Pnp2</t>
  </si>
  <si>
    <t>uc007tmf.1</t>
  </si>
  <si>
    <t>Mett11d1</t>
  </si>
  <si>
    <t>uc007tng.1</t>
  </si>
  <si>
    <t>Zfp219</t>
  </si>
  <si>
    <t>uc007tnw.2</t>
  </si>
  <si>
    <t>uc007tny.1</t>
  </si>
  <si>
    <t>Hnrnpc</t>
  </si>
  <si>
    <t>uc007toh.2</t>
  </si>
  <si>
    <t>Supt16h</t>
  </si>
  <si>
    <t>uc007tor.1</t>
  </si>
  <si>
    <t>AK146690</t>
  </si>
  <si>
    <t>uc007tos.1</t>
  </si>
  <si>
    <t>Chd8</t>
  </si>
  <si>
    <t>uc007tot.1</t>
  </si>
  <si>
    <t>mKIAA0737</t>
  </si>
  <si>
    <t>uc007toz.2</t>
  </si>
  <si>
    <t>Tox4</t>
  </si>
  <si>
    <t>uc007tpa.2</t>
  </si>
  <si>
    <t>Mettl3</t>
  </si>
  <si>
    <t>uc007tpc.1</t>
  </si>
  <si>
    <t>Sall2</t>
  </si>
  <si>
    <t>uc007tpe.1</t>
  </si>
  <si>
    <t>Dad1</t>
  </si>
  <si>
    <t>uc007tvm.2</t>
  </si>
  <si>
    <t>uc007tvn.2</t>
  </si>
  <si>
    <t>Abhd4</t>
  </si>
  <si>
    <t>uc007tvo.1</t>
  </si>
  <si>
    <t>Oxa1l</t>
  </si>
  <si>
    <t>uc007tvt.1</t>
  </si>
  <si>
    <t>uc007tvu.1</t>
  </si>
  <si>
    <t>Slc7a7</t>
  </si>
  <si>
    <t>uc007tvv.1</t>
  </si>
  <si>
    <t>uc007tvw.1</t>
  </si>
  <si>
    <t>Mmp14</t>
  </si>
  <si>
    <t>uc007twc.2</t>
  </si>
  <si>
    <t>Lrp10</t>
  </si>
  <si>
    <t>uc007twd.1</t>
  </si>
  <si>
    <t>Rem2</t>
  </si>
  <si>
    <t>uc007twe.1</t>
  </si>
  <si>
    <t>Prmt5</t>
  </si>
  <si>
    <t>uc007twf.2</t>
  </si>
  <si>
    <t>Haus4</t>
  </si>
  <si>
    <t>uc007twh.2</t>
  </si>
  <si>
    <t>Jub</t>
  </si>
  <si>
    <t>uc007twi.1</t>
  </si>
  <si>
    <t>uc007twj.1</t>
  </si>
  <si>
    <t>4931414P19Rik</t>
  </si>
  <si>
    <t>uc007twk.1</t>
  </si>
  <si>
    <t>Psmb5</t>
  </si>
  <si>
    <t>uc007twl.1</t>
  </si>
  <si>
    <t>Psmb11</t>
  </si>
  <si>
    <t>uc007twn.2</t>
  </si>
  <si>
    <t>1700123O20Rik</t>
  </si>
  <si>
    <t>uc007twy.2</t>
  </si>
  <si>
    <t>Slc7a8</t>
  </si>
  <si>
    <t>uc007txa.1</t>
  </si>
  <si>
    <t>Pabpn1</t>
  </si>
  <si>
    <t>uc007txg.2</t>
  </si>
  <si>
    <t>Slc22a17</t>
  </si>
  <si>
    <t>uc007txj.1</t>
  </si>
  <si>
    <t>Efs</t>
  </si>
  <si>
    <t>uc007txm.2</t>
  </si>
  <si>
    <t>Il25</t>
  </si>
  <si>
    <t>uc007txn.2</t>
  </si>
  <si>
    <t>Myh7</t>
  </si>
  <si>
    <t>uc007txv.1</t>
  </si>
  <si>
    <t>Ngdn</t>
  </si>
  <si>
    <t>uc007txx.2</t>
  </si>
  <si>
    <t>Thtpa</t>
  </si>
  <si>
    <t>uc007txy.2</t>
  </si>
  <si>
    <t>Zfhx2</t>
  </si>
  <si>
    <t>uc007txz.1</t>
  </si>
  <si>
    <t>uc007tyb.2</t>
  </si>
  <si>
    <t>Dhrs4</t>
  </si>
  <si>
    <t>uc007tyl.2</t>
  </si>
  <si>
    <t>Lrrc16b</t>
  </si>
  <si>
    <t>uc007tyo.1</t>
  </si>
  <si>
    <t>Pck2</t>
  </si>
  <si>
    <t>uc007tyy.1</t>
  </si>
  <si>
    <t>Fitm1</t>
  </si>
  <si>
    <t>uc007tzc.1</t>
  </si>
  <si>
    <t>Psme1</t>
  </si>
  <si>
    <t>uc007tzd.1</t>
  </si>
  <si>
    <t>Fam158a</t>
  </si>
  <si>
    <t>uc007tze.1</t>
  </si>
  <si>
    <t>Rnf31</t>
  </si>
  <si>
    <t>uc007tzi.1</t>
  </si>
  <si>
    <t>Irf9</t>
  </si>
  <si>
    <t>uc007tzn.1</t>
  </si>
  <si>
    <t>Rec8</t>
  </si>
  <si>
    <t>uc007tzo.1</t>
  </si>
  <si>
    <t>Tm9sf1</t>
  </si>
  <si>
    <t>uc007tzt.1</t>
  </si>
  <si>
    <t>uc007tzv.1</t>
  </si>
  <si>
    <t>Mdp1</t>
  </si>
  <si>
    <t>uc007uaa.2</t>
  </si>
  <si>
    <t>Nedd8</t>
  </si>
  <si>
    <t>uc007uac.1</t>
  </si>
  <si>
    <t>Gmpr2</t>
  </si>
  <si>
    <t>uc007uae.1</t>
  </si>
  <si>
    <t>Tinf2</t>
  </si>
  <si>
    <t>uc007uaf.2</t>
  </si>
  <si>
    <t>Dhrs1</t>
  </si>
  <si>
    <t>uc007uan.2</t>
  </si>
  <si>
    <t>2610027L16Rik</t>
  </si>
  <si>
    <t>uc007uao.2</t>
  </si>
  <si>
    <t>Ltb4r2</t>
  </si>
  <si>
    <t>uc007uaq.1</t>
  </si>
  <si>
    <t>Nynrin</t>
  </si>
  <si>
    <t>uc007uaz.2</t>
  </si>
  <si>
    <t>Cbln3</t>
  </si>
  <si>
    <t>uc007uba.1</t>
  </si>
  <si>
    <t>Ube2j2</t>
  </si>
  <si>
    <t>uc007ubh.1</t>
  </si>
  <si>
    <t>Gzme</t>
  </si>
  <si>
    <t>uc007ubo.1</t>
  </si>
  <si>
    <t>Atp12a</t>
  </si>
  <si>
    <t>uc007ubw.2</t>
  </si>
  <si>
    <t>Parp4</t>
  </si>
  <si>
    <t>uc007ucd.2</t>
  </si>
  <si>
    <t>Pspc1</t>
  </si>
  <si>
    <t>uc007ucj.1</t>
  </si>
  <si>
    <t>uc007uck.1</t>
  </si>
  <si>
    <t>Zmym5</t>
  </si>
  <si>
    <t>uc007ucp.1</t>
  </si>
  <si>
    <t>2410022M11Rik</t>
  </si>
  <si>
    <t>uc007ucq.1</t>
  </si>
  <si>
    <t>Gjb2</t>
  </si>
  <si>
    <t>uc007ucx.2</t>
  </si>
  <si>
    <t>Cryl1</t>
  </si>
  <si>
    <t>uc007ucz.1</t>
  </si>
  <si>
    <t>Ift88</t>
  </si>
  <si>
    <t>uc007udb.2</t>
  </si>
  <si>
    <t>Il17d</t>
  </si>
  <si>
    <t>uc007udc.1</t>
  </si>
  <si>
    <t>N6amt2</t>
  </si>
  <si>
    <t>uc007udd.1</t>
  </si>
  <si>
    <t>Xpo4</t>
  </si>
  <si>
    <t>uc007udf.1</t>
  </si>
  <si>
    <t>uc007udh.1</t>
  </si>
  <si>
    <t>Gm10094</t>
  </si>
  <si>
    <t>uc007udo.2</t>
  </si>
  <si>
    <t>F630043A04Rik</t>
  </si>
  <si>
    <t>uc007udp.1</t>
  </si>
  <si>
    <t>Mrp63</t>
  </si>
  <si>
    <t>uc007udq.1</t>
  </si>
  <si>
    <t>Zdhhc20</t>
  </si>
  <si>
    <t>uc007udu.1</t>
  </si>
  <si>
    <t>Efha1</t>
  </si>
  <si>
    <t>uc007udv.1</t>
  </si>
  <si>
    <t>AK014273</t>
  </si>
  <si>
    <t>uc007udw.1</t>
  </si>
  <si>
    <t>Shisa2</t>
  </si>
  <si>
    <t>uc007uer.2</t>
  </si>
  <si>
    <t>Nupl1</t>
  </si>
  <si>
    <t>uc007uey.1</t>
  </si>
  <si>
    <t>Mtmr6</t>
  </si>
  <si>
    <t>uc007ufa.1</t>
  </si>
  <si>
    <t>Ebpl</t>
  </si>
  <si>
    <t>uc007ufv.2</t>
  </si>
  <si>
    <t>Kpna3</t>
  </si>
  <si>
    <t>uc007ufw.2</t>
  </si>
  <si>
    <t>Rnaseh2b</t>
  </si>
  <si>
    <t>uc007ugl.1</t>
  </si>
  <si>
    <t>DQ722155</t>
  </si>
  <si>
    <t>uc007ugq.1</t>
  </si>
  <si>
    <t>Ints6</t>
  </si>
  <si>
    <t>uc007ugu.1</t>
  </si>
  <si>
    <t>uc007ugv.1</t>
  </si>
  <si>
    <t>Ctsb</t>
  </si>
  <si>
    <t>uc007uhh.1</t>
  </si>
  <si>
    <t>Fam167a</t>
  </si>
  <si>
    <t>uc007uhr.2</t>
  </si>
  <si>
    <t>Tdh</t>
  </si>
  <si>
    <t>uc007uhs.1</t>
  </si>
  <si>
    <t>Mtmr9</t>
  </si>
  <si>
    <t>uc007uht.1</t>
  </si>
  <si>
    <t>Xkr6</t>
  </si>
  <si>
    <t>uc007uhu.2</t>
  </si>
  <si>
    <t>BC038474</t>
  </si>
  <si>
    <t>uc007uhv.1</t>
  </si>
  <si>
    <t>Pinx1</t>
  </si>
  <si>
    <t>uc007uhx.2</t>
  </si>
  <si>
    <t>Sox7</t>
  </si>
  <si>
    <t>uc007uhy.1</t>
  </si>
  <si>
    <t>AK044422</t>
  </si>
  <si>
    <t>uc007uil.1</t>
  </si>
  <si>
    <t>Kif13b</t>
  </si>
  <si>
    <t>uc007uim.1</t>
  </si>
  <si>
    <t>mKIAA0639</t>
  </si>
  <si>
    <t>uc007uio.1</t>
  </si>
  <si>
    <t>Hmbox1</t>
  </si>
  <si>
    <t>uc007uir.1</t>
  </si>
  <si>
    <t>uc007uis.1</t>
  </si>
  <si>
    <t>Ints9</t>
  </si>
  <si>
    <t>uc007uiv.1</t>
  </si>
  <si>
    <t>uc007uiw.1</t>
  </si>
  <si>
    <t>Extl3</t>
  </si>
  <si>
    <t>uc007uix.2</t>
  </si>
  <si>
    <t>Fzd3</t>
  </si>
  <si>
    <t>uc007ujb.2</t>
  </si>
  <si>
    <t>Zfp395</t>
  </si>
  <si>
    <t>uc007ujg.2</t>
  </si>
  <si>
    <t>Pbk</t>
  </si>
  <si>
    <t>uc007ujo.1</t>
  </si>
  <si>
    <t>Esco2</t>
  </si>
  <si>
    <t>uc007ujp.2</t>
  </si>
  <si>
    <t>Ccdc25</t>
  </si>
  <si>
    <t>uc007ujq.1</t>
  </si>
  <si>
    <t>Scara3</t>
  </si>
  <si>
    <t>uc007ujr.1</t>
  </si>
  <si>
    <t>Clu</t>
  </si>
  <si>
    <t>uc007ujs.2</t>
  </si>
  <si>
    <t>Gulo</t>
  </si>
  <si>
    <t>uc007ujt.1</t>
  </si>
  <si>
    <t>AK005591</t>
  </si>
  <si>
    <t>uc007ukb.1</t>
  </si>
  <si>
    <t>Trim35</t>
  </si>
  <si>
    <t>uc007ukc.1</t>
  </si>
  <si>
    <t>uc007ukd.1</t>
  </si>
  <si>
    <t>uc007uke.1</t>
  </si>
  <si>
    <t>Dpysl2</t>
  </si>
  <si>
    <t>uc007uko.1</t>
  </si>
  <si>
    <t>Gm5464</t>
  </si>
  <si>
    <t>uc007ukp.1</t>
  </si>
  <si>
    <t>Ppp2r2a</t>
  </si>
  <si>
    <t>uc007ukv.1</t>
  </si>
  <si>
    <t>Cdca2</t>
  </si>
  <si>
    <t>uc007uld.2</t>
  </si>
  <si>
    <t>Kctd9</t>
  </si>
  <si>
    <t>uc007ule.1</t>
  </si>
  <si>
    <t>Dock5</t>
  </si>
  <si>
    <t>uc007ull.1</t>
  </si>
  <si>
    <t>uc007ulm.1</t>
  </si>
  <si>
    <t>Nefl</t>
  </si>
  <si>
    <t>uc007uln.1</t>
  </si>
  <si>
    <t>Stc1</t>
  </si>
  <si>
    <t>uc007ulz.1</t>
  </si>
  <si>
    <t>Nkx3-1</t>
  </si>
  <si>
    <t>uc007umd.1</t>
  </si>
  <si>
    <t>Slc25a37</t>
  </si>
  <si>
    <t>uc007umf.1</t>
  </si>
  <si>
    <t>R3hcc1</t>
  </si>
  <si>
    <t>uc007ump.2</t>
  </si>
  <si>
    <t>Chmp7</t>
  </si>
  <si>
    <t>uc007ums.2</t>
  </si>
  <si>
    <t>AK133329</t>
  </si>
  <si>
    <t>uc007umt.1</t>
  </si>
  <si>
    <t>Tnfrsf10b</t>
  </si>
  <si>
    <t>uc007umu.2</t>
  </si>
  <si>
    <t>uc007umv.2</t>
  </si>
  <si>
    <t>Rhobtb2</t>
  </si>
  <si>
    <t>uc007umy.2</t>
  </si>
  <si>
    <t>Bin3</t>
  </si>
  <si>
    <t>uc007une.1</t>
  </si>
  <si>
    <t>2610301G19Rik</t>
  </si>
  <si>
    <t>uc007unf.1</t>
  </si>
  <si>
    <t>Pdlim2</t>
  </si>
  <si>
    <t>uc007uni.1</t>
  </si>
  <si>
    <t>Slc39a14</t>
  </si>
  <si>
    <t>uc007unt.1</t>
  </si>
  <si>
    <t>uc007unv.1</t>
  </si>
  <si>
    <t>Piwil2</t>
  </si>
  <si>
    <t>uc007unx.1</t>
  </si>
  <si>
    <t>Polr3d</t>
  </si>
  <si>
    <t>uc007unz.2</t>
  </si>
  <si>
    <t>Phyhip</t>
  </si>
  <si>
    <t>uc007uoa.1</t>
  </si>
  <si>
    <t>mKIAA4159</t>
  </si>
  <si>
    <t>uc007uob.2</t>
  </si>
  <si>
    <t>Reep4</t>
  </si>
  <si>
    <t>uc007uoi.1</t>
  </si>
  <si>
    <t>Hr</t>
  </si>
  <si>
    <t>uc007uoj.1</t>
  </si>
  <si>
    <t>Fam160b2</t>
  </si>
  <si>
    <t>uc007uol.2</t>
  </si>
  <si>
    <t>Dok2</t>
  </si>
  <si>
    <t>uc007uoy.1</t>
  </si>
  <si>
    <t>Rb1</t>
  </si>
  <si>
    <t>uc007upp.2</t>
  </si>
  <si>
    <t>Lpar6</t>
  </si>
  <si>
    <t>uc007upq.2</t>
  </si>
  <si>
    <t>Itm2b</t>
  </si>
  <si>
    <t>uc007upt.1</t>
  </si>
  <si>
    <t>Med4</t>
  </si>
  <si>
    <t>uc007upu.1</t>
  </si>
  <si>
    <t>Nudt15</t>
  </si>
  <si>
    <t>uc007upv.1</t>
  </si>
  <si>
    <t>Sucla2</t>
  </si>
  <si>
    <t>uc007upy.1</t>
  </si>
  <si>
    <t>AK158291</t>
  </si>
  <si>
    <t>uc007upz.1</t>
  </si>
  <si>
    <t>Htr2a</t>
  </si>
  <si>
    <t>uc007uqc.1</t>
  </si>
  <si>
    <t>Lrch1</t>
  </si>
  <si>
    <t>uc007uqh.1</t>
  </si>
  <si>
    <t>Cog3</t>
  </si>
  <si>
    <t>uc007uqw.1</t>
  </si>
  <si>
    <t>Slc25a30</t>
  </si>
  <si>
    <t>uc007uqx.1</t>
  </si>
  <si>
    <t>Tpt1</t>
  </si>
  <si>
    <t>uc007uqz.2</t>
  </si>
  <si>
    <t>Tpt1p</t>
  </si>
  <si>
    <t>uc007ura.1</t>
  </si>
  <si>
    <t>Gtf2f2</t>
  </si>
  <si>
    <t>uc007urb.1</t>
  </si>
  <si>
    <t>1200011I18Rik</t>
  </si>
  <si>
    <t>uc007urd.1</t>
  </si>
  <si>
    <t>Nufip1</t>
  </si>
  <si>
    <t>uc007ure.1</t>
  </si>
  <si>
    <t>mKIAA1994</t>
  </si>
  <si>
    <t>uc007urh.1</t>
  </si>
  <si>
    <t>Tsc22d1</t>
  </si>
  <si>
    <t>uc007uri.2</t>
  </si>
  <si>
    <t>uc007urk.2</t>
  </si>
  <si>
    <t>9030625A04Rik</t>
  </si>
  <si>
    <t>uc007urq.1</t>
  </si>
  <si>
    <t>Dnajc15</t>
  </si>
  <si>
    <t>uc007usc.1</t>
  </si>
  <si>
    <t>Tnfsf11</t>
  </si>
  <si>
    <t>uc007ush.1</t>
  </si>
  <si>
    <t>Akap11</t>
  </si>
  <si>
    <t>uc007usi.2</t>
  </si>
  <si>
    <t>Dgkh</t>
  </si>
  <si>
    <t>uc007uso.1</t>
  </si>
  <si>
    <t>1300010F03Rik</t>
  </si>
  <si>
    <t>uc007usp.2</t>
  </si>
  <si>
    <t>uc007usq.2</t>
  </si>
  <si>
    <t>1190002H23Rik</t>
  </si>
  <si>
    <t>uc007ust.1</t>
  </si>
  <si>
    <t>Naa16</t>
  </si>
  <si>
    <t>uc007usv.1</t>
  </si>
  <si>
    <t>Kbtbd7</t>
  </si>
  <si>
    <t>uc007usy.1</t>
  </si>
  <si>
    <t>Gm5465</t>
  </si>
  <si>
    <t>uc007usz.1</t>
  </si>
  <si>
    <t>Elf1</t>
  </si>
  <si>
    <t>uc007utb.1</t>
  </si>
  <si>
    <t>Sugt1</t>
  </si>
  <si>
    <t>uc007ute.1</t>
  </si>
  <si>
    <t>Gm10845</t>
  </si>
  <si>
    <t>uc007utl.1</t>
  </si>
  <si>
    <t>Pcdh17</t>
  </si>
  <si>
    <t>uc007utp.2</t>
  </si>
  <si>
    <t>Diap3</t>
  </si>
  <si>
    <t>uc007uub.1</t>
  </si>
  <si>
    <t>Tdrd3</t>
  </si>
  <si>
    <t>uc007uuf.2</t>
  </si>
  <si>
    <t>Klf5</t>
  </si>
  <si>
    <t>uc007uvg.1</t>
  </si>
  <si>
    <t>Klf12</t>
  </si>
  <si>
    <t>uc007uvh.1</t>
  </si>
  <si>
    <t>Commd6</t>
  </si>
  <si>
    <t>uc007uvu.2</t>
  </si>
  <si>
    <t>Uchl3</t>
  </si>
  <si>
    <t>uc007uvv.1</t>
  </si>
  <si>
    <t>uc007uvw.1</t>
  </si>
  <si>
    <t>Lmo7</t>
  </si>
  <si>
    <t>uc007uvx.2</t>
  </si>
  <si>
    <t>Kctd12</t>
  </si>
  <si>
    <t>uc007uwe.1</t>
  </si>
  <si>
    <t>Cln5</t>
  </si>
  <si>
    <t>uc007uwg.1</t>
  </si>
  <si>
    <t>Fbxl3</t>
  </si>
  <si>
    <t>uc007uwj.1</t>
  </si>
  <si>
    <t>Mycbp2</t>
  </si>
  <si>
    <t>uc007uwl.1</t>
  </si>
  <si>
    <t>Phr1</t>
  </si>
  <si>
    <t>uc007uwm.1</t>
  </si>
  <si>
    <t>Pou4f1</t>
  </si>
  <si>
    <t>uc007uxb.1</t>
  </si>
  <si>
    <t>Rnf219</t>
  </si>
  <si>
    <t>uc007uxc.1</t>
  </si>
  <si>
    <t>Rbm26</t>
  </si>
  <si>
    <t>uc007uxk.1</t>
  </si>
  <si>
    <t>Ndfip2</t>
  </si>
  <si>
    <t>uc007uxr.2</t>
  </si>
  <si>
    <t>Spry2</t>
  </si>
  <si>
    <t>uc007uxy.2</t>
  </si>
  <si>
    <t>Sox21</t>
  </si>
  <si>
    <t>uc007uyt.2</t>
  </si>
  <si>
    <t>Dzip1</t>
  </si>
  <si>
    <t>uc007uza.1</t>
  </si>
  <si>
    <t>Dnajc3</t>
  </si>
  <si>
    <t>uc007uzd.2</t>
  </si>
  <si>
    <t>AK147121</t>
  </si>
  <si>
    <t>uc007uzm.1</t>
  </si>
  <si>
    <t>Mbnl2</t>
  </si>
  <si>
    <t>uc007uzq.1</t>
  </si>
  <si>
    <t>Rap2a</t>
  </si>
  <si>
    <t>uc007uzx.1</t>
  </si>
  <si>
    <t>Ipo5</t>
  </si>
  <si>
    <t>uc007uzy.1</t>
  </si>
  <si>
    <t>uc007uzz.1</t>
  </si>
  <si>
    <t>Farp1</t>
  </si>
  <si>
    <t>uc007vaa.1</t>
  </si>
  <si>
    <t>AK048595</t>
  </si>
  <si>
    <t>uc007vab.1</t>
  </si>
  <si>
    <t>Stk24</t>
  </si>
  <si>
    <t>uc007vac.1</t>
  </si>
  <si>
    <t>Slc15a1</t>
  </si>
  <si>
    <t>uc007vad.1</t>
  </si>
  <si>
    <t>Ubac2</t>
  </si>
  <si>
    <t>uc007vao.1</t>
  </si>
  <si>
    <t>Timm8a2</t>
  </si>
  <si>
    <t>uc007var.1</t>
  </si>
  <si>
    <t>Tm9sf2</t>
  </si>
  <si>
    <t>uc007vaw.1</t>
  </si>
  <si>
    <t>Clybl</t>
  </si>
  <si>
    <t>uc007vax.2</t>
  </si>
  <si>
    <t>Zic5</t>
  </si>
  <si>
    <t>uc007vbb.2</t>
  </si>
  <si>
    <t>AK011684</t>
  </si>
  <si>
    <t>uc007vbc.1</t>
  </si>
  <si>
    <t>Zic2</t>
  </si>
  <si>
    <t>uc007vbd.1</t>
  </si>
  <si>
    <t>Pcca</t>
  </si>
  <si>
    <t>uc007vbe.2</t>
  </si>
  <si>
    <t>chr15</t>
  </si>
  <si>
    <t>Fbxo4</t>
  </si>
  <si>
    <t>uc007vcf.2</t>
  </si>
  <si>
    <t>AW549877</t>
  </si>
  <si>
    <t>uc007vch.1</t>
  </si>
  <si>
    <t>AK041537</t>
  </si>
  <si>
    <t>uc007vci.1</t>
  </si>
  <si>
    <t>Rpl37</t>
  </si>
  <si>
    <t>uc007vcs.2</t>
  </si>
  <si>
    <t>Prkaa1</t>
  </si>
  <si>
    <t>uc007vct.1</t>
  </si>
  <si>
    <t>Dab2</t>
  </si>
  <si>
    <t>uc007vde.1</t>
  </si>
  <si>
    <t>AK133228</t>
  </si>
  <si>
    <t>uc007vdl.1</t>
  </si>
  <si>
    <t>Rictor</t>
  </si>
  <si>
    <t>uc007vdo.2</t>
  </si>
  <si>
    <t>Wdr70</t>
  </si>
  <si>
    <t>uc007veg.1</t>
  </si>
  <si>
    <t>Gm1943</t>
  </si>
  <si>
    <t>uc007veh.1</t>
  </si>
  <si>
    <t>Nup155</t>
  </si>
  <si>
    <t>uc007vek.2</t>
  </si>
  <si>
    <t>2410089E03Rik</t>
  </si>
  <si>
    <t>uc007ven.2</t>
  </si>
  <si>
    <t>Nipbl</t>
  </si>
  <si>
    <t>uc007vev.1</t>
  </si>
  <si>
    <t>Slc1a3</t>
  </si>
  <si>
    <t>uc007vex.1</t>
  </si>
  <si>
    <t>Ranbp3l</t>
  </si>
  <si>
    <t>uc007vfb.1</t>
  </si>
  <si>
    <t>Skp2</t>
  </si>
  <si>
    <t>uc007vfg.1</t>
  </si>
  <si>
    <t>Capsl</t>
  </si>
  <si>
    <t>uc007vfn.1</t>
  </si>
  <si>
    <t>Dnajc21</t>
  </si>
  <si>
    <t>uc007vgc.2</t>
  </si>
  <si>
    <t>uc007vgd.1</t>
  </si>
  <si>
    <t>Brix1</t>
  </si>
  <si>
    <t>uc007vgg.1</t>
  </si>
  <si>
    <t>Rad1</t>
  </si>
  <si>
    <t>uc007vgi.1</t>
  </si>
  <si>
    <t>mKIAA1334</t>
  </si>
  <si>
    <t>uc007vgo.2</t>
  </si>
  <si>
    <t>AK047938</t>
  </si>
  <si>
    <t>uc007vgt.1</t>
  </si>
  <si>
    <t>Amacr</t>
  </si>
  <si>
    <t>uc007vgw.1</t>
  </si>
  <si>
    <t>Adamts12</t>
  </si>
  <si>
    <t>uc007vhb.1</t>
  </si>
  <si>
    <t>Tars</t>
  </si>
  <si>
    <t>uc007vhc.1</t>
  </si>
  <si>
    <t>Sub1</t>
  </si>
  <si>
    <t>uc007vhj.1</t>
  </si>
  <si>
    <t>Zfr</t>
  </si>
  <si>
    <t>uc007vhk.2</t>
  </si>
  <si>
    <t>Pdzd2</t>
  </si>
  <si>
    <t>uc007vhq.1</t>
  </si>
  <si>
    <t>6030458C11Rik</t>
  </si>
  <si>
    <t>uc007vhz.2</t>
  </si>
  <si>
    <t>Rn3</t>
  </si>
  <si>
    <t>uc007vid.1</t>
  </si>
  <si>
    <t>Cdh6</t>
  </si>
  <si>
    <t>uc007vif.1</t>
  </si>
  <si>
    <t>Basp1</t>
  </si>
  <si>
    <t>uc007vix.2</t>
  </si>
  <si>
    <t>Zfp622</t>
  </si>
  <si>
    <t>uc007vjj.1</t>
  </si>
  <si>
    <t>uc007vjk.1</t>
  </si>
  <si>
    <t>Fbxl7</t>
  </si>
  <si>
    <t>uc007vjn.1</t>
  </si>
  <si>
    <t>Ank</t>
  </si>
  <si>
    <t>uc007vjo.2</t>
  </si>
  <si>
    <t>Fam105b</t>
  </si>
  <si>
    <t>uc007vjr.1</t>
  </si>
  <si>
    <t>Trio</t>
  </si>
  <si>
    <t>uc007vjw.1</t>
  </si>
  <si>
    <t>uc007vjx.1</t>
  </si>
  <si>
    <t>Dap</t>
  </si>
  <si>
    <t>uc007vkc.2</t>
  </si>
  <si>
    <t>Ankrd33b</t>
  </si>
  <si>
    <t>uc007vkf.2</t>
  </si>
  <si>
    <t>Ropn1l</t>
  </si>
  <si>
    <t>uc007vkg.1</t>
  </si>
  <si>
    <t>uc007vkh.1</t>
  </si>
  <si>
    <t>Cmbl</t>
  </si>
  <si>
    <t>uc007vki.1</t>
  </si>
  <si>
    <t>Cct5</t>
  </si>
  <si>
    <t>uc007vkj.1</t>
  </si>
  <si>
    <t>Sdc2</t>
  </si>
  <si>
    <t>uc007vkx.1</t>
  </si>
  <si>
    <t>Tspyl5</t>
  </si>
  <si>
    <t>uc007vld.1</t>
  </si>
  <si>
    <t>Mtdh</t>
  </si>
  <si>
    <t>uc007vlg.1</t>
  </si>
  <si>
    <t>uc007vlh.1</t>
  </si>
  <si>
    <t>Matn2</t>
  </si>
  <si>
    <t>uc007vll.1</t>
  </si>
  <si>
    <t>Rpl30</t>
  </si>
  <si>
    <t>uc007vlr.2</t>
  </si>
  <si>
    <t>Hrsp12</t>
  </si>
  <si>
    <t>uc007vlt.2</t>
  </si>
  <si>
    <t>Vps13b</t>
  </si>
  <si>
    <t>uc007vmh.2</t>
  </si>
  <si>
    <t>Cox6c</t>
  </si>
  <si>
    <t>uc007vmi.1</t>
  </si>
  <si>
    <t>Polr2k</t>
  </si>
  <si>
    <t>uc007vmm.1</t>
  </si>
  <si>
    <t>Rnf19a</t>
  </si>
  <si>
    <t>uc007vmq.1</t>
  </si>
  <si>
    <t>Ankrd46</t>
  </si>
  <si>
    <t>uc007vmt.2</t>
  </si>
  <si>
    <t>Pabpc1</t>
  </si>
  <si>
    <t>uc007vmx.2</t>
  </si>
  <si>
    <t>Pabpc2</t>
  </si>
  <si>
    <t>uc007vmy.2</t>
  </si>
  <si>
    <t>Ywhaz</t>
  </si>
  <si>
    <t>uc007vmz.2</t>
  </si>
  <si>
    <t>Zfp706</t>
  </si>
  <si>
    <t>uc007vnb.1</t>
  </si>
  <si>
    <t>AK087460</t>
  </si>
  <si>
    <t>uc007vnd.1</t>
  </si>
  <si>
    <t>Grhl2</t>
  </si>
  <si>
    <t>uc007vne.2</t>
  </si>
  <si>
    <t>Rrm2b</t>
  </si>
  <si>
    <t>uc007vnl.1</t>
  </si>
  <si>
    <t>mKIAA0896</t>
  </si>
  <si>
    <t>uc007vnm.1</t>
  </si>
  <si>
    <t>Klf10</t>
  </si>
  <si>
    <t>uc007vnr.1</t>
  </si>
  <si>
    <t>Azin1</t>
  </si>
  <si>
    <t>uc007vnu.1</t>
  </si>
  <si>
    <t>Atp6v1c1</t>
  </si>
  <si>
    <t>uc007vnv.2</t>
  </si>
  <si>
    <t>Dcaf13</t>
  </si>
  <si>
    <t>uc007voc.2</t>
  </si>
  <si>
    <t>Dpys</t>
  </si>
  <si>
    <t>uc007vol.2</t>
  </si>
  <si>
    <t>Zfpm2</t>
  </si>
  <si>
    <t>uc007vos.1</t>
  </si>
  <si>
    <t>Ttc35</t>
  </si>
  <si>
    <t>uc007vpm.1</t>
  </si>
  <si>
    <t>AK010129</t>
  </si>
  <si>
    <t>uc007vqk.1</t>
  </si>
  <si>
    <t>Eif3h</t>
  </si>
  <si>
    <t>uc007vrb.1</t>
  </si>
  <si>
    <t>Rad21</t>
  </si>
  <si>
    <t>uc007vrd.2</t>
  </si>
  <si>
    <t>Aard</t>
  </si>
  <si>
    <t>uc007vre.1</t>
  </si>
  <si>
    <t>Med30</t>
  </si>
  <si>
    <t>uc007vrg.1</t>
  </si>
  <si>
    <t>Ext1</t>
  </si>
  <si>
    <t>uc007vrh.1</t>
  </si>
  <si>
    <t>Mal2</t>
  </si>
  <si>
    <t>uc007vrm.2</t>
  </si>
  <si>
    <t>Taf2</t>
  </si>
  <si>
    <t>uc007vrt.1</t>
  </si>
  <si>
    <t>AK164741</t>
  </si>
  <si>
    <t>uc007vry.1</t>
  </si>
  <si>
    <t>AK171902</t>
  </si>
  <si>
    <t>uc007vsb.1</t>
  </si>
  <si>
    <t>MRPL13</t>
  </si>
  <si>
    <t>uc007vsh.1</t>
  </si>
  <si>
    <t>Sntb1</t>
  </si>
  <si>
    <t>uc007vsk.1</t>
  </si>
  <si>
    <t>Has2</t>
  </si>
  <si>
    <t>uc007vsl.2</t>
  </si>
  <si>
    <t>Zhx2</t>
  </si>
  <si>
    <t>uc007vsp.1</t>
  </si>
  <si>
    <t>Derl1</t>
  </si>
  <si>
    <t>uc007vsq.1</t>
  </si>
  <si>
    <t>Wdr67</t>
  </si>
  <si>
    <t>uc007vsv.1</t>
  </si>
  <si>
    <t>9130401M01Rik</t>
  </si>
  <si>
    <t>uc007vta.1</t>
  </si>
  <si>
    <t>Atad2</t>
  </si>
  <si>
    <t>uc007vtf.1</t>
  </si>
  <si>
    <t>uc007vtg.1</t>
  </si>
  <si>
    <t>Wdyhv1</t>
  </si>
  <si>
    <t>uc007vti.1</t>
  </si>
  <si>
    <t>Fbxo32</t>
  </si>
  <si>
    <t>uc007vtk.2</t>
  </si>
  <si>
    <t>D15Ertd621e</t>
  </si>
  <si>
    <t>uc007vtn.2</t>
  </si>
  <si>
    <t>Tmem65</t>
  </si>
  <si>
    <t>uc007vto.1</t>
  </si>
  <si>
    <t>Trmt12</t>
  </si>
  <si>
    <t>uc007vtp.1</t>
  </si>
  <si>
    <t>Rnf139</t>
  </si>
  <si>
    <t>uc007vtq.2</t>
  </si>
  <si>
    <t>Tatdn1</t>
  </si>
  <si>
    <t>uc007vtu.1</t>
  </si>
  <si>
    <t>Ndufb9</t>
  </si>
  <si>
    <t>uc007vtw.1</t>
  </si>
  <si>
    <t>mKIAA0429</t>
  </si>
  <si>
    <t>uc007vua.2</t>
  </si>
  <si>
    <t>E430025E21Rik</t>
  </si>
  <si>
    <t>uc007vxt.1</t>
  </si>
  <si>
    <t>Nsmce2</t>
  </si>
  <si>
    <t>uc007vxu.2</t>
  </si>
  <si>
    <t>uc007vxv.2</t>
  </si>
  <si>
    <t>Trib1</t>
  </si>
  <si>
    <t>uc007vxw.1</t>
  </si>
  <si>
    <t>uc007vxx.1</t>
  </si>
  <si>
    <t>Fam84b</t>
  </si>
  <si>
    <t>uc007vya.2</t>
  </si>
  <si>
    <t>Pvt1</t>
  </si>
  <si>
    <t>uc007vyk.1</t>
  </si>
  <si>
    <t>uc007vyn.1</t>
  </si>
  <si>
    <t>Fam49b</t>
  </si>
  <si>
    <t>uc007vze.2</t>
  </si>
  <si>
    <t>Efr3a</t>
  </si>
  <si>
    <t>uc007vzs.1</t>
  </si>
  <si>
    <t>uc007vzu.1</t>
  </si>
  <si>
    <t>Phf20l1</t>
  </si>
  <si>
    <t>uc007wal.1</t>
  </si>
  <si>
    <t>uc007wam.1</t>
  </si>
  <si>
    <t>Ndrg1</t>
  </si>
  <si>
    <t>uc007wax.1</t>
  </si>
  <si>
    <t>AK169958</t>
  </si>
  <si>
    <t>uc007wbc.1</t>
  </si>
  <si>
    <t>Khdrbs3</t>
  </si>
  <si>
    <t>uc007wbf.1</t>
  </si>
  <si>
    <t>Col22a1</t>
  </si>
  <si>
    <t>uc007wbj.2</t>
  </si>
  <si>
    <t>Peg13</t>
  </si>
  <si>
    <t>uc007wbo.1</t>
  </si>
  <si>
    <t>Chrac1</t>
  </si>
  <si>
    <t>uc007wbr.1</t>
  </si>
  <si>
    <t>DQ715667</t>
  </si>
  <si>
    <t>uc007wbs.1</t>
  </si>
  <si>
    <t>Eif2c2</t>
  </si>
  <si>
    <t>uc007wbu.2</t>
  </si>
  <si>
    <t>Gpr20</t>
  </si>
  <si>
    <t>uc007wci.1</t>
  </si>
  <si>
    <t>Jrk</t>
  </si>
  <si>
    <t>uc007wfp.1</t>
  </si>
  <si>
    <t>4933427E11Rik</t>
  </si>
  <si>
    <t>uc007wfq.2</t>
  </si>
  <si>
    <t>4930572J05Rik</t>
  </si>
  <si>
    <t>uc007wfs.1</t>
  </si>
  <si>
    <t>Lypd2</t>
  </si>
  <si>
    <t>uc007wfu.1</t>
  </si>
  <si>
    <t>Lynx1</t>
  </si>
  <si>
    <t>uc007wfw.1</t>
  </si>
  <si>
    <t>AK084954</t>
  </si>
  <si>
    <t>uc007wgz.1</t>
  </si>
  <si>
    <t>AK171817</t>
  </si>
  <si>
    <t>uc007wha.1</t>
  </si>
  <si>
    <t>Mafa</t>
  </si>
  <si>
    <t>uc007whe.1</t>
  </si>
  <si>
    <t>Zc3h3</t>
  </si>
  <si>
    <t>uc007whf.1</t>
  </si>
  <si>
    <t>Gsdmd</t>
  </si>
  <si>
    <t>uc007whh.1</t>
  </si>
  <si>
    <t>Naprt1</t>
  </si>
  <si>
    <t>uc007whi.1</t>
  </si>
  <si>
    <t>Eef1d</t>
  </si>
  <si>
    <t>uc007whj.1</t>
  </si>
  <si>
    <t>uc007whl.1</t>
  </si>
  <si>
    <t>uc007whn.1</t>
  </si>
  <si>
    <t>Tigd5</t>
  </si>
  <si>
    <t>uc007whp.1</t>
  </si>
  <si>
    <t>Pycrl</t>
  </si>
  <si>
    <t>uc007whq.1</t>
  </si>
  <si>
    <t>Zfp623</t>
  </si>
  <si>
    <t>uc007whu.1</t>
  </si>
  <si>
    <t>Zfp707</t>
  </si>
  <si>
    <t>uc007whx.1</t>
  </si>
  <si>
    <t>Mapk15</t>
  </si>
  <si>
    <t>uc007whz.1</t>
  </si>
  <si>
    <t>Puf60</t>
  </si>
  <si>
    <t>uc007wij.2</t>
  </si>
  <si>
    <t>Eppk1</t>
  </si>
  <si>
    <t>uc007wio.1</t>
  </si>
  <si>
    <t>Plec</t>
  </si>
  <si>
    <t>uc007wir.2</t>
  </si>
  <si>
    <t>Grina</t>
  </si>
  <si>
    <t>uc007wjl.1</t>
  </si>
  <si>
    <t>Oplah</t>
  </si>
  <si>
    <t>uc007wjo.1</t>
  </si>
  <si>
    <t>Exosc4</t>
  </si>
  <si>
    <t>uc007wjp.1</t>
  </si>
  <si>
    <t>Gpaa1</t>
  </si>
  <si>
    <t>uc007wjq.1</t>
  </si>
  <si>
    <t>uc007wjr.1</t>
  </si>
  <si>
    <t>Cyc1</t>
  </si>
  <si>
    <t>uc007wjt.1</t>
  </si>
  <si>
    <t>Sharpin</t>
  </si>
  <si>
    <t>uc007wju.2</t>
  </si>
  <si>
    <t>Maf1</t>
  </si>
  <si>
    <t>uc007wjy.2</t>
  </si>
  <si>
    <t>Brp16</t>
  </si>
  <si>
    <t>uc007wjz.2</t>
  </si>
  <si>
    <t>Heatr7a</t>
  </si>
  <si>
    <t>uc007wkc.2</t>
  </si>
  <si>
    <t>uc007wkd.1</t>
  </si>
  <si>
    <t>Bop1</t>
  </si>
  <si>
    <t>uc007wkf.1</t>
  </si>
  <si>
    <t>Scx</t>
  </si>
  <si>
    <t>uc007wkg.2</t>
  </si>
  <si>
    <t>Dgat1</t>
  </si>
  <si>
    <t>uc007wkn.1</t>
  </si>
  <si>
    <t>Slc39a4</t>
  </si>
  <si>
    <t>uc007wlb.1</t>
  </si>
  <si>
    <t>Vps28</t>
  </si>
  <si>
    <t>uc007wld.1</t>
  </si>
  <si>
    <t>Tonsl</t>
  </si>
  <si>
    <t>uc007wle.2</t>
  </si>
  <si>
    <t>Cyhr1</t>
  </si>
  <si>
    <t>uc007wlf.1</t>
  </si>
  <si>
    <t>uc007wlg.1</t>
  </si>
  <si>
    <t>uc007wlh.1</t>
  </si>
  <si>
    <t>Foxh1</t>
  </si>
  <si>
    <t>uc007wlm.1</t>
  </si>
  <si>
    <t>Mfsd3</t>
  </si>
  <si>
    <t>uc007wlt.1</t>
  </si>
  <si>
    <t>Lrrc24</t>
  </si>
  <si>
    <t>uc007wme.1</t>
  </si>
  <si>
    <t>Arhgap39</t>
  </si>
  <si>
    <t>uc007wmj.2</t>
  </si>
  <si>
    <t>AK018584</t>
  </si>
  <si>
    <t>uc007wmk.1</t>
  </si>
  <si>
    <t>Zfp7</t>
  </si>
  <si>
    <t>uc007wmr.1</t>
  </si>
  <si>
    <t>Commd5</t>
  </si>
  <si>
    <t>uc007wms.1</t>
  </si>
  <si>
    <t>Rpl8</t>
  </si>
  <si>
    <t>uc007wmt.2</t>
  </si>
  <si>
    <t>Myh9</t>
  </si>
  <si>
    <t>uc007woc.1</t>
  </si>
  <si>
    <t>uc007wod.1</t>
  </si>
  <si>
    <t>uc007woe.1</t>
  </si>
  <si>
    <t>Txn2</t>
  </si>
  <si>
    <t>uc007wof.1</t>
  </si>
  <si>
    <t>uc007woh.1</t>
  </si>
  <si>
    <t>Foxred2</t>
  </si>
  <si>
    <t>uc007wol.1</t>
  </si>
  <si>
    <t>Eif3d</t>
  </si>
  <si>
    <t>uc007wom.1</t>
  </si>
  <si>
    <t>AK137428</t>
  </si>
  <si>
    <t>uc007won.1</t>
  </si>
  <si>
    <t>Ift27</t>
  </si>
  <si>
    <t>uc007wor.1</t>
  </si>
  <si>
    <t>Tst</t>
  </si>
  <si>
    <t>uc007wpd.1</t>
  </si>
  <si>
    <t>Kctd17</t>
  </si>
  <si>
    <t>uc007wpg.1</t>
  </si>
  <si>
    <t>Rac2</t>
  </si>
  <si>
    <t>uc007wpp.1</t>
  </si>
  <si>
    <t>AK085438</t>
  </si>
  <si>
    <t>uc007wpq.1</t>
  </si>
  <si>
    <t>Mfng</t>
  </si>
  <si>
    <t>uc007wri.1</t>
  </si>
  <si>
    <t>Cdc42ep1</t>
  </si>
  <si>
    <t>uc007wrl.1</t>
  </si>
  <si>
    <t>Sh3bp1</t>
  </si>
  <si>
    <t>uc007wrr.1</t>
  </si>
  <si>
    <t>Pdxp</t>
  </si>
  <si>
    <t>uc007wru.1</t>
  </si>
  <si>
    <t>Lgals1</t>
  </si>
  <si>
    <t>uc007wrv.1</t>
  </si>
  <si>
    <t>Nol12</t>
  </si>
  <si>
    <t>uc007wrw.1</t>
  </si>
  <si>
    <t>H1f0</t>
  </si>
  <si>
    <t>uc007wsd.1</t>
  </si>
  <si>
    <t>Gcat</t>
  </si>
  <si>
    <t>uc007wse.2</t>
  </si>
  <si>
    <t>Ankrd54</t>
  </si>
  <si>
    <t>uc007wsi.1</t>
  </si>
  <si>
    <t>uc007wsj.1</t>
  </si>
  <si>
    <t>Eif3l</t>
  </si>
  <si>
    <t>uc007wsk.1</t>
  </si>
  <si>
    <t>uc007wsl.1</t>
  </si>
  <si>
    <t>Micall1</t>
  </si>
  <si>
    <t>uc007wsm.2</t>
  </si>
  <si>
    <t>Polr2f</t>
  </si>
  <si>
    <t>uc007wst.1</t>
  </si>
  <si>
    <t>Sox10</t>
  </si>
  <si>
    <t>uc007wsu.2</t>
  </si>
  <si>
    <t>Pick1</t>
  </si>
  <si>
    <t>uc007wsz.1</t>
  </si>
  <si>
    <t>Baiap2l2</t>
  </si>
  <si>
    <t>uc007wtb.1</t>
  </si>
  <si>
    <t>Pla2g6</t>
  </si>
  <si>
    <t>uc007wtd.2</t>
  </si>
  <si>
    <t>Maff</t>
  </si>
  <si>
    <t>uc007wth.1</t>
  </si>
  <si>
    <t>Csnk1e</t>
  </si>
  <si>
    <t>uc007wtm.1</t>
  </si>
  <si>
    <t>Kcnj4</t>
  </si>
  <si>
    <t>uc007wtn.2</t>
  </si>
  <si>
    <t>Kdelr3</t>
  </si>
  <si>
    <t>uc007wto.2</t>
  </si>
  <si>
    <t>Ddx17</t>
  </si>
  <si>
    <t>uc007wts.1</t>
  </si>
  <si>
    <t>uc007wtt.1</t>
  </si>
  <si>
    <t>4933432B09Rik</t>
  </si>
  <si>
    <t>uc007wty.2</t>
  </si>
  <si>
    <t>Cby1</t>
  </si>
  <si>
    <t>uc007wuc.1</t>
  </si>
  <si>
    <t>Tomm22</t>
  </si>
  <si>
    <t>uc007wud.1</t>
  </si>
  <si>
    <t>Josd1</t>
  </si>
  <si>
    <t>uc007wue.2</t>
  </si>
  <si>
    <t>Gtpbp1</t>
  </si>
  <si>
    <t>uc007wuf.1</t>
  </si>
  <si>
    <t>Dnalc4</t>
  </si>
  <si>
    <t>uc007wuj.2</t>
  </si>
  <si>
    <t>Nptxr</t>
  </si>
  <si>
    <t>uc007wul.1</t>
  </si>
  <si>
    <t>Cbx6</t>
  </si>
  <si>
    <t>uc007wuo.1</t>
  </si>
  <si>
    <t>D730005E14Rik</t>
  </si>
  <si>
    <t>uc007wuq.2</t>
  </si>
  <si>
    <t>Cbx7</t>
  </si>
  <si>
    <t>uc007wux.1</t>
  </si>
  <si>
    <t>Pdgfb</t>
  </si>
  <si>
    <t>uc007wuz.1</t>
  </si>
  <si>
    <t>Rpl3</t>
  </si>
  <si>
    <t>uc007wvb.2</t>
  </si>
  <si>
    <t>Syngr1</t>
  </si>
  <si>
    <t>uc007wvc.1</t>
  </si>
  <si>
    <t>uc007wvd.1</t>
  </si>
  <si>
    <t>Tab1</t>
  </si>
  <si>
    <t>uc007wve.1</t>
  </si>
  <si>
    <t>Mgat3</t>
  </si>
  <si>
    <t>uc007wvf.1</t>
  </si>
  <si>
    <t>Atf4</t>
  </si>
  <si>
    <t>uc007wvl.1</t>
  </si>
  <si>
    <t>Rps19bp1</t>
  </si>
  <si>
    <t>uc007wvm.1</t>
  </si>
  <si>
    <t>Fam83f</t>
  </si>
  <si>
    <t>uc007wvr.1</t>
  </si>
  <si>
    <t>Tnrc6b</t>
  </si>
  <si>
    <t>uc007wvt.1</t>
  </si>
  <si>
    <t>Adsl</t>
  </si>
  <si>
    <t>uc007wvz.1</t>
  </si>
  <si>
    <t>Sgsm3</t>
  </si>
  <si>
    <t>uc007wwb.2</t>
  </si>
  <si>
    <t>Mkl1</t>
  </si>
  <si>
    <t>uc007wwd.1</t>
  </si>
  <si>
    <t>Slc25a17</t>
  </si>
  <si>
    <t>uc007wwk.1</t>
  </si>
  <si>
    <t>St13</t>
  </si>
  <si>
    <t>uc007wwl.1</t>
  </si>
  <si>
    <t>uc007wwm.1</t>
  </si>
  <si>
    <t>Rbx1</t>
  </si>
  <si>
    <t>uc007wwq.1</t>
  </si>
  <si>
    <t>Ep300</t>
  </si>
  <si>
    <t>uc007wwr.1</t>
  </si>
  <si>
    <t>uc007wws.1</t>
  </si>
  <si>
    <t>uc007wwt.1</t>
  </si>
  <si>
    <t>Rangap1</t>
  </si>
  <si>
    <t>uc007wxa.2</t>
  </si>
  <si>
    <t>mKIAA1835</t>
  </si>
  <si>
    <t>uc007wxc.2</t>
  </si>
  <si>
    <t>Zc3h7b</t>
  </si>
  <si>
    <t>uc007wxe.1</t>
  </si>
  <si>
    <t>uc007wxf.1</t>
  </si>
  <si>
    <t>Tef</t>
  </si>
  <si>
    <t>uc007wxi.2</t>
  </si>
  <si>
    <t>Tob2</t>
  </si>
  <si>
    <t>uc007wxm.1</t>
  </si>
  <si>
    <t>AK044623</t>
  </si>
  <si>
    <t>uc007wxn.1</t>
  </si>
  <si>
    <t>Phf5a</t>
  </si>
  <si>
    <t>uc007wxo.1</t>
  </si>
  <si>
    <t>Aco2</t>
  </si>
  <si>
    <t>uc007wxp.1</t>
  </si>
  <si>
    <t>Polr3h</t>
  </si>
  <si>
    <t>uc007wxq.1</t>
  </si>
  <si>
    <t>uc007wxr.1</t>
  </si>
  <si>
    <t>Csdc2</t>
  </si>
  <si>
    <t>uc007wxs.2</t>
  </si>
  <si>
    <t>Pmm1</t>
  </si>
  <si>
    <t>uc007wxu.2</t>
  </si>
  <si>
    <t>1700029P11Rik</t>
  </si>
  <si>
    <t>uc007wxv.2</t>
  </si>
  <si>
    <t>Xrcc6</t>
  </si>
  <si>
    <t>uc007wxy.1</t>
  </si>
  <si>
    <t>Nhp2l1</t>
  </si>
  <si>
    <t>uc007wya.1</t>
  </si>
  <si>
    <t>Srebf2</t>
  </si>
  <si>
    <t>uc007wyh.1</t>
  </si>
  <si>
    <t>uc007wyi.1</t>
  </si>
  <si>
    <t>Cenpm</t>
  </si>
  <si>
    <t>uc007wym.1</t>
  </si>
  <si>
    <t>Wbp2nl</t>
  </si>
  <si>
    <t>uc007wyv.1</t>
  </si>
  <si>
    <t>Naga</t>
  </si>
  <si>
    <t>uc007wyw.2</t>
  </si>
  <si>
    <t>Ndufa6</t>
  </si>
  <si>
    <t>uc007wzc.2</t>
  </si>
  <si>
    <t>AK080278</t>
  </si>
  <si>
    <t>uc007wzq.1</t>
  </si>
  <si>
    <t>Serhl</t>
  </si>
  <si>
    <t>uc007wzx.2</t>
  </si>
  <si>
    <t>Rrp7a</t>
  </si>
  <si>
    <t>uc007wzy.2</t>
  </si>
  <si>
    <t>Poldip3</t>
  </si>
  <si>
    <t>uc007xab.1</t>
  </si>
  <si>
    <t>Cyb5r3</t>
  </si>
  <si>
    <t>uc007xac.1</t>
  </si>
  <si>
    <t>uc007xad.1</t>
  </si>
  <si>
    <t>1700001L05Rik</t>
  </si>
  <si>
    <t>uc007xaz.2</t>
  </si>
  <si>
    <t>Ttll1</t>
  </si>
  <si>
    <t>uc007xbc.2</t>
  </si>
  <si>
    <t>Bik</t>
  </si>
  <si>
    <t>uc007xbd.1</t>
  </si>
  <si>
    <t>Mcat</t>
  </si>
  <si>
    <t>uc007xbf.1</t>
  </si>
  <si>
    <t>Tspo</t>
  </si>
  <si>
    <t>uc007xbg.2</t>
  </si>
  <si>
    <t>Ttll12</t>
  </si>
  <si>
    <t>uc007xbh.2</t>
  </si>
  <si>
    <t>Pnpla3</t>
  </si>
  <si>
    <t>uc007xbw.1</t>
  </si>
  <si>
    <t>Samm50</t>
  </si>
  <si>
    <t>uc007xbx.1</t>
  </si>
  <si>
    <t>Parvb</t>
  </si>
  <si>
    <t>uc007xby.1</t>
  </si>
  <si>
    <t>Ldoc1l</t>
  </si>
  <si>
    <t>uc007xcc.1</t>
  </si>
  <si>
    <t>BC048859</t>
  </si>
  <si>
    <t>uc007xcl.1</t>
  </si>
  <si>
    <t>5031439G07Rik</t>
  </si>
  <si>
    <t>uc007xcr.1</t>
  </si>
  <si>
    <t>Fam118a</t>
  </si>
  <si>
    <t>uc007xcu.2</t>
  </si>
  <si>
    <t>Fbln1</t>
  </si>
  <si>
    <t>uc007xdb.2</t>
  </si>
  <si>
    <t>Atxn10</t>
  </si>
  <si>
    <t>uc007xdd.1</t>
  </si>
  <si>
    <t>Trmu</t>
  </si>
  <si>
    <t>uc007xdr.1</t>
  </si>
  <si>
    <t>Celsr1</t>
  </si>
  <si>
    <t>uc007xdt.1</t>
  </si>
  <si>
    <t>Cerk</t>
  </si>
  <si>
    <t>uc007xdy.2</t>
  </si>
  <si>
    <t>Tbc1d22a</t>
  </si>
  <si>
    <t>uc007xea.1</t>
  </si>
  <si>
    <t>Brd1</t>
  </si>
  <si>
    <t>uc007xel.2</t>
  </si>
  <si>
    <t>Zbed4</t>
  </si>
  <si>
    <t>uc007xem.1</t>
  </si>
  <si>
    <t>Alg12</t>
  </si>
  <si>
    <t>uc007xeo.2</t>
  </si>
  <si>
    <t>Creld2</t>
  </si>
  <si>
    <t>uc007xep.1</t>
  </si>
  <si>
    <t>Pim3</t>
  </si>
  <si>
    <t>uc007xeq.1</t>
  </si>
  <si>
    <t>Mov10l1</t>
  </si>
  <si>
    <t>uc007xey.1</t>
  </si>
  <si>
    <t>Trabd</t>
  </si>
  <si>
    <t>uc007xfe.1</t>
  </si>
  <si>
    <t>1300018J18Rik</t>
  </si>
  <si>
    <t>uc007xff.1</t>
  </si>
  <si>
    <t>Tubgcp6</t>
  </si>
  <si>
    <t>uc007xfh.2</t>
  </si>
  <si>
    <t>Mapk12</t>
  </si>
  <si>
    <t>uc007xfo.2</t>
  </si>
  <si>
    <t>Mapk11</t>
  </si>
  <si>
    <t>uc007xfp.2</t>
  </si>
  <si>
    <t>Fam116b</t>
  </si>
  <si>
    <t>uc007xft.1</t>
  </si>
  <si>
    <t>Ppp6r2</t>
  </si>
  <si>
    <t>uc007xfv.1</t>
  </si>
  <si>
    <t>Adm2</t>
  </si>
  <si>
    <t>uc007xgb.1</t>
  </si>
  <si>
    <t>Lmf2</t>
  </si>
  <si>
    <t>uc007xgf.2</t>
  </si>
  <si>
    <t>AK012142</t>
  </si>
  <si>
    <t>uc007xgj.1</t>
  </si>
  <si>
    <t>Tymp</t>
  </si>
  <si>
    <t>uc007xgl.2</t>
  </si>
  <si>
    <t>Cpt1b</t>
  </si>
  <si>
    <t>uc007xgr.1</t>
  </si>
  <si>
    <t>Mapk8ip2</t>
  </si>
  <si>
    <t>uc007xgx.2</t>
  </si>
  <si>
    <t>Arsa</t>
  </si>
  <si>
    <t>uc007xgy.2</t>
  </si>
  <si>
    <t>Shank3</t>
  </si>
  <si>
    <t>uc007xha.2</t>
  </si>
  <si>
    <t>Cpne8</t>
  </si>
  <si>
    <t>uc007xhp.1</t>
  </si>
  <si>
    <t>Abcd2</t>
  </si>
  <si>
    <t>uc007xhx.1</t>
  </si>
  <si>
    <t>Lrrk2</t>
  </si>
  <si>
    <t>uc007xhz.1</t>
  </si>
  <si>
    <t>Cntn1</t>
  </si>
  <si>
    <t>uc007xii.1</t>
  </si>
  <si>
    <t>Pphln1</t>
  </si>
  <si>
    <t>uc007xix.1</t>
  </si>
  <si>
    <t>Pus7l</t>
  </si>
  <si>
    <t>uc007xjh.2</t>
  </si>
  <si>
    <t>Irak4</t>
  </si>
  <si>
    <t>uc007xjk.2</t>
  </si>
  <si>
    <t>Twf1</t>
  </si>
  <si>
    <t>uc007xjl.1</t>
  </si>
  <si>
    <t>AK163711</t>
  </si>
  <si>
    <t>uc007xjz.1</t>
  </si>
  <si>
    <t>Arid2</t>
  </si>
  <si>
    <t>uc007xkd.2</t>
  </si>
  <si>
    <t>Scaf11</t>
  </si>
  <si>
    <t>uc007xkf.1</t>
  </si>
  <si>
    <t>Slc38a1</t>
  </si>
  <si>
    <t>uc007xkh.2</t>
  </si>
  <si>
    <t>uc007xkj.2</t>
  </si>
  <si>
    <t>uc007xkk.2</t>
  </si>
  <si>
    <t>Slc38a2</t>
  </si>
  <si>
    <t>uc007xkm.1</t>
  </si>
  <si>
    <t>Rpap3</t>
  </si>
  <si>
    <t>uc007xkv.1</t>
  </si>
  <si>
    <t>Slc48a1</t>
  </si>
  <si>
    <t>uc007xlb.2</t>
  </si>
  <si>
    <t>Vdr</t>
  </si>
  <si>
    <t>uc007xlk.1</t>
  </si>
  <si>
    <t>Senp1</t>
  </si>
  <si>
    <t>uc007xlr.2</t>
  </si>
  <si>
    <t>uc007xlu.2</t>
  </si>
  <si>
    <t>AK217757</t>
  </si>
  <si>
    <t>uc007xmq.1</t>
  </si>
  <si>
    <t>Ccnt1</t>
  </si>
  <si>
    <t>uc007xmv.1</t>
  </si>
  <si>
    <t>uc007xmw.1</t>
  </si>
  <si>
    <t>9330020H09Rik</t>
  </si>
  <si>
    <t>uc007xmx.2</t>
  </si>
  <si>
    <t>Ddx23</t>
  </si>
  <si>
    <t>uc007xne.1</t>
  </si>
  <si>
    <t>uc007xnf.1</t>
  </si>
  <si>
    <t>Rnd1</t>
  </si>
  <si>
    <t>uc007xni.1</t>
  </si>
  <si>
    <t>Ccdc65</t>
  </si>
  <si>
    <t>uc007xnl.1</t>
  </si>
  <si>
    <t>Arf3</t>
  </si>
  <si>
    <t>uc007xnp.1</t>
  </si>
  <si>
    <t>5830427D03Rik</t>
  </si>
  <si>
    <t>uc007xnr.2</t>
  </si>
  <si>
    <t>Ddn</t>
  </si>
  <si>
    <t>uc007xny.1</t>
  </si>
  <si>
    <t>Prkag1</t>
  </si>
  <si>
    <t>uc007xoa.1</t>
  </si>
  <si>
    <t>Mll2</t>
  </si>
  <si>
    <t>uc007xoc.2</t>
  </si>
  <si>
    <t>Dhh</t>
  </si>
  <si>
    <t>uc007xoh.2</t>
  </si>
  <si>
    <t>Lmbr1l</t>
  </si>
  <si>
    <t>uc007xoi.1</t>
  </si>
  <si>
    <t>Tuba1b</t>
  </si>
  <si>
    <t>uc007xoj.1</t>
  </si>
  <si>
    <t>Tuba1a</t>
  </si>
  <si>
    <t>uc007xok.1</t>
  </si>
  <si>
    <t>Tuba1c</t>
  </si>
  <si>
    <t>uc007xom.1</t>
  </si>
  <si>
    <t>Troap</t>
  </si>
  <si>
    <t>uc007xoq.2</t>
  </si>
  <si>
    <t>Dnajc22</t>
  </si>
  <si>
    <t>uc007xou.1</t>
  </si>
  <si>
    <t>Spats2</t>
  </si>
  <si>
    <t>uc007xox.1</t>
  </si>
  <si>
    <t>Mcrs1</t>
  </si>
  <si>
    <t>uc007xpb.2</t>
  </si>
  <si>
    <t>AK007210</t>
  </si>
  <si>
    <t>uc007xpe.1</t>
  </si>
  <si>
    <t>Prpf40b</t>
  </si>
  <si>
    <t>uc007xpg.1</t>
  </si>
  <si>
    <t>Nckap5l</t>
  </si>
  <si>
    <t>uc007xpn.1</t>
  </si>
  <si>
    <t>Bcdin3d</t>
  </si>
  <si>
    <t>uc007xpo.2</t>
  </si>
  <si>
    <t>Accn2</t>
  </si>
  <si>
    <t>uc007xqa.1</t>
  </si>
  <si>
    <t>Smarcd1</t>
  </si>
  <si>
    <t>uc007xqb.1</t>
  </si>
  <si>
    <t>2310016M24Rik</t>
  </si>
  <si>
    <t>uc007xqe.2</t>
  </si>
  <si>
    <t>Lima1</t>
  </si>
  <si>
    <t>uc007xqi.2</t>
  </si>
  <si>
    <t>Larp4</t>
  </si>
  <si>
    <t>uc007xqm.1</t>
  </si>
  <si>
    <t>Dip2b</t>
  </si>
  <si>
    <t>uc007xqq.2</t>
  </si>
  <si>
    <t>Atf1</t>
  </si>
  <si>
    <t>uc007xqs.1</t>
  </si>
  <si>
    <t>Tmprss12</t>
  </si>
  <si>
    <t>uc007xqu.1</t>
  </si>
  <si>
    <t>Mettl7a1</t>
  </si>
  <si>
    <t>uc007xqv.1</t>
  </si>
  <si>
    <t>Slc11a2</t>
  </si>
  <si>
    <t>uc007xrc.2</t>
  </si>
  <si>
    <t>uc007xrd.2</t>
  </si>
  <si>
    <t>Csrnp2</t>
  </si>
  <si>
    <t>uc007xrk.1</t>
  </si>
  <si>
    <t>Tcfcp2</t>
  </si>
  <si>
    <t>uc007xrn.1</t>
  </si>
  <si>
    <t>Pou6f1</t>
  </si>
  <si>
    <t>uc007xrr.1</t>
  </si>
  <si>
    <t>AK021197</t>
  </si>
  <si>
    <t>uc007xrs.1</t>
  </si>
  <si>
    <t>Dazap2</t>
  </si>
  <si>
    <t>uc007xrt.1</t>
  </si>
  <si>
    <t>BC141885</t>
  </si>
  <si>
    <t>uc007xrw.1</t>
  </si>
  <si>
    <t>Cela1</t>
  </si>
  <si>
    <t>uc007xrx.2</t>
  </si>
  <si>
    <t>Slc4a8</t>
  </si>
  <si>
    <t>uc007xse.1</t>
  </si>
  <si>
    <t>Acvr1b</t>
  </si>
  <si>
    <t>uc007xsr.1</t>
  </si>
  <si>
    <t>Grasp</t>
  </si>
  <si>
    <t>uc007xsu.1</t>
  </si>
  <si>
    <t>Nr4a1</t>
  </si>
  <si>
    <t>uc007xsv.2</t>
  </si>
  <si>
    <t>9430023L20Rik</t>
  </si>
  <si>
    <t>uc007xsw.1</t>
  </si>
  <si>
    <t>Krt7</t>
  </si>
  <si>
    <t>uc007xtd.2</t>
  </si>
  <si>
    <t>Krt8</t>
  </si>
  <si>
    <t>uc007xui.1</t>
  </si>
  <si>
    <t>Krt18</t>
  </si>
  <si>
    <t>uc007xuj.2</t>
  </si>
  <si>
    <t>Eif4b</t>
  </si>
  <si>
    <t>uc007xuk.2</t>
  </si>
  <si>
    <t>Soat2</t>
  </si>
  <si>
    <t>uc007xut.1</t>
  </si>
  <si>
    <t>Csad</t>
  </si>
  <si>
    <t>uc007xuu.1</t>
  </si>
  <si>
    <t>uc007xuv.1</t>
  </si>
  <si>
    <t>Zfp740</t>
  </si>
  <si>
    <t>uc007xuw.1</t>
  </si>
  <si>
    <t>uc007xva.1</t>
  </si>
  <si>
    <t>Rarg</t>
  </si>
  <si>
    <t>uc007xvc.1</t>
  </si>
  <si>
    <t>uc007xvd.1</t>
  </si>
  <si>
    <t>Mfsd5</t>
  </si>
  <si>
    <t>uc007xve.1</t>
  </si>
  <si>
    <t>Pfdn5</t>
  </si>
  <si>
    <t>uc007xvh.1</t>
  </si>
  <si>
    <t>Aaas</t>
  </si>
  <si>
    <t>uc007xvk.2</t>
  </si>
  <si>
    <t>uc007xvl.2</t>
  </si>
  <si>
    <t>Amhr2</t>
  </si>
  <si>
    <t>uc007xvq.2</t>
  </si>
  <si>
    <t>Pcbp2</t>
  </si>
  <si>
    <t>uc007xvx.2</t>
  </si>
  <si>
    <t>Atp5g2</t>
  </si>
  <si>
    <t>uc007xwr.1</t>
  </si>
  <si>
    <t>Calcoco1</t>
  </si>
  <si>
    <t>uc007xws.2</t>
  </si>
  <si>
    <t>Hoxc13</t>
  </si>
  <si>
    <t>uc007xwv.1</t>
  </si>
  <si>
    <t>Hoxc12</t>
  </si>
  <si>
    <t>uc007xww.1</t>
  </si>
  <si>
    <t>Hoxc10</t>
  </si>
  <si>
    <t>uc007xwz.1</t>
  </si>
  <si>
    <t>Hoxc5</t>
  </si>
  <si>
    <t>uc007xxe.1</t>
  </si>
  <si>
    <t>Cbx5</t>
  </si>
  <si>
    <t>uc007xxn.1</t>
  </si>
  <si>
    <t>AK084270</t>
  </si>
  <si>
    <t>uc007xxo.1</t>
  </si>
  <si>
    <t>Nfe2</t>
  </si>
  <si>
    <t>uc007xxu.1</t>
  </si>
  <si>
    <t>Copz1</t>
  </si>
  <si>
    <t>uc007xxw.1</t>
  </si>
  <si>
    <t>Pde1b</t>
  </si>
  <si>
    <t>uc007xyh.1</t>
  </si>
  <si>
    <t>Ppp1r1a</t>
  </si>
  <si>
    <t>uc007xyj.1</t>
  </si>
  <si>
    <t>chr16</t>
  </si>
  <si>
    <t>Zfp263</t>
  </si>
  <si>
    <t>uc007xyo.2</t>
  </si>
  <si>
    <t>Zfp174</t>
  </si>
  <si>
    <t>uc007xyt.1</t>
  </si>
  <si>
    <t>Zfp597</t>
  </si>
  <si>
    <t>uc007xyu.1</t>
  </si>
  <si>
    <t>Nat15</t>
  </si>
  <si>
    <t>uc007xyv.1</t>
  </si>
  <si>
    <t>uc007xyw.1</t>
  </si>
  <si>
    <t>1700037C18Rik</t>
  </si>
  <si>
    <t>uc007xyz.1</t>
  </si>
  <si>
    <t>Cluap1</t>
  </si>
  <si>
    <t>uc007xzb.1</t>
  </si>
  <si>
    <t>Nlrc3</t>
  </si>
  <si>
    <t>uc007xzc.1</t>
  </si>
  <si>
    <t>Slx4</t>
  </si>
  <si>
    <t>uc007xzg.1</t>
  </si>
  <si>
    <t>Trap1</t>
  </si>
  <si>
    <t>uc007xzk.1</t>
  </si>
  <si>
    <t>Crebbp</t>
  </si>
  <si>
    <t>uc007xzl.1</t>
  </si>
  <si>
    <t>Srl</t>
  </si>
  <si>
    <t>uc007xzt.1</t>
  </si>
  <si>
    <t>Tcfap4</t>
  </si>
  <si>
    <t>uc007xzv.1</t>
  </si>
  <si>
    <t>Pam16</t>
  </si>
  <si>
    <t>uc007xzx.1</t>
  </si>
  <si>
    <t>Coro7</t>
  </si>
  <si>
    <t>uc007xzy.1</t>
  </si>
  <si>
    <t>Vasn</t>
  </si>
  <si>
    <t>uc007xzz.2</t>
  </si>
  <si>
    <t>uc007yaa.1</t>
  </si>
  <si>
    <t>AK153988</t>
  </si>
  <si>
    <t>uc007yal.1</t>
  </si>
  <si>
    <t>Fam100a</t>
  </si>
  <si>
    <t>uc007yao.2</t>
  </si>
  <si>
    <t>Mgrn1</t>
  </si>
  <si>
    <t>uc007yas.1</t>
  </si>
  <si>
    <t>LOC100503704</t>
  </si>
  <si>
    <t>uc007yat.2</t>
  </si>
  <si>
    <t>AK183458</t>
  </si>
  <si>
    <t>uc007yau.1</t>
  </si>
  <si>
    <t>Nudt16l1</t>
  </si>
  <si>
    <t>uc007yax.1</t>
  </si>
  <si>
    <t>AK180712</t>
  </si>
  <si>
    <t>uc007yaz.1</t>
  </si>
  <si>
    <t>AK154225</t>
  </si>
  <si>
    <t>uc007ybf.1</t>
  </si>
  <si>
    <t>Rogdi</t>
  </si>
  <si>
    <t>uc007ybk.1</t>
  </si>
  <si>
    <t>3930401K13Rik</t>
  </si>
  <si>
    <t>uc007ybo.1</t>
  </si>
  <si>
    <t>Ubn1</t>
  </si>
  <si>
    <t>uc007ybs.1</t>
  </si>
  <si>
    <t>Ppl</t>
  </si>
  <si>
    <t>uc007ybt.1</t>
  </si>
  <si>
    <t>Alg1</t>
  </si>
  <si>
    <t>uc007yby.1</t>
  </si>
  <si>
    <t>Fam86</t>
  </si>
  <si>
    <t>uc007ybz.1</t>
  </si>
  <si>
    <t>BC024814</t>
  </si>
  <si>
    <t>uc007ycl.1</t>
  </si>
  <si>
    <t>Tmem186</t>
  </si>
  <si>
    <t>uc007ycq.1</t>
  </si>
  <si>
    <t>Carhsp1</t>
  </si>
  <si>
    <t>uc007yct.1</t>
  </si>
  <si>
    <t>Hausp</t>
  </si>
  <si>
    <t>uc007ycy.1</t>
  </si>
  <si>
    <t>Usp7</t>
  </si>
  <si>
    <t>uc007ycz.1</t>
  </si>
  <si>
    <t>1810013L24Rik</t>
  </si>
  <si>
    <t>uc007yda.2</t>
  </si>
  <si>
    <t>AK013883</t>
  </si>
  <si>
    <t>uc007ydb.1</t>
  </si>
  <si>
    <t>Grin2a</t>
  </si>
  <si>
    <t>uc007ydc.1</t>
  </si>
  <si>
    <t>Rpl39l</t>
  </si>
  <si>
    <t>uc007yde.1</t>
  </si>
  <si>
    <t>Atf7ip2</t>
  </si>
  <si>
    <t>uc007ydi.2</t>
  </si>
  <si>
    <t>Emp2</t>
  </si>
  <si>
    <t>uc007ydj.1</t>
  </si>
  <si>
    <t>Nubp1</t>
  </si>
  <si>
    <t>uc007ydo.2</t>
  </si>
  <si>
    <t>Fam18a</t>
  </si>
  <si>
    <t>uc007ydp.1</t>
  </si>
  <si>
    <t>Dexi</t>
  </si>
  <si>
    <t>uc007ydx.1</t>
  </si>
  <si>
    <t>Socs1</t>
  </si>
  <si>
    <t>uc007yed.1</t>
  </si>
  <si>
    <t>A630055G03Rik</t>
  </si>
  <si>
    <t>uc007yek.2</t>
  </si>
  <si>
    <t>Litaf</t>
  </si>
  <si>
    <t>uc007yen.2</t>
  </si>
  <si>
    <t>AK050866</t>
  </si>
  <si>
    <t>uc007yeo.1</t>
  </si>
  <si>
    <t>AK046786</t>
  </si>
  <si>
    <t>uc007yep.1</t>
  </si>
  <si>
    <t>Txndc11</t>
  </si>
  <si>
    <t>uc007yev.1</t>
  </si>
  <si>
    <t>uc007yew.1</t>
  </si>
  <si>
    <t>uc007yex.1</t>
  </si>
  <si>
    <t>Rsl1d1</t>
  </si>
  <si>
    <t>uc007yfb.1</t>
  </si>
  <si>
    <t>AK011479</t>
  </si>
  <si>
    <t>uc007yfc.1</t>
  </si>
  <si>
    <t>Gspt1</t>
  </si>
  <si>
    <t>uc007yfg.1</t>
  </si>
  <si>
    <t>Snx29</t>
  </si>
  <si>
    <t>uc007yfj.1</t>
  </si>
  <si>
    <t>Cpped1</t>
  </si>
  <si>
    <t>uc007yfp.1</t>
  </si>
  <si>
    <t>Parn</t>
  </si>
  <si>
    <t>uc007ygc.1</t>
  </si>
  <si>
    <t>3110001I22Rik</t>
  </si>
  <si>
    <t>uc007yge.2</t>
  </si>
  <si>
    <t>Bfar</t>
  </si>
  <si>
    <t>uc007ygf.2</t>
  </si>
  <si>
    <t>Rrn3</t>
  </si>
  <si>
    <t>uc007ygj.1</t>
  </si>
  <si>
    <t>Ntan1</t>
  </si>
  <si>
    <t>uc007ygk.1</t>
  </si>
  <si>
    <t>Pdxdc1</t>
  </si>
  <si>
    <t>uc007ygn.1</t>
  </si>
  <si>
    <t>Mpv17l</t>
  </si>
  <si>
    <t>uc007ygp.1</t>
  </si>
  <si>
    <t>2900011O08Rik</t>
  </si>
  <si>
    <t>uc007ygu.1</t>
  </si>
  <si>
    <t>4921513D23Rik</t>
  </si>
  <si>
    <t>uc007ygv.2</t>
  </si>
  <si>
    <t>Lkap</t>
  </si>
  <si>
    <t>uc007ygw.1</t>
  </si>
  <si>
    <t>uc007ygx.1</t>
  </si>
  <si>
    <t>Nde1</t>
  </si>
  <si>
    <t>uc007yhb.2</t>
  </si>
  <si>
    <t>0610037P05Rik</t>
  </si>
  <si>
    <t>uc007yhh.1</t>
  </si>
  <si>
    <t>Abcc1</t>
  </si>
  <si>
    <t>uc007yhj.1</t>
  </si>
  <si>
    <t>uc007yhk.1</t>
  </si>
  <si>
    <t>Snai2</t>
  </si>
  <si>
    <t>uc007yhm.1</t>
  </si>
  <si>
    <t>Mcm4</t>
  </si>
  <si>
    <t>uc007yhr.2</t>
  </si>
  <si>
    <t>Prkdc</t>
  </si>
  <si>
    <t>uc007yht.1</t>
  </si>
  <si>
    <t>Mzt2</t>
  </si>
  <si>
    <t>uc007yhv.1</t>
  </si>
  <si>
    <t>Cebpd</t>
  </si>
  <si>
    <t>uc007yhx.1</t>
  </si>
  <si>
    <t>Kiaa0146</t>
  </si>
  <si>
    <t>uc007yia.1</t>
  </si>
  <si>
    <t>Pkp2</t>
  </si>
  <si>
    <t>uc007yid.1</t>
  </si>
  <si>
    <t>Drp1</t>
  </si>
  <si>
    <t>uc007yii.1</t>
  </si>
  <si>
    <t>Fgd4</t>
  </si>
  <si>
    <t>uc007yiy.1</t>
  </si>
  <si>
    <t>Vpreb1</t>
  </si>
  <si>
    <t>uc007yjg.2</t>
  </si>
  <si>
    <t>Top3b</t>
  </si>
  <si>
    <t>uc007yjh.1</t>
  </si>
  <si>
    <t>uc007yjk.1</t>
  </si>
  <si>
    <t>mTOP3beta</t>
  </si>
  <si>
    <t>uc007yjn.1</t>
  </si>
  <si>
    <t>Ppm1f</t>
  </si>
  <si>
    <t>uc007yjo.2</t>
  </si>
  <si>
    <t>Mapk1</t>
  </si>
  <si>
    <t>uc007yjq.1</t>
  </si>
  <si>
    <t>Ypel1</t>
  </si>
  <si>
    <t>uc007yjt.1</t>
  </si>
  <si>
    <t>Ppil2</t>
  </si>
  <si>
    <t>uc007yjz.1</t>
  </si>
  <si>
    <t>2610318N02Rik</t>
  </si>
  <si>
    <t>uc007yka.1</t>
  </si>
  <si>
    <t>Sdf2l1</t>
  </si>
  <si>
    <t>uc007ykc.2</t>
  </si>
  <si>
    <t>Ydjc</t>
  </si>
  <si>
    <t>uc007ykk.1</t>
  </si>
  <si>
    <t>Ube2l3</t>
  </si>
  <si>
    <t>uc007ykl.1</t>
  </si>
  <si>
    <t>uc007ykm.1</t>
  </si>
  <si>
    <t>Rimbp3</t>
  </si>
  <si>
    <t>uc007ykn.2</t>
  </si>
  <si>
    <t>Hic2</t>
  </si>
  <si>
    <t>uc007yko.1</t>
  </si>
  <si>
    <t>Pi4ka</t>
  </si>
  <si>
    <t>uc007ykr.2</t>
  </si>
  <si>
    <t>Pik4ca</t>
  </si>
  <si>
    <t>uc007ykt.1</t>
  </si>
  <si>
    <t>Snap29</t>
  </si>
  <si>
    <t>uc007yku.1</t>
  </si>
  <si>
    <t>Crkl</t>
  </si>
  <si>
    <t>uc007ykv.1</t>
  </si>
  <si>
    <t>Thap7</t>
  </si>
  <si>
    <t>uc007ylc.1</t>
  </si>
  <si>
    <t>uc007yld.1</t>
  </si>
  <si>
    <t>Slc7a4</t>
  </si>
  <si>
    <t>uc007ylk.1</t>
  </si>
  <si>
    <t>Smpd4</t>
  </si>
  <si>
    <t>uc007yll.2</t>
  </si>
  <si>
    <t>uc007ylp.2</t>
  </si>
  <si>
    <t>Pcqap</t>
  </si>
  <si>
    <t>uc007ylw.1</t>
  </si>
  <si>
    <t>uc007yly.1</t>
  </si>
  <si>
    <t>Klhl22</t>
  </si>
  <si>
    <t>uc007ymc.2</t>
  </si>
  <si>
    <t>Slc25a1</t>
  </si>
  <si>
    <t>uc007ymp.2</t>
  </si>
  <si>
    <t>Dgcr6</t>
  </si>
  <si>
    <t>uc007ymt.1</t>
  </si>
  <si>
    <t>Prodh</t>
  </si>
  <si>
    <t>uc007ymu.1</t>
  </si>
  <si>
    <t>Rtn4r</t>
  </si>
  <si>
    <t>uc007ymv.1</t>
  </si>
  <si>
    <t>Zdhhc8</t>
  </si>
  <si>
    <t>uc007ymx.1</t>
  </si>
  <si>
    <t>Ranbp1</t>
  </si>
  <si>
    <t>uc007ymy.1</t>
  </si>
  <si>
    <t>Dgcr8</t>
  </si>
  <si>
    <t>uc007yne.1</t>
  </si>
  <si>
    <t>uc007yng.1</t>
  </si>
  <si>
    <t>uc007ynh.1</t>
  </si>
  <si>
    <t>Arvcf</t>
  </si>
  <si>
    <t>uc007ynp.1</t>
  </si>
  <si>
    <t>uc007ynq.1</t>
  </si>
  <si>
    <t>Wdvcf</t>
  </si>
  <si>
    <t>uc007yoc.1</t>
  </si>
  <si>
    <t>Cldn5</t>
  </si>
  <si>
    <t>uc007yok.2</t>
  </si>
  <si>
    <t>Cdc45</t>
  </si>
  <si>
    <t>uc007yom.2</t>
  </si>
  <si>
    <t>2510002D24Rik</t>
  </si>
  <si>
    <t>uc007yoo.1</t>
  </si>
  <si>
    <t>Mrpl40</t>
  </si>
  <si>
    <t>uc007yop.2</t>
  </si>
  <si>
    <t>Hira</t>
  </si>
  <si>
    <t>uc007yoq.1</t>
  </si>
  <si>
    <t>uc007yor.1</t>
  </si>
  <si>
    <t>Klhl24</t>
  </si>
  <si>
    <t>uc007yph.1</t>
  </si>
  <si>
    <t>Yeats2</t>
  </si>
  <si>
    <t>uc007ypi.2</t>
  </si>
  <si>
    <t>Map6d1</t>
  </si>
  <si>
    <t>uc007ypk.1</t>
  </si>
  <si>
    <t>Parl</t>
  </si>
  <si>
    <t>uc007ypm.1</t>
  </si>
  <si>
    <t>Abcc5</t>
  </si>
  <si>
    <t>uc007yps.1</t>
  </si>
  <si>
    <t>Eif2b5</t>
  </si>
  <si>
    <t>uc007ypu.2</t>
  </si>
  <si>
    <t>Dvl3</t>
  </si>
  <si>
    <t>uc007ypv.1</t>
  </si>
  <si>
    <t>uc007ypw.1</t>
  </si>
  <si>
    <t>uc007ypx.1</t>
  </si>
  <si>
    <t>Ap2m1</t>
  </si>
  <si>
    <t>uc007ypy.1</t>
  </si>
  <si>
    <t>Abcf3</t>
  </si>
  <si>
    <t>uc007ypz.1</t>
  </si>
  <si>
    <t>Alg3</t>
  </si>
  <si>
    <t>uc007yqe.2</t>
  </si>
  <si>
    <t>Camk2n2</t>
  </si>
  <si>
    <t>uc007yqk.2</t>
  </si>
  <si>
    <t>Psmd2</t>
  </si>
  <si>
    <t>uc007yqr.2</t>
  </si>
  <si>
    <t>Eif4g1</t>
  </si>
  <si>
    <t>uc007yqu.1</t>
  </si>
  <si>
    <t>Fam131a</t>
  </si>
  <si>
    <t>uc007yqx.1</t>
  </si>
  <si>
    <t>Polr2h</t>
  </si>
  <si>
    <t>uc007yqz.1</t>
  </si>
  <si>
    <t>Ephb3</t>
  </si>
  <si>
    <t>uc007yrg.1</t>
  </si>
  <si>
    <t>2510009E07Rik</t>
  </si>
  <si>
    <t>uc007yrl.2</t>
  </si>
  <si>
    <t>Ehhadh</t>
  </si>
  <si>
    <t>uc007yrm.2</t>
  </si>
  <si>
    <t>Map3k13</t>
  </si>
  <si>
    <t>uc007yrr.2</t>
  </si>
  <si>
    <t>Tmem41a</t>
  </si>
  <si>
    <t>uc007yrs.2</t>
  </si>
  <si>
    <t>Senp2</t>
  </si>
  <si>
    <t>uc007yry.2</t>
  </si>
  <si>
    <t>Igf2bp2</t>
  </si>
  <si>
    <t>uc007ysb.1</t>
  </si>
  <si>
    <t>Tra2b</t>
  </si>
  <si>
    <t>uc007ysd.1</t>
  </si>
  <si>
    <t>Tbccd1</t>
  </si>
  <si>
    <t>uc007ysm.1</t>
  </si>
  <si>
    <t>uc007ysn.1</t>
  </si>
  <si>
    <t>Dnajb11</t>
  </si>
  <si>
    <t>uc007yso.2</t>
  </si>
  <si>
    <t>Ahsg</t>
  </si>
  <si>
    <t>uc007ysr.1</t>
  </si>
  <si>
    <t>Fetub</t>
  </si>
  <si>
    <t>uc007yss.1</t>
  </si>
  <si>
    <t>Eif4a2</t>
  </si>
  <si>
    <t>uc007ytf.2</t>
  </si>
  <si>
    <t>BC106179</t>
  </si>
  <si>
    <t>uc007ytn.1</t>
  </si>
  <si>
    <t>Masp1</t>
  </si>
  <si>
    <t>uc007yts.1</t>
  </si>
  <si>
    <t>Bcl6</t>
  </si>
  <si>
    <t>uc007ytz.1</t>
  </si>
  <si>
    <t>Leprel1</t>
  </si>
  <si>
    <t>uc007yuy.1</t>
  </si>
  <si>
    <t>Il1rap</t>
  </si>
  <si>
    <t>uc007yve.2</t>
  </si>
  <si>
    <t>1600021P15Rik</t>
  </si>
  <si>
    <t>uc007yvv.1</t>
  </si>
  <si>
    <t>Opa1</t>
  </si>
  <si>
    <t>uc007ywe.2</t>
  </si>
  <si>
    <t>AK165338</t>
  </si>
  <si>
    <t>uc007ywi.1</t>
  </si>
  <si>
    <t>AK018484</t>
  </si>
  <si>
    <t>uc007ywk.1</t>
  </si>
  <si>
    <t>Hes1</t>
  </si>
  <si>
    <t>uc007ywl.1</t>
  </si>
  <si>
    <t>Lrrc15</t>
  </si>
  <si>
    <t>uc007ywn.2</t>
  </si>
  <si>
    <t>Lsg1</t>
  </si>
  <si>
    <t>uc007ywv.1</t>
  </si>
  <si>
    <t>Fam43a</t>
  </si>
  <si>
    <t>uc007ywy.2</t>
  </si>
  <si>
    <t>AI480653</t>
  </si>
  <si>
    <t>uc007yxa.2</t>
  </si>
  <si>
    <t>Ppp1r2</t>
  </si>
  <si>
    <t>uc007yxd.1</t>
  </si>
  <si>
    <t>uc007yxe.1</t>
  </si>
  <si>
    <t>Mfi2</t>
  </si>
  <si>
    <t>uc007yxv.1</t>
  </si>
  <si>
    <t>Pigz</t>
  </si>
  <si>
    <t>uc007yxx.2</t>
  </si>
  <si>
    <t>0610012G03Rik</t>
  </si>
  <si>
    <t>uc007yxy.2</t>
  </si>
  <si>
    <t>Ncbp2</t>
  </si>
  <si>
    <t>uc007yxz.2</t>
  </si>
  <si>
    <t>Senp5</t>
  </si>
  <si>
    <t>uc007yya.2</t>
  </si>
  <si>
    <t>Pak2</t>
  </si>
  <si>
    <t>uc007yyd.1</t>
  </si>
  <si>
    <t>1500031L02Rik</t>
  </si>
  <si>
    <t>uc007yyf.1</t>
  </si>
  <si>
    <t>Fbxo45</t>
  </si>
  <si>
    <t>uc007yyl.1</t>
  </si>
  <si>
    <t>Wdr53</t>
  </si>
  <si>
    <t>uc007yym.2</t>
  </si>
  <si>
    <t>2310010M20Rik</t>
  </si>
  <si>
    <t>uc007yyn.2</t>
  </si>
  <si>
    <t>Rnf168</t>
  </si>
  <si>
    <t>uc007yyo.2</t>
  </si>
  <si>
    <t>Osta</t>
  </si>
  <si>
    <t>uc007yyx.1</t>
  </si>
  <si>
    <t>Tfrc</t>
  </si>
  <si>
    <t>uc007yyz.2</t>
  </si>
  <si>
    <t>uc007yzb.2</t>
  </si>
  <si>
    <t>1700021K19Rik</t>
  </si>
  <si>
    <t>uc007yzn.1</t>
  </si>
  <si>
    <t>Lrch3</t>
  </si>
  <si>
    <t>uc007yzr.1</t>
  </si>
  <si>
    <t>Iqcg</t>
  </si>
  <si>
    <t>uc007yzt.2</t>
  </si>
  <si>
    <t>Rpl35a</t>
  </si>
  <si>
    <t>uc007yzv.2</t>
  </si>
  <si>
    <t>Lmln</t>
  </si>
  <si>
    <t>uc007yzx.1</t>
  </si>
  <si>
    <t>Osbpl11</t>
  </si>
  <si>
    <t>uc007yzy.2</t>
  </si>
  <si>
    <t>Snx4</t>
  </si>
  <si>
    <t>uc007yzz.1</t>
  </si>
  <si>
    <t>AK160141</t>
  </si>
  <si>
    <t>uc007zaa.1</t>
  </si>
  <si>
    <t>Heg1</t>
  </si>
  <si>
    <t>uc007zah.1</t>
  </si>
  <si>
    <t>uc007zai.1</t>
  </si>
  <si>
    <t>Umps</t>
  </si>
  <si>
    <t>uc007zap.1</t>
  </si>
  <si>
    <t>Ccdc14</t>
  </si>
  <si>
    <t>uc007zba.2</t>
  </si>
  <si>
    <t>uc007zbb.2</t>
  </si>
  <si>
    <t>Mylk</t>
  </si>
  <si>
    <t>uc007zbd.1</t>
  </si>
  <si>
    <t>Ptplb</t>
  </si>
  <si>
    <t>uc007zbi.1</t>
  </si>
  <si>
    <t>Adcy5</t>
  </si>
  <si>
    <t>uc007zbj.1</t>
  </si>
  <si>
    <t>Pdia5</t>
  </si>
  <si>
    <t>uc007zbl.1</t>
  </si>
  <si>
    <t>Dirc2</t>
  </si>
  <si>
    <t>uc007zbo.1</t>
  </si>
  <si>
    <t>Hspbap1</t>
  </si>
  <si>
    <t>uc007zbp.1</t>
  </si>
  <si>
    <t>Dtx3l</t>
  </si>
  <si>
    <t>uc007zbv.1</t>
  </si>
  <si>
    <t>AK144265</t>
  </si>
  <si>
    <t>uc007zbz.1</t>
  </si>
  <si>
    <t>Kpna1</t>
  </si>
  <si>
    <t>uc007zcb.1</t>
  </si>
  <si>
    <t>Wdr5b</t>
  </si>
  <si>
    <t>uc007zcc.1</t>
  </si>
  <si>
    <t>Fam162a</t>
  </si>
  <si>
    <t>uc007zcd.1</t>
  </si>
  <si>
    <t>AK089379</t>
  </si>
  <si>
    <t>uc007zdc.1</t>
  </si>
  <si>
    <t>Golgb1</t>
  </si>
  <si>
    <t>uc007zdh.2</t>
  </si>
  <si>
    <t>Gtf2e1</t>
  </si>
  <si>
    <t>uc007zeb.1</t>
  </si>
  <si>
    <t>Ndufb4</t>
  </si>
  <si>
    <t>uc007zei.1</t>
  </si>
  <si>
    <t>Fstl1</t>
  </si>
  <si>
    <t>uc007zej.1</t>
  </si>
  <si>
    <t>Lrrc58</t>
  </si>
  <si>
    <t>uc007zek.1</t>
  </si>
  <si>
    <t>BC031361</t>
  </si>
  <si>
    <t>uc007zem.2</t>
  </si>
  <si>
    <t>Gsk3b</t>
  </si>
  <si>
    <t>uc007zen.1</t>
  </si>
  <si>
    <t>Cox17</t>
  </si>
  <si>
    <t>uc007zet.1</t>
  </si>
  <si>
    <t>Pla1a</t>
  </si>
  <si>
    <t>uc007zew.1</t>
  </si>
  <si>
    <t>Adprh</t>
  </si>
  <si>
    <t>uc007zex.1</t>
  </si>
  <si>
    <t>AK086460</t>
  </si>
  <si>
    <t>uc007zey.1</t>
  </si>
  <si>
    <t>Ktelc1</t>
  </si>
  <si>
    <t>uc007zfd.1</t>
  </si>
  <si>
    <t>Tmem39a</t>
  </si>
  <si>
    <t>uc007zfe.1</t>
  </si>
  <si>
    <t>Arhgap31</t>
  </si>
  <si>
    <t>uc007zfg.1</t>
  </si>
  <si>
    <t>Upk1b</t>
  </si>
  <si>
    <t>uc007zfm.2</t>
  </si>
  <si>
    <t>Igsf11</t>
  </si>
  <si>
    <t>uc007zfp.1</t>
  </si>
  <si>
    <t>Gap43</t>
  </si>
  <si>
    <t>uc007zfv.1</t>
  </si>
  <si>
    <t>BC002163</t>
  </si>
  <si>
    <t>uc007zgb.1</t>
  </si>
  <si>
    <t>Qtrtd1</t>
  </si>
  <si>
    <t>uc007zgk.1</t>
  </si>
  <si>
    <t>uc007zgm.1</t>
  </si>
  <si>
    <t>2610015P09Rik</t>
  </si>
  <si>
    <t>uc007zgo.2</t>
  </si>
  <si>
    <t>BC050135</t>
  </si>
  <si>
    <t>uc007zgx.1</t>
  </si>
  <si>
    <t>Spice1</t>
  </si>
  <si>
    <t>uc007zhg.2</t>
  </si>
  <si>
    <t>BC027231</t>
  </si>
  <si>
    <t>uc007zho.1</t>
  </si>
  <si>
    <t>uc007zhp.1</t>
  </si>
  <si>
    <t>Gtpbp8</t>
  </si>
  <si>
    <t>uc007zhq.2</t>
  </si>
  <si>
    <t>Cd200r3</t>
  </si>
  <si>
    <t>uc007zhw.2</t>
  </si>
  <si>
    <t>Slc35a5</t>
  </si>
  <si>
    <t>uc007zih.2</t>
  </si>
  <si>
    <t>Atg3</t>
  </si>
  <si>
    <t>uc007zii.1</t>
  </si>
  <si>
    <t>Tagln3</t>
  </si>
  <si>
    <t>uc007ziw.1</t>
  </si>
  <si>
    <t>Abhd10</t>
  </si>
  <si>
    <t>uc007ziy.2</t>
  </si>
  <si>
    <t>Plcxd2</t>
  </si>
  <si>
    <t>uc007zje.2</t>
  </si>
  <si>
    <t>Pvrl3</t>
  </si>
  <si>
    <t>uc007zjk.2</t>
  </si>
  <si>
    <t>Dppa4</t>
  </si>
  <si>
    <t>uc007zjl.1</t>
  </si>
  <si>
    <t>Dppa2</t>
  </si>
  <si>
    <t>uc007zjn.1</t>
  </si>
  <si>
    <t>Morc1</t>
  </si>
  <si>
    <t>uc007zjp.1</t>
  </si>
  <si>
    <t>Dzip3</t>
  </si>
  <si>
    <t>uc007zjy.1</t>
  </si>
  <si>
    <t>C330027C09Rik</t>
  </si>
  <si>
    <t>uc007zkb.1</t>
  </si>
  <si>
    <t>Ift57</t>
  </si>
  <si>
    <t>uc007zkf.1</t>
  </si>
  <si>
    <t>AK018679</t>
  </si>
  <si>
    <t>uc007zki.1</t>
  </si>
  <si>
    <t>5330426P16Rik</t>
  </si>
  <si>
    <t>uc007zla.2</t>
  </si>
  <si>
    <t>Alcam</t>
  </si>
  <si>
    <t>uc007zli.2</t>
  </si>
  <si>
    <t>Fam55c</t>
  </si>
  <si>
    <t>uc007zlq.2</t>
  </si>
  <si>
    <t>Cep97</t>
  </si>
  <si>
    <t>uc007zlr.2</t>
  </si>
  <si>
    <t>Rpl24</t>
  </si>
  <si>
    <t>uc007zlv.2</t>
  </si>
  <si>
    <t>2310061J03Rik</t>
  </si>
  <si>
    <t>uc007zlw.2</t>
  </si>
  <si>
    <t>Zbtb11</t>
  </si>
  <si>
    <t>uc007zlz.1</t>
  </si>
  <si>
    <t>Pcnp</t>
  </si>
  <si>
    <t>uc007zmc.1</t>
  </si>
  <si>
    <t>Rg9mtd1</t>
  </si>
  <si>
    <t>uc007zmd.1</t>
  </si>
  <si>
    <t>Tmem45a</t>
  </si>
  <si>
    <t>uc007zmx.1</t>
  </si>
  <si>
    <t>Tomm70a</t>
  </si>
  <si>
    <t>uc007zmz.1</t>
  </si>
  <si>
    <t>Nit2</t>
  </si>
  <si>
    <t>uc007zna.1</t>
  </si>
  <si>
    <t>Tbc1d23</t>
  </si>
  <si>
    <t>uc007znb.1</t>
  </si>
  <si>
    <t>AK028852</t>
  </si>
  <si>
    <t>uc007znc.1</t>
  </si>
  <si>
    <t>Tmem30c</t>
  </si>
  <si>
    <t>uc007znf.1</t>
  </si>
  <si>
    <t>2610528E23Rik</t>
  </si>
  <si>
    <t>uc007zng.2</t>
  </si>
  <si>
    <t>uc007znk.2</t>
  </si>
  <si>
    <t>Col8a1</t>
  </si>
  <si>
    <t>uc007znl.1</t>
  </si>
  <si>
    <t>AK194005</t>
  </si>
  <si>
    <t>uc007zns.1</t>
  </si>
  <si>
    <t>Cpox</t>
  </si>
  <si>
    <t>uc007znz.2</t>
  </si>
  <si>
    <t>uc007zoa.2</t>
  </si>
  <si>
    <t>Mina</t>
  </si>
  <si>
    <t>uc007zpg.2</t>
  </si>
  <si>
    <t>uc007zpi.2</t>
  </si>
  <si>
    <t>Crybg3</t>
  </si>
  <si>
    <t>uc007zpk.2</t>
  </si>
  <si>
    <t>Nsun3</t>
  </si>
  <si>
    <t>uc007zps.1</t>
  </si>
  <si>
    <t>Arl13b</t>
  </si>
  <si>
    <t>uc007zpu.2</t>
  </si>
  <si>
    <t>Pros1</t>
  </si>
  <si>
    <t>uc007zpx.1</t>
  </si>
  <si>
    <t>Zfp654</t>
  </si>
  <si>
    <t>uc007zqd.1</t>
  </si>
  <si>
    <t>Chmp2b</t>
  </si>
  <si>
    <t>uc007zqj.1</t>
  </si>
  <si>
    <t>Vgll3</t>
  </si>
  <si>
    <t>uc007zqk.2</t>
  </si>
  <si>
    <t>Gbe1</t>
  </si>
  <si>
    <t>uc007zqu.1</t>
  </si>
  <si>
    <t>Robo2</t>
  </si>
  <si>
    <t>uc007zqz.1</t>
  </si>
  <si>
    <t>Robo1</t>
  </si>
  <si>
    <t>uc007zrb.1</t>
  </si>
  <si>
    <t>Rbm11</t>
  </si>
  <si>
    <t>uc007zro.1</t>
  </si>
  <si>
    <t>Hspa13</t>
  </si>
  <si>
    <t>uc007zrr.2</t>
  </si>
  <si>
    <t>Samsn1</t>
  </si>
  <si>
    <t>uc007zrt.1</t>
  </si>
  <si>
    <t>Usp25</t>
  </si>
  <si>
    <t>uc007zsb.1</t>
  </si>
  <si>
    <t>Cxadr</t>
  </si>
  <si>
    <t>uc007zsn.1</t>
  </si>
  <si>
    <t>uc007zso.1</t>
  </si>
  <si>
    <t>D16Ertd472e</t>
  </si>
  <si>
    <t>uc007zsr.2</t>
  </si>
  <si>
    <t>Mrpl39</t>
  </si>
  <si>
    <t>uc007zte.1</t>
  </si>
  <si>
    <t>Jam2</t>
  </si>
  <si>
    <t>uc007ztf.1</t>
  </si>
  <si>
    <t>uc007ztg.1</t>
  </si>
  <si>
    <t>Atp5j</t>
  </si>
  <si>
    <t>uc007zti.1</t>
  </si>
  <si>
    <t>Adamts5</t>
  </si>
  <si>
    <t>uc007ztw.1</t>
  </si>
  <si>
    <t>N6amt1</t>
  </si>
  <si>
    <t>uc007zub.1</t>
  </si>
  <si>
    <t>Ltn1</t>
  </si>
  <si>
    <t>uc007zug.1</t>
  </si>
  <si>
    <t>Rwdd2b</t>
  </si>
  <si>
    <t>uc007zui.1</t>
  </si>
  <si>
    <t>Cct8</t>
  </si>
  <si>
    <t>uc007zul.1</t>
  </si>
  <si>
    <t>AK139053</t>
  </si>
  <si>
    <t>uc007zum.1</t>
  </si>
  <si>
    <t>Bach1</t>
  </si>
  <si>
    <t>uc007zuq.1</t>
  </si>
  <si>
    <t>Tiam1</t>
  </si>
  <si>
    <t>uc007zvw.2</t>
  </si>
  <si>
    <t>uc007zvx.1</t>
  </si>
  <si>
    <t>Sod1</t>
  </si>
  <si>
    <t>uc007zvz.1</t>
  </si>
  <si>
    <t>Srsf15</t>
  </si>
  <si>
    <t>uc007zwg.1</t>
  </si>
  <si>
    <t>AK013372</t>
  </si>
  <si>
    <t>uc007zwh.1</t>
  </si>
  <si>
    <t>Hunk</t>
  </si>
  <si>
    <t>uc007zwi.1</t>
  </si>
  <si>
    <t>2610039C10Rik</t>
  </si>
  <si>
    <t>uc007zwj.1</t>
  </si>
  <si>
    <t>AK090163</t>
  </si>
  <si>
    <t>uc007zwk.1</t>
  </si>
  <si>
    <t>Urb1</t>
  </si>
  <si>
    <t>uc007zwm.2</t>
  </si>
  <si>
    <t>Olig2</t>
  </si>
  <si>
    <t>uc007zxe.1</t>
  </si>
  <si>
    <t>Olig1</t>
  </si>
  <si>
    <t>uc007zxf.1</t>
  </si>
  <si>
    <t>Il10rb</t>
  </si>
  <si>
    <t>uc007zxk.2</t>
  </si>
  <si>
    <t>Ifnar1</t>
  </si>
  <si>
    <t>uc007zxn.2</t>
  </si>
  <si>
    <t>Ifngr2</t>
  </si>
  <si>
    <t>uc007zxq.1</t>
  </si>
  <si>
    <t>Tmem50b</t>
  </si>
  <si>
    <t>uc007zxr.1</t>
  </si>
  <si>
    <t>Son</t>
  </si>
  <si>
    <t>uc007zxy.1</t>
  </si>
  <si>
    <t>uc007zya.1</t>
  </si>
  <si>
    <t>Itsn1</t>
  </si>
  <si>
    <t>uc007zyh.1</t>
  </si>
  <si>
    <t>uc007zyi.2</t>
  </si>
  <si>
    <t>uc007zyj.1</t>
  </si>
  <si>
    <t>Atp5o</t>
  </si>
  <si>
    <t>uc007zys.1</t>
  </si>
  <si>
    <t>Slc5a3</t>
  </si>
  <si>
    <t>uc007zyt.2</t>
  </si>
  <si>
    <t>Mrps6</t>
  </si>
  <si>
    <t>uc007zyu.1</t>
  </si>
  <si>
    <t>Fam165b</t>
  </si>
  <si>
    <t>uc007zyx.1</t>
  </si>
  <si>
    <t>Rcan1</t>
  </si>
  <si>
    <t>uc007zze.1</t>
  </si>
  <si>
    <t>Cbr1</t>
  </si>
  <si>
    <t>uc007zzr.1</t>
  </si>
  <si>
    <t>Cbr3</t>
  </si>
  <si>
    <t>uc007zzs.2</t>
  </si>
  <si>
    <t>AK009785</t>
  </si>
  <si>
    <t>uc007zzy.1</t>
  </si>
  <si>
    <t>mKIAA0136</t>
  </si>
  <si>
    <t>uc007zzz.2</t>
  </si>
  <si>
    <t>Morc3</t>
  </si>
  <si>
    <t>uc008aaa.2</t>
  </si>
  <si>
    <t>Chaf1b</t>
  </si>
  <si>
    <t>uc008aab.1</t>
  </si>
  <si>
    <t>uc008aac.1</t>
  </si>
  <si>
    <t>Hlcs</t>
  </si>
  <si>
    <t>uc008aai.1</t>
  </si>
  <si>
    <t>Ripply3</t>
  </si>
  <si>
    <t>uc008aaj.2</t>
  </si>
  <si>
    <t>Ttc3</t>
  </si>
  <si>
    <t>uc008aaz.1</t>
  </si>
  <si>
    <t>uc008abc.1</t>
  </si>
  <si>
    <t>Dscr3</t>
  </si>
  <si>
    <t>uc008abe.2</t>
  </si>
  <si>
    <t>Dyrk1a</t>
  </si>
  <si>
    <t>uc008abg.2</t>
  </si>
  <si>
    <t>Ets2</t>
  </si>
  <si>
    <t>uc008ace.2</t>
  </si>
  <si>
    <t>Psmg1</t>
  </si>
  <si>
    <t>uc008ach.1</t>
  </si>
  <si>
    <t>Brwd1</t>
  </si>
  <si>
    <t>uc008aci.2</t>
  </si>
  <si>
    <t>AK160668</t>
  </si>
  <si>
    <t>uc008acj.1</t>
  </si>
  <si>
    <t>uc008ack.2</t>
  </si>
  <si>
    <t>uc008acl.1</t>
  </si>
  <si>
    <t>uc008acn.2</t>
  </si>
  <si>
    <t>Hmgn1</t>
  </si>
  <si>
    <t>uc008aco.1</t>
  </si>
  <si>
    <t>Wrb</t>
  </si>
  <si>
    <t>uc008acp.1</t>
  </si>
  <si>
    <t>uc008acq.1</t>
  </si>
  <si>
    <t>Bace2</t>
  </si>
  <si>
    <t>uc008ade.2</t>
  </si>
  <si>
    <t>Ripk4</t>
  </si>
  <si>
    <t>uc008adn.1</t>
  </si>
  <si>
    <t>AK170928</t>
  </si>
  <si>
    <t>uc008ady.1</t>
  </si>
  <si>
    <t>BC056174</t>
  </si>
  <si>
    <t>uc008adz.1</t>
  </si>
  <si>
    <t>A630089N07Rik</t>
  </si>
  <si>
    <t>uc008aec.2</t>
  </si>
  <si>
    <t>chr17</t>
  </si>
  <si>
    <t>Pisd-ps2</t>
  </si>
  <si>
    <t>uc008aed.2</t>
  </si>
  <si>
    <t>uc008aee.2</t>
  </si>
  <si>
    <t>uc008aeg.1</t>
  </si>
  <si>
    <t>AK138253</t>
  </si>
  <si>
    <t>uc008aeh.1</t>
  </si>
  <si>
    <t>Scaf8</t>
  </si>
  <si>
    <t>uc008aej.2</t>
  </si>
  <si>
    <t>Tfb1m</t>
  </si>
  <si>
    <t>uc008aes.1</t>
  </si>
  <si>
    <t>Arid1b</t>
  </si>
  <si>
    <t>uc008aey.1</t>
  </si>
  <si>
    <t>5730437N04Rik</t>
  </si>
  <si>
    <t>uc008afa.1</t>
  </si>
  <si>
    <t>Ldhal6b</t>
  </si>
  <si>
    <t>uc008afb.1</t>
  </si>
  <si>
    <t>uc008afc.1</t>
  </si>
  <si>
    <t>AK048886</t>
  </si>
  <si>
    <t>uc008afe.1</t>
  </si>
  <si>
    <t>Zdhhc14</t>
  </si>
  <si>
    <t>uc008aff.1</t>
  </si>
  <si>
    <t>Snx9</t>
  </si>
  <si>
    <t>uc008afj.1</t>
  </si>
  <si>
    <t>Gtf2h5</t>
  </si>
  <si>
    <t>uc008agb.2</t>
  </si>
  <si>
    <t>Tulp4</t>
  </si>
  <si>
    <t>uc008agg.2</t>
  </si>
  <si>
    <t>Tmem181a</t>
  </si>
  <si>
    <t>uc008agj.1</t>
  </si>
  <si>
    <t>Dynlt1b</t>
  </si>
  <si>
    <t>uc008agq.1</t>
  </si>
  <si>
    <t>Tmem181b</t>
  </si>
  <si>
    <t>uc008agr.2</t>
  </si>
  <si>
    <t>uc008agu.2</t>
  </si>
  <si>
    <t>Ezr</t>
  </si>
  <si>
    <t>uc008ahv.1</t>
  </si>
  <si>
    <t>Rsph3b</t>
  </si>
  <si>
    <t>uc008ahy.1</t>
  </si>
  <si>
    <t>Rshl2a</t>
  </si>
  <si>
    <t>uc008ahz.1</t>
  </si>
  <si>
    <t>Tagap1</t>
  </si>
  <si>
    <t>uc008aia.1</t>
  </si>
  <si>
    <t>Rps6ka2</t>
  </si>
  <si>
    <t>uc008aih.1</t>
  </si>
  <si>
    <t>Rps6ka3</t>
  </si>
  <si>
    <t>uc008aii.1</t>
  </si>
  <si>
    <t>rsk3</t>
  </si>
  <si>
    <t>uc008aij.1</t>
  </si>
  <si>
    <t>Fndc1</t>
  </si>
  <si>
    <t>uc008aio.1</t>
  </si>
  <si>
    <t>Tagap</t>
  </si>
  <si>
    <t>uc008air.2</t>
  </si>
  <si>
    <t>Rsph3a</t>
  </si>
  <si>
    <t>uc008ait.2</t>
  </si>
  <si>
    <t>Brp44l</t>
  </si>
  <si>
    <t>uc008aji.1</t>
  </si>
  <si>
    <t>Sft2d1</t>
  </si>
  <si>
    <t>uc008ajl.1</t>
  </si>
  <si>
    <t>T</t>
  </si>
  <si>
    <t>uc008ajq.1</t>
  </si>
  <si>
    <t>Agpat4</t>
  </si>
  <si>
    <t>uc008akm.1</t>
  </si>
  <si>
    <t>Map3k4</t>
  </si>
  <si>
    <t>uc008akq.1</t>
  </si>
  <si>
    <t>AK029100</t>
  </si>
  <si>
    <t>uc008akr.1</t>
  </si>
  <si>
    <t>Igf2r</t>
  </si>
  <si>
    <t>uc008aky.1</t>
  </si>
  <si>
    <t>Mrpl18</t>
  </si>
  <si>
    <t>uc008alj.1</t>
  </si>
  <si>
    <t>AK163149</t>
  </si>
  <si>
    <t>uc008alk.1</t>
  </si>
  <si>
    <t>Tcp1</t>
  </si>
  <si>
    <t>uc008aln.1</t>
  </si>
  <si>
    <t>Acat2</t>
  </si>
  <si>
    <t>uc008alp.1</t>
  </si>
  <si>
    <t>uc008alq.1</t>
  </si>
  <si>
    <t>Wtap</t>
  </si>
  <si>
    <t>uc008als.2</t>
  </si>
  <si>
    <t>uc008alu.2</t>
  </si>
  <si>
    <t>Sod2</t>
  </si>
  <si>
    <t>uc008alv.1</t>
  </si>
  <si>
    <t>uc008alw.1</t>
  </si>
  <si>
    <t>AK143195</t>
  </si>
  <si>
    <t>uc008aml.1</t>
  </si>
  <si>
    <t>Mllt4</t>
  </si>
  <si>
    <t>uc008amr.1</t>
  </si>
  <si>
    <t>uc008ams.1</t>
  </si>
  <si>
    <t>Dact2</t>
  </si>
  <si>
    <t>uc008amv.2</t>
  </si>
  <si>
    <t>Smoc2</t>
  </si>
  <si>
    <t>uc008amy.2</t>
  </si>
  <si>
    <t>Thbs2</t>
  </si>
  <si>
    <t>uc008anb.2</t>
  </si>
  <si>
    <t>Phf10</t>
  </si>
  <si>
    <t>uc008ank.2</t>
  </si>
  <si>
    <t>9030025P20Rik</t>
  </si>
  <si>
    <t>uc008ano.2</t>
  </si>
  <si>
    <t>2210404J11Rik</t>
  </si>
  <si>
    <t>uc008anp.2</t>
  </si>
  <si>
    <t>AK050117</t>
  </si>
  <si>
    <t>uc008anr.1</t>
  </si>
  <si>
    <t>Gm3435</t>
  </si>
  <si>
    <t>uc008aoc.2</t>
  </si>
  <si>
    <t>uc008aof.2</t>
  </si>
  <si>
    <t>uc008aog.1</t>
  </si>
  <si>
    <t>Dll1</t>
  </si>
  <si>
    <t>uc008aoi.2</t>
  </si>
  <si>
    <t>Fam120b</t>
  </si>
  <si>
    <t>uc008aok.2</t>
  </si>
  <si>
    <t>Psmb1</t>
  </si>
  <si>
    <t>uc008aol.1</t>
  </si>
  <si>
    <t>Tbp</t>
  </si>
  <si>
    <t>uc008aop.1</t>
  </si>
  <si>
    <t>Pdcd2</t>
  </si>
  <si>
    <t>uc008aoq.1</t>
  </si>
  <si>
    <t>Chd1</t>
  </si>
  <si>
    <t>uc008aou.2</t>
  </si>
  <si>
    <t>uc008aov.1</t>
  </si>
  <si>
    <t>Rgmb</t>
  </si>
  <si>
    <t>uc008aow.1</t>
  </si>
  <si>
    <t>AK164331</t>
  </si>
  <si>
    <t>uc008apc.1</t>
  </si>
  <si>
    <t>Riok2</t>
  </si>
  <si>
    <t>uc008ape.2</t>
  </si>
  <si>
    <t>uc008apf.1</t>
  </si>
  <si>
    <t>Lix1</t>
  </si>
  <si>
    <t>uc008apg.1</t>
  </si>
  <si>
    <t>AK164875</t>
  </si>
  <si>
    <t>uc008api.1</t>
  </si>
  <si>
    <t>Lnpep</t>
  </si>
  <si>
    <t>uc008apj.1</t>
  </si>
  <si>
    <t>uc008apk.1</t>
  </si>
  <si>
    <t>AK137492</t>
  </si>
  <si>
    <t>uc008apo.1</t>
  </si>
  <si>
    <t>Ppp2r1a</t>
  </si>
  <si>
    <t>uc008aqi.1</t>
  </si>
  <si>
    <t>Zfp53</t>
  </si>
  <si>
    <t>uc008aqz.1</t>
  </si>
  <si>
    <t>KRAZ1</t>
  </si>
  <si>
    <t>uc008ara.1</t>
  </si>
  <si>
    <t>Zfp52</t>
  </si>
  <si>
    <t>uc008arb.1</t>
  </si>
  <si>
    <t>Zfp948</t>
  </si>
  <si>
    <t>uc008arc.1</t>
  </si>
  <si>
    <t>Zfp942</t>
  </si>
  <si>
    <t>uc008arl.1</t>
  </si>
  <si>
    <t>Zfp943</t>
  </si>
  <si>
    <t>uc008arm.2</t>
  </si>
  <si>
    <t>Zfp947</t>
  </si>
  <si>
    <t>uc008arn.1</t>
  </si>
  <si>
    <t>Zfp40</t>
  </si>
  <si>
    <t>uc008asf.1</t>
  </si>
  <si>
    <t>Zfp213</t>
  </si>
  <si>
    <t>uc008asg.2</t>
  </si>
  <si>
    <t>Zfp13</t>
  </si>
  <si>
    <t>uc008ash.2</t>
  </si>
  <si>
    <t>Mmp25</t>
  </si>
  <si>
    <t>uc008asq.1</t>
  </si>
  <si>
    <t>Ccdc64b</t>
  </si>
  <si>
    <t>uc008asr.1</t>
  </si>
  <si>
    <t>Hcfc1r1</t>
  </si>
  <si>
    <t>uc008asu.1</t>
  </si>
  <si>
    <t>Tnfrsf12a</t>
  </si>
  <si>
    <t>uc008asv.2</t>
  </si>
  <si>
    <t>Cldn6</t>
  </si>
  <si>
    <t>uc008asw.2</t>
  </si>
  <si>
    <t>Cldn9</t>
  </si>
  <si>
    <t>uc008asx.2</t>
  </si>
  <si>
    <t>Pkmyt1</t>
  </si>
  <si>
    <t>uc008ata.1</t>
  </si>
  <si>
    <t>Paqr4</t>
  </si>
  <si>
    <t>uc008atb.1</t>
  </si>
  <si>
    <t>Kremen2</t>
  </si>
  <si>
    <t>uc008atd.1</t>
  </si>
  <si>
    <t>9530082P21Rik</t>
  </si>
  <si>
    <t>uc008atf.1</t>
  </si>
  <si>
    <t>Flywch1</t>
  </si>
  <si>
    <t>uc008ath.1</t>
  </si>
  <si>
    <t>uc008ati.1</t>
  </si>
  <si>
    <t>uc008atj.2</t>
  </si>
  <si>
    <t>Flywch2</t>
  </si>
  <si>
    <t>uc008atl.1</t>
  </si>
  <si>
    <t>AK086736</t>
  </si>
  <si>
    <t>uc008atm.1</t>
  </si>
  <si>
    <t>Srrm2</t>
  </si>
  <si>
    <t>uc008atn.1</t>
  </si>
  <si>
    <t>uc008ato.1</t>
  </si>
  <si>
    <t>uc008atq.1</t>
  </si>
  <si>
    <t>Tceb2</t>
  </si>
  <si>
    <t>uc008ats.1</t>
  </si>
  <si>
    <t>Prss41</t>
  </si>
  <si>
    <t>uc008atw.1</t>
  </si>
  <si>
    <t>Kctd5</t>
  </si>
  <si>
    <t>uc008auh.2</t>
  </si>
  <si>
    <t>Pdpk1</t>
  </si>
  <si>
    <t>uc008aul.1</t>
  </si>
  <si>
    <t>Amdhd2</t>
  </si>
  <si>
    <t>uc008aum.1</t>
  </si>
  <si>
    <t>uc008auo.1</t>
  </si>
  <si>
    <t>Atp6v0c</t>
  </si>
  <si>
    <t>uc008aup.2</t>
  </si>
  <si>
    <t>Ccnf</t>
  </si>
  <si>
    <t>uc008avh.1</t>
  </si>
  <si>
    <t>uc008avj.1</t>
  </si>
  <si>
    <t>Abca3</t>
  </si>
  <si>
    <t>uc008avl.1</t>
  </si>
  <si>
    <t>D330041H03Rik</t>
  </si>
  <si>
    <t>uc008avq.1</t>
  </si>
  <si>
    <t>Rnps1</t>
  </si>
  <si>
    <t>uc008avs.1</t>
  </si>
  <si>
    <t>Dci</t>
  </si>
  <si>
    <t>uc008avv.2</t>
  </si>
  <si>
    <t>BC026600</t>
  </si>
  <si>
    <t>uc008awc.1</t>
  </si>
  <si>
    <t>AK014798</t>
  </si>
  <si>
    <t>uc008awd.1</t>
  </si>
  <si>
    <t>Pgp</t>
  </si>
  <si>
    <t>uc008awe.1</t>
  </si>
  <si>
    <t>uc008awf.1</t>
  </si>
  <si>
    <t>Mlst8</t>
  </si>
  <si>
    <t>uc008awg.2</t>
  </si>
  <si>
    <t>AK011460</t>
  </si>
  <si>
    <t>uc008awt.1</t>
  </si>
  <si>
    <t>Rab26</t>
  </si>
  <si>
    <t>uc008awu.2</t>
  </si>
  <si>
    <t>Pkd1</t>
  </si>
  <si>
    <t>uc008awv.1</t>
  </si>
  <si>
    <t>Nthl1</t>
  </si>
  <si>
    <t>uc008axi.2</t>
  </si>
  <si>
    <t>Npw</t>
  </si>
  <si>
    <t>uc008axm.1</t>
  </si>
  <si>
    <t>Syngr3</t>
  </si>
  <si>
    <t>uc008axq.1</t>
  </si>
  <si>
    <t>Gfer</t>
  </si>
  <si>
    <t>uc008axr.1</t>
  </si>
  <si>
    <t>Noxo1</t>
  </si>
  <si>
    <t>uc008axs.2</t>
  </si>
  <si>
    <t>Rnf151</t>
  </si>
  <si>
    <t>uc008axw.1</t>
  </si>
  <si>
    <t>Snhg9</t>
  </si>
  <si>
    <t>uc008axx.2</t>
  </si>
  <si>
    <t>Rps2</t>
  </si>
  <si>
    <t>uc008ayb.2</t>
  </si>
  <si>
    <t>Snora64</t>
  </si>
  <si>
    <t>uc008ayc.1</t>
  </si>
  <si>
    <t>Ndufb10</t>
  </si>
  <si>
    <t>uc008ayd.1</t>
  </si>
  <si>
    <t>Sepx1</t>
  </si>
  <si>
    <t>uc008ayh.1</t>
  </si>
  <si>
    <t>Fahd1</t>
  </si>
  <si>
    <t>uc008ayl.1</t>
  </si>
  <si>
    <t>Igfals</t>
  </si>
  <si>
    <t>uc008ayn.1</t>
  </si>
  <si>
    <t>Nubp2</t>
  </si>
  <si>
    <t>uc008ayo.2</t>
  </si>
  <si>
    <t>Mapk8ip3</t>
  </si>
  <si>
    <t>uc008ayx.2</t>
  </si>
  <si>
    <t>Mrps34</t>
  </si>
  <si>
    <t>uc008ayy.1</t>
  </si>
  <si>
    <t>Nme3</t>
  </si>
  <si>
    <t>uc008ayz.2</t>
  </si>
  <si>
    <t>uc008azg.1</t>
  </si>
  <si>
    <t>Jsap1</t>
  </si>
  <si>
    <t>uc008azh.2</t>
  </si>
  <si>
    <t>Hn1l</t>
  </si>
  <si>
    <t>uc008azj.1</t>
  </si>
  <si>
    <t>Cramp1l</t>
  </si>
  <si>
    <t>uc008azk.2</t>
  </si>
  <si>
    <t>uc008azl.1</t>
  </si>
  <si>
    <t>Ift140</t>
  </si>
  <si>
    <t>uc008azm.2</t>
  </si>
  <si>
    <t>Telo2</t>
  </si>
  <si>
    <t>uc008azs.2</t>
  </si>
  <si>
    <t>Clcn7</t>
  </si>
  <si>
    <t>uc008azv.1</t>
  </si>
  <si>
    <t>0610007P22Rik</t>
  </si>
  <si>
    <t>uc008bag.2</t>
  </si>
  <si>
    <t>Ube2i</t>
  </si>
  <si>
    <t>uc008bai.2</t>
  </si>
  <si>
    <t>uc008bak.2</t>
  </si>
  <si>
    <t>uc008bal.2</t>
  </si>
  <si>
    <t>Sox8</t>
  </si>
  <si>
    <t>uc008bay.1</t>
  </si>
  <si>
    <t>AK079380</t>
  </si>
  <si>
    <t>uc008bbb.1</t>
  </si>
  <si>
    <t>Lmf1</t>
  </si>
  <si>
    <t>uc008bbc.2</t>
  </si>
  <si>
    <t>uc008bbd.2</t>
  </si>
  <si>
    <t>uc008bbg.1</t>
  </si>
  <si>
    <t>Rpusd1</t>
  </si>
  <si>
    <t>uc008bbl.1</t>
  </si>
  <si>
    <t>Mslnl</t>
  </si>
  <si>
    <t>uc008bbn.1</t>
  </si>
  <si>
    <t>Fam173a</t>
  </si>
  <si>
    <t>uc008bbw.1</t>
  </si>
  <si>
    <t>uc008bby.1</t>
  </si>
  <si>
    <t>Metrn</t>
  </si>
  <si>
    <t>uc008bbz.1</t>
  </si>
  <si>
    <t>Wdr24</t>
  </si>
  <si>
    <t>uc008bcd.2</t>
  </si>
  <si>
    <t>Jmjd8</t>
  </si>
  <si>
    <t>uc008bce.2</t>
  </si>
  <si>
    <t>Stub1</t>
  </si>
  <si>
    <t>uc008bcf.1</t>
  </si>
  <si>
    <t>Rhbdl1</t>
  </si>
  <si>
    <t>uc008bcg.1</t>
  </si>
  <si>
    <t>Rhot2</t>
  </si>
  <si>
    <t>uc008bch.1</t>
  </si>
  <si>
    <t>Fam195a</t>
  </si>
  <si>
    <t>uc008bck.1</t>
  </si>
  <si>
    <t>0610011F06Rik</t>
  </si>
  <si>
    <t>uc008bcl.2</t>
  </si>
  <si>
    <t>Wfikkn1</t>
  </si>
  <si>
    <t>uc008bcm.2</t>
  </si>
  <si>
    <t>Solh</t>
  </si>
  <si>
    <t>uc008bcy.1</t>
  </si>
  <si>
    <t>AK006250</t>
  </si>
  <si>
    <t>uc008bdb.1</t>
  </si>
  <si>
    <t>Decr2</t>
  </si>
  <si>
    <t>uc008bdg.1</t>
  </si>
  <si>
    <t>Nme4</t>
  </si>
  <si>
    <t>uc008bdh.1</t>
  </si>
  <si>
    <t>uc008bdi.1</t>
  </si>
  <si>
    <t>Arhgdig</t>
  </si>
  <si>
    <t>uc008bdp.1</t>
  </si>
  <si>
    <t>Luc7l</t>
  </si>
  <si>
    <t>uc008bdx.1</t>
  </si>
  <si>
    <t>uc008bea.1</t>
  </si>
  <si>
    <t>uc008beb.1</t>
  </si>
  <si>
    <t>Neurl1b</t>
  </si>
  <si>
    <t>uc008bed.2</t>
  </si>
  <si>
    <t>Dusp1</t>
  </si>
  <si>
    <t>uc008bee.2</t>
  </si>
  <si>
    <t>Ergic1</t>
  </si>
  <si>
    <t>uc008bef.1</t>
  </si>
  <si>
    <t>uc008beg.1</t>
  </si>
  <si>
    <t>Atp6v0e</t>
  </si>
  <si>
    <t>uc008beh.1</t>
  </si>
  <si>
    <t>uc008bei.1</t>
  </si>
  <si>
    <t>A930001N09Rik</t>
  </si>
  <si>
    <t>uc008bel.2</t>
  </si>
  <si>
    <t>Sec20</t>
  </si>
  <si>
    <t>uc008bem.2</t>
  </si>
  <si>
    <t>Bnip1</t>
  </si>
  <si>
    <t>uc008ben.2</t>
  </si>
  <si>
    <t>Nkx2-5</t>
  </si>
  <si>
    <t>uc008beo.1</t>
  </si>
  <si>
    <t>Kifc1</t>
  </si>
  <si>
    <t>uc008bep.1</t>
  </si>
  <si>
    <t>Kifc5b</t>
  </si>
  <si>
    <t>uc008beq.1</t>
  </si>
  <si>
    <t>uc008ber.1</t>
  </si>
  <si>
    <t>Phf1</t>
  </si>
  <si>
    <t>uc008bew.1</t>
  </si>
  <si>
    <t>DQ716012</t>
  </si>
  <si>
    <t>uc008bfa.1</t>
  </si>
  <si>
    <t>AK002723</t>
  </si>
  <si>
    <t>uc008bfe.1</t>
  </si>
  <si>
    <t>Itpr3</t>
  </si>
  <si>
    <t>uc008bfi.2</t>
  </si>
  <si>
    <t>2900010M23Rik</t>
  </si>
  <si>
    <t>uc008bfk.1</t>
  </si>
  <si>
    <t>Lemd2</t>
  </si>
  <si>
    <t>uc008bfm.2</t>
  </si>
  <si>
    <t>Grm4</t>
  </si>
  <si>
    <t>uc008box.1</t>
  </si>
  <si>
    <t>AI413582</t>
  </si>
  <si>
    <t>uc008bpe.1</t>
  </si>
  <si>
    <t>Nudt3</t>
  </si>
  <si>
    <t>uc008bpg.1</t>
  </si>
  <si>
    <t>Rps10</t>
  </si>
  <si>
    <t>uc008bph.1</t>
  </si>
  <si>
    <t>D17Wsu92e</t>
  </si>
  <si>
    <t>uc008bpr.1</t>
  </si>
  <si>
    <t>Snrpc</t>
  </si>
  <si>
    <t>uc008bps.1</t>
  </si>
  <si>
    <t>Uhrf1bp1</t>
  </si>
  <si>
    <t>uc008bpt.1</t>
  </si>
  <si>
    <t>Taf11</t>
  </si>
  <si>
    <t>uc008bpu.1</t>
  </si>
  <si>
    <t>Scube3</t>
  </si>
  <si>
    <t>uc008bqd.1</t>
  </si>
  <si>
    <t>uc008bqe.1</t>
  </si>
  <si>
    <t>Zfp523</t>
  </si>
  <si>
    <t>uc008bqg.2</t>
  </si>
  <si>
    <t>Def6</t>
  </si>
  <si>
    <t>uc008bqi.2</t>
  </si>
  <si>
    <t>Ppard</t>
  </si>
  <si>
    <t>uc008bqj.1</t>
  </si>
  <si>
    <t>uc008bqk.1</t>
  </si>
  <si>
    <t>Rpl10a</t>
  </si>
  <si>
    <t>uc008bqq.2</t>
  </si>
  <si>
    <t>Fkbp5</t>
  </si>
  <si>
    <t>uc008bqz.2</t>
  </si>
  <si>
    <t>AK162363</t>
  </si>
  <si>
    <t>uc008brc.1</t>
  </si>
  <si>
    <t>Srpk1</t>
  </si>
  <si>
    <t>uc008bri.1</t>
  </si>
  <si>
    <t>uc008brj.1</t>
  </si>
  <si>
    <t>Mapk13</t>
  </si>
  <si>
    <t>uc008bro.2</t>
  </si>
  <si>
    <t>Brpf3</t>
  </si>
  <si>
    <t>uc008brq.1</t>
  </si>
  <si>
    <t>uc008brs.1</t>
  </si>
  <si>
    <t>4930539E08Rik</t>
  </si>
  <si>
    <t>uc008bru.1</t>
  </si>
  <si>
    <t>Stk38</t>
  </si>
  <si>
    <t>uc008bsc.1</t>
  </si>
  <si>
    <t>Sfrs3</t>
  </si>
  <si>
    <t>uc008bse.2</t>
  </si>
  <si>
    <t>LOC100499420</t>
  </si>
  <si>
    <t>uc008bsf.1</t>
  </si>
  <si>
    <t>Cdkn1a</t>
  </si>
  <si>
    <t>uc008bsg.2</t>
  </si>
  <si>
    <t>uc008bsh.1</t>
  </si>
  <si>
    <t>Cpne5</t>
  </si>
  <si>
    <t>uc008bsk.2</t>
  </si>
  <si>
    <t>uc008bsl.2</t>
  </si>
  <si>
    <t>Ppil1</t>
  </si>
  <si>
    <t>uc008bsm.1</t>
  </si>
  <si>
    <t>BC004004</t>
  </si>
  <si>
    <t>uc008bsn.2</t>
  </si>
  <si>
    <t>Pi16</t>
  </si>
  <si>
    <t>uc008bso.1</t>
  </si>
  <si>
    <t>Pim1</t>
  </si>
  <si>
    <t>uc008bsz.1</t>
  </si>
  <si>
    <t>uc008btb.1</t>
  </si>
  <si>
    <t>Tbc1d22b</t>
  </si>
  <si>
    <t>uc008btd.1</t>
  </si>
  <si>
    <t>Rnf8</t>
  </si>
  <si>
    <t>uc008btf.1</t>
  </si>
  <si>
    <t>Ftsjd2</t>
  </si>
  <si>
    <t>uc008bth.1</t>
  </si>
  <si>
    <t>1110021J02Rik</t>
  </si>
  <si>
    <t>uc008btk.2</t>
  </si>
  <si>
    <t>AK086881</t>
  </si>
  <si>
    <t>uc008btl.1</t>
  </si>
  <si>
    <t>Mdga1</t>
  </si>
  <si>
    <t>uc008bto.1</t>
  </si>
  <si>
    <t>Btbd9</t>
  </si>
  <si>
    <t>uc008btt.2</t>
  </si>
  <si>
    <t>AK018977</t>
  </si>
  <si>
    <t>uc008bty.1</t>
  </si>
  <si>
    <t>Dnahc8</t>
  </si>
  <si>
    <t>uc008bub.1</t>
  </si>
  <si>
    <t>Glp1r</t>
  </si>
  <si>
    <t>uc008bud.1</t>
  </si>
  <si>
    <t>Abcg1</t>
  </si>
  <si>
    <t>uc008buj.2</t>
  </si>
  <si>
    <t>Ubash3a</t>
  </si>
  <si>
    <t>uc008bus.2</t>
  </si>
  <si>
    <t>Slc37a1</t>
  </si>
  <si>
    <t>uc008bux.1</t>
  </si>
  <si>
    <t>uc008buy.1</t>
  </si>
  <si>
    <t>Ndufv3</t>
  </si>
  <si>
    <t>uc008bve.1</t>
  </si>
  <si>
    <t>Pknox1</t>
  </si>
  <si>
    <t>uc008bvh.2</t>
  </si>
  <si>
    <t>U2af1</t>
  </si>
  <si>
    <t>uc008bvo.2</t>
  </si>
  <si>
    <t>Sik1</t>
  </si>
  <si>
    <t>uc008bvr.1</t>
  </si>
  <si>
    <t>Hsf2bp</t>
  </si>
  <si>
    <t>uc008bvs.2</t>
  </si>
  <si>
    <t>Rrp1b</t>
  </si>
  <si>
    <t>uc008bvt.2</t>
  </si>
  <si>
    <t>uc008bvu.2</t>
  </si>
  <si>
    <t>Notch3</t>
  </si>
  <si>
    <t>uc008bvx.1</t>
  </si>
  <si>
    <t>Brd4</t>
  </si>
  <si>
    <t>uc008bwc.2</t>
  </si>
  <si>
    <t>uc008bwe.1</t>
  </si>
  <si>
    <t>NAKAP95</t>
  </si>
  <si>
    <t>uc008bwl.1</t>
  </si>
  <si>
    <t>Wiz</t>
  </si>
  <si>
    <t>uc008bwq.2</t>
  </si>
  <si>
    <t>Cyp4f39</t>
  </si>
  <si>
    <t>uc008bxe.1</t>
  </si>
  <si>
    <t>Zfp871</t>
  </si>
  <si>
    <t>uc008bxm.1</t>
  </si>
  <si>
    <t>Zfp811</t>
  </si>
  <si>
    <t>uc008bxn.2</t>
  </si>
  <si>
    <t>Zfp799</t>
  </si>
  <si>
    <t>uc008bxo.1</t>
  </si>
  <si>
    <t>Zfp870</t>
  </si>
  <si>
    <t>uc008bxp.2</t>
  </si>
  <si>
    <t>Cyp4f13</t>
  </si>
  <si>
    <t>uc008bxt.1</t>
  </si>
  <si>
    <t>Zfp472</t>
  </si>
  <si>
    <t>uc008bxv.2</t>
  </si>
  <si>
    <t>Zfp763</t>
  </si>
  <si>
    <t>uc008bxy.1</t>
  </si>
  <si>
    <t>Zfp563</t>
  </si>
  <si>
    <t>uc008bya.1</t>
  </si>
  <si>
    <t>Zfp955a</t>
  </si>
  <si>
    <t>uc008byf.2</t>
  </si>
  <si>
    <t>Zfp955b</t>
  </si>
  <si>
    <t>uc008byh.2</t>
  </si>
  <si>
    <t>Zfp81</t>
  </si>
  <si>
    <t>uc008byi.1</t>
  </si>
  <si>
    <t>Zfp101</t>
  </si>
  <si>
    <t>uc008byk.1</t>
  </si>
  <si>
    <t>Adamts10</t>
  </si>
  <si>
    <t>uc008bym.2</t>
  </si>
  <si>
    <t>Zfp414</t>
  </si>
  <si>
    <t>uc008byy.2</t>
  </si>
  <si>
    <t>mKIAA4193</t>
  </si>
  <si>
    <t>uc008bzh.2</t>
  </si>
  <si>
    <t>uc008bzk.1</t>
  </si>
  <si>
    <t>AK036614</t>
  </si>
  <si>
    <t>uc008bzl.1</t>
  </si>
  <si>
    <t>AK133808</t>
  </si>
  <si>
    <t>uc008bzo.1</t>
  </si>
  <si>
    <t>Kank3</t>
  </si>
  <si>
    <t>uc008bzq.1</t>
  </si>
  <si>
    <t>Ndufa7</t>
  </si>
  <si>
    <t>uc008bzu.1</t>
  </si>
  <si>
    <t>Cd320</t>
  </si>
  <si>
    <t>uc008bzv.1</t>
  </si>
  <si>
    <t>uc008bzw.2</t>
  </si>
  <si>
    <t>BC033916</t>
  </si>
  <si>
    <t>uc008bzy.1</t>
  </si>
  <si>
    <t>AK136742</t>
  </si>
  <si>
    <t>uc008bzz.1</t>
  </si>
  <si>
    <t>Daxx</t>
  </si>
  <si>
    <t>uc008cab.2</t>
  </si>
  <si>
    <t>Zbtb22</t>
  </si>
  <si>
    <t>uc008cac.1</t>
  </si>
  <si>
    <t>AK140218</t>
  </si>
  <si>
    <t>uc008cad.1</t>
  </si>
  <si>
    <t>Rgl2</t>
  </si>
  <si>
    <t>uc008cag.1</t>
  </si>
  <si>
    <t>H2-Ke2</t>
  </si>
  <si>
    <t>uc008cah.1</t>
  </si>
  <si>
    <t>Wdr46</t>
  </si>
  <si>
    <t>uc008cai.1</t>
  </si>
  <si>
    <t>B3galt4</t>
  </si>
  <si>
    <t>uc008caj.2</t>
  </si>
  <si>
    <t>Rps18</t>
  </si>
  <si>
    <t>uc008cak.1</t>
  </si>
  <si>
    <t>uc008cal.1</t>
  </si>
  <si>
    <t>Vps52</t>
  </si>
  <si>
    <t>uc008cam.1</t>
  </si>
  <si>
    <t>AA388235</t>
  </si>
  <si>
    <t>uc008cao.1</t>
  </si>
  <si>
    <t>Ring1</t>
  </si>
  <si>
    <t>uc008cas.2</t>
  </si>
  <si>
    <t>H2-Ke6</t>
  </si>
  <si>
    <t>uc008cat.2</t>
  </si>
  <si>
    <t>Slc39a7</t>
  </si>
  <si>
    <t>uc008caw.1</t>
  </si>
  <si>
    <t>Brd2</t>
  </si>
  <si>
    <t>uc008cbh.1</t>
  </si>
  <si>
    <t>uc008cbi.1</t>
  </si>
  <si>
    <t>uc008cbj.1</t>
  </si>
  <si>
    <t>H2-DMa</t>
  </si>
  <si>
    <t>uc008cbl.1</t>
  </si>
  <si>
    <t>Psmb9</t>
  </si>
  <si>
    <t>uc008cbs.1</t>
  </si>
  <si>
    <t>Tap2</t>
  </si>
  <si>
    <t>uc008cbx.2</t>
  </si>
  <si>
    <t>H2-Ab1</t>
  </si>
  <si>
    <t>uc008ccb.2</t>
  </si>
  <si>
    <t>Pbx2</t>
  </si>
  <si>
    <t>uc008ccv.1</t>
  </si>
  <si>
    <t>Rnf5</t>
  </si>
  <si>
    <t>uc008ccy.1</t>
  </si>
  <si>
    <t>Agpat1</t>
  </si>
  <si>
    <t>uc008ccz.2</t>
  </si>
  <si>
    <t>Ppt2</t>
  </si>
  <si>
    <t>uc008cde.1</t>
  </si>
  <si>
    <t>Fkbpl</t>
  </si>
  <si>
    <t>uc008cdg.1</t>
  </si>
  <si>
    <t>Stk19</t>
  </si>
  <si>
    <t>uc008cdq.1</t>
  </si>
  <si>
    <t>Skiv2l</t>
  </si>
  <si>
    <t>uc008cdu.1</t>
  </si>
  <si>
    <t>C2</t>
  </si>
  <si>
    <t>uc008cdz.2</t>
  </si>
  <si>
    <t>Zbtb12</t>
  </si>
  <si>
    <t>uc008cea.1</t>
  </si>
  <si>
    <t>Slc44a4</t>
  </si>
  <si>
    <t>uc008ceh.2</t>
  </si>
  <si>
    <t>Neu1</t>
  </si>
  <si>
    <t>uc008cei.2</t>
  </si>
  <si>
    <t>1110038B12Rik</t>
  </si>
  <si>
    <t>uc008cek.2</t>
  </si>
  <si>
    <t>uc008cem.2</t>
  </si>
  <si>
    <t>AF357376</t>
  </si>
  <si>
    <t>uc008cen.1</t>
  </si>
  <si>
    <t>Hspa1b</t>
  </si>
  <si>
    <t>uc008ceo.1</t>
  </si>
  <si>
    <t>Hspa1a</t>
  </si>
  <si>
    <t>uc008cep.1</t>
  </si>
  <si>
    <t>Lsm2</t>
  </si>
  <si>
    <t>uc008cer.2</t>
  </si>
  <si>
    <t>D17H6S56E-5</t>
  </si>
  <si>
    <t>uc008cev.1</t>
  </si>
  <si>
    <t>Vars</t>
  </si>
  <si>
    <t>uc008cez.2</t>
  </si>
  <si>
    <t>Clic1</t>
  </si>
  <si>
    <t>uc008cfg.1</t>
  </si>
  <si>
    <t>Ly6g6d</t>
  </si>
  <si>
    <t>uc008cfn.1</t>
  </si>
  <si>
    <t>Abhd16a</t>
  </si>
  <si>
    <t>uc008cfq.1</t>
  </si>
  <si>
    <t>Csnk2b</t>
  </si>
  <si>
    <t>uc008cfv.1</t>
  </si>
  <si>
    <t>Gpank1</t>
  </si>
  <si>
    <t>uc008cfx.2</t>
  </si>
  <si>
    <t>D17H6S53E</t>
  </si>
  <si>
    <t>uc008cfz.1</t>
  </si>
  <si>
    <t>Bat3</t>
  </si>
  <si>
    <t>uc008cgd.1</t>
  </si>
  <si>
    <t>uc008cge.1</t>
  </si>
  <si>
    <t>uc008cgf.1</t>
  </si>
  <si>
    <t>Nfkbil1</t>
  </si>
  <si>
    <t>uc008cgv.1</t>
  </si>
  <si>
    <t>Bat1a</t>
  </si>
  <si>
    <t>uc008cgz.2</t>
  </si>
  <si>
    <t>uc008chc.2</t>
  </si>
  <si>
    <t>H2-D1</t>
  </si>
  <si>
    <t>uc008chg.1</t>
  </si>
  <si>
    <t>H2-Q8</t>
  </si>
  <si>
    <t>uc008chn.1</t>
  </si>
  <si>
    <t>H2-Q10</t>
  </si>
  <si>
    <t>uc008cht.1</t>
  </si>
  <si>
    <t>Pou5f1</t>
  </si>
  <si>
    <t>uc008chu.1</t>
  </si>
  <si>
    <t>Psors1c2</t>
  </si>
  <si>
    <t>uc008chz.2</t>
  </si>
  <si>
    <t>Cdsn</t>
  </si>
  <si>
    <t>uc008cia.1</t>
  </si>
  <si>
    <t>Gtf2h4</t>
  </si>
  <si>
    <t>uc008cig.1</t>
  </si>
  <si>
    <t>Ier3</t>
  </si>
  <si>
    <t>uc008cio.1</t>
  </si>
  <si>
    <t>Flot1</t>
  </si>
  <si>
    <t>uc008cip.1</t>
  </si>
  <si>
    <t>Tubb5</t>
  </si>
  <si>
    <t>uc008ciq.2</t>
  </si>
  <si>
    <t>Mdc1</t>
  </si>
  <si>
    <t>uc008cir.1</t>
  </si>
  <si>
    <t>Nrm</t>
  </si>
  <si>
    <t>uc008cis.1</t>
  </si>
  <si>
    <t>2310014H01Rik</t>
  </si>
  <si>
    <t>uc008cit.2</t>
  </si>
  <si>
    <t>uc008civ.2</t>
  </si>
  <si>
    <t>RP24-180B11.5</t>
  </si>
  <si>
    <t>uc008cix.1</t>
  </si>
  <si>
    <t>AK034502</t>
  </si>
  <si>
    <t>uc008ciz.1</t>
  </si>
  <si>
    <t>Atat1</t>
  </si>
  <si>
    <t>uc008cjf.1</t>
  </si>
  <si>
    <t>Mrps18b</t>
  </si>
  <si>
    <t>uc008cjg.1</t>
  </si>
  <si>
    <t>Ppp1r10</t>
  </si>
  <si>
    <t>uc008cjj.2</t>
  </si>
  <si>
    <t>Abcf1</t>
  </si>
  <si>
    <t>uc008cjk.1</t>
  </si>
  <si>
    <t>Gnl1</t>
  </si>
  <si>
    <t>uc008cjo.1</t>
  </si>
  <si>
    <t>A930015D03Rik</t>
  </si>
  <si>
    <t>uc008cjp.2</t>
  </si>
  <si>
    <t>H2-T24</t>
  </si>
  <si>
    <t>uc008cjq.1</t>
  </si>
  <si>
    <t>Gm11127</t>
  </si>
  <si>
    <t>uc008cjz.2</t>
  </si>
  <si>
    <t>BC023719</t>
  </si>
  <si>
    <t>uc008ckf.1</t>
  </si>
  <si>
    <t>AK161769</t>
  </si>
  <si>
    <t>uc008ckj.1</t>
  </si>
  <si>
    <t>Trim39</t>
  </si>
  <si>
    <t>uc008cku.1</t>
  </si>
  <si>
    <t>uc008ckv.1</t>
  </si>
  <si>
    <t>uc008ckw.2</t>
  </si>
  <si>
    <t>Trim26</t>
  </si>
  <si>
    <t>uc008clg.1</t>
  </si>
  <si>
    <t>uc008clh.1</t>
  </si>
  <si>
    <t>Rnf39</t>
  </si>
  <si>
    <t>uc008clm.1</t>
  </si>
  <si>
    <t>Ppp1r11</t>
  </si>
  <si>
    <t>uc008cln.2</t>
  </si>
  <si>
    <t>H2-M5</t>
  </si>
  <si>
    <t>uc008clt.1</t>
  </si>
  <si>
    <t>Zfp57</t>
  </si>
  <si>
    <t>uc008clw.2</t>
  </si>
  <si>
    <t>H2-M3</t>
  </si>
  <si>
    <t>uc008cmo.1</t>
  </si>
  <si>
    <t>9130008F23Rik</t>
  </si>
  <si>
    <t>uc008com.2</t>
  </si>
  <si>
    <t>Cenpq</t>
  </si>
  <si>
    <t>uc008con.1</t>
  </si>
  <si>
    <t>Mut</t>
  </si>
  <si>
    <t>uc008coo.2</t>
  </si>
  <si>
    <t>Tnfrsf21</t>
  </si>
  <si>
    <t>uc008cou.1</t>
  </si>
  <si>
    <t>uc008cov.1</t>
  </si>
  <si>
    <t>Clic5</t>
  </si>
  <si>
    <t>uc008cpw.1</t>
  </si>
  <si>
    <t>Cdc5l</t>
  </si>
  <si>
    <t>uc008cqj.1</t>
  </si>
  <si>
    <t>mKIAA0432</t>
  </si>
  <si>
    <t>uc008cqk.1</t>
  </si>
  <si>
    <t>B230354K17Rik</t>
  </si>
  <si>
    <t>uc008cql.1</t>
  </si>
  <si>
    <t>Spats1</t>
  </si>
  <si>
    <t>uc008cqq.1</t>
  </si>
  <si>
    <t>Aars2</t>
  </si>
  <si>
    <t>uc008cqr.1</t>
  </si>
  <si>
    <t>uc008cqs.1</t>
  </si>
  <si>
    <t>Tmem151b</t>
  </si>
  <si>
    <t>uc008cqu.2</t>
  </si>
  <si>
    <t>Nfkbie</t>
  </si>
  <si>
    <t>uc008cqv.1</t>
  </si>
  <si>
    <t>Slc35b2</t>
  </si>
  <si>
    <t>uc008cqw.1</t>
  </si>
  <si>
    <t>uc008cqy.1</t>
  </si>
  <si>
    <t>Hsp90ab1</t>
  </si>
  <si>
    <t>uc008cqz.1</t>
  </si>
  <si>
    <t>Slc29a1</t>
  </si>
  <si>
    <t>uc008crb.2</t>
  </si>
  <si>
    <t>uc008crd.2</t>
  </si>
  <si>
    <t>Capn11</t>
  </si>
  <si>
    <t>uc008crh.1</t>
  </si>
  <si>
    <t>Mrpl14</t>
  </si>
  <si>
    <t>uc008crj.1</t>
  </si>
  <si>
    <t>Mrps18a</t>
  </si>
  <si>
    <t>uc008crs.1</t>
  </si>
  <si>
    <t>Rsph9</t>
  </si>
  <si>
    <t>uc008crt.1</t>
  </si>
  <si>
    <t>Mad2l1bp</t>
  </si>
  <si>
    <t>uc008cru.2</t>
  </si>
  <si>
    <t>Gtpbp2</t>
  </si>
  <si>
    <t>uc008crv.2</t>
  </si>
  <si>
    <t>Polh</t>
  </si>
  <si>
    <t>uc008crx.1</t>
  </si>
  <si>
    <t>Xpo5</t>
  </si>
  <si>
    <t>uc008crz.1</t>
  </si>
  <si>
    <t>uc008csa.1</t>
  </si>
  <si>
    <t>mKIAA1291</t>
  </si>
  <si>
    <t>uc008csb.1</t>
  </si>
  <si>
    <t>Polr1c</t>
  </si>
  <si>
    <t>uc008csc.1</t>
  </si>
  <si>
    <t>Yipf3</t>
  </si>
  <si>
    <t>uc008csd.2</t>
  </si>
  <si>
    <t>Tjap1</t>
  </si>
  <si>
    <t>uc008csi.1</t>
  </si>
  <si>
    <t>Abcc10</t>
  </si>
  <si>
    <t>uc008csn.1</t>
  </si>
  <si>
    <t>uc008csp.1</t>
  </si>
  <si>
    <t>Slc22a7</t>
  </si>
  <si>
    <t>uc008csw.2</t>
  </si>
  <si>
    <t>Ttbk1</t>
  </si>
  <si>
    <t>uc008csx.2</t>
  </si>
  <si>
    <t>uc008csy.2</t>
  </si>
  <si>
    <t>BC048355</t>
  </si>
  <si>
    <t>uc008csz.1</t>
  </si>
  <si>
    <t>Cul9</t>
  </si>
  <si>
    <t>uc008cta.1</t>
  </si>
  <si>
    <t>uc008ctf.1</t>
  </si>
  <si>
    <t>Srf</t>
  </si>
  <si>
    <t>uc008ctg.1</t>
  </si>
  <si>
    <t>Ptk7</t>
  </si>
  <si>
    <t>uc008cth.2</t>
  </si>
  <si>
    <t>Cul7</t>
  </si>
  <si>
    <t>uc008cto.1</t>
  </si>
  <si>
    <t>Klhdc3</t>
  </si>
  <si>
    <t>uc008ctw.2</t>
  </si>
  <si>
    <t>Pex6</t>
  </si>
  <si>
    <t>uc008cud.1</t>
  </si>
  <si>
    <t>Gnmt</t>
  </si>
  <si>
    <t>uc008cue.1</t>
  </si>
  <si>
    <t>Cnpy3</t>
  </si>
  <si>
    <t>uc008cuf.2</t>
  </si>
  <si>
    <t>Ptcra</t>
  </si>
  <si>
    <t>uc008cuh.1</t>
  </si>
  <si>
    <t>2310039H08Rik</t>
  </si>
  <si>
    <t>uc008cui.1</t>
  </si>
  <si>
    <t>Rpl7l1</t>
  </si>
  <si>
    <t>uc008cuj.1</t>
  </si>
  <si>
    <t>uc008cuk.1</t>
  </si>
  <si>
    <t>Tbcc</t>
  </si>
  <si>
    <t>uc008cum.1</t>
  </si>
  <si>
    <t>Guca1b</t>
  </si>
  <si>
    <t>uc008cvb.1</t>
  </si>
  <si>
    <t>Guca1a</t>
  </si>
  <si>
    <t>uc008cvc.1</t>
  </si>
  <si>
    <t>AI661453</t>
  </si>
  <si>
    <t>uc008cvg.2</t>
  </si>
  <si>
    <t>Taf8</t>
  </si>
  <si>
    <t>uc008cvj.1</t>
  </si>
  <si>
    <t>Ccnd3</t>
  </si>
  <si>
    <t>uc008cvo.1</t>
  </si>
  <si>
    <t>Bysl</t>
  </si>
  <si>
    <t>uc008cvq.2</t>
  </si>
  <si>
    <t>Med20</t>
  </si>
  <si>
    <t>uc008cvr.1</t>
  </si>
  <si>
    <t>uc008cvt.1</t>
  </si>
  <si>
    <t>Usp49</t>
  </si>
  <si>
    <t>uc008cvv.1</t>
  </si>
  <si>
    <t>Frs3</t>
  </si>
  <si>
    <t>uc008cvz.1</t>
  </si>
  <si>
    <t>AK076701</t>
  </si>
  <si>
    <t>uc008cwa.1</t>
  </si>
  <si>
    <t>Pgc</t>
  </si>
  <si>
    <t>uc008cwb.1</t>
  </si>
  <si>
    <t>Tcfeb</t>
  </si>
  <si>
    <t>uc008cwd.2</t>
  </si>
  <si>
    <t>Mdfi</t>
  </si>
  <si>
    <t>uc008cwj.2</t>
  </si>
  <si>
    <t>mFKHLA</t>
  </si>
  <si>
    <t>uc008cwo.2</t>
  </si>
  <si>
    <t>AI314976</t>
  </si>
  <si>
    <t>uc008cxu.1</t>
  </si>
  <si>
    <t>Apobec2</t>
  </si>
  <si>
    <t>uc008cxx.1</t>
  </si>
  <si>
    <t>Tspo2</t>
  </si>
  <si>
    <t>uc008cxy.1</t>
  </si>
  <si>
    <t>Rftn1</t>
  </si>
  <si>
    <t>uc008cyr.1</t>
  </si>
  <si>
    <t>Satb1</t>
  </si>
  <si>
    <t>uc008czd.2</t>
  </si>
  <si>
    <t>Rab5a</t>
  </si>
  <si>
    <t>uc008czn.1</t>
  </si>
  <si>
    <t>Kat2b</t>
  </si>
  <si>
    <t>uc008czp.2</t>
  </si>
  <si>
    <t>Sgol1</t>
  </si>
  <si>
    <t>uc008czq.2</t>
  </si>
  <si>
    <t>Zfp959</t>
  </si>
  <si>
    <t>uc008dag.1</t>
  </si>
  <si>
    <t>Fsd1</t>
  </si>
  <si>
    <t>uc008dan.1</t>
  </si>
  <si>
    <t>Stap2</t>
  </si>
  <si>
    <t>uc008dao.1</t>
  </si>
  <si>
    <t>Mpnd</t>
  </si>
  <si>
    <t>uc008dap.1</t>
  </si>
  <si>
    <t>Sh3gl1</t>
  </si>
  <si>
    <t>uc008daq.1</t>
  </si>
  <si>
    <t>Chaf1a</t>
  </si>
  <si>
    <t>uc008dar.1</t>
  </si>
  <si>
    <t>uc008das.1</t>
  </si>
  <si>
    <t>Ubxn6</t>
  </si>
  <si>
    <t>uc008dat.1</t>
  </si>
  <si>
    <t>Tnfaip8l1</t>
  </si>
  <si>
    <t>uc008dbf.2</t>
  </si>
  <si>
    <t>D17Wsu104e</t>
  </si>
  <si>
    <t>uc008dbg.1</t>
  </si>
  <si>
    <t>Dpp9</t>
  </si>
  <si>
    <t>uc008dbh.2</t>
  </si>
  <si>
    <t>uc008dbi.2</t>
  </si>
  <si>
    <t>Fem1a</t>
  </si>
  <si>
    <t>uc008dbk.2</t>
  </si>
  <si>
    <t>Ticam1</t>
  </si>
  <si>
    <t>uc008dbm.2</t>
  </si>
  <si>
    <t>Plin3</t>
  </si>
  <si>
    <t>uc008dbn.1</t>
  </si>
  <si>
    <t>Kdm4b</t>
  </si>
  <si>
    <t>uc008dbt.2</t>
  </si>
  <si>
    <t>Ptprs</t>
  </si>
  <si>
    <t>uc008dby.2</t>
  </si>
  <si>
    <t>uc008dcd.2</t>
  </si>
  <si>
    <t>Safb</t>
  </si>
  <si>
    <t>uc008dck.2</t>
  </si>
  <si>
    <t>Rpl36</t>
  </si>
  <si>
    <t>uc008dcn.2</t>
  </si>
  <si>
    <t>Lonp1</t>
  </si>
  <si>
    <t>uc008dco.1</t>
  </si>
  <si>
    <t>Ranbp3</t>
  </si>
  <si>
    <t>uc008dcu.1</t>
  </si>
  <si>
    <t>uc008dcv.1</t>
  </si>
  <si>
    <t>uc008dcw.1</t>
  </si>
  <si>
    <t>Vmac</t>
  </si>
  <si>
    <t>uc008dcx.2</t>
  </si>
  <si>
    <t>Ndufa11</t>
  </si>
  <si>
    <t>uc008ddb.2</t>
  </si>
  <si>
    <t>Nrtn</t>
  </si>
  <si>
    <t>uc008ddc.1</t>
  </si>
  <si>
    <t>Dus3l</t>
  </si>
  <si>
    <t>uc008ddd.2</t>
  </si>
  <si>
    <t>uc008dde.2</t>
  </si>
  <si>
    <t>Rfx2</t>
  </si>
  <si>
    <t>uc008ddh.2</t>
  </si>
  <si>
    <t>1700061G19Rik</t>
  </si>
  <si>
    <t>uc008ddj.1</t>
  </si>
  <si>
    <t>Mllt1</t>
  </si>
  <si>
    <t>uc008ddk.1</t>
  </si>
  <si>
    <t>Acer1</t>
  </si>
  <si>
    <t>uc008ddl.1</t>
  </si>
  <si>
    <t>Clpp</t>
  </si>
  <si>
    <t>uc008ddm.2</t>
  </si>
  <si>
    <t>Alkbh7</t>
  </si>
  <si>
    <t>uc008ddn.2</t>
  </si>
  <si>
    <t>Gtf2f1</t>
  </si>
  <si>
    <t>uc008ddp.1</t>
  </si>
  <si>
    <t>Khsrp</t>
  </si>
  <si>
    <t>uc008ddr.2</t>
  </si>
  <si>
    <t>Slc25a23</t>
  </si>
  <si>
    <t>uc008ddu.2</t>
  </si>
  <si>
    <t>uc008ddv.1</t>
  </si>
  <si>
    <t>Dennd1c</t>
  </si>
  <si>
    <t>uc008ddy.1</t>
  </si>
  <si>
    <t>Tubb4</t>
  </si>
  <si>
    <t>uc008dea.1</t>
  </si>
  <si>
    <t>Tnfsf9</t>
  </si>
  <si>
    <t>uc008ded.1</t>
  </si>
  <si>
    <t>C3</t>
  </si>
  <si>
    <t>uc008deg.1</t>
  </si>
  <si>
    <t>Nudt12</t>
  </si>
  <si>
    <t>uc008dfc.1</t>
  </si>
  <si>
    <t>Fbxl17</t>
  </si>
  <si>
    <t>uc008dfl.2</t>
  </si>
  <si>
    <t>Man2a1</t>
  </si>
  <si>
    <t>uc008dfy.1</t>
  </si>
  <si>
    <t>Vapa</t>
  </si>
  <si>
    <t>uc008dgd.2</t>
  </si>
  <si>
    <t>Rab31</t>
  </si>
  <si>
    <t>uc008dgh.2</t>
  </si>
  <si>
    <t>Twsg1</t>
  </si>
  <si>
    <t>uc008dgr.2</t>
  </si>
  <si>
    <t>Ankrd12</t>
  </si>
  <si>
    <t>uc008dgs.1</t>
  </si>
  <si>
    <t>Ndufv2</t>
  </si>
  <si>
    <t>uc008dgx.1</t>
  </si>
  <si>
    <t>1110012J17Rik</t>
  </si>
  <si>
    <t>uc008djx.1</t>
  </si>
  <si>
    <t>Rab12</t>
  </si>
  <si>
    <t>uc008djy.1</t>
  </si>
  <si>
    <t>Lama1</t>
  </si>
  <si>
    <t>uc008dkh.1</t>
  </si>
  <si>
    <t>Arhgap28</t>
  </si>
  <si>
    <t>uc008dkj.2</t>
  </si>
  <si>
    <t>Zfp161</t>
  </si>
  <si>
    <t>uc008dku.1</t>
  </si>
  <si>
    <t>AK044644</t>
  </si>
  <si>
    <t>uc008dkv.1</t>
  </si>
  <si>
    <t>C030034I22Rik</t>
  </si>
  <si>
    <t>uc008dkw.2</t>
  </si>
  <si>
    <t>AK145139</t>
  </si>
  <si>
    <t>uc008dlm.1</t>
  </si>
  <si>
    <t>AK082862</t>
  </si>
  <si>
    <t>uc008dln.1</t>
  </si>
  <si>
    <t>Tgif1</t>
  </si>
  <si>
    <t>uc008dlp.2</t>
  </si>
  <si>
    <t>uc008dlq.2</t>
  </si>
  <si>
    <t>AK146694</t>
  </si>
  <si>
    <t>uc008dlu.1</t>
  </si>
  <si>
    <t>Myl12b</t>
  </si>
  <si>
    <t>uc008dlv.1</t>
  </si>
  <si>
    <t>2900073G15Rik</t>
  </si>
  <si>
    <t>uc008dlw.1</t>
  </si>
  <si>
    <t>Smchd1</t>
  </si>
  <si>
    <t>uc008dmh.1</t>
  </si>
  <si>
    <t>AK162806</t>
  </si>
  <si>
    <t>uc008dmj.1</t>
  </si>
  <si>
    <t>Ndc80</t>
  </si>
  <si>
    <t>uc008dmk.2</t>
  </si>
  <si>
    <t>Lbh</t>
  </si>
  <si>
    <t>uc008dng.2</t>
  </si>
  <si>
    <t>AK054493</t>
  </si>
  <si>
    <t>uc008dni.1</t>
  </si>
  <si>
    <t>Galnt14</t>
  </si>
  <si>
    <t>uc008dnk.2</t>
  </si>
  <si>
    <t>Ehd3</t>
  </si>
  <si>
    <t>uc008dnn.2</t>
  </si>
  <si>
    <t>Birc6</t>
  </si>
  <si>
    <t>uc008doh.1</t>
  </si>
  <si>
    <t>AK165120</t>
  </si>
  <si>
    <t>uc008doi.1</t>
  </si>
  <si>
    <t>Ttc27</t>
  </si>
  <si>
    <t>uc008dok.2</t>
  </si>
  <si>
    <t>Ltbp1</t>
  </si>
  <si>
    <t>uc008dom.1</t>
  </si>
  <si>
    <t>AK144664</t>
  </si>
  <si>
    <t>uc008dot.1</t>
  </si>
  <si>
    <t>Crim1</t>
  </si>
  <si>
    <t>uc008dou.2</t>
  </si>
  <si>
    <t>Strn</t>
  </si>
  <si>
    <t>uc008dpa.1</t>
  </si>
  <si>
    <t>Ccdc75</t>
  </si>
  <si>
    <t>uc008dpf.2</t>
  </si>
  <si>
    <t>Gm6548</t>
  </si>
  <si>
    <t>uc008dpg.1</t>
  </si>
  <si>
    <t>Eif2ak2</t>
  </si>
  <si>
    <t>uc008dph.2</t>
  </si>
  <si>
    <t>Cebpz</t>
  </si>
  <si>
    <t>uc008dpk.1</t>
  </si>
  <si>
    <t>Prkd3</t>
  </si>
  <si>
    <t>uc008dpt.1</t>
  </si>
  <si>
    <t>Cdc42ep3</t>
  </si>
  <si>
    <t>uc008dpx.1</t>
  </si>
  <si>
    <t>Cyp1b1</t>
  </si>
  <si>
    <t>uc008dqc.1</t>
  </si>
  <si>
    <t>Atl2</t>
  </si>
  <si>
    <t>uc008dqg.1</t>
  </si>
  <si>
    <t>AK034420</t>
  </si>
  <si>
    <t>uc008dqj.1</t>
  </si>
  <si>
    <t>Hnrpll</t>
  </si>
  <si>
    <t>uc008dqk.1</t>
  </si>
  <si>
    <t>uc008dql.1</t>
  </si>
  <si>
    <t>Galm</t>
  </si>
  <si>
    <t>uc008dqo.1</t>
  </si>
  <si>
    <t>Srsf7</t>
  </si>
  <si>
    <t>uc008dqp.1</t>
  </si>
  <si>
    <t>Sfrs7</t>
  </si>
  <si>
    <t>uc008dqr.2</t>
  </si>
  <si>
    <t>Sos1</t>
  </si>
  <si>
    <t>uc008drg.1</t>
  </si>
  <si>
    <t>Cdkl4</t>
  </si>
  <si>
    <t>uc008dri.2</t>
  </si>
  <si>
    <t>Map4k3</t>
  </si>
  <si>
    <t>uc008drk.1</t>
  </si>
  <si>
    <t>AK048814</t>
  </si>
  <si>
    <t>uc008drl.1</t>
  </si>
  <si>
    <t>Tmem178</t>
  </si>
  <si>
    <t>uc008drn.1</t>
  </si>
  <si>
    <t>Mta3</t>
  </si>
  <si>
    <t>uc008dsh.2</t>
  </si>
  <si>
    <t>uc008dsj.2</t>
  </si>
  <si>
    <t>AK036982</t>
  </si>
  <si>
    <t>uc008dsm.1</t>
  </si>
  <si>
    <t>Zfp36l2</t>
  </si>
  <si>
    <t>uc008dsq.1</t>
  </si>
  <si>
    <t>Dync2li1</t>
  </si>
  <si>
    <t>uc008dsy.1</t>
  </si>
  <si>
    <t>Lrpprc</t>
  </si>
  <si>
    <t>uc008dtc.1</t>
  </si>
  <si>
    <t>Ppm1b</t>
  </si>
  <si>
    <t>uc008dtg.2</t>
  </si>
  <si>
    <t>uc008dth.2</t>
  </si>
  <si>
    <t>1700106N22Rik</t>
  </si>
  <si>
    <t>uc008dtt.1</t>
  </si>
  <si>
    <t>Srbd1</t>
  </si>
  <si>
    <t>uc008due.2</t>
  </si>
  <si>
    <t>Prkce</t>
  </si>
  <si>
    <t>uc008dug.2</t>
  </si>
  <si>
    <t>Epas1</t>
  </si>
  <si>
    <t>uc008duj.2</t>
  </si>
  <si>
    <t>Rhoq</t>
  </si>
  <si>
    <t>uc008dum.1</t>
  </si>
  <si>
    <t>Pigf</t>
  </si>
  <si>
    <t>uc008dun.1</t>
  </si>
  <si>
    <t>Cript</t>
  </si>
  <si>
    <t>uc008duo.2</t>
  </si>
  <si>
    <t>Mcfd2</t>
  </si>
  <si>
    <t>uc008dus.2</t>
  </si>
  <si>
    <t>4833418N02Rik</t>
  </si>
  <si>
    <t>uc008dut.1</t>
  </si>
  <si>
    <t>Ttc7</t>
  </si>
  <si>
    <t>uc008duv.2</t>
  </si>
  <si>
    <t>Calm2</t>
  </si>
  <si>
    <t>uc008dux.2</t>
  </si>
  <si>
    <t>Epcam</t>
  </si>
  <si>
    <t>uc008duy.1</t>
  </si>
  <si>
    <t>Msh2</t>
  </si>
  <si>
    <t>uc008duz.1</t>
  </si>
  <si>
    <t>uc008dvb.1</t>
  </si>
  <si>
    <t>Kcnk12</t>
  </si>
  <si>
    <t>uc008dvc.1</t>
  </si>
  <si>
    <t>Msh6</t>
  </si>
  <si>
    <t>uc008dvd.2</t>
  </si>
  <si>
    <t>Foxn2</t>
  </si>
  <si>
    <t>uc008dvk.2</t>
  </si>
  <si>
    <t>Klraq1</t>
  </si>
  <si>
    <t>uc008dvo.2</t>
  </si>
  <si>
    <t>Mettl4</t>
  </si>
  <si>
    <t>uc008dwm.1</t>
  </si>
  <si>
    <t>2610044O15Rik</t>
  </si>
  <si>
    <t>uc008dwt.2</t>
  </si>
  <si>
    <t>AK143926</t>
  </si>
  <si>
    <t>uc008dwu.1</t>
  </si>
  <si>
    <t>chr18</t>
  </si>
  <si>
    <t>Gm6225</t>
  </si>
  <si>
    <t>uc008dxy.2</t>
  </si>
  <si>
    <t>Bambi</t>
  </si>
  <si>
    <t>uc008dyc.1</t>
  </si>
  <si>
    <t>Zfp438</t>
  </si>
  <si>
    <t>uc008dyt.2</t>
  </si>
  <si>
    <t>Gm10125</t>
  </si>
  <si>
    <t>uc008dyw.1</t>
  </si>
  <si>
    <t>Zeb1</t>
  </si>
  <si>
    <t>uc008dyy.1</t>
  </si>
  <si>
    <t>AK041408</t>
  </si>
  <si>
    <t>uc008dza.1</t>
  </si>
  <si>
    <t>Kif5b</t>
  </si>
  <si>
    <t>uc008dzf.2</t>
  </si>
  <si>
    <t>uc008dzg.1</t>
  </si>
  <si>
    <t>Epc1</t>
  </si>
  <si>
    <t>uc008dzj.1</t>
  </si>
  <si>
    <t>uc008dzl.1</t>
  </si>
  <si>
    <t>Rab18</t>
  </si>
  <si>
    <t>uc008dzo.1</t>
  </si>
  <si>
    <t>Mkx</t>
  </si>
  <si>
    <t>uc008dzp.2</t>
  </si>
  <si>
    <t>Mpp7</t>
  </si>
  <si>
    <t>uc008dzs.2</t>
  </si>
  <si>
    <t>Fzd8</t>
  </si>
  <si>
    <t>uc008eag.2</t>
  </si>
  <si>
    <t>Colec12</t>
  </si>
  <si>
    <t>uc008eak.2</t>
  </si>
  <si>
    <t>Thoc1</t>
  </si>
  <si>
    <t>uc008eal.1</t>
  </si>
  <si>
    <t>Usp14</t>
  </si>
  <si>
    <t>uc008eap.1</t>
  </si>
  <si>
    <t>Rock1</t>
  </si>
  <si>
    <t>uc008eaq.1</t>
  </si>
  <si>
    <t>Greb1l</t>
  </si>
  <si>
    <t>uc008eat.1</t>
  </si>
  <si>
    <t>Snrpd1</t>
  </si>
  <si>
    <t>uc008eaz.1</t>
  </si>
  <si>
    <t>Abhd3</t>
  </si>
  <si>
    <t>uc008eba.1</t>
  </si>
  <si>
    <t>Mib1</t>
  </si>
  <si>
    <t>uc008ebf.1</t>
  </si>
  <si>
    <t>AK079855</t>
  </si>
  <si>
    <t>uc008ebg.1</t>
  </si>
  <si>
    <t>Gata6</t>
  </si>
  <si>
    <t>uc008ebk.1</t>
  </si>
  <si>
    <t>Riok3</t>
  </si>
  <si>
    <t>uc008eby.1</t>
  </si>
  <si>
    <t>3110002H16Rik</t>
  </si>
  <si>
    <t>uc008ebz.1</t>
  </si>
  <si>
    <t>uc008eca.1</t>
  </si>
  <si>
    <t>Npc1</t>
  </si>
  <si>
    <t>uc008ecb.1</t>
  </si>
  <si>
    <t>uc008ecc.1</t>
  </si>
  <si>
    <t>Lama3</t>
  </si>
  <si>
    <t>uc008ecf.2</t>
  </si>
  <si>
    <t>Ttc39c</t>
  </si>
  <si>
    <t>uc008ecj.2</t>
  </si>
  <si>
    <t>Osbpl1a</t>
  </si>
  <si>
    <t>uc008ecp.1</t>
  </si>
  <si>
    <t>Impact</t>
  </si>
  <si>
    <t>uc008eda.1</t>
  </si>
  <si>
    <t>Ss18</t>
  </si>
  <si>
    <t>uc008edi.1</t>
  </si>
  <si>
    <t>Taf4b</t>
  </si>
  <si>
    <t>uc008edl.2</t>
  </si>
  <si>
    <t>Cdh2</t>
  </si>
  <si>
    <t>uc008edx.2</t>
  </si>
  <si>
    <t>Dsg3</t>
  </si>
  <si>
    <t>uc008eep.1</t>
  </si>
  <si>
    <t>Dsg2</t>
  </si>
  <si>
    <t>uc008ees.2</t>
  </si>
  <si>
    <t>B4galt6</t>
  </si>
  <si>
    <t>uc008eeu.2</t>
  </si>
  <si>
    <t>AK079994</t>
  </si>
  <si>
    <t>uc008eew.1</t>
  </si>
  <si>
    <t>Trappc8</t>
  </si>
  <si>
    <t>uc008eex.1</t>
  </si>
  <si>
    <t>Mep-1beta</t>
  </si>
  <si>
    <t>uc008efe.1</t>
  </si>
  <si>
    <t>Mep1b</t>
  </si>
  <si>
    <t>uc008eff.1</t>
  </si>
  <si>
    <t>Fam59a</t>
  </si>
  <si>
    <t>uc008efg.1</t>
  </si>
  <si>
    <t>Asxl3</t>
  </si>
  <si>
    <t>uc008efm.2</t>
  </si>
  <si>
    <t>Zfp397</t>
  </si>
  <si>
    <t>uc008egh.1</t>
  </si>
  <si>
    <t>Zfp35</t>
  </si>
  <si>
    <t>uc008egk.1</t>
  </si>
  <si>
    <t>AK088914</t>
  </si>
  <si>
    <t>uc008egl.1</t>
  </si>
  <si>
    <t>Ino80c</t>
  </si>
  <si>
    <t>uc008ego.1</t>
  </si>
  <si>
    <t>Rprd1a</t>
  </si>
  <si>
    <t>uc008egu.1</t>
  </si>
  <si>
    <t>Slc39a6</t>
  </si>
  <si>
    <t>uc008egv.1</t>
  </si>
  <si>
    <t>Elp2</t>
  </si>
  <si>
    <t>uc008egw.1</t>
  </si>
  <si>
    <t>Slc25a46</t>
  </si>
  <si>
    <t>uc008ehz.1</t>
  </si>
  <si>
    <t>Polr2d</t>
  </si>
  <si>
    <t>uc008eim.1</t>
  </si>
  <si>
    <t>Wdr33</t>
  </si>
  <si>
    <t>uc008ein.2</t>
  </si>
  <si>
    <t>uc008eio.2</t>
  </si>
  <si>
    <t>uc008eis.2</t>
  </si>
  <si>
    <t>uc008eit.1</t>
  </si>
  <si>
    <t>Sft2d3</t>
  </si>
  <si>
    <t>uc008eiu.2</t>
  </si>
  <si>
    <t>Lims2</t>
  </si>
  <si>
    <t>uc008eiv.1</t>
  </si>
  <si>
    <t>Iws1</t>
  </si>
  <si>
    <t>uc008eiy.2</t>
  </si>
  <si>
    <t>Map3k2</t>
  </si>
  <si>
    <t>uc008ejd.2</t>
  </si>
  <si>
    <t>Bin1</t>
  </si>
  <si>
    <t>uc008ejh.1</t>
  </si>
  <si>
    <t>Gypc</t>
  </si>
  <si>
    <t>uc008ejk.1</t>
  </si>
  <si>
    <t>Wdr36</t>
  </si>
  <si>
    <t>uc008ejp.2</t>
  </si>
  <si>
    <t>Camk4</t>
  </si>
  <si>
    <t>uc008ejq.2</t>
  </si>
  <si>
    <t>Stard4</t>
  </si>
  <si>
    <t>uc008ejr.1</t>
  </si>
  <si>
    <t>AK010403</t>
  </si>
  <si>
    <t>uc008ejv.1</t>
  </si>
  <si>
    <t>Epb4.1l4a</t>
  </si>
  <si>
    <t>uc008ejz.1</t>
  </si>
  <si>
    <t>Apc</t>
  </si>
  <si>
    <t>uc008eke.2</t>
  </si>
  <si>
    <t>Reep5</t>
  </si>
  <si>
    <t>uc008eki.2</t>
  </si>
  <si>
    <t>Fam13b</t>
  </si>
  <si>
    <t>uc008eko.1</t>
  </si>
  <si>
    <t>Wnt8a</t>
  </si>
  <si>
    <t>uc008ekq.2</t>
  </si>
  <si>
    <t>Brd8</t>
  </si>
  <si>
    <t>uc008eky.1</t>
  </si>
  <si>
    <t>uc008ekz.1</t>
  </si>
  <si>
    <t>Cdc23</t>
  </si>
  <si>
    <t>uc008elc.1</t>
  </si>
  <si>
    <t>uc008eld.1</t>
  </si>
  <si>
    <t>Kdm3b</t>
  </si>
  <si>
    <t>uc008elo.1</t>
  </si>
  <si>
    <t>Egr1</t>
  </si>
  <si>
    <t>uc008elt.1</t>
  </si>
  <si>
    <t>Etf1</t>
  </si>
  <si>
    <t>uc008elu.1</t>
  </si>
  <si>
    <t>Hspa9</t>
  </si>
  <si>
    <t>uc008elv.2</t>
  </si>
  <si>
    <t>Ctnna1</t>
  </si>
  <si>
    <t>uc008ely.1</t>
  </si>
  <si>
    <t>Sil1</t>
  </si>
  <si>
    <t>uc008emc.2</t>
  </si>
  <si>
    <t>AK088959</t>
  </si>
  <si>
    <t>uc008eme.1</t>
  </si>
  <si>
    <t>AK080350</t>
  </si>
  <si>
    <t>uc008emf.1</t>
  </si>
  <si>
    <t>Slc23a1</t>
  </si>
  <si>
    <t>uc008eml.2</t>
  </si>
  <si>
    <t>Spata24</t>
  </si>
  <si>
    <t>uc008emn.1</t>
  </si>
  <si>
    <t>Dnajc18</t>
  </si>
  <si>
    <t>uc008emq.2</t>
  </si>
  <si>
    <t>Ecscr</t>
  </si>
  <si>
    <t>uc008emr.1</t>
  </si>
  <si>
    <t>1700066B19Rik</t>
  </si>
  <si>
    <t>uc008ems.1</t>
  </si>
  <si>
    <t>Cxxc5</t>
  </si>
  <si>
    <t>uc008emx.1</t>
  </si>
  <si>
    <t>Pura</t>
  </si>
  <si>
    <t>uc008enh.2</t>
  </si>
  <si>
    <t>0610010O12Rik</t>
  </si>
  <si>
    <t>uc008enj.1</t>
  </si>
  <si>
    <t>Pfdn1</t>
  </si>
  <si>
    <t>uc008enk.1</t>
  </si>
  <si>
    <t>Hbegf</t>
  </si>
  <si>
    <t>uc008enl.2</t>
  </si>
  <si>
    <t>uc008enm.2</t>
  </si>
  <si>
    <t>Ankhd1</t>
  </si>
  <si>
    <t>uc008env.2</t>
  </si>
  <si>
    <t>Apbb3</t>
  </si>
  <si>
    <t>uc008enz.1</t>
  </si>
  <si>
    <t>Cd14</t>
  </si>
  <si>
    <t>uc008eof.1</t>
  </si>
  <si>
    <t>Tmco6</t>
  </si>
  <si>
    <t>uc008eog.1</t>
  </si>
  <si>
    <t>uc008eoh.1</t>
  </si>
  <si>
    <t>uc008eoi.1</t>
  </si>
  <si>
    <t>Ndufa2</t>
  </si>
  <si>
    <t>uc008eoj.1</t>
  </si>
  <si>
    <t>Ik</t>
  </si>
  <si>
    <t>uc008eok.2</t>
  </si>
  <si>
    <t>Wdr55</t>
  </si>
  <si>
    <t>uc008eol.1</t>
  </si>
  <si>
    <t>Hars</t>
  </si>
  <si>
    <t>uc008eop.2</t>
  </si>
  <si>
    <t>Hars2</t>
  </si>
  <si>
    <t>uc008eor.1</t>
  </si>
  <si>
    <t>Zmat2</t>
  </si>
  <si>
    <t>uc008eos.1</t>
  </si>
  <si>
    <t>Pcdhb17</t>
  </si>
  <si>
    <t>uc008eqc.1</t>
  </si>
  <si>
    <t>Pcdhb18</t>
  </si>
  <si>
    <t>uc008eqd.1</t>
  </si>
  <si>
    <t>Pcdhb19</t>
  </si>
  <si>
    <t>uc008eqe.1</t>
  </si>
  <si>
    <t>Taf7</t>
  </si>
  <si>
    <t>uc008eqi.2</t>
  </si>
  <si>
    <t>AK149307</t>
  </si>
  <si>
    <t>uc008eqk.1</t>
  </si>
  <si>
    <t>Pcdhga1</t>
  </si>
  <si>
    <t>uc008eql.1</t>
  </si>
  <si>
    <t>Pcdhga2</t>
  </si>
  <si>
    <t>uc008eqm.1</t>
  </si>
  <si>
    <t>Pcdhga3</t>
  </si>
  <si>
    <t>uc008eqn.1</t>
  </si>
  <si>
    <t>Pcdhgb1</t>
  </si>
  <si>
    <t>uc008eqo.1</t>
  </si>
  <si>
    <t>Pcdhga4</t>
  </si>
  <si>
    <t>uc008eqp.1</t>
  </si>
  <si>
    <t>Pcdhgb2</t>
  </si>
  <si>
    <t>uc008eqq.1</t>
  </si>
  <si>
    <t>Pcdhga5</t>
  </si>
  <si>
    <t>uc008eqr.1</t>
  </si>
  <si>
    <t>Pcdhga6</t>
  </si>
  <si>
    <t>uc008eqs.1</t>
  </si>
  <si>
    <t>Pcdhga7</t>
  </si>
  <si>
    <t>uc008eqt.1</t>
  </si>
  <si>
    <t>Pcdhgb4</t>
  </si>
  <si>
    <t>uc008equ.1</t>
  </si>
  <si>
    <t>Pcdhga8</t>
  </si>
  <si>
    <t>uc008eqv.1</t>
  </si>
  <si>
    <t>Pcdhgb5</t>
  </si>
  <si>
    <t>uc008eqw.1</t>
  </si>
  <si>
    <t>Pcdhga9</t>
  </si>
  <si>
    <t>uc008eqx.1</t>
  </si>
  <si>
    <t>Pcdhgb6</t>
  </si>
  <si>
    <t>uc008eqy.1</t>
  </si>
  <si>
    <t>Pcdhga10</t>
  </si>
  <si>
    <t>uc008eqz.1</t>
  </si>
  <si>
    <t>Pcdhgb7</t>
  </si>
  <si>
    <t>uc008era.1</t>
  </si>
  <si>
    <t>Pcdhga11</t>
  </si>
  <si>
    <t>uc008erb.1</t>
  </si>
  <si>
    <t>Pcdhgb8</t>
  </si>
  <si>
    <t>uc008erc.2</t>
  </si>
  <si>
    <t>Pcdhga12</t>
  </si>
  <si>
    <t>uc008erd.1</t>
  </si>
  <si>
    <t>Pcdhgc3</t>
  </si>
  <si>
    <t>uc008ere.1</t>
  </si>
  <si>
    <t>Pcdhgc4</t>
  </si>
  <si>
    <t>uc008erf.1</t>
  </si>
  <si>
    <t>Pcdhgc5</t>
  </si>
  <si>
    <t>uc008erg.1</t>
  </si>
  <si>
    <t>BC029331</t>
  </si>
  <si>
    <t>uc008eri.1</t>
  </si>
  <si>
    <t>Diap1</t>
  </si>
  <si>
    <t>uc008erj.1</t>
  </si>
  <si>
    <t>Hdac3</t>
  </si>
  <si>
    <t>uc008erl.1</t>
  </si>
  <si>
    <t>Fchsd1</t>
  </si>
  <si>
    <t>uc008ero.1</t>
  </si>
  <si>
    <t>Pcdh1</t>
  </si>
  <si>
    <t>uc008ert.1</t>
  </si>
  <si>
    <t>uc008eru.1</t>
  </si>
  <si>
    <t>1700086O06Rik</t>
  </si>
  <si>
    <t>uc008erw.1</t>
  </si>
  <si>
    <t>0610009O20Rik</t>
  </si>
  <si>
    <t>uc008ery.2</t>
  </si>
  <si>
    <t>uc008erz.2</t>
  </si>
  <si>
    <t>Rnf14</t>
  </si>
  <si>
    <t>uc008esh.2</t>
  </si>
  <si>
    <t>Gnpda1</t>
  </si>
  <si>
    <t>uc008esi.2</t>
  </si>
  <si>
    <t>Ndfip1</t>
  </si>
  <si>
    <t>uc008esk.1</t>
  </si>
  <si>
    <t>Spry4</t>
  </si>
  <si>
    <t>uc008esl.1</t>
  </si>
  <si>
    <t>Yipf5</t>
  </si>
  <si>
    <t>uc008etd.1</t>
  </si>
  <si>
    <t>Lars</t>
  </si>
  <si>
    <t>uc008etp.1</t>
  </si>
  <si>
    <t>Rbm27</t>
  </si>
  <si>
    <t>uc008etr.2</t>
  </si>
  <si>
    <t>Pou4f3</t>
  </si>
  <si>
    <t>uc008etv.2</t>
  </si>
  <si>
    <t>Tcerg1</t>
  </si>
  <si>
    <t>uc008ety.1</t>
  </si>
  <si>
    <t>BC134356</t>
  </si>
  <si>
    <t>uc008euf.1</t>
  </si>
  <si>
    <t>Dpysl3</t>
  </si>
  <si>
    <t>uc008eui.2</t>
  </si>
  <si>
    <t>Jakmip2</t>
  </si>
  <si>
    <t>uc008euk.2</t>
  </si>
  <si>
    <t>Spink3</t>
  </si>
  <si>
    <t>uc008eul.2</t>
  </si>
  <si>
    <t>Dcp2</t>
  </si>
  <si>
    <t>uc008eux.2</t>
  </si>
  <si>
    <t>Mcc</t>
  </si>
  <si>
    <t>uc008euy.1</t>
  </si>
  <si>
    <t>uc008euz.1</t>
  </si>
  <si>
    <t>Ythdc2</t>
  </si>
  <si>
    <t>uc008evb.2</t>
  </si>
  <si>
    <t>Pggt1b</t>
  </si>
  <si>
    <t>uc008evk.1</t>
  </si>
  <si>
    <t>uc008evl.1</t>
  </si>
  <si>
    <t>Fem1c</t>
  </si>
  <si>
    <t>uc008evo.1</t>
  </si>
  <si>
    <t>Ticam2</t>
  </si>
  <si>
    <t>uc008evp.2</t>
  </si>
  <si>
    <t>Tmed7</t>
  </si>
  <si>
    <t>uc008evq.2</t>
  </si>
  <si>
    <t>Eif1a</t>
  </si>
  <si>
    <t>uc008evs.2</t>
  </si>
  <si>
    <t>Cdo1</t>
  </si>
  <si>
    <t>uc008evt.1</t>
  </si>
  <si>
    <t>Atg12</t>
  </si>
  <si>
    <t>uc008evu.1</t>
  </si>
  <si>
    <t>Gm949</t>
  </si>
  <si>
    <t>uc008evy.1</t>
  </si>
  <si>
    <t>Commd10</t>
  </si>
  <si>
    <t>uc008evz.1</t>
  </si>
  <si>
    <t>Gm5506</t>
  </si>
  <si>
    <t>uc008ewh.1</t>
  </si>
  <si>
    <t>Pol</t>
  </si>
  <si>
    <t>uc008ewj.2</t>
  </si>
  <si>
    <t>AK079957</t>
  </si>
  <si>
    <t>uc008ewm.1</t>
  </si>
  <si>
    <t>Dxml1</t>
  </si>
  <si>
    <t>uc008ewp.1</t>
  </si>
  <si>
    <t>Hsd17b4</t>
  </si>
  <si>
    <t>uc008eww.1</t>
  </si>
  <si>
    <t>Srfbp1</t>
  </si>
  <si>
    <t>uc008exd.1</t>
  </si>
  <si>
    <t>Lox</t>
  </si>
  <si>
    <t>uc008exe.1</t>
  </si>
  <si>
    <t>Snx2</t>
  </si>
  <si>
    <t>uc008exr.1</t>
  </si>
  <si>
    <t>Snx24</t>
  </si>
  <si>
    <t>uc008ext.1</t>
  </si>
  <si>
    <t>Ppic</t>
  </si>
  <si>
    <t>uc008exu.1</t>
  </si>
  <si>
    <t>Cep120</t>
  </si>
  <si>
    <t>uc008exy.1</t>
  </si>
  <si>
    <t>Csnk1g3</t>
  </si>
  <si>
    <t>uc008eya.1</t>
  </si>
  <si>
    <t>AK155149</t>
  </si>
  <si>
    <t>uc008eyh.1</t>
  </si>
  <si>
    <t>AK163160</t>
  </si>
  <si>
    <t>uc008eyi.1</t>
  </si>
  <si>
    <t>Aldh7a1</t>
  </si>
  <si>
    <t>uc008eyo.2</t>
  </si>
  <si>
    <t>Phax</t>
  </si>
  <si>
    <t>uc008eyq.2</t>
  </si>
  <si>
    <t>AK079263</t>
  </si>
  <si>
    <t>uc008eyu.1</t>
  </si>
  <si>
    <t>uc008eyv.1</t>
  </si>
  <si>
    <t>Prrc1</t>
  </si>
  <si>
    <t>uc008ezb.2</t>
  </si>
  <si>
    <t>Slc12a2</t>
  </si>
  <si>
    <t>uc008ezm.2</t>
  </si>
  <si>
    <t>Fbn2</t>
  </si>
  <si>
    <t>uc008ezn.1</t>
  </si>
  <si>
    <t>Isoc1</t>
  </si>
  <si>
    <t>uc008ezq.1</t>
  </si>
  <si>
    <t>F830016B08Rik</t>
  </si>
  <si>
    <t>uc008faa.2</t>
  </si>
  <si>
    <t>2010002N04Rik</t>
  </si>
  <si>
    <t>uc008fag.1</t>
  </si>
  <si>
    <t>Dctn4</t>
  </si>
  <si>
    <t>uc008fah.1</t>
  </si>
  <si>
    <t>uc008fai.1</t>
  </si>
  <si>
    <t>Rbm22</t>
  </si>
  <si>
    <t>uc008fal.1</t>
  </si>
  <si>
    <t>uc008fam.1</t>
  </si>
  <si>
    <t>Rps14</t>
  </si>
  <si>
    <t>uc008fay.2</t>
  </si>
  <si>
    <t>Arsi</t>
  </si>
  <si>
    <t>uc008fbe.1</t>
  </si>
  <si>
    <t>Camk2a</t>
  </si>
  <si>
    <t>uc008fbg.2</t>
  </si>
  <si>
    <t>Cdx1</t>
  </si>
  <si>
    <t>uc008fbj.2</t>
  </si>
  <si>
    <t>Hmgxb3</t>
  </si>
  <si>
    <t>uc008fbs.1</t>
  </si>
  <si>
    <t>A630042L21Rik</t>
  </si>
  <si>
    <t>uc008fbt.1</t>
  </si>
  <si>
    <t>Slc26a2</t>
  </si>
  <si>
    <t>uc008fbu.1</t>
  </si>
  <si>
    <t>Csnk1a1</t>
  </si>
  <si>
    <t>uc008fcb.1</t>
  </si>
  <si>
    <t>uc008fcc.1</t>
  </si>
  <si>
    <t>AK040485</t>
  </si>
  <si>
    <t>uc008fcf.1</t>
  </si>
  <si>
    <t>AK019420</t>
  </si>
  <si>
    <t>uc008fcg.1</t>
  </si>
  <si>
    <t>AK143260</t>
  </si>
  <si>
    <t>uc008fch.1</t>
  </si>
  <si>
    <t>AK087736</t>
  </si>
  <si>
    <t>uc008fcj.1</t>
  </si>
  <si>
    <t>Pcyox1l</t>
  </si>
  <si>
    <t>uc008fcm.1</t>
  </si>
  <si>
    <t>Grpel2</t>
  </si>
  <si>
    <t>uc008fco.1</t>
  </si>
  <si>
    <t>1500015A07Rik</t>
  </si>
  <si>
    <t>uc008fcp.2</t>
  </si>
  <si>
    <t>Sh3tc2</t>
  </si>
  <si>
    <t>uc008fcw.1</t>
  </si>
  <si>
    <t>Adrb2</t>
  </si>
  <si>
    <t>uc008fcy.1</t>
  </si>
  <si>
    <t>Gm9949</t>
  </si>
  <si>
    <t>uc008fcz.1</t>
  </si>
  <si>
    <t>Fbxo38</t>
  </si>
  <si>
    <t>uc008fde.1</t>
  </si>
  <si>
    <t>Apcdd1</t>
  </si>
  <si>
    <t>uc008fdo.1</t>
  </si>
  <si>
    <t>Napg</t>
  </si>
  <si>
    <t>uc008fdp.1</t>
  </si>
  <si>
    <t>Txnl1</t>
  </si>
  <si>
    <t>uc008fdx.1</t>
  </si>
  <si>
    <t>Malt1</t>
  </si>
  <si>
    <t>uc008fex.1</t>
  </si>
  <si>
    <t>Zfp532</t>
  </si>
  <si>
    <t>uc008ffc.2</t>
  </si>
  <si>
    <t>uc008ffd.1</t>
  </si>
  <si>
    <t>mKIAA1629</t>
  </si>
  <si>
    <t>uc008ffe.2</t>
  </si>
  <si>
    <t>uc008fff.2</t>
  </si>
  <si>
    <t>BC053977</t>
  </si>
  <si>
    <t>uc008ffj.1</t>
  </si>
  <si>
    <t>Lman1</t>
  </si>
  <si>
    <t>uc008ffn.2</t>
  </si>
  <si>
    <t>Pmaip1</t>
  </si>
  <si>
    <t>uc008fft.1</t>
  </si>
  <si>
    <t>Chmp1b</t>
  </si>
  <si>
    <t>uc008flu.2</t>
  </si>
  <si>
    <t>Mppe1</t>
  </si>
  <si>
    <t>uc008flx.1</t>
  </si>
  <si>
    <t>Impa2</t>
  </si>
  <si>
    <t>uc008fly.1</t>
  </si>
  <si>
    <t>Tubb6</t>
  </si>
  <si>
    <t>uc008fmd.1</t>
  </si>
  <si>
    <t>uc008fme.1</t>
  </si>
  <si>
    <t>Afg3l2</t>
  </si>
  <si>
    <t>uc008fmf.1</t>
  </si>
  <si>
    <t>uc008fmg.1</t>
  </si>
  <si>
    <t>Slmo1</t>
  </si>
  <si>
    <t>uc008fmk.1</t>
  </si>
  <si>
    <t>AK053505</t>
  </si>
  <si>
    <t>uc008fmo.1</t>
  </si>
  <si>
    <t>Spire1</t>
  </si>
  <si>
    <t>uc008fmp.1</t>
  </si>
  <si>
    <t>Cep76</t>
  </si>
  <si>
    <t>uc008fmr.1</t>
  </si>
  <si>
    <t>Ptpn2</t>
  </si>
  <si>
    <t>uc008fmv.2</t>
  </si>
  <si>
    <t>AK078979</t>
  </si>
  <si>
    <t>uc008fmw.1</t>
  </si>
  <si>
    <t>Seh1l</t>
  </si>
  <si>
    <t>uc008fmx.1</t>
  </si>
  <si>
    <t>uc008fmy.1</t>
  </si>
  <si>
    <t>Cep192</t>
  </si>
  <si>
    <t>uc008fnd.1</t>
  </si>
  <si>
    <t>D18Ertd653e</t>
  </si>
  <si>
    <t>uc008fng.1</t>
  </si>
  <si>
    <t>4933403F05Rik</t>
  </si>
  <si>
    <t>uc008fni.1</t>
  </si>
  <si>
    <t>Rnmt</t>
  </si>
  <si>
    <t>uc008fnj.2</t>
  </si>
  <si>
    <t>4930503L19Rik</t>
  </si>
  <si>
    <t>uc008fof.1</t>
  </si>
  <si>
    <t>Poli</t>
  </si>
  <si>
    <t>uc008foi.2</t>
  </si>
  <si>
    <t>Mbd2</t>
  </si>
  <si>
    <t>uc008fon.2</t>
  </si>
  <si>
    <t>Mex3c</t>
  </si>
  <si>
    <t>uc008fot.2</t>
  </si>
  <si>
    <t>Smad4</t>
  </si>
  <si>
    <t>uc008fov.1</t>
  </si>
  <si>
    <t>Elac1</t>
  </si>
  <si>
    <t>uc008fow.1</t>
  </si>
  <si>
    <t>Me2</t>
  </si>
  <si>
    <t>uc008foy.1</t>
  </si>
  <si>
    <t>Cxxc1</t>
  </si>
  <si>
    <t>uc008fpg.1</t>
  </si>
  <si>
    <t>Mbd1</t>
  </si>
  <si>
    <t>uc008fpk.1</t>
  </si>
  <si>
    <t>Acaa2</t>
  </si>
  <si>
    <t>uc008fpt.1</t>
  </si>
  <si>
    <t>Lipg</t>
  </si>
  <si>
    <t>uc008fpu.2</t>
  </si>
  <si>
    <t>Rpl17</t>
  </si>
  <si>
    <t>uc008fpw.2</t>
  </si>
  <si>
    <t>BC031181</t>
  </si>
  <si>
    <t>uc008fpy.1</t>
  </si>
  <si>
    <t>Dym</t>
  </si>
  <si>
    <t>uc008fpz.1</t>
  </si>
  <si>
    <t>Smad7</t>
  </si>
  <si>
    <t>uc008fqd.1</t>
  </si>
  <si>
    <t>Gm672</t>
  </si>
  <si>
    <t>uc008fqg.1</t>
  </si>
  <si>
    <t>DQ548994</t>
  </si>
  <si>
    <t>uc008fqp.1</t>
  </si>
  <si>
    <t>Ier3ip1</t>
  </si>
  <si>
    <t>uc008fqr.2</t>
  </si>
  <si>
    <t>Hdhd2</t>
  </si>
  <si>
    <t>uc008fqs.1</t>
  </si>
  <si>
    <t>uc008fqu.1</t>
  </si>
  <si>
    <t>Rnf165</t>
  </si>
  <si>
    <t>uc008frj.2</t>
  </si>
  <si>
    <t>8030462N17Rik</t>
  </si>
  <si>
    <t>uc008fro.1</t>
  </si>
  <si>
    <t>uc008frq.1</t>
  </si>
  <si>
    <t>4930465K10Rik</t>
  </si>
  <si>
    <t>uc008frr.2</t>
  </si>
  <si>
    <t>Haus1</t>
  </si>
  <si>
    <t>uc008frs.1</t>
  </si>
  <si>
    <t>uc008frt.1</t>
  </si>
  <si>
    <t>Atp5a1</t>
  </si>
  <si>
    <t>uc008fru.1</t>
  </si>
  <si>
    <t>Pstpip2</t>
  </si>
  <si>
    <t>uc008frv.1</t>
  </si>
  <si>
    <t>uc008fry.1</t>
  </si>
  <si>
    <t>5430411K18Rik</t>
  </si>
  <si>
    <t>uc008fsa.2</t>
  </si>
  <si>
    <t>Setbp1</t>
  </si>
  <si>
    <t>uc008fsi.2</t>
  </si>
  <si>
    <t>Pard6g</t>
  </si>
  <si>
    <t>uc008fsj.2</t>
  </si>
  <si>
    <t>Adnp2</t>
  </si>
  <si>
    <t>uc008fsk.1</t>
  </si>
  <si>
    <t>AK141205</t>
  </si>
  <si>
    <t>uc008fsl.1</t>
  </si>
  <si>
    <t>Rbfa</t>
  </si>
  <si>
    <t>uc008fsm.1</t>
  </si>
  <si>
    <t>Txnl4a</t>
  </si>
  <si>
    <t>uc008fso.1</t>
  </si>
  <si>
    <t>uc008fsp.1</t>
  </si>
  <si>
    <t>Naa10</t>
  </si>
  <si>
    <t>uc008fsr.1</t>
  </si>
  <si>
    <t>Pqlc1</t>
  </si>
  <si>
    <t>uc008fsu.2</t>
  </si>
  <si>
    <t>Ctdp1</t>
  </si>
  <si>
    <t>uc008ftb.1</t>
  </si>
  <si>
    <t>Sall3</t>
  </si>
  <si>
    <t>uc008ftn.1</t>
  </si>
  <si>
    <t>Mbp</t>
  </si>
  <si>
    <t>uc008ftr.1</t>
  </si>
  <si>
    <t>Zadh2</t>
  </si>
  <si>
    <t>uc008fun.1</t>
  </si>
  <si>
    <t>Zfp407</t>
  </si>
  <si>
    <t>uc008fuo.2</t>
  </si>
  <si>
    <t>Fam69c</t>
  </si>
  <si>
    <t>uc008fuv.1</t>
  </si>
  <si>
    <t>Cyb5</t>
  </si>
  <si>
    <t>uc008fuw.1</t>
  </si>
  <si>
    <t>1700034H14Rik</t>
  </si>
  <si>
    <t>uc008fuy.1</t>
  </si>
  <si>
    <t>Rttn</t>
  </si>
  <si>
    <t>uc008fvi.1</t>
  </si>
  <si>
    <t>uc008fvj.1</t>
  </si>
  <si>
    <t>uc008fvl.1</t>
  </si>
  <si>
    <t>Tmx3</t>
  </si>
  <si>
    <t>uc008fvu.1</t>
  </si>
  <si>
    <t>uc008fvv.1</t>
  </si>
  <si>
    <t>BC062254</t>
  </si>
  <si>
    <t>uc008fvw.1</t>
  </si>
  <si>
    <t>chr19</t>
  </si>
  <si>
    <t>Ighmbp2</t>
  </si>
  <si>
    <t>uc008fwa.1</t>
  </si>
  <si>
    <t>Mrpl21</t>
  </si>
  <si>
    <t>uc008fwd.1</t>
  </si>
  <si>
    <t>Cpt1a</t>
  </si>
  <si>
    <t>uc008fwf.2</t>
  </si>
  <si>
    <t>Ppp6r3</t>
  </si>
  <si>
    <t>uc008fwm.2</t>
  </si>
  <si>
    <t>uc008fwo.2</t>
  </si>
  <si>
    <t>mKIAA1558</t>
  </si>
  <si>
    <t>uc008fwp.2</t>
  </si>
  <si>
    <t>Lrp5</t>
  </si>
  <si>
    <t>uc008fwq.2</t>
  </si>
  <si>
    <t>uc008fwr.2</t>
  </si>
  <si>
    <t>AK144662</t>
  </si>
  <si>
    <t>uc008fws.1</t>
  </si>
  <si>
    <t>1810055G02Rik</t>
  </si>
  <si>
    <t>uc008fwu.1</t>
  </si>
  <si>
    <t>Suv420h1</t>
  </si>
  <si>
    <t>uc008fwz.2</t>
  </si>
  <si>
    <t>Chka</t>
  </si>
  <si>
    <t>uc008fxd.1</t>
  </si>
  <si>
    <t>uc008fxf.1</t>
  </si>
  <si>
    <t>Tcirg1</t>
  </si>
  <si>
    <t>uc008fxl.2</t>
  </si>
  <si>
    <t>Aldh3b1</t>
  </si>
  <si>
    <t>uc008fxq.1</t>
  </si>
  <si>
    <t>Nudt8</t>
  </si>
  <si>
    <t>uc008fyb.1</t>
  </si>
  <si>
    <t>uc008fyc.1</t>
  </si>
  <si>
    <t>Doc2g</t>
  </si>
  <si>
    <t>uc008fyd.1</t>
  </si>
  <si>
    <t>Ndufv1</t>
  </si>
  <si>
    <t>uc008fye.1</t>
  </si>
  <si>
    <t>Gstp1</t>
  </si>
  <si>
    <t>uc008fyf.1</t>
  </si>
  <si>
    <t>Gstp2</t>
  </si>
  <si>
    <t>uc008fyg.1</t>
  </si>
  <si>
    <t>Cdk2ap2</t>
  </si>
  <si>
    <t>uc008fym.1</t>
  </si>
  <si>
    <t>Coro1b</t>
  </si>
  <si>
    <t>uc008fyy.1</t>
  </si>
  <si>
    <t>Ptprcap</t>
  </si>
  <si>
    <t>uc008fza.1</t>
  </si>
  <si>
    <t>Rps6kb2</t>
  </si>
  <si>
    <t>uc008fzb.1</t>
  </si>
  <si>
    <t>Ppp1ca</t>
  </si>
  <si>
    <t>uc008fzg.1</t>
  </si>
  <si>
    <t>Rad9</t>
  </si>
  <si>
    <t>uc008fzh.1</t>
  </si>
  <si>
    <t>Clcf1</t>
  </si>
  <si>
    <t>uc008fzl.1</t>
  </si>
  <si>
    <t>Pold4</t>
  </si>
  <si>
    <t>uc008fzm.2</t>
  </si>
  <si>
    <t>Adrbk1</t>
  </si>
  <si>
    <t>uc008fzt.1</t>
  </si>
  <si>
    <t>Kdm2a</t>
  </si>
  <si>
    <t>uc008fzz.1</t>
  </si>
  <si>
    <t>Rhod</t>
  </si>
  <si>
    <t>uc008gab.1</t>
  </si>
  <si>
    <t>Syt12</t>
  </si>
  <si>
    <t>uc008gad.1</t>
  </si>
  <si>
    <t>Lrfn4</t>
  </si>
  <si>
    <t>uc008gah.2</t>
  </si>
  <si>
    <t>uc008gai.2</t>
  </si>
  <si>
    <t>Spnb3</t>
  </si>
  <si>
    <t>uc008gan.1</t>
  </si>
  <si>
    <t>Rbm4b</t>
  </si>
  <si>
    <t>uc008gaq.1</t>
  </si>
  <si>
    <t>uc008gas.1</t>
  </si>
  <si>
    <t>AK086315</t>
  </si>
  <si>
    <t>uc008gat.1</t>
  </si>
  <si>
    <t>uc008gaw.1</t>
  </si>
  <si>
    <t>Rbm14</t>
  </si>
  <si>
    <t>uc008gay.1</t>
  </si>
  <si>
    <t>Ccs</t>
  </si>
  <si>
    <t>uc008gba.1</t>
  </si>
  <si>
    <t>Ccdc87</t>
  </si>
  <si>
    <t>uc008gbb.1</t>
  </si>
  <si>
    <t>Actn3</t>
  </si>
  <si>
    <t>uc008gbf.1</t>
  </si>
  <si>
    <t>Bbs1</t>
  </si>
  <si>
    <t>uc008gbm.2</t>
  </si>
  <si>
    <t>Dpp3</t>
  </si>
  <si>
    <t>uc008gbo.2</t>
  </si>
  <si>
    <t>AK041330</t>
  </si>
  <si>
    <t>uc008gbq.1</t>
  </si>
  <si>
    <t>Mrpl11</t>
  </si>
  <si>
    <t>uc008gbt.2</t>
  </si>
  <si>
    <t>Rin1</t>
  </si>
  <si>
    <t>uc008gca.1</t>
  </si>
  <si>
    <t>Cd248</t>
  </si>
  <si>
    <t>uc008gcb.1</t>
  </si>
  <si>
    <t>Tmem151a</t>
  </si>
  <si>
    <t>uc008gcc.1</t>
  </si>
  <si>
    <t>Yif1a</t>
  </si>
  <si>
    <t>uc008gcd.1</t>
  </si>
  <si>
    <t>Rab1b</t>
  </si>
  <si>
    <t>uc008gcf.1</t>
  </si>
  <si>
    <t>Sf3b2</t>
  </si>
  <si>
    <t>uc008gcl.2</t>
  </si>
  <si>
    <t>uc008gcm.2</t>
  </si>
  <si>
    <t>Gal3st3</t>
  </si>
  <si>
    <t>uc008gco.2</t>
  </si>
  <si>
    <t>Cst6</t>
  </si>
  <si>
    <t>uc008gcq.1</t>
  </si>
  <si>
    <t>Banf1</t>
  </si>
  <si>
    <t>uc008gcs.1</t>
  </si>
  <si>
    <t>Eif1ad</t>
  </si>
  <si>
    <t>uc008gct.1</t>
  </si>
  <si>
    <t>Sart1</t>
  </si>
  <si>
    <t>uc008gcu.1</t>
  </si>
  <si>
    <t>D330050I16Rik</t>
  </si>
  <si>
    <t>uc008gcv.2</t>
  </si>
  <si>
    <t>Tsga10ip</t>
  </si>
  <si>
    <t>uc008gcw.1</t>
  </si>
  <si>
    <t>Drap1</t>
  </si>
  <si>
    <t>uc008gcz.1</t>
  </si>
  <si>
    <t>Fosl1</t>
  </si>
  <si>
    <t>uc008gdc.1</t>
  </si>
  <si>
    <t>Fibp</t>
  </si>
  <si>
    <t>uc008gde.1</t>
  </si>
  <si>
    <t>Ctsw</t>
  </si>
  <si>
    <t>uc008gdk.2</t>
  </si>
  <si>
    <t>Mus81</t>
  </si>
  <si>
    <t>uc008gdp.2</t>
  </si>
  <si>
    <t>Cfl1</t>
  </si>
  <si>
    <t>uc008gdq.2</t>
  </si>
  <si>
    <t>Ovol1</t>
  </si>
  <si>
    <t>uc008gdu.1</t>
  </si>
  <si>
    <t>Rnaseh2c</t>
  </si>
  <si>
    <t>uc008gdx.1</t>
  </si>
  <si>
    <t>Kat5</t>
  </si>
  <si>
    <t>uc008gea.2</t>
  </si>
  <si>
    <t>uc008ged.2</t>
  </si>
  <si>
    <t>Rela</t>
  </si>
  <si>
    <t>uc008gee.1</t>
  </si>
  <si>
    <t>Map3k11</t>
  </si>
  <si>
    <t>uc008get.1</t>
  </si>
  <si>
    <t>Kcnk7</t>
  </si>
  <si>
    <t>uc008geu.1</t>
  </si>
  <si>
    <t>Ehbp1l1</t>
  </si>
  <si>
    <t>uc008gew.2</t>
  </si>
  <si>
    <t>Ltbp3</t>
  </si>
  <si>
    <t>uc008gfg.1</t>
  </si>
  <si>
    <t>Malat1</t>
  </si>
  <si>
    <t>uc008gfj.2</t>
  </si>
  <si>
    <t>Frmd8</t>
  </si>
  <si>
    <t>uc008gfn.1</t>
  </si>
  <si>
    <t>Slc25a45</t>
  </si>
  <si>
    <t>uc008gfq.1</t>
  </si>
  <si>
    <t>Dpf2</t>
  </si>
  <si>
    <t>uc008gfv.2</t>
  </si>
  <si>
    <t>uc008gfx.1</t>
  </si>
  <si>
    <t>uc008gfy.2</t>
  </si>
  <si>
    <t>Cdc42ep2</t>
  </si>
  <si>
    <t>uc008gga.2</t>
  </si>
  <si>
    <t>Pola2</t>
  </si>
  <si>
    <t>uc008ggb.2</t>
  </si>
  <si>
    <t>uc008ggc.2</t>
  </si>
  <si>
    <t>uc008ggd.2</t>
  </si>
  <si>
    <t>uc008ggg.2</t>
  </si>
  <si>
    <t>AK160921</t>
  </si>
  <si>
    <t>uc008ggl.1</t>
  </si>
  <si>
    <t>Syvn1</t>
  </si>
  <si>
    <t>uc008ggm.2</t>
  </si>
  <si>
    <t>Mrpl49</t>
  </si>
  <si>
    <t>uc008ggq.1</t>
  </si>
  <si>
    <t>Fau</t>
  </si>
  <si>
    <t>uc008ggu.2</t>
  </si>
  <si>
    <t>Znhit2-ps</t>
  </si>
  <si>
    <t>uc008ggv.1</t>
  </si>
  <si>
    <t>1110014N23Rik</t>
  </si>
  <si>
    <t>uc008ghb.1</t>
  </si>
  <si>
    <t>Ffr</t>
  </si>
  <si>
    <t>uc008ghd.1</t>
  </si>
  <si>
    <t>Zfpl1</t>
  </si>
  <si>
    <t>uc008ghg.1</t>
  </si>
  <si>
    <t>Cdca5</t>
  </si>
  <si>
    <t>uc008ghh.1</t>
  </si>
  <si>
    <t>uc008ghi.1</t>
  </si>
  <si>
    <t>Gm550</t>
  </si>
  <si>
    <t>uc008ghj.1</t>
  </si>
  <si>
    <t>Naaladl1</t>
  </si>
  <si>
    <t>uc008ghk.1</t>
  </si>
  <si>
    <t>Sac3d1</t>
  </si>
  <si>
    <t>uc008ghl.1</t>
  </si>
  <si>
    <t>Snx15</t>
  </si>
  <si>
    <t>uc008ghm.1</t>
  </si>
  <si>
    <t>AK045837</t>
  </si>
  <si>
    <t>uc008ghn.1</t>
  </si>
  <si>
    <t>Arl2</t>
  </si>
  <si>
    <t>uc008gho.1</t>
  </si>
  <si>
    <t>Gpha2</t>
  </si>
  <si>
    <t>uc008ghs.1</t>
  </si>
  <si>
    <t>Ppp2r5b</t>
  </si>
  <si>
    <t>uc008ght.1</t>
  </si>
  <si>
    <t>Atg2a</t>
  </si>
  <si>
    <t>uc008ghu.1</t>
  </si>
  <si>
    <t>AK149321</t>
  </si>
  <si>
    <t>uc008ghy.1</t>
  </si>
  <si>
    <t>Ehd1</t>
  </si>
  <si>
    <t>uc008ghz.1</t>
  </si>
  <si>
    <t>Cdc42bpg</t>
  </si>
  <si>
    <t>uc008gia.2</t>
  </si>
  <si>
    <t>AK140725</t>
  </si>
  <si>
    <t>uc008gin.1</t>
  </si>
  <si>
    <t>Pygm</t>
  </si>
  <si>
    <t>uc008gio.1</t>
  </si>
  <si>
    <t>Rasgrp2</t>
  </si>
  <si>
    <t>uc008gip.1</t>
  </si>
  <si>
    <t>uc008gir.1</t>
  </si>
  <si>
    <t>Nrxn2</t>
  </si>
  <si>
    <t>uc008giu.1</t>
  </si>
  <si>
    <t>uc008gix.1</t>
  </si>
  <si>
    <t>Rps6ka4</t>
  </si>
  <si>
    <t>uc008gja.1</t>
  </si>
  <si>
    <t>Ccdc88b</t>
  </si>
  <si>
    <t>uc008gjb.1</t>
  </si>
  <si>
    <t>Prdx5</t>
  </si>
  <si>
    <t>uc008gjc.1</t>
  </si>
  <si>
    <t>Esrra</t>
  </si>
  <si>
    <t>uc008gjg.1</t>
  </si>
  <si>
    <t>uc008gjh.1</t>
  </si>
  <si>
    <t>Kcnk4</t>
  </si>
  <si>
    <t>uc008gjj.1</t>
  </si>
  <si>
    <t>Gpr137</t>
  </si>
  <si>
    <t>uc008gjl.1</t>
  </si>
  <si>
    <t>uc008gjm.1</t>
  </si>
  <si>
    <t>Bad</t>
  </si>
  <si>
    <t>uc008gjn.1</t>
  </si>
  <si>
    <t>Plcb3</t>
  </si>
  <si>
    <t>uc008gjp.1</t>
  </si>
  <si>
    <t>Ppp1r14b</t>
  </si>
  <si>
    <t>uc008gjs.1</t>
  </si>
  <si>
    <t>Nudt22</t>
  </si>
  <si>
    <t>uc008gjz.1</t>
  </si>
  <si>
    <t>Stip1</t>
  </si>
  <si>
    <t>uc008gke.2</t>
  </si>
  <si>
    <t>uc008gkf.2</t>
  </si>
  <si>
    <t>Macrod1</t>
  </si>
  <si>
    <t>uc008gkg.2</t>
  </si>
  <si>
    <t>Flrt1</t>
  </si>
  <si>
    <t>uc008gkh.2</t>
  </si>
  <si>
    <t>Otub1</t>
  </si>
  <si>
    <t>uc008gki.1</t>
  </si>
  <si>
    <t>Cox8a</t>
  </si>
  <si>
    <t>uc008gkj.1</t>
  </si>
  <si>
    <t>Rcor2</t>
  </si>
  <si>
    <t>uc008gko.1</t>
  </si>
  <si>
    <t>AI846148</t>
  </si>
  <si>
    <t>uc008gkv.2</t>
  </si>
  <si>
    <t>uc008gkw.2</t>
  </si>
  <si>
    <t>AK018996</t>
  </si>
  <si>
    <t>uc008gkx.1</t>
  </si>
  <si>
    <t>2700081O15Rik</t>
  </si>
  <si>
    <t>uc008gkz.2</t>
  </si>
  <si>
    <t>uc008gla.1</t>
  </si>
  <si>
    <t>AK043844</t>
  </si>
  <si>
    <t>uc008glf.1</t>
  </si>
  <si>
    <t>Atl3</t>
  </si>
  <si>
    <t>uc008glg.2</t>
  </si>
  <si>
    <t>Slc3a2</t>
  </si>
  <si>
    <t>uc008gmi.2</t>
  </si>
  <si>
    <t>Snhg1</t>
  </si>
  <si>
    <t>uc008gmk.2</t>
  </si>
  <si>
    <t>AK036616</t>
  </si>
  <si>
    <t>uc008gml.1</t>
  </si>
  <si>
    <t>Wdr74</t>
  </si>
  <si>
    <t>uc008gmm.1</t>
  </si>
  <si>
    <t>1700092M07Rik</t>
  </si>
  <si>
    <t>uc008gmn.2</t>
  </si>
  <si>
    <t>Stx5a</t>
  </si>
  <si>
    <t>uc008gmp.2</t>
  </si>
  <si>
    <t>Nxf1</t>
  </si>
  <si>
    <t>uc008gmr.1</t>
  </si>
  <si>
    <t>Tmem223</t>
  </si>
  <si>
    <t>uc008gms.1</t>
  </si>
  <si>
    <t>Gm2518</t>
  </si>
  <si>
    <t>uc008gmw.2</t>
  </si>
  <si>
    <t>Taf6l</t>
  </si>
  <si>
    <t>uc008gmy.2</t>
  </si>
  <si>
    <t>Polr2g</t>
  </si>
  <si>
    <t>uc008gna.1</t>
  </si>
  <si>
    <t>Hnrnpul2</t>
  </si>
  <si>
    <t>uc008gng.1</t>
  </si>
  <si>
    <t>Gng3</t>
  </si>
  <si>
    <t>uc008gnh.1</t>
  </si>
  <si>
    <t>Bscl2</t>
  </si>
  <si>
    <t>uc008gni.2</t>
  </si>
  <si>
    <t>uc008gnl.2</t>
  </si>
  <si>
    <t>AK172428</t>
  </si>
  <si>
    <t>uc008gno.1</t>
  </si>
  <si>
    <t>AI462493</t>
  </si>
  <si>
    <t>uc008gnr.2</t>
  </si>
  <si>
    <t>AK011444</t>
  </si>
  <si>
    <t>uc008gns.1</t>
  </si>
  <si>
    <t>1810009A15Rik</t>
  </si>
  <si>
    <t>uc008gnt.1</t>
  </si>
  <si>
    <t>Ints5</t>
  </si>
  <si>
    <t>uc008gnu.2</t>
  </si>
  <si>
    <t>mKIAA0088</t>
  </si>
  <si>
    <t>uc008gny.1</t>
  </si>
  <si>
    <t>B3gat3</t>
  </si>
  <si>
    <t>uc008gnz.1</t>
  </si>
  <si>
    <t>uc008gob.1</t>
  </si>
  <si>
    <t>Rom1</t>
  </si>
  <si>
    <t>uc008goc.2</t>
  </si>
  <si>
    <t>Mta2</t>
  </si>
  <si>
    <t>uc008gof.1</t>
  </si>
  <si>
    <t>Tut1</t>
  </si>
  <si>
    <t>uc008gog.1</t>
  </si>
  <si>
    <t>uc008goh.1</t>
  </si>
  <si>
    <t>Eef1g</t>
  </si>
  <si>
    <t>uc008goi.1</t>
  </si>
  <si>
    <t>Ahnak</t>
  </si>
  <si>
    <t>uc008goj.1</t>
  </si>
  <si>
    <t>Asrgl1</t>
  </si>
  <si>
    <t>uc008gon.1</t>
  </si>
  <si>
    <t>AK048878</t>
  </si>
  <si>
    <t>uc008goo.1</t>
  </si>
  <si>
    <t>uc008gop.1</t>
  </si>
  <si>
    <t>Incenp</t>
  </si>
  <si>
    <t>uc008gos.2</t>
  </si>
  <si>
    <t>Fth1</t>
  </si>
  <si>
    <t>uc008got.1</t>
  </si>
  <si>
    <t>Best1</t>
  </si>
  <si>
    <t>uc008gou.2</t>
  </si>
  <si>
    <t>Fads3</t>
  </si>
  <si>
    <t>uc008goz.1</t>
  </si>
  <si>
    <t>AK192544</t>
  </si>
  <si>
    <t>uc008gpa.1</t>
  </si>
  <si>
    <t>Fads2</t>
  </si>
  <si>
    <t>uc008gpb.1</t>
  </si>
  <si>
    <t>uc008gpc.1</t>
  </si>
  <si>
    <t>Fads1</t>
  </si>
  <si>
    <t>uc008gpd.2</t>
  </si>
  <si>
    <t>uc008gpe.2</t>
  </si>
  <si>
    <t>1810006K21Rik</t>
  </si>
  <si>
    <t>uc008gpj.2</t>
  </si>
  <si>
    <t>Gm98</t>
  </si>
  <si>
    <t>uc008gpl.1</t>
  </si>
  <si>
    <t>Sdhaf2</t>
  </si>
  <si>
    <t>uc008gpv.1</t>
  </si>
  <si>
    <t>Cpsf7</t>
  </si>
  <si>
    <t>uc008gpw.2</t>
  </si>
  <si>
    <t>uc008gpz.2</t>
  </si>
  <si>
    <t>Tmem216</t>
  </si>
  <si>
    <t>uc008gqc.1</t>
  </si>
  <si>
    <t>Tmem138</t>
  </si>
  <si>
    <t>uc008gqf.1</t>
  </si>
  <si>
    <t>Dak</t>
  </si>
  <si>
    <t>uc008gql.1</t>
  </si>
  <si>
    <t>Ddb1</t>
  </si>
  <si>
    <t>uc008gqm.1</t>
  </si>
  <si>
    <t>Pga5</t>
  </si>
  <si>
    <t>uc008gqp.2</t>
  </si>
  <si>
    <t>Tmem109</t>
  </si>
  <si>
    <t>uc008gre.1</t>
  </si>
  <si>
    <t>Ccdc86</t>
  </si>
  <si>
    <t>uc008grj.2</t>
  </si>
  <si>
    <t>Ms4a4d</t>
  </si>
  <si>
    <t>uc008gsl.1</t>
  </si>
  <si>
    <t>Mrpl16</t>
  </si>
  <si>
    <t>uc008gsx.1</t>
  </si>
  <si>
    <t>Stx3</t>
  </si>
  <si>
    <t>uc008gtb.1</t>
  </si>
  <si>
    <t>Osbp</t>
  </si>
  <si>
    <t>uc008gtj.1</t>
  </si>
  <si>
    <t>Dtx4</t>
  </si>
  <si>
    <t>uc008guc.2</t>
  </si>
  <si>
    <t>Zfp91</t>
  </si>
  <si>
    <t>uc008gup.2</t>
  </si>
  <si>
    <t>Lpxn</t>
  </si>
  <si>
    <t>uc008guq.1</t>
  </si>
  <si>
    <t>uc008guv.1</t>
  </si>
  <si>
    <t>Psat1</t>
  </si>
  <si>
    <t>uc008gwo.1</t>
  </si>
  <si>
    <t>uc008gwp.1</t>
  </si>
  <si>
    <t>Cep78</t>
  </si>
  <si>
    <t>uc008gwr.1</t>
  </si>
  <si>
    <t>Gnaq</t>
  </si>
  <si>
    <t>uc008gwt.1</t>
  </si>
  <si>
    <t>Gna14</t>
  </si>
  <si>
    <t>uc008gwu.2</t>
  </si>
  <si>
    <t>Vps13a</t>
  </si>
  <si>
    <t>uc008gxb.1</t>
  </si>
  <si>
    <t>Prune2</t>
  </si>
  <si>
    <t>uc008gxg.2</t>
  </si>
  <si>
    <t>Rfk</t>
  </si>
  <si>
    <t>uc008gxo.2</t>
  </si>
  <si>
    <t>Ostf1</t>
  </si>
  <si>
    <t>uc008gxs.2</t>
  </si>
  <si>
    <t>Anxa1</t>
  </si>
  <si>
    <t>uc008gyi.1</t>
  </si>
  <si>
    <t>Zfand5</t>
  </si>
  <si>
    <t>uc008gyw.1</t>
  </si>
  <si>
    <t>Gda</t>
  </si>
  <si>
    <t>uc008gyx.1</t>
  </si>
  <si>
    <t>1110059E24Rik</t>
  </si>
  <si>
    <t>uc008gyz.1</t>
  </si>
  <si>
    <t>BC044868</t>
  </si>
  <si>
    <t>uc008gzx.1</t>
  </si>
  <si>
    <t>AK019124</t>
  </si>
  <si>
    <t>uc008gzy.1</t>
  </si>
  <si>
    <t>Klf9</t>
  </si>
  <si>
    <t>uc008gzz.1</t>
  </si>
  <si>
    <t>Ptar1</t>
  </si>
  <si>
    <t>uc008hae.1</t>
  </si>
  <si>
    <t>uc008hag.2</t>
  </si>
  <si>
    <t>BC040804</t>
  </si>
  <si>
    <t>uc008hah.1</t>
  </si>
  <si>
    <t>Fam189a2</t>
  </si>
  <si>
    <t>uc008hak.2</t>
  </si>
  <si>
    <t>Tjp2</t>
  </si>
  <si>
    <t>uc008ham.2</t>
  </si>
  <si>
    <t>Fam122a</t>
  </si>
  <si>
    <t>uc008haq.1</t>
  </si>
  <si>
    <t>Dock8</t>
  </si>
  <si>
    <t>uc008hba.1</t>
  </si>
  <si>
    <t>Kank1</t>
  </si>
  <si>
    <t>uc008hbf.1</t>
  </si>
  <si>
    <t>Dmrt3</t>
  </si>
  <si>
    <t>uc008hbk.2</t>
  </si>
  <si>
    <t>Dmrt2</t>
  </si>
  <si>
    <t>uc008hbm.1</t>
  </si>
  <si>
    <t>D19Bwg1357e</t>
  </si>
  <si>
    <t>uc008hca.1</t>
  </si>
  <si>
    <t>Ppapdc2</t>
  </si>
  <si>
    <t>uc008hcr.2</t>
  </si>
  <si>
    <t>Cdc37l1</t>
  </si>
  <si>
    <t>uc008hct.1</t>
  </si>
  <si>
    <t>uc008hcv.1</t>
  </si>
  <si>
    <t>uc008hcw.1</t>
  </si>
  <si>
    <t>Ak3</t>
  </si>
  <si>
    <t>uc008hcx.1</t>
  </si>
  <si>
    <t>Insl6</t>
  </si>
  <si>
    <t>uc008hdd.1</t>
  </si>
  <si>
    <t>Rln1</t>
  </si>
  <si>
    <t>uc008hde.2</t>
  </si>
  <si>
    <t>C030046E11Rik</t>
  </si>
  <si>
    <t>uc008hdr.1</t>
  </si>
  <si>
    <t>uc008hds.1</t>
  </si>
  <si>
    <t>Ermp1</t>
  </si>
  <si>
    <t>uc008hdu.1</t>
  </si>
  <si>
    <t>9930021J03Rik</t>
  </si>
  <si>
    <t>uc008hdy.2</t>
  </si>
  <si>
    <t>Ranbp6</t>
  </si>
  <si>
    <t>uc008heb.2</t>
  </si>
  <si>
    <t>Uhrf2</t>
  </si>
  <si>
    <t>uc008hef.1</t>
  </si>
  <si>
    <t>uc008hei.1</t>
  </si>
  <si>
    <t>Gldc</t>
  </si>
  <si>
    <t>uc008hej.1</t>
  </si>
  <si>
    <t>Dkk1</t>
  </si>
  <si>
    <t>uc008hen.1</t>
  </si>
  <si>
    <t>Cstf2t</t>
  </si>
  <si>
    <t>uc008her.1</t>
  </si>
  <si>
    <t>Sgms1</t>
  </si>
  <si>
    <t>uc008hfh.1</t>
  </si>
  <si>
    <t>2700046G09Rik</t>
  </si>
  <si>
    <t>uc008hfi.2</t>
  </si>
  <si>
    <t>Minpp1</t>
  </si>
  <si>
    <t>uc008hfk.2</t>
  </si>
  <si>
    <t>Atad1</t>
  </si>
  <si>
    <t>uc008hfo.1</t>
  </si>
  <si>
    <t>uc008hfp.1</t>
  </si>
  <si>
    <t>Pten</t>
  </si>
  <si>
    <t>uc008hfq.1</t>
  </si>
  <si>
    <t>uc008hfr.1</t>
  </si>
  <si>
    <t>Stambpl1</t>
  </si>
  <si>
    <t>uc008hgc.1</t>
  </si>
  <si>
    <t>Acta2</t>
  </si>
  <si>
    <t>uc008hgg.1</t>
  </si>
  <si>
    <t>Fas</t>
  </si>
  <si>
    <t>uc008hgi.2</t>
  </si>
  <si>
    <t>Ch25h</t>
  </si>
  <si>
    <t>uc008hgj.1</t>
  </si>
  <si>
    <t>Ifit2</t>
  </si>
  <si>
    <t>uc008hgn.2</t>
  </si>
  <si>
    <t>Pank1</t>
  </si>
  <si>
    <t>uc008hgv.1</t>
  </si>
  <si>
    <t>uc008hgw.2</t>
  </si>
  <si>
    <t>Rpp30</t>
  </si>
  <si>
    <t>uc008hhg.2</t>
  </si>
  <si>
    <t>Ankrd1</t>
  </si>
  <si>
    <t>uc008hhh.1</t>
  </si>
  <si>
    <t>AK165489</t>
  </si>
  <si>
    <t>uc008hhl.1</t>
  </si>
  <si>
    <t>1500017E21Rik</t>
  </si>
  <si>
    <t>uc008hhq.1</t>
  </si>
  <si>
    <t>Ppp1r3c</t>
  </si>
  <si>
    <t>uc008hhs.1</t>
  </si>
  <si>
    <t>Tnks2</t>
  </si>
  <si>
    <t>uc008hhu.2</t>
  </si>
  <si>
    <t>Fgfbp3</t>
  </si>
  <si>
    <t>uc008hhv.1</t>
  </si>
  <si>
    <t>Btaf1</t>
  </si>
  <si>
    <t>uc008hhw.1</t>
  </si>
  <si>
    <t>TAF170</t>
  </si>
  <si>
    <t>uc008hhx.1</t>
  </si>
  <si>
    <t>AK039361</t>
  </si>
  <si>
    <t>uc008hid.1</t>
  </si>
  <si>
    <t>uc008hie.2</t>
  </si>
  <si>
    <t>uc008hif.2</t>
  </si>
  <si>
    <t>Ide</t>
  </si>
  <si>
    <t>uc008hil.1</t>
  </si>
  <si>
    <t>Kif11</t>
  </si>
  <si>
    <t>uc008hin.1</t>
  </si>
  <si>
    <t>Hhex</t>
  </si>
  <si>
    <t>uc008hio.1</t>
  </si>
  <si>
    <t>Cyp26a1</t>
  </si>
  <si>
    <t>uc008his.2</t>
  </si>
  <si>
    <t>AK153534</t>
  </si>
  <si>
    <t>uc008hiw.1</t>
  </si>
  <si>
    <t>Tmem20</t>
  </si>
  <si>
    <t>uc008hjm.1</t>
  </si>
  <si>
    <t>Plce1</t>
  </si>
  <si>
    <t>uc008hjq.1</t>
  </si>
  <si>
    <t>Noc3l</t>
  </si>
  <si>
    <t>uc008hjr.2</t>
  </si>
  <si>
    <t>Tbc1d12</t>
  </si>
  <si>
    <t>uc008hjs.1</t>
  </si>
  <si>
    <t>Hells</t>
  </si>
  <si>
    <t>uc008hjt.1</t>
  </si>
  <si>
    <t>Pdlim1</t>
  </si>
  <si>
    <t>uc008hkk.2</t>
  </si>
  <si>
    <t>Tctn3</t>
  </si>
  <si>
    <t>uc008hla.1</t>
  </si>
  <si>
    <t>Zfp518a</t>
  </si>
  <si>
    <t>uc008hlk.1</t>
  </si>
  <si>
    <t>Tm9sf3</t>
  </si>
  <si>
    <t>uc008hlt.1</t>
  </si>
  <si>
    <t>mlr2</t>
  </si>
  <si>
    <t>uc008hlx.1</t>
  </si>
  <si>
    <t>AK202494</t>
  </si>
  <si>
    <t>uc008hma.1</t>
  </si>
  <si>
    <t>Lcor</t>
  </si>
  <si>
    <t>uc008hmb.1</t>
  </si>
  <si>
    <t>AK171159</t>
  </si>
  <si>
    <t>uc008hmc.1</t>
  </si>
  <si>
    <t>AK145489</t>
  </si>
  <si>
    <t>uc008hmd.1</t>
  </si>
  <si>
    <t>AI606181</t>
  </si>
  <si>
    <t>uc008hme.1</t>
  </si>
  <si>
    <t>Slit1</t>
  </si>
  <si>
    <t>uc008hmf.2</t>
  </si>
  <si>
    <t>Frat1</t>
  </si>
  <si>
    <t>uc008hmi.2</t>
  </si>
  <si>
    <t>Frat2</t>
  </si>
  <si>
    <t>uc008hmj.2</t>
  </si>
  <si>
    <t>Rrp12</t>
  </si>
  <si>
    <t>uc008hmk.1</t>
  </si>
  <si>
    <t>Pgam1</t>
  </si>
  <si>
    <t>uc008hml.1</t>
  </si>
  <si>
    <t>Exosc1</t>
  </si>
  <si>
    <t>uc008hmm.2</t>
  </si>
  <si>
    <t>uc008hmo.2</t>
  </si>
  <si>
    <t>Mms19</t>
  </si>
  <si>
    <t>uc008hmv.1</t>
  </si>
  <si>
    <t>uc008hmx.1</t>
  </si>
  <si>
    <t>Ubtd1</t>
  </si>
  <si>
    <t>uc008hmz.1</t>
  </si>
  <si>
    <t>Hoga1</t>
  </si>
  <si>
    <t>uc008hnb.1</t>
  </si>
  <si>
    <t>Pi4k2a</t>
  </si>
  <si>
    <t>uc008hng.1</t>
  </si>
  <si>
    <t>Avpi1</t>
  </si>
  <si>
    <t>uc008hnh.1</t>
  </si>
  <si>
    <t>Marveld1</t>
  </si>
  <si>
    <t>uc008hni.2</t>
  </si>
  <si>
    <t>Sfrp5</t>
  </si>
  <si>
    <t>uc008hnl.2</t>
  </si>
  <si>
    <t>D19Ertd386e</t>
  </si>
  <si>
    <t>uc008hnq.1</t>
  </si>
  <si>
    <t>Hps1</t>
  </si>
  <si>
    <t>uc008hoa.1</t>
  </si>
  <si>
    <t>AK049068</t>
  </si>
  <si>
    <t>uc008hod.1</t>
  </si>
  <si>
    <t>Slc25a28</t>
  </si>
  <si>
    <t>uc008hop.1</t>
  </si>
  <si>
    <t>AK076978</t>
  </si>
  <si>
    <t>uc008hoq.1</t>
  </si>
  <si>
    <t>Entpd7</t>
  </si>
  <si>
    <t>uc008hos.2</t>
  </si>
  <si>
    <t>Cox15</t>
  </si>
  <si>
    <t>uc008hot.2</t>
  </si>
  <si>
    <t>Dnmbp</t>
  </si>
  <si>
    <t>uc008hoy.1</t>
  </si>
  <si>
    <t>Cpn1</t>
  </si>
  <si>
    <t>uc008hpa.1</t>
  </si>
  <si>
    <t>Cwf19l1</t>
  </si>
  <si>
    <t>uc008hpj.1</t>
  </si>
  <si>
    <t>Bloc1s2</t>
  </si>
  <si>
    <t>uc008hpl.2</t>
  </si>
  <si>
    <t>Scd2</t>
  </si>
  <si>
    <t>uc008hpp.2</t>
  </si>
  <si>
    <t>Scd4</t>
  </si>
  <si>
    <t>uc008hpq.1</t>
  </si>
  <si>
    <t>Scd1</t>
  </si>
  <si>
    <t>uc008hpr.2</t>
  </si>
  <si>
    <t>Ndufb8</t>
  </si>
  <si>
    <t>uc008hpv.1</t>
  </si>
  <si>
    <t>uc008hpw.1</t>
  </si>
  <si>
    <t>Hif1an</t>
  </si>
  <si>
    <t>uc008hpx.1</t>
  </si>
  <si>
    <t>uc008hpy.1</t>
  </si>
  <si>
    <t>Sema4g</t>
  </si>
  <si>
    <t>uc008hqf.1</t>
  </si>
  <si>
    <t>Mrpl43</t>
  </si>
  <si>
    <t>uc008hqg.1</t>
  </si>
  <si>
    <t>Peo1</t>
  </si>
  <si>
    <t>uc008hqh.1</t>
  </si>
  <si>
    <t>uc008hqi.1</t>
  </si>
  <si>
    <t>uc008hqj.1</t>
  </si>
  <si>
    <t>Btrc</t>
  </si>
  <si>
    <t>uc008hqx.2</t>
  </si>
  <si>
    <t>Poll</t>
  </si>
  <si>
    <t>uc008hrc.1</t>
  </si>
  <si>
    <t>Fbxw4</t>
  </si>
  <si>
    <t>uc008hrf.1</t>
  </si>
  <si>
    <t>Npm3</t>
  </si>
  <si>
    <t>uc008hrk.1</t>
  </si>
  <si>
    <t>AK040197</t>
  </si>
  <si>
    <t>uc008hrl.1</t>
  </si>
  <si>
    <t>Mgea5</t>
  </si>
  <si>
    <t>uc008hrm.1</t>
  </si>
  <si>
    <t>uc008hrn.1</t>
  </si>
  <si>
    <t>uc008hrp.1</t>
  </si>
  <si>
    <t>9130011E15Rik</t>
  </si>
  <si>
    <t>uc008hrv.1</t>
  </si>
  <si>
    <t>Hps6</t>
  </si>
  <si>
    <t>uc008hrx.2</t>
  </si>
  <si>
    <t>Ldb1</t>
  </si>
  <si>
    <t>uc008hrz.1</t>
  </si>
  <si>
    <t>uc008hsa.1</t>
  </si>
  <si>
    <t>mKIAA0595</t>
  </si>
  <si>
    <t>uc008hsf.1</t>
  </si>
  <si>
    <t>Pitx3</t>
  </si>
  <si>
    <t>uc008hsl.1</t>
  </si>
  <si>
    <t>mKIAA0248</t>
  </si>
  <si>
    <t>uc008hsr.1</t>
  </si>
  <si>
    <t>AK029443</t>
  </si>
  <si>
    <t>uc008hss.1</t>
  </si>
  <si>
    <t>Nfkb2</t>
  </si>
  <si>
    <t>uc008hsu.2</t>
  </si>
  <si>
    <t>Sufu</t>
  </si>
  <si>
    <t>uc008hto.1</t>
  </si>
  <si>
    <t>Trim8</t>
  </si>
  <si>
    <t>uc008hts.1</t>
  </si>
  <si>
    <t>Arl3</t>
  </si>
  <si>
    <t>uc008htt.1</t>
  </si>
  <si>
    <t>Sfxn2</t>
  </si>
  <si>
    <t>uc008htu.1</t>
  </si>
  <si>
    <t>2010012O05Rik</t>
  </si>
  <si>
    <t>uc008hub.1</t>
  </si>
  <si>
    <t>Nt5c2</t>
  </si>
  <si>
    <t>uc008hui.2</t>
  </si>
  <si>
    <t>Ina</t>
  </si>
  <si>
    <t>uc008huk.1</t>
  </si>
  <si>
    <t>Pcgf6</t>
  </si>
  <si>
    <t>uc008hum.1</t>
  </si>
  <si>
    <t>Taf5</t>
  </si>
  <si>
    <t>uc008hun.1</t>
  </si>
  <si>
    <t>Usmg5</t>
  </si>
  <si>
    <t>uc008huo.1</t>
  </si>
  <si>
    <t>Pdcd11</t>
  </si>
  <si>
    <t>uc008hup.1</t>
  </si>
  <si>
    <t>mKIAA0185</t>
  </si>
  <si>
    <t>uc008huq.1</t>
  </si>
  <si>
    <t>Calhm2</t>
  </si>
  <si>
    <t>uc008hur.2</t>
  </si>
  <si>
    <t>Neurl1a</t>
  </si>
  <si>
    <t>uc008hut.1</t>
  </si>
  <si>
    <t>Sh3pxd2a</t>
  </si>
  <si>
    <t>uc008huy.2</t>
  </si>
  <si>
    <t>Obfc1</t>
  </si>
  <si>
    <t>uc008hvb.1</t>
  </si>
  <si>
    <t>6330577E15Rik</t>
  </si>
  <si>
    <t>uc008hvk.1</t>
  </si>
  <si>
    <t>Gsto1</t>
  </si>
  <si>
    <t>uc008hvq.1</t>
  </si>
  <si>
    <t>Xpnpep1</t>
  </si>
  <si>
    <t>uc008hwg.1</t>
  </si>
  <si>
    <t>Mxi1</t>
  </si>
  <si>
    <t>uc008hwo.1</t>
  </si>
  <si>
    <t>Smndc1</t>
  </si>
  <si>
    <t>uc008hws.1</t>
  </si>
  <si>
    <t>uc008hwt.1</t>
  </si>
  <si>
    <t>5830416P10Rik</t>
  </si>
  <si>
    <t>uc008hwu.2</t>
  </si>
  <si>
    <t>Dusp5</t>
  </si>
  <si>
    <t>uc008hwx.1</t>
  </si>
  <si>
    <t>Smc3</t>
  </si>
  <si>
    <t>uc008hwy.2</t>
  </si>
  <si>
    <t>Rbm20</t>
  </si>
  <si>
    <t>uc008hwz.2</t>
  </si>
  <si>
    <t>mKIAA1560</t>
  </si>
  <si>
    <t>uc008hxj.1</t>
  </si>
  <si>
    <t>Acsl5</t>
  </si>
  <si>
    <t>uc008hxp.1</t>
  </si>
  <si>
    <t>Tcf7l2</t>
  </si>
  <si>
    <t>uc008hya.2</t>
  </si>
  <si>
    <t>Casp7</t>
  </si>
  <si>
    <t>uc008hyw.1</t>
  </si>
  <si>
    <t>Dclre1a</t>
  </si>
  <si>
    <t>uc008hza.1</t>
  </si>
  <si>
    <t>Nhlrc2</t>
  </si>
  <si>
    <t>uc008hzc.1</t>
  </si>
  <si>
    <t>BC055806</t>
  </si>
  <si>
    <t>uc008hzd.1</t>
  </si>
  <si>
    <t>Adrb1</t>
  </si>
  <si>
    <t>uc008hze.2</t>
  </si>
  <si>
    <t>DQ715973</t>
  </si>
  <si>
    <t>uc008hzf.1</t>
  </si>
  <si>
    <t>A630007B06Rik</t>
  </si>
  <si>
    <t>uc008hzg.1</t>
  </si>
  <si>
    <t>Vwa2</t>
  </si>
  <si>
    <t>uc008hzl.1</t>
  </si>
  <si>
    <t>AK045643</t>
  </si>
  <si>
    <t>uc008iab.1</t>
  </si>
  <si>
    <t>Trub1</t>
  </si>
  <si>
    <t>uc008iae.2</t>
  </si>
  <si>
    <t>uc008iag.2</t>
  </si>
  <si>
    <t>Atrnl1</t>
  </si>
  <si>
    <t>uc008iai.2</t>
  </si>
  <si>
    <t>Pdzd8</t>
  </si>
  <si>
    <t>uc008ibj.2</t>
  </si>
  <si>
    <t>Emx2</t>
  </si>
  <si>
    <t>uc008ibl.1</t>
  </si>
  <si>
    <t>Rab11fip2</t>
  </si>
  <si>
    <t>uc008ibn.2</t>
  </si>
  <si>
    <t>Nanos1</t>
  </si>
  <si>
    <t>uc008ibw.1</t>
  </si>
  <si>
    <t>Eif3a</t>
  </si>
  <si>
    <t>uc008ibx.1</t>
  </si>
  <si>
    <t>uc008iby.1</t>
  </si>
  <si>
    <t>AK087340</t>
  </si>
  <si>
    <t>uc008ibz.1</t>
  </si>
  <si>
    <t>Prdx3</t>
  </si>
  <si>
    <t>uc008icd.1</t>
  </si>
  <si>
    <t>Grk5</t>
  </si>
  <si>
    <t>uc008ice.2</t>
  </si>
  <si>
    <t>AK045970</t>
  </si>
  <si>
    <t>uc008ici.1</t>
  </si>
  <si>
    <t>Csf2ra</t>
  </si>
  <si>
    <t>uc008icj.2</t>
  </si>
  <si>
    <t>chr2</t>
  </si>
  <si>
    <t>Nmt2</t>
  </si>
  <si>
    <t>uc008idp.1</t>
  </si>
  <si>
    <t>Rpp38</t>
  </si>
  <si>
    <t>uc008ids.2</t>
  </si>
  <si>
    <t>Dclre1c</t>
  </si>
  <si>
    <t>uc008idz.2</t>
  </si>
  <si>
    <t>Hspa14</t>
  </si>
  <si>
    <t>uc008ieg.1</t>
  </si>
  <si>
    <t>Fam107b</t>
  </si>
  <si>
    <t>uc008iek.1</t>
  </si>
  <si>
    <t>AK027935</t>
  </si>
  <si>
    <t>uc008iew.1</t>
  </si>
  <si>
    <t>Prpf18</t>
  </si>
  <si>
    <t>uc008iex.1</t>
  </si>
  <si>
    <t>Sephs1</t>
  </si>
  <si>
    <t>uc008ifb.1</t>
  </si>
  <si>
    <t>uc008ifc.1</t>
  </si>
  <si>
    <t>Phyh</t>
  </si>
  <si>
    <t>uc008ifd.2</t>
  </si>
  <si>
    <t>Mcm10</t>
  </si>
  <si>
    <t>uc008ifh.2</t>
  </si>
  <si>
    <t>uc008ifi.2</t>
  </si>
  <si>
    <t>uc008ifj.1</t>
  </si>
  <si>
    <t>Ccdc3</t>
  </si>
  <si>
    <t>uc008ifo.1</t>
  </si>
  <si>
    <t>Camk1d</t>
  </si>
  <si>
    <t>uc008ifs.1</t>
  </si>
  <si>
    <t>Cdc123</t>
  </si>
  <si>
    <t>uc008ift.1</t>
  </si>
  <si>
    <t>uc008ifu.1</t>
  </si>
  <si>
    <t>Nudt5</t>
  </si>
  <si>
    <t>uc008ifv.1</t>
  </si>
  <si>
    <t>Sec61a2</t>
  </si>
  <si>
    <t>uc008ifx.1</t>
  </si>
  <si>
    <t>uc008ify.1</t>
  </si>
  <si>
    <t>Dhtkd1</t>
  </si>
  <si>
    <t>uc008iga.1</t>
  </si>
  <si>
    <t>mKIAA1630</t>
  </si>
  <si>
    <t>uc008igb.1</t>
  </si>
  <si>
    <t>Upf2</t>
  </si>
  <si>
    <t>uc008igc.1</t>
  </si>
  <si>
    <t>Echdc3</t>
  </si>
  <si>
    <t>uc008igi.1</t>
  </si>
  <si>
    <t>Usp6nl</t>
  </si>
  <si>
    <t>uc008igk.1</t>
  </si>
  <si>
    <t>Taf3</t>
  </si>
  <si>
    <t>uc008ihl.2</t>
  </si>
  <si>
    <t>Atp5c1</t>
  </si>
  <si>
    <t>uc008ihn.2</t>
  </si>
  <si>
    <t>Kin</t>
  </si>
  <si>
    <t>uc008iho.1</t>
  </si>
  <si>
    <t>AK076687</t>
  </si>
  <si>
    <t>uc008ihs.1</t>
  </si>
  <si>
    <t>Prkcq</t>
  </si>
  <si>
    <t>uc008iia.1</t>
  </si>
  <si>
    <t>Rbm17</t>
  </si>
  <si>
    <t>uc008iio.1</t>
  </si>
  <si>
    <t>Fbxo18</t>
  </si>
  <si>
    <t>uc008ije.1</t>
  </si>
  <si>
    <t>Ankrd16</t>
  </si>
  <si>
    <t>uc008ijg.2</t>
  </si>
  <si>
    <t>C1ql3</t>
  </si>
  <si>
    <t>uc008ijv.1</t>
  </si>
  <si>
    <t>Rsu1</t>
  </si>
  <si>
    <t>uc008ijw.1</t>
  </si>
  <si>
    <t>Cubn</t>
  </si>
  <si>
    <t>uc008ijz.1</t>
  </si>
  <si>
    <t>Trdmt1</t>
  </si>
  <si>
    <t>uc008ika.2</t>
  </si>
  <si>
    <t>Vim</t>
  </si>
  <si>
    <t>uc008ikb.2</t>
  </si>
  <si>
    <t>AK014986</t>
  </si>
  <si>
    <t>uc008ikf.1</t>
  </si>
  <si>
    <t>Stam</t>
  </si>
  <si>
    <t>uc008ikh.1</t>
  </si>
  <si>
    <t>Arl5b</t>
  </si>
  <si>
    <t>uc008iky.1</t>
  </si>
  <si>
    <t>Plxdc2</t>
  </si>
  <si>
    <t>uc008ikz.1</t>
  </si>
  <si>
    <t>A930004D18Rik</t>
  </si>
  <si>
    <t>uc008ilj.2</t>
  </si>
  <si>
    <t>LOC100034739</t>
  </si>
  <si>
    <t>uc008ilk.2</t>
  </si>
  <si>
    <t>2810030E01Rik</t>
  </si>
  <si>
    <t>uc008ill.1</t>
  </si>
  <si>
    <t>Mllt10</t>
  </si>
  <si>
    <t>uc008iln.1</t>
  </si>
  <si>
    <t>Commd3</t>
  </si>
  <si>
    <t>uc008ilx.1</t>
  </si>
  <si>
    <t>Pip4k2a</t>
  </si>
  <si>
    <t>uc008imb.1</t>
  </si>
  <si>
    <t>Msrb2</t>
  </si>
  <si>
    <t>uc008imf.1</t>
  </si>
  <si>
    <t>Otud1</t>
  </si>
  <si>
    <t>uc008imj.2</t>
  </si>
  <si>
    <t>Etl4</t>
  </si>
  <si>
    <t>uc008imt.1</t>
  </si>
  <si>
    <t>AK018352</t>
  </si>
  <si>
    <t>uc008imv.1</t>
  </si>
  <si>
    <t>mKIAA1217</t>
  </si>
  <si>
    <t>uc008imw.1</t>
  </si>
  <si>
    <t>Arhgap21</t>
  </si>
  <si>
    <t>uc008imx.1</t>
  </si>
  <si>
    <t>Thnsl1</t>
  </si>
  <si>
    <t>uc008inb.1</t>
  </si>
  <si>
    <t>Gad2</t>
  </si>
  <si>
    <t>uc008ink.1</t>
  </si>
  <si>
    <t>Pdss1</t>
  </si>
  <si>
    <t>uc008inq.1</t>
  </si>
  <si>
    <t>Mastl</t>
  </si>
  <si>
    <t>uc008iob.2</t>
  </si>
  <si>
    <t>Yme1l1</t>
  </si>
  <si>
    <t>uc008iod.1</t>
  </si>
  <si>
    <t>uc008ioe.1</t>
  </si>
  <si>
    <t>Pax8</t>
  </si>
  <si>
    <t>uc008ipb.1</t>
  </si>
  <si>
    <t>Zmynd19</t>
  </si>
  <si>
    <t>uc008ipo.1</t>
  </si>
  <si>
    <t>uc008ipp.1</t>
  </si>
  <si>
    <t>Wdr85</t>
  </si>
  <si>
    <t>uc008ipt.1</t>
  </si>
  <si>
    <t>Mrpl41</t>
  </si>
  <si>
    <t>uc008ipu.1</t>
  </si>
  <si>
    <t>Nelf</t>
  </si>
  <si>
    <t>uc008iqa.1</t>
  </si>
  <si>
    <t>AK085201</t>
  </si>
  <si>
    <t>uc008iqj.1</t>
  </si>
  <si>
    <t>Nrarp</t>
  </si>
  <si>
    <t>uc008iqk.1</t>
  </si>
  <si>
    <t>A830007P12Rik</t>
  </si>
  <si>
    <t>uc008iql.2</t>
  </si>
  <si>
    <t>Tubb2c</t>
  </si>
  <si>
    <t>uc008iqs.2</t>
  </si>
  <si>
    <t>Slc34a3</t>
  </si>
  <si>
    <t>uc008iqt.2</t>
  </si>
  <si>
    <t>Tmem203</t>
  </si>
  <si>
    <t>uc008iqz.1</t>
  </si>
  <si>
    <t>Tprn</t>
  </si>
  <si>
    <t>uc008ira.2</t>
  </si>
  <si>
    <t>AA543186</t>
  </si>
  <si>
    <t>uc008irn.1</t>
  </si>
  <si>
    <t>Man1b1</t>
  </si>
  <si>
    <t>uc008iro.2</t>
  </si>
  <si>
    <t>uc008irp.2</t>
  </si>
  <si>
    <t>Dpp7</t>
  </si>
  <si>
    <t>uc008irq.1</t>
  </si>
  <si>
    <t>2010317E24Rik</t>
  </si>
  <si>
    <t>uc008iru.1</t>
  </si>
  <si>
    <t>Npdc1</t>
  </si>
  <si>
    <t>uc008irx.1</t>
  </si>
  <si>
    <t>Abca2</t>
  </si>
  <si>
    <t>uc008isc.1</t>
  </si>
  <si>
    <t>BC029214</t>
  </si>
  <si>
    <t>uc008ise.1</t>
  </si>
  <si>
    <t>C8g</t>
  </si>
  <si>
    <t>uc008isi.1</t>
  </si>
  <si>
    <t>Fbxw5</t>
  </si>
  <si>
    <t>uc008isk.1</t>
  </si>
  <si>
    <t>Edf1</t>
  </si>
  <si>
    <t>uc008isn.1</t>
  </si>
  <si>
    <t>Mamdc4</t>
  </si>
  <si>
    <t>uc008iso.1</t>
  </si>
  <si>
    <t>Phpt1</t>
  </si>
  <si>
    <t>uc008isp.1</t>
  </si>
  <si>
    <t>Gm996</t>
  </si>
  <si>
    <t>uc008isq.1</t>
  </si>
  <si>
    <t>B230208H17Rik</t>
  </si>
  <si>
    <t>uc008isr.1</t>
  </si>
  <si>
    <t>uc008iss.1</t>
  </si>
  <si>
    <t>uc008isu.1</t>
  </si>
  <si>
    <t>Bmyc</t>
  </si>
  <si>
    <t>uc008itg.1</t>
  </si>
  <si>
    <t>Camsap1</t>
  </si>
  <si>
    <t>uc008itw.2</t>
  </si>
  <si>
    <t>Ubac1</t>
  </si>
  <si>
    <t>uc008itz.2</t>
  </si>
  <si>
    <t>AK082757</t>
  </si>
  <si>
    <t>uc008iue.1</t>
  </si>
  <si>
    <t>Qsox2</t>
  </si>
  <si>
    <t>uc008iuj.1</t>
  </si>
  <si>
    <t>Snapc4</t>
  </si>
  <si>
    <t>uc008iuw.2</t>
  </si>
  <si>
    <t>Sdccag3</t>
  </si>
  <si>
    <t>uc008iux.1</t>
  </si>
  <si>
    <t>Pmpca</t>
  </si>
  <si>
    <t>uc008ivd.1</t>
  </si>
  <si>
    <t>uc008ive.1</t>
  </si>
  <si>
    <t>Inpp5e</t>
  </si>
  <si>
    <t>uc008ivf.1</t>
  </si>
  <si>
    <t>Sec16a</t>
  </si>
  <si>
    <t>uc008ivh.1</t>
  </si>
  <si>
    <t>uc008ivi.1</t>
  </si>
  <si>
    <t>uc008ivj.1</t>
  </si>
  <si>
    <t>AK075572</t>
  </si>
  <si>
    <t>uc008ivk.1</t>
  </si>
  <si>
    <t>Notch1</t>
  </si>
  <si>
    <t>uc008ivl.2</t>
  </si>
  <si>
    <t>Fam69b</t>
  </si>
  <si>
    <t>uc008ivx.2</t>
  </si>
  <si>
    <t>Snhg7</t>
  </si>
  <si>
    <t>uc008ivy.2</t>
  </si>
  <si>
    <t>Surf6</t>
  </si>
  <si>
    <t>uc008iwc.1</t>
  </si>
  <si>
    <t>Med22</t>
  </si>
  <si>
    <t>uc008iwe.1</t>
  </si>
  <si>
    <t>Rpl7a</t>
  </si>
  <si>
    <t>uc008iwf.1</t>
  </si>
  <si>
    <t>Surf4</t>
  </si>
  <si>
    <t>uc008iwl.2</t>
  </si>
  <si>
    <t>Rexo4</t>
  </si>
  <si>
    <t>uc008iwn.1</t>
  </si>
  <si>
    <t>5930434B04Rik</t>
  </si>
  <si>
    <t>uc008iwt.1</t>
  </si>
  <si>
    <t>uc008iwu.1</t>
  </si>
  <si>
    <t>Sardh</t>
  </si>
  <si>
    <t>uc008ixg.1</t>
  </si>
  <si>
    <t>VAV2</t>
  </si>
  <si>
    <t>uc008ixi.1</t>
  </si>
  <si>
    <t>BC094334</t>
  </si>
  <si>
    <t>uc008ixj.1</t>
  </si>
  <si>
    <t>Brd3</t>
  </si>
  <si>
    <t>uc008ixm.2</t>
  </si>
  <si>
    <t>uc008ixq.1</t>
  </si>
  <si>
    <t>BC050122</t>
  </si>
  <si>
    <t>uc008ixr.1</t>
  </si>
  <si>
    <t>Rxra</t>
  </si>
  <si>
    <t>uc008ixs.1</t>
  </si>
  <si>
    <t>Col5a1</t>
  </si>
  <si>
    <t>uc008ixt.2</t>
  </si>
  <si>
    <t>Gm347</t>
  </si>
  <si>
    <t>uc008iye.1</t>
  </si>
  <si>
    <t>1700007K13Rik</t>
  </si>
  <si>
    <t>uc008iyf.1</t>
  </si>
  <si>
    <t>Mrps2</t>
  </si>
  <si>
    <t>uc008iyj.1</t>
  </si>
  <si>
    <t>Gbgt1</t>
  </si>
  <si>
    <t>uc008iyl.2</t>
  </si>
  <si>
    <t>Gtf3c5</t>
  </si>
  <si>
    <t>uc008iyt.2</t>
  </si>
  <si>
    <t>Tsc1</t>
  </si>
  <si>
    <t>uc008iyy.1</t>
  </si>
  <si>
    <t>Ak8</t>
  </si>
  <si>
    <t>uc008izd.1</t>
  </si>
  <si>
    <t>Ddx31</t>
  </si>
  <si>
    <t>uc008izg.2</t>
  </si>
  <si>
    <t>Ttf1</t>
  </si>
  <si>
    <t>uc008izk.1</t>
  </si>
  <si>
    <t>Setx</t>
  </si>
  <si>
    <t>uc008izl.1</t>
  </si>
  <si>
    <t>uc008izm.1</t>
  </si>
  <si>
    <t>mKIAA1857</t>
  </si>
  <si>
    <t>uc008izq.1</t>
  </si>
  <si>
    <t>Med27</t>
  </si>
  <si>
    <t>uc008izr.1</t>
  </si>
  <si>
    <t>uc008izs.1</t>
  </si>
  <si>
    <t>Slc27a4</t>
  </si>
  <si>
    <t>uc008jaf.1</t>
  </si>
  <si>
    <t>Urm1</t>
  </si>
  <si>
    <t>uc008jah.1</t>
  </si>
  <si>
    <t>Cercam</t>
  </si>
  <si>
    <t>uc008jai.1</t>
  </si>
  <si>
    <t>Odf2</t>
  </si>
  <si>
    <t>uc008jao.1</t>
  </si>
  <si>
    <t>Gle1</t>
  </si>
  <si>
    <t>uc008jaq.2</t>
  </si>
  <si>
    <t>Spna2</t>
  </si>
  <si>
    <t>uc008jar.1</t>
  </si>
  <si>
    <t>Wdr34</t>
  </si>
  <si>
    <t>uc008jau.1</t>
  </si>
  <si>
    <t>AK031561</t>
  </si>
  <si>
    <t>uc008jav.1</t>
  </si>
  <si>
    <t>Set</t>
  </si>
  <si>
    <t>uc008jay.1</t>
  </si>
  <si>
    <t>Zer1</t>
  </si>
  <si>
    <t>uc008jbh.1</t>
  </si>
  <si>
    <t>Tbc1d13</t>
  </si>
  <si>
    <t>uc008jbi.1</t>
  </si>
  <si>
    <t>uc008jbj.1</t>
  </si>
  <si>
    <t>Endog</t>
  </si>
  <si>
    <t>uc008jbk.1</t>
  </si>
  <si>
    <t>D2Wsu81e</t>
  </si>
  <si>
    <t>uc008jbl.2</t>
  </si>
  <si>
    <t>1700084E18Rik</t>
  </si>
  <si>
    <t>uc008jbt.1</t>
  </si>
  <si>
    <t>Lrrc8a</t>
  </si>
  <si>
    <t>uc008jbu.2</t>
  </si>
  <si>
    <t>Dolk</t>
  </si>
  <si>
    <t>uc008jby.1</t>
  </si>
  <si>
    <t>Nup188</t>
  </si>
  <si>
    <t>uc008jca.1</t>
  </si>
  <si>
    <t>uc008jcb.1</t>
  </si>
  <si>
    <t>Fam73b</t>
  </si>
  <si>
    <t>uc008jcf.1</t>
  </si>
  <si>
    <t>uc008jch.1</t>
  </si>
  <si>
    <t>Dolpp1</t>
  </si>
  <si>
    <t>uc008jcj.1</t>
  </si>
  <si>
    <t>Ppp2r4</t>
  </si>
  <si>
    <t>uc008jcn.2</t>
  </si>
  <si>
    <t>Ier5l</t>
  </si>
  <si>
    <t>uc008jco.1</t>
  </si>
  <si>
    <t>Mettl11a</t>
  </si>
  <si>
    <t>uc008jcu.1</t>
  </si>
  <si>
    <t>Asb6</t>
  </si>
  <si>
    <t>uc008jcx.1</t>
  </si>
  <si>
    <t>Prrx2</t>
  </si>
  <si>
    <t>uc008jcy.2</t>
  </si>
  <si>
    <t>Ptges</t>
  </si>
  <si>
    <t>uc008jcz.1</t>
  </si>
  <si>
    <t>Tor1a</t>
  </si>
  <si>
    <t>uc008jdc.2</t>
  </si>
  <si>
    <t>BC005624</t>
  </si>
  <si>
    <t>uc008jdd.2</t>
  </si>
  <si>
    <t>Usp20</t>
  </si>
  <si>
    <t>uc008jde.2</t>
  </si>
  <si>
    <t>Fnbp1</t>
  </si>
  <si>
    <t>uc008jdh.1</t>
  </si>
  <si>
    <t>uc008jdm.2</t>
  </si>
  <si>
    <t>AK043516</t>
  </si>
  <si>
    <t>uc008jdn.1</t>
  </si>
  <si>
    <t>Gpr107</t>
  </si>
  <si>
    <t>uc008jdo.2</t>
  </si>
  <si>
    <t>uc008jdp.2</t>
  </si>
  <si>
    <t>Ncs1</t>
  </si>
  <si>
    <t>uc008jdq.1</t>
  </si>
  <si>
    <t>Fubp3</t>
  </si>
  <si>
    <t>uc008jdw.2</t>
  </si>
  <si>
    <t>Exosc2</t>
  </si>
  <si>
    <t>uc008jdy.1</t>
  </si>
  <si>
    <t>Abl1</t>
  </si>
  <si>
    <t>uc008jec.2</t>
  </si>
  <si>
    <t>Aif1l</t>
  </si>
  <si>
    <t>uc008jeg.1</t>
  </si>
  <si>
    <t>Nup214</t>
  </si>
  <si>
    <t>uc008jeh.1</t>
  </si>
  <si>
    <t>Fam78a</t>
  </si>
  <si>
    <t>uc008jek.1</t>
  </si>
  <si>
    <t>Prrc2b</t>
  </si>
  <si>
    <t>uc008jen.2</t>
  </si>
  <si>
    <t>AK076583</t>
  </si>
  <si>
    <t>uc008jep.1</t>
  </si>
  <si>
    <t>Pomt1</t>
  </si>
  <si>
    <t>uc008jer.1</t>
  </si>
  <si>
    <t>Uck1</t>
  </si>
  <si>
    <t>uc008jes.2</t>
  </si>
  <si>
    <t>1110008P14Rik</t>
  </si>
  <si>
    <t>uc008jfk.2</t>
  </si>
  <si>
    <t>Ptges2</t>
  </si>
  <si>
    <t>uc008jfm.2</t>
  </si>
  <si>
    <t>Slc25a25</t>
  </si>
  <si>
    <t>uc008jfo.2</t>
  </si>
  <si>
    <t>Naif1</t>
  </si>
  <si>
    <t>uc008jfr.1</t>
  </si>
  <si>
    <t>Fam102a</t>
  </si>
  <si>
    <t>uc008jfs.1</t>
  </si>
  <si>
    <t>Dpm2</t>
  </si>
  <si>
    <t>uc008jfu.1</t>
  </si>
  <si>
    <t>St6galnac4</t>
  </si>
  <si>
    <t>uc008jfx.1</t>
  </si>
  <si>
    <t>uc008jfz.1</t>
  </si>
  <si>
    <t>St6galnac6</t>
  </si>
  <si>
    <t>uc008jgg.1</t>
  </si>
  <si>
    <t>Ak1</t>
  </si>
  <si>
    <t>uc008jgj.2</t>
  </si>
  <si>
    <t>Fpgs</t>
  </si>
  <si>
    <t>uc008jgm.2</t>
  </si>
  <si>
    <t>Cdk9</t>
  </si>
  <si>
    <t>uc008jgn.2</t>
  </si>
  <si>
    <t>uc008jgo.2</t>
  </si>
  <si>
    <t>Tor2a</t>
  </si>
  <si>
    <t>uc008jgt.1</t>
  </si>
  <si>
    <t>Ptrh1</t>
  </si>
  <si>
    <t>uc008jgx.1</t>
  </si>
  <si>
    <t>Fam129b</t>
  </si>
  <si>
    <t>uc008jhc.2</t>
  </si>
  <si>
    <t>Lrsam1</t>
  </si>
  <si>
    <t>uc008jhd.1</t>
  </si>
  <si>
    <t>Rpl12</t>
  </si>
  <si>
    <t>uc008jhe.2</t>
  </si>
  <si>
    <t>AK140547</t>
  </si>
  <si>
    <t>uc008jhl.1</t>
  </si>
  <si>
    <t>Ralgps1</t>
  </si>
  <si>
    <t>uc008jhm.1</t>
  </si>
  <si>
    <t>Angptl2</t>
  </si>
  <si>
    <t>uc008jhr.1</t>
  </si>
  <si>
    <t>Zbtb34</t>
  </si>
  <si>
    <t>uc008jhu.1</t>
  </si>
  <si>
    <t>Lmx1b</t>
  </si>
  <si>
    <t>uc008jhy.2</t>
  </si>
  <si>
    <t>Fam125b</t>
  </si>
  <si>
    <t>uc008jib.1</t>
  </si>
  <si>
    <t>uc008jic.1</t>
  </si>
  <si>
    <t>uc008jik.1</t>
  </si>
  <si>
    <t>Gapvd1</t>
  </si>
  <si>
    <t>uc008jiq.1</t>
  </si>
  <si>
    <t>uc008jir.1</t>
  </si>
  <si>
    <t>Rabepk</t>
  </si>
  <si>
    <t>uc008jiu.1</t>
  </si>
  <si>
    <t>uc008jiv.1</t>
  </si>
  <si>
    <t>AK019757</t>
  </si>
  <si>
    <t>uc008jiw.1</t>
  </si>
  <si>
    <t>Fbxw2</t>
  </si>
  <si>
    <t>uc008jja.2</t>
  </si>
  <si>
    <t>uc008jjd.2</t>
  </si>
  <si>
    <t>Phf19</t>
  </si>
  <si>
    <t>uc008jjh.1</t>
  </si>
  <si>
    <t>Stom</t>
  </si>
  <si>
    <t>uc008jkh.1</t>
  </si>
  <si>
    <t>DQ699740</t>
  </si>
  <si>
    <t>uc008jla.1</t>
  </si>
  <si>
    <t>Ndufa8</t>
  </si>
  <si>
    <t>uc008jlb.1</t>
  </si>
  <si>
    <t>Mrrf</t>
  </si>
  <si>
    <t>uc008jlj.2</t>
  </si>
  <si>
    <t>Ptgs1</t>
  </si>
  <si>
    <t>uc008jll.1</t>
  </si>
  <si>
    <t>Pdcl</t>
  </si>
  <si>
    <t>uc008jmp.2</t>
  </si>
  <si>
    <t>Rabgap1</t>
  </si>
  <si>
    <t>uc008jmx.1</t>
  </si>
  <si>
    <t>Gpr21</t>
  </si>
  <si>
    <t>uc008jna.1</t>
  </si>
  <si>
    <t>Crb2</t>
  </si>
  <si>
    <t>uc008jnf.2</t>
  </si>
  <si>
    <t>Psmb7</t>
  </si>
  <si>
    <t>uc008jnp.1</t>
  </si>
  <si>
    <t>Wdr38</t>
  </si>
  <si>
    <t>uc008jnw.1</t>
  </si>
  <si>
    <t>Rpl35</t>
  </si>
  <si>
    <t>uc008jnz.1</t>
  </si>
  <si>
    <t>Arpc5l</t>
  </si>
  <si>
    <t>uc008joa.1</t>
  </si>
  <si>
    <t>Ppp6c</t>
  </si>
  <si>
    <t>uc008joi.1</t>
  </si>
  <si>
    <t>Lrp1b</t>
  </si>
  <si>
    <t>uc008jol.1</t>
  </si>
  <si>
    <t>Gtdc1</t>
  </si>
  <si>
    <t>uc008jpa.1</t>
  </si>
  <si>
    <t>Orc4</t>
  </si>
  <si>
    <t>uc008jpr.1</t>
  </si>
  <si>
    <t>uc008jps.2</t>
  </si>
  <si>
    <t>Epc2</t>
  </si>
  <si>
    <t>uc008jpw.2</t>
  </si>
  <si>
    <t>Kif5c</t>
  </si>
  <si>
    <t>uc008jpy.1</t>
  </si>
  <si>
    <t>Mmadhc</t>
  </si>
  <si>
    <t>uc008jqc.1</t>
  </si>
  <si>
    <t>Rnd3</t>
  </si>
  <si>
    <t>uc008jqf.1</t>
  </si>
  <si>
    <t>uc008jqg.1</t>
  </si>
  <si>
    <t>Tnfaip6</t>
  </si>
  <si>
    <t>uc008jqp.1</t>
  </si>
  <si>
    <t>Rif1</t>
  </si>
  <si>
    <t>uc008jqs.1</t>
  </si>
  <si>
    <t>Arl5a</t>
  </si>
  <si>
    <t>uc008jqy.1</t>
  </si>
  <si>
    <t>Stam2</t>
  </si>
  <si>
    <t>uc008jre.1</t>
  </si>
  <si>
    <t>uc008jrf.1</t>
  </si>
  <si>
    <t>Fmnl2</t>
  </si>
  <si>
    <t>uc008jrh.1</t>
  </si>
  <si>
    <t>Prpf40a</t>
  </si>
  <si>
    <t>uc008jrk.1</t>
  </si>
  <si>
    <t>FBP11</t>
  </si>
  <si>
    <t>uc008jrm.1</t>
  </si>
  <si>
    <t>Arl6ip6</t>
  </si>
  <si>
    <t>uc008jro.2</t>
  </si>
  <si>
    <t>Rprm</t>
  </si>
  <si>
    <t>uc008jrp.1</t>
  </si>
  <si>
    <t>Pkp4</t>
  </si>
  <si>
    <t>uc008jtg.1</t>
  </si>
  <si>
    <t>AK017239</t>
  </si>
  <si>
    <t>uc008jth.1</t>
  </si>
  <si>
    <t>Tanc1</t>
  </si>
  <si>
    <t>uc008jtj.1</t>
  </si>
  <si>
    <t>uc008jtk.1</t>
  </si>
  <si>
    <t>AK134490</t>
  </si>
  <si>
    <t>uc008jtl.1</t>
  </si>
  <si>
    <t>AK166079</t>
  </si>
  <si>
    <t>uc008jtw.1</t>
  </si>
  <si>
    <t>uc008jua.1</t>
  </si>
  <si>
    <t>Ly75</t>
  </si>
  <si>
    <t>uc008jud.1</t>
  </si>
  <si>
    <t>AK011205</t>
  </si>
  <si>
    <t>uc008jup.1</t>
  </si>
  <si>
    <t>Psmd14</t>
  </si>
  <si>
    <t>uc008jvc.1</t>
  </si>
  <si>
    <t>Gca</t>
  </si>
  <si>
    <t>uc008jvp.1</t>
  </si>
  <si>
    <t>Grb14</t>
  </si>
  <si>
    <t>uc008jvx.1</t>
  </si>
  <si>
    <t>Galnt3</t>
  </si>
  <si>
    <t>uc008jwu.2</t>
  </si>
  <si>
    <t>Lass6</t>
  </si>
  <si>
    <t>uc008jxs.1</t>
  </si>
  <si>
    <t>Spc25</t>
  </si>
  <si>
    <t>uc008jxu.2</t>
  </si>
  <si>
    <t>uc008jxx.2</t>
  </si>
  <si>
    <t>Lrp2</t>
  </si>
  <si>
    <t>uc008jyc.1</t>
  </si>
  <si>
    <t>Kbtbd10</t>
  </si>
  <si>
    <t>uc008jyg.1</t>
  </si>
  <si>
    <t>Fastkd1</t>
  </si>
  <si>
    <t>uc008jyj.1</t>
  </si>
  <si>
    <t>Phospho2</t>
  </si>
  <si>
    <t>uc008jyr.1</t>
  </si>
  <si>
    <t>Klhl23</t>
  </si>
  <si>
    <t>uc008jys.2</t>
  </si>
  <si>
    <t>AK016085</t>
  </si>
  <si>
    <t>uc008jyx.1</t>
  </si>
  <si>
    <t>Sp5</t>
  </si>
  <si>
    <t>uc008jzg.1</t>
  </si>
  <si>
    <t>Dcaf17</t>
  </si>
  <si>
    <t>uc008kab.2</t>
  </si>
  <si>
    <t>uc008kad.2</t>
  </si>
  <si>
    <t>Cybrd1</t>
  </si>
  <si>
    <t>uc008kaf.2</t>
  </si>
  <si>
    <t>Dync1i2</t>
  </si>
  <si>
    <t>uc008kal.1</t>
  </si>
  <si>
    <t>AK045371</t>
  </si>
  <si>
    <t>uc008kam.1</t>
  </si>
  <si>
    <t>Slc25a12</t>
  </si>
  <si>
    <t>uc008kan.1</t>
  </si>
  <si>
    <t>Hat1</t>
  </si>
  <si>
    <t>uc008kap.1</t>
  </si>
  <si>
    <t>uc008kaq.1</t>
  </si>
  <si>
    <t>Metap1d</t>
  </si>
  <si>
    <t>uc008kas.1</t>
  </si>
  <si>
    <t>Dlx2</t>
  </si>
  <si>
    <t>uc008kax.2</t>
  </si>
  <si>
    <t>Gm1631</t>
  </si>
  <si>
    <t>uc008kay.1</t>
  </si>
  <si>
    <t>Itga6</t>
  </si>
  <si>
    <t>uc008kbf.1</t>
  </si>
  <si>
    <t>BC024571</t>
  </si>
  <si>
    <t>uc008kbg.1</t>
  </si>
  <si>
    <t>Pdk1</t>
  </si>
  <si>
    <t>uc008kbh.1</t>
  </si>
  <si>
    <t>Rapgef4</t>
  </si>
  <si>
    <t>uc008kbm.2</t>
  </si>
  <si>
    <t>B230120H23Rik</t>
  </si>
  <si>
    <t>uc008kbu.2</t>
  </si>
  <si>
    <t>uc008kbv.2</t>
  </si>
  <si>
    <t>Cdca7</t>
  </si>
  <si>
    <t>uc008kbx.1</t>
  </si>
  <si>
    <t>Sp3</t>
  </si>
  <si>
    <t>uc008kca.1</t>
  </si>
  <si>
    <t>uc008kcc.1</t>
  </si>
  <si>
    <t>AK047030</t>
  </si>
  <si>
    <t>uc008kcd.1</t>
  </si>
  <si>
    <t>AK013593</t>
  </si>
  <si>
    <t>uc008kce.1</t>
  </si>
  <si>
    <t>Ola1</t>
  </si>
  <si>
    <t>uc008kcg.1</t>
  </si>
  <si>
    <t>Scrn3</t>
  </si>
  <si>
    <t>uc008kcl.1</t>
  </si>
  <si>
    <t>uc008kcm.1</t>
  </si>
  <si>
    <t>Chrna1</t>
  </si>
  <si>
    <t>uc008kcy.1</t>
  </si>
  <si>
    <t>Atp5g3</t>
  </si>
  <si>
    <t>uc008kdm.1</t>
  </si>
  <si>
    <t>Hoxd13</t>
  </si>
  <si>
    <t>uc008kdu.1</t>
  </si>
  <si>
    <t>Hoxd9</t>
  </si>
  <si>
    <t>uc008kdz.1</t>
  </si>
  <si>
    <t>Mtx2</t>
  </si>
  <si>
    <t>uc008kej.2</t>
  </si>
  <si>
    <t>Nfe2l2</t>
  </si>
  <si>
    <t>uc008keq.1</t>
  </si>
  <si>
    <t>uc008ker.1</t>
  </si>
  <si>
    <t>Agps</t>
  </si>
  <si>
    <t>uc008ket.2</t>
  </si>
  <si>
    <t>Ttc30b</t>
  </si>
  <si>
    <t>uc008keu.1</t>
  </si>
  <si>
    <t>Ttc30a1</t>
  </si>
  <si>
    <t>uc008kew.2</t>
  </si>
  <si>
    <t>Cyct</t>
  </si>
  <si>
    <t>uc008key.1</t>
  </si>
  <si>
    <t>Rbm45</t>
  </si>
  <si>
    <t>uc008kez.1</t>
  </si>
  <si>
    <t>Prkra</t>
  </si>
  <si>
    <t>uc008kff.1</t>
  </si>
  <si>
    <t>Fkbp7</t>
  </si>
  <si>
    <t>uc008kfh.2</t>
  </si>
  <si>
    <t>AK039942</t>
  </si>
  <si>
    <t>uc008kgf.1</t>
  </si>
  <si>
    <t>Cwc22</t>
  </si>
  <si>
    <t>uc008kgi.2</t>
  </si>
  <si>
    <t>uc008kgj.2</t>
  </si>
  <si>
    <t>Ube2e3</t>
  </si>
  <si>
    <t>uc008kgn.1</t>
  </si>
  <si>
    <t>Itga4</t>
  </si>
  <si>
    <t>uc008kgr.1</t>
  </si>
  <si>
    <t>Neurod1</t>
  </si>
  <si>
    <t>uc008kgt.1</t>
  </si>
  <si>
    <t>Dnajc10</t>
  </si>
  <si>
    <t>uc008khj.1</t>
  </si>
  <si>
    <t>Frzb</t>
  </si>
  <si>
    <t>uc008khl.1</t>
  </si>
  <si>
    <t>AK199495</t>
  </si>
  <si>
    <t>uc008kht.1</t>
  </si>
  <si>
    <t>Itgav</t>
  </si>
  <si>
    <t>uc008kia.1</t>
  </si>
  <si>
    <t>uc008kid.1</t>
  </si>
  <si>
    <t>Fam171b</t>
  </si>
  <si>
    <t>uc008kie.1</t>
  </si>
  <si>
    <t>Calcrl</t>
  </si>
  <si>
    <t>uc008kii.2</t>
  </si>
  <si>
    <t>Tfpi</t>
  </si>
  <si>
    <t>uc008kij.1</t>
  </si>
  <si>
    <t>Ctnnd1</t>
  </si>
  <si>
    <t>uc008kiu.1</t>
  </si>
  <si>
    <t>Tmx2</t>
  </si>
  <si>
    <t>uc008kix.1</t>
  </si>
  <si>
    <t>Med19</t>
  </si>
  <si>
    <t>uc008kiy.2</t>
  </si>
  <si>
    <t>Zdhhc5</t>
  </si>
  <si>
    <t>uc008kiz.2</t>
  </si>
  <si>
    <t>Clp1</t>
  </si>
  <si>
    <t>uc008kja.1</t>
  </si>
  <si>
    <t>Smtnl1</t>
  </si>
  <si>
    <t>uc008kjg.1</t>
  </si>
  <si>
    <t>Timm10</t>
  </si>
  <si>
    <t>uc008kjh.2</t>
  </si>
  <si>
    <t>Slc43a1</t>
  </si>
  <si>
    <t>uc008kji.1</t>
  </si>
  <si>
    <t>Rtn4rl2</t>
  </si>
  <si>
    <t>uc008kjm.1</t>
  </si>
  <si>
    <t>Slc43a3</t>
  </si>
  <si>
    <t>uc008kjn.1</t>
  </si>
  <si>
    <t>P2rx3</t>
  </si>
  <si>
    <t>uc008kjr.1</t>
  </si>
  <si>
    <t>AK019679</t>
  </si>
  <si>
    <t>uc008kjs.1</t>
  </si>
  <si>
    <t>Ssrp1</t>
  </si>
  <si>
    <t>uc008kjv.1</t>
  </si>
  <si>
    <t>Ptprj</t>
  </si>
  <si>
    <t>uc008ksv.2</t>
  </si>
  <si>
    <t>Gtl-13</t>
  </si>
  <si>
    <t>uc008ksx.1</t>
  </si>
  <si>
    <t>uc008kta.1</t>
  </si>
  <si>
    <t>Fnbp4</t>
  </si>
  <si>
    <t>uc008ktb.1</t>
  </si>
  <si>
    <t>Mtch2</t>
  </si>
  <si>
    <t>uc008ktl.1</t>
  </si>
  <si>
    <t>uc008ktm.1</t>
  </si>
  <si>
    <t>C1qtnf4</t>
  </si>
  <si>
    <t>uc008ktq.1</t>
  </si>
  <si>
    <t>Ndufs3</t>
  </si>
  <si>
    <t>uc008ktr.1</t>
  </si>
  <si>
    <t>BC002221</t>
  </si>
  <si>
    <t>uc008kuc.1</t>
  </si>
  <si>
    <t>Psmc3</t>
  </si>
  <si>
    <t>uc008kuf.2</t>
  </si>
  <si>
    <t>Sfpi1</t>
  </si>
  <si>
    <t>uc008kuj.1</t>
  </si>
  <si>
    <t>Mybpc3</t>
  </si>
  <si>
    <t>uc008kul.1</t>
  </si>
  <si>
    <t>Acp2</t>
  </si>
  <si>
    <t>uc008kvf.2</t>
  </si>
  <si>
    <t>A330069E16Rik</t>
  </si>
  <si>
    <t>uc008kvk.1</t>
  </si>
  <si>
    <t>1110051M20Rik</t>
  </si>
  <si>
    <t>uc008kvs.1</t>
  </si>
  <si>
    <t>Lrp4</t>
  </si>
  <si>
    <t>uc008kvx.2</t>
  </si>
  <si>
    <t>mKIAA0097</t>
  </si>
  <si>
    <t>uc008kwa.1</t>
  </si>
  <si>
    <t>Arhgap1</t>
  </si>
  <si>
    <t>uc008kwm.2</t>
  </si>
  <si>
    <t>Atg13</t>
  </si>
  <si>
    <t>uc008kwn.1</t>
  </si>
  <si>
    <t>Harbi1</t>
  </si>
  <si>
    <t>uc008kwo.1</t>
  </si>
  <si>
    <t>uc008kwp.1</t>
  </si>
  <si>
    <t>Chrm4</t>
  </si>
  <si>
    <t>uc008kwv.2</t>
  </si>
  <si>
    <t>Dgkz</t>
  </si>
  <si>
    <t>uc008kxc.2</t>
  </si>
  <si>
    <t>uc008kxd.2</t>
  </si>
  <si>
    <t>uc008kxe.1</t>
  </si>
  <si>
    <t>Creb3l1</t>
  </si>
  <si>
    <t>uc008kxf.1</t>
  </si>
  <si>
    <t>Phf21a</t>
  </si>
  <si>
    <t>uc008kxh.2</t>
  </si>
  <si>
    <t>Pex16</t>
  </si>
  <si>
    <t>uc008kxt.2</t>
  </si>
  <si>
    <t>1700029I15Rik</t>
  </si>
  <si>
    <t>uc008kxu.2</t>
  </si>
  <si>
    <t>Cry2</t>
  </si>
  <si>
    <t>uc008kxy.2</t>
  </si>
  <si>
    <t>mPHLL2</t>
  </si>
  <si>
    <t>uc008kya.2</t>
  </si>
  <si>
    <t>Slc35c1</t>
  </si>
  <si>
    <t>uc008kyb.1</t>
  </si>
  <si>
    <t>Chst1</t>
  </si>
  <si>
    <t>uc008lfk.2</t>
  </si>
  <si>
    <t>Syt13</t>
  </si>
  <si>
    <t>uc008lfn.1</t>
  </si>
  <si>
    <t>Prdm11</t>
  </si>
  <si>
    <t>uc008lfo.1</t>
  </si>
  <si>
    <t>C230071H18Rik</t>
  </si>
  <si>
    <t>uc008lft.1</t>
  </si>
  <si>
    <t>Tspan18</t>
  </si>
  <si>
    <t>uc008lfv.2</t>
  </si>
  <si>
    <t>Ext2</t>
  </si>
  <si>
    <t>uc008lgf.2</t>
  </si>
  <si>
    <t>Accs</t>
  </si>
  <si>
    <t>uc008lgj.1</t>
  </si>
  <si>
    <t>Accsl</t>
  </si>
  <si>
    <t>uc008lgl.1</t>
  </si>
  <si>
    <t>Alkbh3</t>
  </si>
  <si>
    <t>uc008lgn.1</t>
  </si>
  <si>
    <t>uc008lgo.1</t>
  </si>
  <si>
    <t>Ttc17</t>
  </si>
  <si>
    <t>uc008lgu.1</t>
  </si>
  <si>
    <t>AK136355</t>
  </si>
  <si>
    <t>uc008lgv.1</t>
  </si>
  <si>
    <t>2810002D19Rik</t>
  </si>
  <si>
    <t>uc008lgw.2</t>
  </si>
  <si>
    <t>Commd9</t>
  </si>
  <si>
    <t>uc008lhq.1</t>
  </si>
  <si>
    <t>Trim44</t>
  </si>
  <si>
    <t>uc008lhv.1</t>
  </si>
  <si>
    <t>Fjx1</t>
  </si>
  <si>
    <t>uc008lhw.1</t>
  </si>
  <si>
    <t>Pdhx</t>
  </si>
  <si>
    <t>uc008lil.2</t>
  </si>
  <si>
    <t>Apip</t>
  </si>
  <si>
    <t>uc008lin.2</t>
  </si>
  <si>
    <t>Cat</t>
  </si>
  <si>
    <t>uc008liw.2</t>
  </si>
  <si>
    <t>Abtb2</t>
  </si>
  <si>
    <t>uc008lix.1</t>
  </si>
  <si>
    <t>Nat10</t>
  </si>
  <si>
    <t>uc008liy.1</t>
  </si>
  <si>
    <t>uc008lja.1</t>
  </si>
  <si>
    <t>AK076716</t>
  </si>
  <si>
    <t>uc008ljh.1</t>
  </si>
  <si>
    <t>Fba</t>
  </si>
  <si>
    <t>uc008ljj.1</t>
  </si>
  <si>
    <t>Cd59b</t>
  </si>
  <si>
    <t>uc008ljm.1</t>
  </si>
  <si>
    <t>AK015665</t>
  </si>
  <si>
    <t>uc008ljw.1</t>
  </si>
  <si>
    <t>Cstf3</t>
  </si>
  <si>
    <t>uc008ljz.2</t>
  </si>
  <si>
    <t>BC057381</t>
  </si>
  <si>
    <t>uc008lka.1</t>
  </si>
  <si>
    <t>Tcp11l1</t>
  </si>
  <si>
    <t>uc008lkb.1</t>
  </si>
  <si>
    <t>Depdc7</t>
  </si>
  <si>
    <t>uc008lke.1</t>
  </si>
  <si>
    <t>Qser1</t>
  </si>
  <si>
    <t>uc008lkg.2</t>
  </si>
  <si>
    <t>Prrg4</t>
  </si>
  <si>
    <t>uc008lkh.1</t>
  </si>
  <si>
    <t>Eif3m</t>
  </si>
  <si>
    <t>uc008lkl.1</t>
  </si>
  <si>
    <t>AK019067</t>
  </si>
  <si>
    <t>uc008lkm.1</t>
  </si>
  <si>
    <t>Wt1</t>
  </si>
  <si>
    <t>uc008lko.1</t>
  </si>
  <si>
    <t>Rcn1</t>
  </si>
  <si>
    <t>uc008lks.1</t>
  </si>
  <si>
    <t>AK044354</t>
  </si>
  <si>
    <t>uc008lkw.1</t>
  </si>
  <si>
    <t>Elp4</t>
  </si>
  <si>
    <t>uc008lld.1</t>
  </si>
  <si>
    <t>Immp1l</t>
  </si>
  <si>
    <t>uc008lle.1</t>
  </si>
  <si>
    <t>Dnajc24</t>
  </si>
  <si>
    <t>uc008llf.2</t>
  </si>
  <si>
    <t>2700007P21Rik</t>
  </si>
  <si>
    <t>uc008lls.1</t>
  </si>
  <si>
    <t>Kif18a</t>
  </si>
  <si>
    <t>uc008lly.1</t>
  </si>
  <si>
    <t>uc008lmc.1</t>
  </si>
  <si>
    <t>Lin7c</t>
  </si>
  <si>
    <t>uc008lmp.1</t>
  </si>
  <si>
    <t>Lgr4</t>
  </si>
  <si>
    <t>uc008lmq.1</t>
  </si>
  <si>
    <t>Lpcat4</t>
  </si>
  <si>
    <t>uc008loo.1</t>
  </si>
  <si>
    <t>Nop10</t>
  </si>
  <si>
    <t>uc008lor.1</t>
  </si>
  <si>
    <t>Slc12a6</t>
  </si>
  <si>
    <t>uc008lox.2</t>
  </si>
  <si>
    <t>Tmem85</t>
  </si>
  <si>
    <t>uc008loy.1</t>
  </si>
  <si>
    <t>2410042D21Rik</t>
  </si>
  <si>
    <t>uc008loz.1</t>
  </si>
  <si>
    <t>uc008lpa.1</t>
  </si>
  <si>
    <t>2900064A13Rik</t>
  </si>
  <si>
    <t>uc008lpb.1</t>
  </si>
  <si>
    <t>Aven</t>
  </si>
  <si>
    <t>uc008lpe.2</t>
  </si>
  <si>
    <t>Ryr3</t>
  </si>
  <si>
    <t>uc008lpg.1</t>
  </si>
  <si>
    <t>Fmn1</t>
  </si>
  <si>
    <t>uc008lpn.1</t>
  </si>
  <si>
    <t>Grem1</t>
  </si>
  <si>
    <t>uc008lpp.2</t>
  </si>
  <si>
    <t>Scg5</t>
  </si>
  <si>
    <t>uc008lpq.1</t>
  </si>
  <si>
    <t>Actc1</t>
  </si>
  <si>
    <t>uc008lpz.1</t>
  </si>
  <si>
    <t>Aqr</t>
  </si>
  <si>
    <t>uc008lqd.2</t>
  </si>
  <si>
    <t>uc008lqe.2</t>
  </si>
  <si>
    <t>mKIAA0560</t>
  </si>
  <si>
    <t>uc008lqf.1</t>
  </si>
  <si>
    <t>uc008lqg.2</t>
  </si>
  <si>
    <t>uc008lqh.2</t>
  </si>
  <si>
    <t>Zfp770</t>
  </si>
  <si>
    <t>uc008lqj.2</t>
  </si>
  <si>
    <t>Atpbd4</t>
  </si>
  <si>
    <t>uc008lqm.1</t>
  </si>
  <si>
    <t>Meis2</t>
  </si>
  <si>
    <t>uc008lqz.1</t>
  </si>
  <si>
    <t>Spred1</t>
  </si>
  <si>
    <t>uc008lri.1</t>
  </si>
  <si>
    <t>Fam98b</t>
  </si>
  <si>
    <t>uc008lrk.1</t>
  </si>
  <si>
    <t>Gpr176</t>
  </si>
  <si>
    <t>uc008lru.2</t>
  </si>
  <si>
    <t>Srp14</t>
  </si>
  <si>
    <t>uc008lsa.1</t>
  </si>
  <si>
    <t>Bmf</t>
  </si>
  <si>
    <t>uc008lsc.1</t>
  </si>
  <si>
    <t>AK145129</t>
  </si>
  <si>
    <t>uc008lsd.1</t>
  </si>
  <si>
    <t>Bub1b</t>
  </si>
  <si>
    <t>uc008lse.2</t>
  </si>
  <si>
    <t>Ivd</t>
  </si>
  <si>
    <t>uc008lsv.1</t>
  </si>
  <si>
    <t>Ccdc32</t>
  </si>
  <si>
    <t>uc008lsx.2</t>
  </si>
  <si>
    <t>Rpusd2</t>
  </si>
  <si>
    <t>uc008lsz.2</t>
  </si>
  <si>
    <t>Casc5</t>
  </si>
  <si>
    <t>uc008lta.1</t>
  </si>
  <si>
    <t>uc008ltb.1</t>
  </si>
  <si>
    <t>Rad51</t>
  </si>
  <si>
    <t>uc008ltc.1</t>
  </si>
  <si>
    <t>Fam82a2</t>
  </si>
  <si>
    <t>uc008lte.2</t>
  </si>
  <si>
    <t>Gchfr</t>
  </si>
  <si>
    <t>uc008ltf.1</t>
  </si>
  <si>
    <t>Dnajc17</t>
  </si>
  <si>
    <t>uc008ltg.2</t>
  </si>
  <si>
    <t>Rhov</t>
  </si>
  <si>
    <t>uc008ltm.2</t>
  </si>
  <si>
    <t>Vps18</t>
  </si>
  <si>
    <t>uc008ltn.2</t>
  </si>
  <si>
    <t>Chac1</t>
  </si>
  <si>
    <t>uc008lts.2</t>
  </si>
  <si>
    <t>Ino80</t>
  </si>
  <si>
    <t>uc008ltt.1</t>
  </si>
  <si>
    <t>1500003O03Rik</t>
  </si>
  <si>
    <t>uc008ltw.1</t>
  </si>
  <si>
    <t>Oip5</t>
  </si>
  <si>
    <t>uc008ltz.1</t>
  </si>
  <si>
    <t>Rtf1</t>
  </si>
  <si>
    <t>uc008lue.2</t>
  </si>
  <si>
    <t>Itpka</t>
  </si>
  <si>
    <t>uc008luf.1</t>
  </si>
  <si>
    <t>Rpap1</t>
  </si>
  <si>
    <t>uc008lun.2</t>
  </si>
  <si>
    <t>uc008luo.2</t>
  </si>
  <si>
    <t>Ehd4</t>
  </si>
  <si>
    <t>uc008lvd.1</t>
  </si>
  <si>
    <t>Pla2g4d</t>
  </si>
  <si>
    <t>uc008lvh.1</t>
  </si>
  <si>
    <t>Tmem87a</t>
  </si>
  <si>
    <t>uc008lvq.2</t>
  </si>
  <si>
    <t>Ganc</t>
  </si>
  <si>
    <t>uc008lvs.1</t>
  </si>
  <si>
    <t>Zfp106</t>
  </si>
  <si>
    <t>uc008lwc.1</t>
  </si>
  <si>
    <t>uc008lwd.1</t>
  </si>
  <si>
    <t>mKIAA1300</t>
  </si>
  <si>
    <t>uc008lwr.1</t>
  </si>
  <si>
    <t>Ubr1</t>
  </si>
  <si>
    <t>uc008lxb.1</t>
  </si>
  <si>
    <t>Lcmt2</t>
  </si>
  <si>
    <t>uc008lxn.2</t>
  </si>
  <si>
    <t>Zscan29</t>
  </si>
  <si>
    <t>uc008lxt.2</t>
  </si>
  <si>
    <t>Tubgcp4</t>
  </si>
  <si>
    <t>uc008lxz.1</t>
  </si>
  <si>
    <t>53BP1</t>
  </si>
  <si>
    <t>uc008lyh.2</t>
  </si>
  <si>
    <t>mKIAA0377</t>
  </si>
  <si>
    <t>uc008lyn.1</t>
  </si>
  <si>
    <t>Pdia3</t>
  </si>
  <si>
    <t>uc008lzb.1</t>
  </si>
  <si>
    <t>Ell3</t>
  </si>
  <si>
    <t>uc008lzc.1</t>
  </si>
  <si>
    <t>Serf2</t>
  </si>
  <si>
    <t>uc008lzd.1</t>
  </si>
  <si>
    <t>2310003F16Rik</t>
  </si>
  <si>
    <t>uc008lzf.2</t>
  </si>
  <si>
    <t>Mfap1b</t>
  </si>
  <si>
    <t>uc008lzg.1</t>
  </si>
  <si>
    <t>Mfap1a</t>
  </si>
  <si>
    <t>uc008lzh.1</t>
  </si>
  <si>
    <t>Wdr76</t>
  </si>
  <si>
    <t>uc008lzi.1</t>
  </si>
  <si>
    <t>Mageb3</t>
  </si>
  <si>
    <t>uc008lzv.1</t>
  </si>
  <si>
    <t>Ctdspl2</t>
  </si>
  <si>
    <t>uc008lzw.1</t>
  </si>
  <si>
    <t>Eif3j</t>
  </si>
  <si>
    <t>uc008mab.1</t>
  </si>
  <si>
    <t>Spg11</t>
  </si>
  <si>
    <t>uc008mac.2</t>
  </si>
  <si>
    <t>Patl2</t>
  </si>
  <si>
    <t>uc008mae.1</t>
  </si>
  <si>
    <t>B2m</t>
  </si>
  <si>
    <t>uc008maf.1</t>
  </si>
  <si>
    <t>BC002288</t>
  </si>
  <si>
    <t>uc008mag.1</t>
  </si>
  <si>
    <t>Sord</t>
  </si>
  <si>
    <t>uc008maj.1</t>
  </si>
  <si>
    <t>Duox1</t>
  </si>
  <si>
    <t>uc008map.1</t>
  </si>
  <si>
    <t>Shf</t>
  </si>
  <si>
    <t>uc008mar.1</t>
  </si>
  <si>
    <t>Bambi-ps1</t>
  </si>
  <si>
    <t>uc008mau.2</t>
  </si>
  <si>
    <t>Gatm</t>
  </si>
  <si>
    <t>uc008maw.2</t>
  </si>
  <si>
    <t>Spata5l1</t>
  </si>
  <si>
    <t>uc008max.1</t>
  </si>
  <si>
    <t>Myef2</t>
  </si>
  <si>
    <t>uc008mcc.2</t>
  </si>
  <si>
    <t>Dut</t>
  </si>
  <si>
    <t>uc008mcl.2</t>
  </si>
  <si>
    <t>uc008mcm.1</t>
  </si>
  <si>
    <t>Fbn1</t>
  </si>
  <si>
    <t>uc008mco.1</t>
  </si>
  <si>
    <t>uc008mcr.1</t>
  </si>
  <si>
    <t>Cep152</t>
  </si>
  <si>
    <t>uc008mcs.1</t>
  </si>
  <si>
    <t>AK028650</t>
  </si>
  <si>
    <t>uc008mct.1</t>
  </si>
  <si>
    <t>Eid1</t>
  </si>
  <si>
    <t>uc008mcx.1</t>
  </si>
  <si>
    <t>Secisbp2l</t>
  </si>
  <si>
    <t>uc008mcz.1</t>
  </si>
  <si>
    <t>Dtwd1</t>
  </si>
  <si>
    <t>uc008mdk.2</t>
  </si>
  <si>
    <t>Slc27a2</t>
  </si>
  <si>
    <t>uc008mdq.1</t>
  </si>
  <si>
    <t>Gabpb1</t>
  </si>
  <si>
    <t>uc008mdz.1</t>
  </si>
  <si>
    <t>mUBPY</t>
  </si>
  <si>
    <t>uc008mea.1</t>
  </si>
  <si>
    <t>2010106G01Rik</t>
  </si>
  <si>
    <t>uc008mej.2</t>
  </si>
  <si>
    <t>Ap4e1</t>
  </si>
  <si>
    <t>uc008men.1</t>
  </si>
  <si>
    <t>uc008meo.1</t>
  </si>
  <si>
    <t>mKIAA0074</t>
  </si>
  <si>
    <t>uc008mes.2</t>
  </si>
  <si>
    <t>Ncaph</t>
  </si>
  <si>
    <t>uc008met.2</t>
  </si>
  <si>
    <t>1810024B03Rik</t>
  </si>
  <si>
    <t>uc008mey.2</t>
  </si>
  <si>
    <t>Snrnp200</t>
  </si>
  <si>
    <t>uc008mez.1</t>
  </si>
  <si>
    <t>Ciao1</t>
  </si>
  <si>
    <t>uc008mfb.2</t>
  </si>
  <si>
    <t>Tmem127</t>
  </si>
  <si>
    <t>uc008mfc.1</t>
  </si>
  <si>
    <t>Stard7</t>
  </si>
  <si>
    <t>uc008mfd.2</t>
  </si>
  <si>
    <t>Dusp2</t>
  </si>
  <si>
    <t>uc008mff.1</t>
  </si>
  <si>
    <t>Adra2b</t>
  </si>
  <si>
    <t>uc008mfi.1</t>
  </si>
  <si>
    <t>Fahd2a</t>
  </si>
  <si>
    <t>uc008mfk.2</t>
  </si>
  <si>
    <t>Zfp661</t>
  </si>
  <si>
    <t>uc008mfs.1</t>
  </si>
  <si>
    <t>Mrps5</t>
  </si>
  <si>
    <t>uc008mfu.1</t>
  </si>
  <si>
    <t>Mall</t>
  </si>
  <si>
    <t>uc008mfx.1</t>
  </si>
  <si>
    <t>1500011K16Rik</t>
  </si>
  <si>
    <t>uc008mgc.2</t>
  </si>
  <si>
    <t>Bub1</t>
  </si>
  <si>
    <t>uc008mgf.2</t>
  </si>
  <si>
    <t>Bcl2l11</t>
  </si>
  <si>
    <t>uc008mgj.1</t>
  </si>
  <si>
    <t>uc008mgn.1</t>
  </si>
  <si>
    <t>Gm14005</t>
  </si>
  <si>
    <t>uc008mgo.2</t>
  </si>
  <si>
    <t>uc008mgp.2</t>
  </si>
  <si>
    <t>Anapc1</t>
  </si>
  <si>
    <t>uc008mgq.2</t>
  </si>
  <si>
    <t>uc008mgr.2</t>
  </si>
  <si>
    <t>Mertk</t>
  </si>
  <si>
    <t>uc008mgt.1</t>
  </si>
  <si>
    <t>Tmem87b</t>
  </si>
  <si>
    <t>uc008mgv.1</t>
  </si>
  <si>
    <t>uc008mgw.1</t>
  </si>
  <si>
    <t>Fbln7</t>
  </si>
  <si>
    <t>uc008mgy.1</t>
  </si>
  <si>
    <t>Zc3h8</t>
  </si>
  <si>
    <t>uc008mgz.1</t>
  </si>
  <si>
    <t>Ttl</t>
  </si>
  <si>
    <t>uc008mhe.2</t>
  </si>
  <si>
    <t>Polr1b</t>
  </si>
  <si>
    <t>uc008mhf.2</t>
  </si>
  <si>
    <t>Chchd5</t>
  </si>
  <si>
    <t>uc008mhg.2</t>
  </si>
  <si>
    <t>Slc20a1</t>
  </si>
  <si>
    <t>uc008mhk.2</t>
  </si>
  <si>
    <t>AK042900</t>
  </si>
  <si>
    <t>uc008mhn.1</t>
  </si>
  <si>
    <t>Ckap2l</t>
  </si>
  <si>
    <t>uc008mho.2</t>
  </si>
  <si>
    <t>Stk35</t>
  </si>
  <si>
    <t>uc008mie.2</t>
  </si>
  <si>
    <t>Tgm3</t>
  </si>
  <si>
    <t>uc008mig.1</t>
  </si>
  <si>
    <t>Snrpb</t>
  </si>
  <si>
    <t>uc008mij.1</t>
  </si>
  <si>
    <t>Nop56</t>
  </si>
  <si>
    <t>uc008mil.1</t>
  </si>
  <si>
    <t>uc008mim.1</t>
  </si>
  <si>
    <t>Idh3b</t>
  </si>
  <si>
    <t>uc008min.2</t>
  </si>
  <si>
    <t>Cpxm1</t>
  </si>
  <si>
    <t>uc008mir.2</t>
  </si>
  <si>
    <t>Fam113a</t>
  </si>
  <si>
    <t>uc008miu.2</t>
  </si>
  <si>
    <t>Mrps26</t>
  </si>
  <si>
    <t>uc008mjf.1</t>
  </si>
  <si>
    <t>Ddrgk1</t>
  </si>
  <si>
    <t>uc008mjs.1</t>
  </si>
  <si>
    <t>Itpa</t>
  </si>
  <si>
    <t>uc008mjt.1</t>
  </si>
  <si>
    <t>uc008mju.1</t>
  </si>
  <si>
    <t>Slc4a11</t>
  </si>
  <si>
    <t>uc008mjv.1</t>
  </si>
  <si>
    <t>4930402H24Rik</t>
  </si>
  <si>
    <t>uc008mka.1</t>
  </si>
  <si>
    <t>A730017L22Rik</t>
  </si>
  <si>
    <t>uc008mkb.2</t>
  </si>
  <si>
    <t>Atrn</t>
  </si>
  <si>
    <t>uc008mkc.1</t>
  </si>
  <si>
    <t>Siglec1</t>
  </si>
  <si>
    <t>uc008mkp.1</t>
  </si>
  <si>
    <t>Hspa12b</t>
  </si>
  <si>
    <t>uc008mkr.1</t>
  </si>
  <si>
    <t>Cenpb</t>
  </si>
  <si>
    <t>uc008mkx.1</t>
  </si>
  <si>
    <t>Mavs</t>
  </si>
  <si>
    <t>uc008mlf.1</t>
  </si>
  <si>
    <t>Adra1d</t>
  </si>
  <si>
    <t>uc008mlu.1</t>
  </si>
  <si>
    <t>Prnp</t>
  </si>
  <si>
    <t>uc008mlz.2</t>
  </si>
  <si>
    <t>Rassf2</t>
  </si>
  <si>
    <t>uc008mmf.2</t>
  </si>
  <si>
    <t>uc008mmg.1</t>
  </si>
  <si>
    <t>Pcna</t>
  </si>
  <si>
    <t>uc008mml.1</t>
  </si>
  <si>
    <t>AK007836</t>
  </si>
  <si>
    <t>uc008mmm.1</t>
  </si>
  <si>
    <t>Cds2</t>
  </si>
  <si>
    <t>uc008mmn.1</t>
  </si>
  <si>
    <t>uc008mmo.1</t>
  </si>
  <si>
    <t>Gpcpd1</t>
  </si>
  <si>
    <t>uc008mnb.1</t>
  </si>
  <si>
    <t>Crls1</t>
  </si>
  <si>
    <t>uc008mnm.1</t>
  </si>
  <si>
    <t>Lrrn4</t>
  </si>
  <si>
    <t>uc008mnn.1</t>
  </si>
  <si>
    <t>Fermt1</t>
  </si>
  <si>
    <t>uc008mno.1</t>
  </si>
  <si>
    <t>Tmx4</t>
  </si>
  <si>
    <t>uc008mnt.1</t>
  </si>
  <si>
    <t>Jag1</t>
  </si>
  <si>
    <t>uc008moz.1</t>
  </si>
  <si>
    <t>Esf1</t>
  </si>
  <si>
    <t>uc008mpn.1</t>
  </si>
  <si>
    <t>2310003L22Rik</t>
  </si>
  <si>
    <t>uc008mpo.2</t>
  </si>
  <si>
    <t>uc008mpp.2</t>
  </si>
  <si>
    <t>Snrpb2</t>
  </si>
  <si>
    <t>uc008mqb.1</t>
  </si>
  <si>
    <t>Pcsk2</t>
  </si>
  <si>
    <t>uc008mqf.2</t>
  </si>
  <si>
    <t>Dstn</t>
  </si>
  <si>
    <t>uc008mqi.2</t>
  </si>
  <si>
    <t>Rrbp1</t>
  </si>
  <si>
    <t>uc008mqj.1</t>
  </si>
  <si>
    <t>Snx5</t>
  </si>
  <si>
    <t>uc008mqq.2</t>
  </si>
  <si>
    <t>uc008mqr.2</t>
  </si>
  <si>
    <t>8430406I07Rik</t>
  </si>
  <si>
    <t>uc008mqu.1</t>
  </si>
  <si>
    <t>Csrp2bp</t>
  </si>
  <si>
    <t>uc008mqy.2</t>
  </si>
  <si>
    <t>Polr3f</t>
  </si>
  <si>
    <t>uc008mrg.1</t>
  </si>
  <si>
    <t>Rbbp9</t>
  </si>
  <si>
    <t>uc008mri.1</t>
  </si>
  <si>
    <t>Gm561</t>
  </si>
  <si>
    <t>uc008mrn.1</t>
  </si>
  <si>
    <t>Dtd1</t>
  </si>
  <si>
    <t>uc008mro.2</t>
  </si>
  <si>
    <t>Crnkl1</t>
  </si>
  <si>
    <t>uc008mrz.1</t>
  </si>
  <si>
    <t>uc008msa.1</t>
  </si>
  <si>
    <t>Insm1</t>
  </si>
  <si>
    <t>uc008msh.2</t>
  </si>
  <si>
    <t>Ralgapa2</t>
  </si>
  <si>
    <t>uc008msj.2</t>
  </si>
  <si>
    <t>Plk1s1</t>
  </si>
  <si>
    <t>uc008mso.1</t>
  </si>
  <si>
    <t>Nkx2-4</t>
  </si>
  <si>
    <t>uc008mss.1</t>
  </si>
  <si>
    <t>Thbd</t>
  </si>
  <si>
    <t>uc008mtd.2</t>
  </si>
  <si>
    <t>Gzf1</t>
  </si>
  <si>
    <t>uc008mtg.2</t>
  </si>
  <si>
    <t>Napb</t>
  </si>
  <si>
    <t>uc008mti.1</t>
  </si>
  <si>
    <t>Cst13</t>
  </si>
  <si>
    <t>uc008mtq.1</t>
  </si>
  <si>
    <t>Cst3</t>
  </si>
  <si>
    <t>uc008mtt.1</t>
  </si>
  <si>
    <t>Zfp345</t>
  </si>
  <si>
    <t>uc008mub.1</t>
  </si>
  <si>
    <t>2310001A20Rik</t>
  </si>
  <si>
    <t>uc008mud.1</t>
  </si>
  <si>
    <t>Acss1</t>
  </si>
  <si>
    <t>uc008muf.2</t>
  </si>
  <si>
    <t>Entpd6</t>
  </si>
  <si>
    <t>uc008muj.2</t>
  </si>
  <si>
    <t>Pygb</t>
  </si>
  <si>
    <t>uc008mul.1</t>
  </si>
  <si>
    <t>Gins1</t>
  </si>
  <si>
    <t>uc008mus.2</t>
  </si>
  <si>
    <t>Ninl</t>
  </si>
  <si>
    <t>uc008mut.2</t>
  </si>
  <si>
    <t>Nanp</t>
  </si>
  <si>
    <t>uc008muv.2</t>
  </si>
  <si>
    <t>AK203176</t>
  </si>
  <si>
    <t>uc008ndu.1</t>
  </si>
  <si>
    <t>Nsfl1c</t>
  </si>
  <si>
    <t>uc008ndw.1</t>
  </si>
  <si>
    <t>FKBP12-T1</t>
  </si>
  <si>
    <t>uc008ndx.1</t>
  </si>
  <si>
    <t>Sdcbp2</t>
  </si>
  <si>
    <t>uc008nec.1</t>
  </si>
  <si>
    <t>Fam110a</t>
  </si>
  <si>
    <t>uc008net.1</t>
  </si>
  <si>
    <t>Srxn1</t>
  </si>
  <si>
    <t>uc008new.1</t>
  </si>
  <si>
    <t>Tcf15</t>
  </si>
  <si>
    <t>uc008nex.1</t>
  </si>
  <si>
    <t>Csnk2a1</t>
  </si>
  <si>
    <t>uc008nez.2</t>
  </si>
  <si>
    <t>uc008nfa.2</t>
  </si>
  <si>
    <t>Trib3</t>
  </si>
  <si>
    <t>uc008nff.1</t>
  </si>
  <si>
    <t>Gm14164</t>
  </si>
  <si>
    <t>uc008nfg.2</t>
  </si>
  <si>
    <t>Sox12</t>
  </si>
  <si>
    <t>uc008nfi.1</t>
  </si>
  <si>
    <t>Zcchc3</t>
  </si>
  <si>
    <t>uc008nfj.2</t>
  </si>
  <si>
    <t>H13</t>
  </si>
  <si>
    <t>uc008nfz.2</t>
  </si>
  <si>
    <t>uc008nga.2</t>
  </si>
  <si>
    <t>uc008ngc.2</t>
  </si>
  <si>
    <t>Mcts2</t>
  </si>
  <si>
    <t>uc008nge.1</t>
  </si>
  <si>
    <t>Id1</t>
  </si>
  <si>
    <t>uc008ngf.1</t>
  </si>
  <si>
    <t>Bcl2l1</t>
  </si>
  <si>
    <t>uc008ngn.1</t>
  </si>
  <si>
    <t>Foxs1</t>
  </si>
  <si>
    <t>uc008ngt.1</t>
  </si>
  <si>
    <t>Pdrg1</t>
  </si>
  <si>
    <t>uc008ngz.1</t>
  </si>
  <si>
    <t>Xkr7</t>
  </si>
  <si>
    <t>uc008nha.1</t>
  </si>
  <si>
    <t>Hck</t>
  </si>
  <si>
    <t>uc008nhc.2</t>
  </si>
  <si>
    <t>Tspyl3</t>
  </si>
  <si>
    <t>uc008nhi.2</t>
  </si>
  <si>
    <t>Pofut1</t>
  </si>
  <si>
    <t>uc008nhl.1</t>
  </si>
  <si>
    <t>Kif3b</t>
  </si>
  <si>
    <t>uc008nhp.2</t>
  </si>
  <si>
    <t>AK010870</t>
  </si>
  <si>
    <t>uc008nhr.1</t>
  </si>
  <si>
    <t>Asxl1</t>
  </si>
  <si>
    <t>uc008nhs.1</t>
  </si>
  <si>
    <t>Commd7</t>
  </si>
  <si>
    <t>uc008nia.2</t>
  </si>
  <si>
    <t>Mapre1</t>
  </si>
  <si>
    <t>uc008nik.1</t>
  </si>
  <si>
    <t>BC018465</t>
  </si>
  <si>
    <t>uc008niy.2</t>
  </si>
  <si>
    <t>Cdk5rap1</t>
  </si>
  <si>
    <t>uc008njb.1</t>
  </si>
  <si>
    <t>Snta1</t>
  </si>
  <si>
    <t>uc008nje.2</t>
  </si>
  <si>
    <t>E2f1</t>
  </si>
  <si>
    <t>uc008njk.1</t>
  </si>
  <si>
    <t>uc008njl.1</t>
  </si>
  <si>
    <t>Pxmp4</t>
  </si>
  <si>
    <t>uc008njm.1</t>
  </si>
  <si>
    <t>AK145231</t>
  </si>
  <si>
    <t>uc008njn.1</t>
  </si>
  <si>
    <t>Zfp341</t>
  </si>
  <si>
    <t>uc008njo.1</t>
  </si>
  <si>
    <t>Chmp4b</t>
  </si>
  <si>
    <t>uc008njq.1</t>
  </si>
  <si>
    <t>Raly</t>
  </si>
  <si>
    <t>uc008njv.2</t>
  </si>
  <si>
    <t>Eif2s2</t>
  </si>
  <si>
    <t>uc008njw.1</t>
  </si>
  <si>
    <t>uc008njx.1</t>
  </si>
  <si>
    <t>Ahcy</t>
  </si>
  <si>
    <t>uc008nka.2</t>
  </si>
  <si>
    <t>Dynlrb1</t>
  </si>
  <si>
    <t>uc008nkg.2</t>
  </si>
  <si>
    <t>Pigu</t>
  </si>
  <si>
    <t>uc008nki.1</t>
  </si>
  <si>
    <t>uc008nkj.1</t>
  </si>
  <si>
    <t>Trp53inp2</t>
  </si>
  <si>
    <t>uc008nkk.1</t>
  </si>
  <si>
    <t>uc008nkl.1</t>
  </si>
  <si>
    <t>Ncoa6</t>
  </si>
  <si>
    <t>uc008nkm.1</t>
  </si>
  <si>
    <t>uc008nkp.1</t>
  </si>
  <si>
    <t>Acss2</t>
  </si>
  <si>
    <t>uc008nku.1</t>
  </si>
  <si>
    <t>Myh7b</t>
  </si>
  <si>
    <t>uc008nla.1</t>
  </si>
  <si>
    <t>mFLJ00177</t>
  </si>
  <si>
    <t>uc008nle.1</t>
  </si>
  <si>
    <t>Edem2</t>
  </si>
  <si>
    <t>uc008nlg.2</t>
  </si>
  <si>
    <t>Mmp24</t>
  </si>
  <si>
    <t>uc008nlj.1</t>
  </si>
  <si>
    <t>BC029722</t>
  </si>
  <si>
    <t>uc008nlk.2</t>
  </si>
  <si>
    <t>Eif6</t>
  </si>
  <si>
    <t>uc008nll.1</t>
  </si>
  <si>
    <t>Nfs1</t>
  </si>
  <si>
    <t>uc008nmj.2</t>
  </si>
  <si>
    <t>uc008nmk.2</t>
  </si>
  <si>
    <t>uc008nml.2</t>
  </si>
  <si>
    <t>Rbm39</t>
  </si>
  <si>
    <t>uc008nmq.1</t>
  </si>
  <si>
    <t>Caper</t>
  </si>
  <si>
    <t>uc008nmw.1</t>
  </si>
  <si>
    <t>Phf20</t>
  </si>
  <si>
    <t>uc008nmx.1</t>
  </si>
  <si>
    <t>AK136863</t>
  </si>
  <si>
    <t>uc008nna.1</t>
  </si>
  <si>
    <t>Scand1</t>
  </si>
  <si>
    <t>uc008nnc.2</t>
  </si>
  <si>
    <t>Epb4.1l1</t>
  </si>
  <si>
    <t>uc008nng.1</t>
  </si>
  <si>
    <t>0610011L14Rik</t>
  </si>
  <si>
    <t>uc008nnq.2</t>
  </si>
  <si>
    <t>Dlgap4</t>
  </si>
  <si>
    <t>uc008nnr.1</t>
  </si>
  <si>
    <t>AK015092</t>
  </si>
  <si>
    <t>uc008nns.1</t>
  </si>
  <si>
    <t>uc008nnu.1</t>
  </si>
  <si>
    <t>uc008nnv.1</t>
  </si>
  <si>
    <t>Myl9</t>
  </si>
  <si>
    <t>uc008nnw.2</t>
  </si>
  <si>
    <t>Tgif2</t>
  </si>
  <si>
    <t>uc008nny.1</t>
  </si>
  <si>
    <t>5430405H02Rik</t>
  </si>
  <si>
    <t>uc008nnz.1</t>
  </si>
  <si>
    <t>1110008F13Rik</t>
  </si>
  <si>
    <t>uc008nob.2</t>
  </si>
  <si>
    <t>uc008noc.2</t>
  </si>
  <si>
    <t>Ndrg3</t>
  </si>
  <si>
    <t>uc008noh.2</t>
  </si>
  <si>
    <t>Dsn1</t>
  </si>
  <si>
    <t>uc008nok.2</t>
  </si>
  <si>
    <t>9830001H06Rik</t>
  </si>
  <si>
    <t>uc008nol.2</t>
  </si>
  <si>
    <t>Samhd1</t>
  </si>
  <si>
    <t>uc008noo.1</t>
  </si>
  <si>
    <t>uc008nop.1</t>
  </si>
  <si>
    <t>Rbl1</t>
  </si>
  <si>
    <t>uc008noq.2</t>
  </si>
  <si>
    <t>uc008nos.2</t>
  </si>
  <si>
    <t>Rpn2</t>
  </si>
  <si>
    <t>uc008now.1</t>
  </si>
  <si>
    <t>Manbal</t>
  </si>
  <si>
    <t>uc008noz.2</t>
  </si>
  <si>
    <t>Ctnnbl1</t>
  </si>
  <si>
    <t>uc008nph.2</t>
  </si>
  <si>
    <t>Tgm2</t>
  </si>
  <si>
    <t>uc008npr.1</t>
  </si>
  <si>
    <t>Lbp</t>
  </si>
  <si>
    <t>uc008nqa.1</t>
  </si>
  <si>
    <t>9430008C03Rik</t>
  </si>
  <si>
    <t>uc008nqc.2</t>
  </si>
  <si>
    <t>Ralgapb</t>
  </si>
  <si>
    <t>uc008nqg.1</t>
  </si>
  <si>
    <t>Actr5</t>
  </si>
  <si>
    <t>uc008nql.1</t>
  </si>
  <si>
    <t>Fam83d</t>
  </si>
  <si>
    <t>uc008nqq.2</t>
  </si>
  <si>
    <t>uc008nqr.2</t>
  </si>
  <si>
    <t>Dhx35</t>
  </si>
  <si>
    <t>uc008nqs.1</t>
  </si>
  <si>
    <t>Mafb</t>
  </si>
  <si>
    <t>uc008nqw.2</t>
  </si>
  <si>
    <t>Top1</t>
  </si>
  <si>
    <t>uc008nqx.1</t>
  </si>
  <si>
    <t>uc008nqy.1</t>
  </si>
  <si>
    <t>Plcg1</t>
  </si>
  <si>
    <t>uc008nrc.1</t>
  </si>
  <si>
    <t>AK169777</t>
  </si>
  <si>
    <t>uc008nrd.1</t>
  </si>
  <si>
    <t>Emilin3</t>
  </si>
  <si>
    <t>uc008nrk.1</t>
  </si>
  <si>
    <t>AK038115</t>
  </si>
  <si>
    <t>uc008nrq.1</t>
  </si>
  <si>
    <t>AK021192</t>
  </si>
  <si>
    <t>uc008nsa.1</t>
  </si>
  <si>
    <t>Srsf6</t>
  </si>
  <si>
    <t>uc008nsc.2</t>
  </si>
  <si>
    <t>Mybl2</t>
  </si>
  <si>
    <t>uc008nsl.1</t>
  </si>
  <si>
    <t>Gtsf1l</t>
  </si>
  <si>
    <t>uc008nsm.1</t>
  </si>
  <si>
    <t>AK082432</t>
  </si>
  <si>
    <t>uc008nsn.1</t>
  </si>
  <si>
    <t>Jph2</t>
  </si>
  <si>
    <t>uc008nsp.1</t>
  </si>
  <si>
    <t>Fitm2</t>
  </si>
  <si>
    <t>uc008nsv.1</t>
  </si>
  <si>
    <t>R3hdml</t>
  </si>
  <si>
    <t>uc008nsw.2</t>
  </si>
  <si>
    <t>Serinc3</t>
  </si>
  <si>
    <t>uc008ntg.2</t>
  </si>
  <si>
    <t>Ada</t>
  </si>
  <si>
    <t>uc008ntl.1</t>
  </si>
  <si>
    <t>Wisp2</t>
  </si>
  <si>
    <t>uc008ntm.2</t>
  </si>
  <si>
    <t>Rims4</t>
  </si>
  <si>
    <t>uc008nto.1</t>
  </si>
  <si>
    <t>Ywhab</t>
  </si>
  <si>
    <t>uc008ntp.1</t>
  </si>
  <si>
    <t>Tomm34</t>
  </si>
  <si>
    <t>uc008ntr.1</t>
  </si>
  <si>
    <t>Stk4</t>
  </si>
  <si>
    <t>uc008ntt.1</t>
  </si>
  <si>
    <t>Kcns1</t>
  </si>
  <si>
    <t>uc008ntv.1</t>
  </si>
  <si>
    <t>Sdc4</t>
  </si>
  <si>
    <t>uc008nuq.1</t>
  </si>
  <si>
    <t>Pigt</t>
  </si>
  <si>
    <t>uc008nvb.1</t>
  </si>
  <si>
    <t>Wfdc2</t>
  </si>
  <si>
    <t>uc008nve.1</t>
  </si>
  <si>
    <t>Dnttip1</t>
  </si>
  <si>
    <t>uc008nvx.1</t>
  </si>
  <si>
    <t>Snx21</t>
  </si>
  <si>
    <t>uc008nwb.1</t>
  </si>
  <si>
    <t>Acot8</t>
  </si>
  <si>
    <t>uc008nwe.1</t>
  </si>
  <si>
    <t>Zswim3</t>
  </si>
  <si>
    <t>uc008nwh.1</t>
  </si>
  <si>
    <t>Zswim1</t>
  </si>
  <si>
    <t>uc008nwi.1</t>
  </si>
  <si>
    <t>Neurl2</t>
  </si>
  <si>
    <t>uc008nwk.2</t>
  </si>
  <si>
    <t>Pltp</t>
  </si>
  <si>
    <t>uc008nwn.1</t>
  </si>
  <si>
    <t>AK015392</t>
  </si>
  <si>
    <t>uc008nwo.1</t>
  </si>
  <si>
    <t>Pcif1</t>
  </si>
  <si>
    <t>uc008nwp.1</t>
  </si>
  <si>
    <t>BC060988</t>
  </si>
  <si>
    <t>uc008nwq.1</t>
  </si>
  <si>
    <t>AK141411</t>
  </si>
  <si>
    <t>uc008nws.1</t>
  </si>
  <si>
    <t>Mmp9</t>
  </si>
  <si>
    <t>uc008nwt.1</t>
  </si>
  <si>
    <t>Slc12a5</t>
  </si>
  <si>
    <t>uc008nwu.2</t>
  </si>
  <si>
    <t>Ncoa5</t>
  </si>
  <si>
    <t>uc008nwv.1</t>
  </si>
  <si>
    <t>Zfp334</t>
  </si>
  <si>
    <t>uc008nxq.1</t>
  </si>
  <si>
    <t>2810408M09Rik</t>
  </si>
  <si>
    <t>uc008nxu.1</t>
  </si>
  <si>
    <t>Slc2a10</t>
  </si>
  <si>
    <t>uc008nxv.1</t>
  </si>
  <si>
    <t>Zmynd8</t>
  </si>
  <si>
    <t>uc008nyb.1</t>
  </si>
  <si>
    <t>uc008nye.1</t>
  </si>
  <si>
    <t>mKIAA1125</t>
  </si>
  <si>
    <t>uc008nyg.1</t>
  </si>
  <si>
    <t>Ncoa3</t>
  </si>
  <si>
    <t>uc008nyi.2</t>
  </si>
  <si>
    <t>Sulf2</t>
  </si>
  <si>
    <t>uc008nyk.1</t>
  </si>
  <si>
    <t>uc008nyl.1</t>
  </si>
  <si>
    <t>Prex1</t>
  </si>
  <si>
    <t>uc008nyn.1</t>
  </si>
  <si>
    <t>AK077074</t>
  </si>
  <si>
    <t>uc008nyp.1</t>
  </si>
  <si>
    <t>Trp53rk</t>
  </si>
  <si>
    <t>uc008nyq.1</t>
  </si>
  <si>
    <t>Arfgef2</t>
  </si>
  <si>
    <t>uc008nyr.2</t>
  </si>
  <si>
    <t>Cse1l</t>
  </si>
  <si>
    <t>uc008nyt.1</t>
  </si>
  <si>
    <t>AK041781</t>
  </si>
  <si>
    <t>uc008nyz.1</t>
  </si>
  <si>
    <t>Ddx27</t>
  </si>
  <si>
    <t>uc008nza.1</t>
  </si>
  <si>
    <t>uc008nzb.1</t>
  </si>
  <si>
    <t>Znfx1</t>
  </si>
  <si>
    <t>uc008nzc.1</t>
  </si>
  <si>
    <t>1500012F01Rik</t>
  </si>
  <si>
    <t>uc008nzf.1</t>
  </si>
  <si>
    <t>BC054394</t>
  </si>
  <si>
    <t>uc008nzg.1</t>
  </si>
  <si>
    <t>Ptgis</t>
  </si>
  <si>
    <t>uc008nzl.1</t>
  </si>
  <si>
    <t>B4galt5</t>
  </si>
  <si>
    <t>uc008nzm.1</t>
  </si>
  <si>
    <t>Slc9a8</t>
  </si>
  <si>
    <t>uc008nzo.1</t>
  </si>
  <si>
    <t>Spata2</t>
  </si>
  <si>
    <t>uc008nzs.1</t>
  </si>
  <si>
    <t>uc008nzu.1</t>
  </si>
  <si>
    <t>Rnf114</t>
  </si>
  <si>
    <t>uc008nzv.1</t>
  </si>
  <si>
    <t>Snai1</t>
  </si>
  <si>
    <t>uc008nzy.1</t>
  </si>
  <si>
    <t>Ube2v1</t>
  </si>
  <si>
    <t>uc008oaa.1</t>
  </si>
  <si>
    <t>AK177731</t>
  </si>
  <si>
    <t>uc008oac.1</t>
  </si>
  <si>
    <t>Tmem189</t>
  </si>
  <si>
    <t>uc008oad.1</t>
  </si>
  <si>
    <t>uc008oae.1</t>
  </si>
  <si>
    <t>Cebpb</t>
  </si>
  <si>
    <t>uc008oaf.1</t>
  </si>
  <si>
    <t>Pard6b</t>
  </si>
  <si>
    <t>uc008oao.2</t>
  </si>
  <si>
    <t>AK018699</t>
  </si>
  <si>
    <t>uc008oap.1</t>
  </si>
  <si>
    <t>Adnp</t>
  </si>
  <si>
    <t>uc008oaq.1</t>
  </si>
  <si>
    <t>Dpm1</t>
  </si>
  <si>
    <t>uc008oas.1</t>
  </si>
  <si>
    <t>Kcng1</t>
  </si>
  <si>
    <t>uc008oat.1</t>
  </si>
  <si>
    <t>Atp9a</t>
  </si>
  <si>
    <t>uc008obb.1</t>
  </si>
  <si>
    <t>Sall4</t>
  </si>
  <si>
    <t>uc008obf.1</t>
  </si>
  <si>
    <t>AK052878</t>
  </si>
  <si>
    <t>uc008obi.1</t>
  </si>
  <si>
    <t>Zfp64</t>
  </si>
  <si>
    <t>uc008obj.1</t>
  </si>
  <si>
    <t>uc008obk.1</t>
  </si>
  <si>
    <t>uc008obl.1</t>
  </si>
  <si>
    <t>uc008obm.1</t>
  </si>
  <si>
    <t>Zfp217</t>
  </si>
  <si>
    <t>uc008obv.2</t>
  </si>
  <si>
    <t>BC042727</t>
  </si>
  <si>
    <t>uc008obw.1</t>
  </si>
  <si>
    <t>Aurka</t>
  </si>
  <si>
    <t>uc008ocn.1</t>
  </si>
  <si>
    <t>Cstf1</t>
  </si>
  <si>
    <t>uc008ocp.1</t>
  </si>
  <si>
    <t>uc008ocq.1</t>
  </si>
  <si>
    <t>2410001C21Rik</t>
  </si>
  <si>
    <t>uc008ocw.1</t>
  </si>
  <si>
    <t>Bmp7</t>
  </si>
  <si>
    <t>uc008odb.1</t>
  </si>
  <si>
    <t>Rbm38</t>
  </si>
  <si>
    <t>uc008odh.1</t>
  </si>
  <si>
    <t>Ctcfl</t>
  </si>
  <si>
    <t>uc008odi.1</t>
  </si>
  <si>
    <t>Pmepa1</t>
  </si>
  <si>
    <t>uc008odq.1</t>
  </si>
  <si>
    <t>AK145161</t>
  </si>
  <si>
    <t>uc008odr.1</t>
  </si>
  <si>
    <t>Ppp4r1l-ps</t>
  </si>
  <si>
    <t>uc008odw.2</t>
  </si>
  <si>
    <t>AK203706</t>
  </si>
  <si>
    <t>uc008oef.1</t>
  </si>
  <si>
    <t>AK046417</t>
  </si>
  <si>
    <t>uc008oeg.1</t>
  </si>
  <si>
    <t>Stx16</t>
  </si>
  <si>
    <t>uc008oej.1</t>
  </si>
  <si>
    <t>Npepl1</t>
  </si>
  <si>
    <t>uc008oeo.2</t>
  </si>
  <si>
    <t>Gnas</t>
  </si>
  <si>
    <t>uc008oeq.1</t>
  </si>
  <si>
    <t>AK085136</t>
  </si>
  <si>
    <t>uc008ofb.1</t>
  </si>
  <si>
    <t>Ctsz</t>
  </si>
  <si>
    <t>uc008ofd.1</t>
  </si>
  <si>
    <t>Atp5e</t>
  </si>
  <si>
    <t>uc008off.1</t>
  </si>
  <si>
    <t>Slmo2</t>
  </si>
  <si>
    <t>uc008ofg.1</t>
  </si>
  <si>
    <t>LOC664987</t>
  </si>
  <si>
    <t>uc008ofj.1</t>
  </si>
  <si>
    <t>AK166773</t>
  </si>
  <si>
    <t>uc008ofk.1</t>
  </si>
  <si>
    <t>Gm14308</t>
  </si>
  <si>
    <t>uc008ogj.1</t>
  </si>
  <si>
    <t>BC083167</t>
  </si>
  <si>
    <t>uc008ogt.1</t>
  </si>
  <si>
    <t>AK078446</t>
  </si>
  <si>
    <t>uc008ogy.1</t>
  </si>
  <si>
    <t>Gm14420</t>
  </si>
  <si>
    <t>uc008oha.2</t>
  </si>
  <si>
    <t>Gm14403</t>
  </si>
  <si>
    <t>uc008ohb.1</t>
  </si>
  <si>
    <t>AK021199</t>
  </si>
  <si>
    <t>uc008ohf.1</t>
  </si>
  <si>
    <t>Etohi1</t>
  </si>
  <si>
    <t>uc008ohh.2</t>
  </si>
  <si>
    <t>Ppp1r3d</t>
  </si>
  <si>
    <t>uc008ohp.1</t>
  </si>
  <si>
    <t>9030418K01Rik</t>
  </si>
  <si>
    <t>uc008ohq.1</t>
  </si>
  <si>
    <t>Cdh4</t>
  </si>
  <si>
    <t>uc008ohv.2</t>
  </si>
  <si>
    <t>Taf4a</t>
  </si>
  <si>
    <t>uc008ohw.1</t>
  </si>
  <si>
    <t>4921531C22Rik</t>
  </si>
  <si>
    <t>uc008ohx.1</t>
  </si>
  <si>
    <t>Lsm14b</t>
  </si>
  <si>
    <t>uc008ohy.1</t>
  </si>
  <si>
    <t>uc008ohz.1</t>
  </si>
  <si>
    <t>Psma7</t>
  </si>
  <si>
    <t>uc008oib.1</t>
  </si>
  <si>
    <t>Ss18l1</t>
  </si>
  <si>
    <t>uc008oic.2</t>
  </si>
  <si>
    <t>Hrh3</t>
  </si>
  <si>
    <t>uc008oij.1</t>
  </si>
  <si>
    <t>Adrm1</t>
  </si>
  <si>
    <t>uc008oin.1</t>
  </si>
  <si>
    <t>Lama5</t>
  </si>
  <si>
    <t>uc008oip.1</t>
  </si>
  <si>
    <t>Cables2</t>
  </si>
  <si>
    <t>uc008oit.1</t>
  </si>
  <si>
    <t>1600027N09Rik</t>
  </si>
  <si>
    <t>uc008ojh.1</t>
  </si>
  <si>
    <t>uc008oji.1</t>
  </si>
  <si>
    <t>Col9a3</t>
  </si>
  <si>
    <t>uc008ojl.1</t>
  </si>
  <si>
    <t>Tcfl5</t>
  </si>
  <si>
    <t>uc008ojp.2</t>
  </si>
  <si>
    <t>Dido1</t>
  </si>
  <si>
    <t>uc008ojq.1</t>
  </si>
  <si>
    <t>uc008ojr.1</t>
  </si>
  <si>
    <t>uc008ojx.1</t>
  </si>
  <si>
    <t>2310003C23Rik</t>
  </si>
  <si>
    <t>uc008ojz.1</t>
  </si>
  <si>
    <t>Slc17a9</t>
  </si>
  <si>
    <t>uc008oka.1</t>
  </si>
  <si>
    <t>Birc7</t>
  </si>
  <si>
    <t>uc008oke.2</t>
  </si>
  <si>
    <t>Arfgap1</t>
  </si>
  <si>
    <t>uc008oko.2</t>
  </si>
  <si>
    <t>Chrna4</t>
  </si>
  <si>
    <t>uc008okq.1</t>
  </si>
  <si>
    <t>Eef1a2</t>
  </si>
  <si>
    <t>uc008olh.1</t>
  </si>
  <si>
    <t>Ppdpf</t>
  </si>
  <si>
    <t>uc008oli.1</t>
  </si>
  <si>
    <t>Srms</t>
  </si>
  <si>
    <t>uc008oll.1</t>
  </si>
  <si>
    <t>BC006779</t>
  </si>
  <si>
    <t>uc008oln.1</t>
  </si>
  <si>
    <t>Gmeb2</t>
  </si>
  <si>
    <t>uc008ols.1</t>
  </si>
  <si>
    <t>Stmn3</t>
  </si>
  <si>
    <t>uc008olt.1</t>
  </si>
  <si>
    <t>Rtel1</t>
  </si>
  <si>
    <t>uc008olu.2</t>
  </si>
  <si>
    <t>Zgpat</t>
  </si>
  <si>
    <t>uc008omc.1</t>
  </si>
  <si>
    <t>Lime1</t>
  </si>
  <si>
    <t>uc008omd.1</t>
  </si>
  <si>
    <t>AK082896</t>
  </si>
  <si>
    <t>uc008omf.1</t>
  </si>
  <si>
    <t>Zbtb46</t>
  </si>
  <si>
    <t>uc008omh.2</t>
  </si>
  <si>
    <t>uc008omi.1</t>
  </si>
  <si>
    <t>Uckl1</t>
  </si>
  <si>
    <t>uc008oms.1</t>
  </si>
  <si>
    <t>Prpf6</t>
  </si>
  <si>
    <t>uc008omz.1</t>
  </si>
  <si>
    <t>Sox18</t>
  </si>
  <si>
    <t>uc008ona.1</t>
  </si>
  <si>
    <t>Tcea2</t>
  </si>
  <si>
    <t>uc008onb.1</t>
  </si>
  <si>
    <t>Polr3k</t>
  </si>
  <si>
    <t>uc008onw.1</t>
  </si>
  <si>
    <t>chr3</t>
  </si>
  <si>
    <t>Zfhx4</t>
  </si>
  <si>
    <t>uc008ooa.1</t>
  </si>
  <si>
    <t>Pkia</t>
  </si>
  <si>
    <t>uc008oof.1</t>
  </si>
  <si>
    <t>Stmn2</t>
  </si>
  <si>
    <t>uc008ooo.1</t>
  </si>
  <si>
    <t>Hey1</t>
  </si>
  <si>
    <t>uc008oop.1</t>
  </si>
  <si>
    <t>Mrps28</t>
  </si>
  <si>
    <t>uc008ooq.2</t>
  </si>
  <si>
    <t>Zbtb10</t>
  </si>
  <si>
    <t>uc008ooy.2</t>
  </si>
  <si>
    <t>Fabp5</t>
  </si>
  <si>
    <t>uc008opg.1</t>
  </si>
  <si>
    <t>Chmp4c</t>
  </si>
  <si>
    <t>uc008opu.1</t>
  </si>
  <si>
    <t>BC020394</t>
  </si>
  <si>
    <t>uc008opv.1</t>
  </si>
  <si>
    <t>E2f5</t>
  </si>
  <si>
    <t>uc008oqk.1</t>
  </si>
  <si>
    <t>1810022K09Rik</t>
  </si>
  <si>
    <t>uc008oqn.1</t>
  </si>
  <si>
    <t>Car13</t>
  </si>
  <si>
    <t>uc008oqo.2</t>
  </si>
  <si>
    <t>Car3</t>
  </si>
  <si>
    <t>uc008oqs.1</t>
  </si>
  <si>
    <t>Car2</t>
  </si>
  <si>
    <t>uc008oqt.2</t>
  </si>
  <si>
    <t>Ythdf3</t>
  </si>
  <si>
    <t>uc008orh.2</t>
  </si>
  <si>
    <t>Cyp7b1</t>
  </si>
  <si>
    <t>uc008orm.2</t>
  </si>
  <si>
    <t>Armc1</t>
  </si>
  <si>
    <t>uc008oro.1</t>
  </si>
  <si>
    <t>Pde7a</t>
  </si>
  <si>
    <t>uc008oru.1</t>
  </si>
  <si>
    <t>Hps3</t>
  </si>
  <si>
    <t>uc008osh.2</t>
  </si>
  <si>
    <t>uc008osj.2</t>
  </si>
  <si>
    <t>Hltf</t>
  </si>
  <si>
    <t>uc008osk.1</t>
  </si>
  <si>
    <t>Gyg</t>
  </si>
  <si>
    <t>uc008oso.1</t>
  </si>
  <si>
    <t>Nceh1</t>
  </si>
  <si>
    <t>uc008otl.1</t>
  </si>
  <si>
    <t>Tnfsf10</t>
  </si>
  <si>
    <t>uc008otm.1</t>
  </si>
  <si>
    <t>fad104</t>
  </si>
  <si>
    <t>uc008otr.1</t>
  </si>
  <si>
    <t>Eif5a2</t>
  </si>
  <si>
    <t>uc008oud.1</t>
  </si>
  <si>
    <t>Lrrc34</t>
  </si>
  <si>
    <t>uc008ovb.1</t>
  </si>
  <si>
    <t>Sec62</t>
  </si>
  <si>
    <t>uc008ovh.1</t>
  </si>
  <si>
    <t>Phc3</t>
  </si>
  <si>
    <t>uc008ovq.1</t>
  </si>
  <si>
    <t>Prkci</t>
  </si>
  <si>
    <t>uc008ovs.1</t>
  </si>
  <si>
    <t>Skil</t>
  </si>
  <si>
    <t>uc008ovt.1</t>
  </si>
  <si>
    <t>Cldn11</t>
  </si>
  <si>
    <t>uc008ovw.2</t>
  </si>
  <si>
    <t>Slc7a14</t>
  </si>
  <si>
    <t>uc008ovx.2</t>
  </si>
  <si>
    <t>Zmat3</t>
  </si>
  <si>
    <t>uc008owc.1</t>
  </si>
  <si>
    <t>Pik3ca</t>
  </si>
  <si>
    <t>uc008owd.2</t>
  </si>
  <si>
    <t>Mfn1</t>
  </si>
  <si>
    <t>uc008owj.2</t>
  </si>
  <si>
    <t>Mrpl47</t>
  </si>
  <si>
    <t>uc008owp.2</t>
  </si>
  <si>
    <t>Ndufb5</t>
  </si>
  <si>
    <t>uc008owq.1</t>
  </si>
  <si>
    <t>Ttc14</t>
  </si>
  <si>
    <t>uc008oxa.1</t>
  </si>
  <si>
    <t>Sox2</t>
  </si>
  <si>
    <t>uc008oxu.1</t>
  </si>
  <si>
    <t>Atp11b</t>
  </si>
  <si>
    <t>uc008oyu.1</t>
  </si>
  <si>
    <t>AK172713</t>
  </si>
  <si>
    <t>uc008ozf.1</t>
  </si>
  <si>
    <t>D3Ertd254e</t>
  </si>
  <si>
    <t>uc008ozg.2</t>
  </si>
  <si>
    <t>Anxa5</t>
  </si>
  <si>
    <t>uc008ozj.2</t>
  </si>
  <si>
    <t>Exosc9</t>
  </si>
  <si>
    <t>uc008ozl.1</t>
  </si>
  <si>
    <t>uc008ozm.1</t>
  </si>
  <si>
    <t>4932438A13Rik</t>
  </si>
  <si>
    <t>uc008pab.2</t>
  </si>
  <si>
    <t>mKIAA1109</t>
  </si>
  <si>
    <t>uc008pae.1</t>
  </si>
  <si>
    <t>AK134652</t>
  </si>
  <si>
    <t>uc008pba.1</t>
  </si>
  <si>
    <t>Ankrd50</t>
  </si>
  <si>
    <t>uc008pbc.2</t>
  </si>
  <si>
    <t>uc008pbd.2</t>
  </si>
  <si>
    <t>Fat4</t>
  </si>
  <si>
    <t>uc008pbf.1</t>
  </si>
  <si>
    <t>Intu</t>
  </si>
  <si>
    <t>uc008pbg.1</t>
  </si>
  <si>
    <t>uc008pbh.1</t>
  </si>
  <si>
    <t>Slc25a31</t>
  </si>
  <si>
    <t>uc008pbi.2</t>
  </si>
  <si>
    <t>Plk4</t>
  </si>
  <si>
    <t>uc008pbn.1</t>
  </si>
  <si>
    <t>Mfsd8</t>
  </si>
  <si>
    <t>uc008pbp.1</t>
  </si>
  <si>
    <t>Pgrmc2</t>
  </si>
  <si>
    <t>uc008pce.2</t>
  </si>
  <si>
    <t>Phf17</t>
  </si>
  <si>
    <t>uc008pcm.2</t>
  </si>
  <si>
    <t>Pabpc4l</t>
  </si>
  <si>
    <t>uc008pdb.2</t>
  </si>
  <si>
    <t>Slc7a11</t>
  </si>
  <si>
    <t>uc008pdi.1</t>
  </si>
  <si>
    <t>Ccrn4l</t>
  </si>
  <si>
    <t>uc008pdm.2</t>
  </si>
  <si>
    <t>uc008pdn.2</t>
  </si>
  <si>
    <t>AK017883</t>
  </si>
  <si>
    <t>uc008pdu.1</t>
  </si>
  <si>
    <t>Ndufc1</t>
  </si>
  <si>
    <t>uc008pdy.1</t>
  </si>
  <si>
    <t>Naa15</t>
  </si>
  <si>
    <t>uc008pdz.2</t>
  </si>
  <si>
    <t>Rab33b</t>
  </si>
  <si>
    <t>uc008pea.1</t>
  </si>
  <si>
    <t>Setd7</t>
  </si>
  <si>
    <t>uc008peb.1</t>
  </si>
  <si>
    <t>Maml3</t>
  </si>
  <si>
    <t>uc008pef.2</t>
  </si>
  <si>
    <t>Foxo1</t>
  </si>
  <si>
    <t>uc008pei.2</t>
  </si>
  <si>
    <t>Lhfp</t>
  </si>
  <si>
    <t>uc008pep.1</t>
  </si>
  <si>
    <t>2810046L04Rik</t>
  </si>
  <si>
    <t>uc008peu.1</t>
  </si>
  <si>
    <t>uc008pev.1</t>
  </si>
  <si>
    <t>Frem2</t>
  </si>
  <si>
    <t>uc008pey.1</t>
  </si>
  <si>
    <t>Ufm1</t>
  </si>
  <si>
    <t>uc008pfa.2</t>
  </si>
  <si>
    <t>Fam48a</t>
  </si>
  <si>
    <t>uc008pfk.1</t>
  </si>
  <si>
    <t>Smad9</t>
  </si>
  <si>
    <t>uc008pfv.1</t>
  </si>
  <si>
    <t>Rfxap</t>
  </si>
  <si>
    <t>uc008pfw.1</t>
  </si>
  <si>
    <t>6030405A18Rik</t>
  </si>
  <si>
    <t>uc008pfx.2</t>
  </si>
  <si>
    <t>Sohlh2</t>
  </si>
  <si>
    <t>uc008pgi.2</t>
  </si>
  <si>
    <t>Nbea</t>
  </si>
  <si>
    <t>uc008pgu.2</t>
  </si>
  <si>
    <t>Pfn2</t>
  </si>
  <si>
    <t>uc008phn.2</t>
  </si>
  <si>
    <t>Serp1</t>
  </si>
  <si>
    <t>uc008phs.2</t>
  </si>
  <si>
    <t>Eif2a</t>
  </si>
  <si>
    <t>uc008phw.1</t>
  </si>
  <si>
    <t>Siah2</t>
  </si>
  <si>
    <t>uc008pia.1</t>
  </si>
  <si>
    <t>Med12l</t>
  </si>
  <si>
    <t>uc008pii.2</t>
  </si>
  <si>
    <t>Igsf10</t>
  </si>
  <si>
    <t>uc008piu.2</t>
  </si>
  <si>
    <t>Mbnl1</t>
  </si>
  <si>
    <t>uc008pjg.1</t>
  </si>
  <si>
    <t>Rap2b</t>
  </si>
  <si>
    <t>uc008pjl.1</t>
  </si>
  <si>
    <t>Arhgef26</t>
  </si>
  <si>
    <t>uc008pjm.1</t>
  </si>
  <si>
    <t>Dhx36</t>
  </si>
  <si>
    <t>uc008pjn.2</t>
  </si>
  <si>
    <t>Gpr149</t>
  </si>
  <si>
    <t>uc008pjo.1</t>
  </si>
  <si>
    <t>Mme</t>
  </si>
  <si>
    <t>uc008pjs.1</t>
  </si>
  <si>
    <t>BC048720</t>
  </si>
  <si>
    <t>uc008pka.1</t>
  </si>
  <si>
    <t>E130311K13Rik</t>
  </si>
  <si>
    <t>uc008pkb.1</t>
  </si>
  <si>
    <t>Slc33a1</t>
  </si>
  <si>
    <t>uc008pkd.1</t>
  </si>
  <si>
    <t>Gmps</t>
  </si>
  <si>
    <t>uc008pke.1</t>
  </si>
  <si>
    <t>Ssr3</t>
  </si>
  <si>
    <t>uc008pkn.1</t>
  </si>
  <si>
    <t>uc008pko.1</t>
  </si>
  <si>
    <t>AK161073</t>
  </si>
  <si>
    <t>uc008pkp.1</t>
  </si>
  <si>
    <t>Tiparp</t>
  </si>
  <si>
    <t>uc008pkr.1</t>
  </si>
  <si>
    <t>Ccnl1</t>
  </si>
  <si>
    <t>uc008pkx.1</t>
  </si>
  <si>
    <t>Ptx3</t>
  </si>
  <si>
    <t>uc008pla.1</t>
  </si>
  <si>
    <t>Gfm1</t>
  </si>
  <si>
    <t>uc008plm.2</t>
  </si>
  <si>
    <t>Lxn</t>
  </si>
  <si>
    <t>uc008pln.1</t>
  </si>
  <si>
    <t>Mfsd1</t>
  </si>
  <si>
    <t>uc008plp.1</t>
  </si>
  <si>
    <t>Schip1</t>
  </si>
  <si>
    <t>uc008pls.2</t>
  </si>
  <si>
    <t>Ift80</t>
  </si>
  <si>
    <t>uc008plx.2</t>
  </si>
  <si>
    <t>Trim59</t>
  </si>
  <si>
    <t>uc008pmd.2</t>
  </si>
  <si>
    <t>Kpna4</t>
  </si>
  <si>
    <t>uc008pme.1</t>
  </si>
  <si>
    <t>Ppm1l</t>
  </si>
  <si>
    <t>uc008pmg.1</t>
  </si>
  <si>
    <t>AK031097</t>
  </si>
  <si>
    <t>uc008pmi.1</t>
  </si>
  <si>
    <t>B3galnt1</t>
  </si>
  <si>
    <t>uc008pmj.1</t>
  </si>
  <si>
    <t>Nmd3</t>
  </si>
  <si>
    <t>uc008pmk.1</t>
  </si>
  <si>
    <t>uc008pml.1</t>
  </si>
  <si>
    <t>Pdcd10</t>
  </si>
  <si>
    <t>uc008pnc.1</t>
  </si>
  <si>
    <t>Serpini1</t>
  </si>
  <si>
    <t>uc008pne.2</t>
  </si>
  <si>
    <t>Golim4</t>
  </si>
  <si>
    <t>uc008pnh.1</t>
  </si>
  <si>
    <t>Rapgef2</t>
  </si>
  <si>
    <t>uc008pnn.1</t>
  </si>
  <si>
    <t>Ppid</t>
  </si>
  <si>
    <t>uc008pnp.1</t>
  </si>
  <si>
    <t>Etfdh</t>
  </si>
  <si>
    <t>uc008pnq.2</t>
  </si>
  <si>
    <t>uc008pnt.2</t>
  </si>
  <si>
    <t>4930579G24Rik</t>
  </si>
  <si>
    <t>uc008pnu.2</t>
  </si>
  <si>
    <t>Fam198b</t>
  </si>
  <si>
    <t>uc008pny.2</t>
  </si>
  <si>
    <t>Sfrp2</t>
  </si>
  <si>
    <t>uc008ppl.2</t>
  </si>
  <si>
    <t>Tlr2</t>
  </si>
  <si>
    <t>uc008ppn.2</t>
  </si>
  <si>
    <t>D930015E06Rik</t>
  </si>
  <si>
    <t>uc008ppp.1</t>
  </si>
  <si>
    <t>Mnd1</t>
  </si>
  <si>
    <t>uc008ppv.2</t>
  </si>
  <si>
    <t>Tmem154</t>
  </si>
  <si>
    <t>uc008pqj.1</t>
  </si>
  <si>
    <t>Fbxw7</t>
  </si>
  <si>
    <t>uc008pqk.2</t>
  </si>
  <si>
    <t>AK158189</t>
  </si>
  <si>
    <t>uc008pqq.1</t>
  </si>
  <si>
    <t>Fam160a1</t>
  </si>
  <si>
    <t>uc008pqw.2</t>
  </si>
  <si>
    <t>SH3d19</t>
  </si>
  <si>
    <t>uc008pqy.1</t>
  </si>
  <si>
    <t>Sh3d19</t>
  </si>
  <si>
    <t>uc008pra.2</t>
  </si>
  <si>
    <t>Rps3a</t>
  </si>
  <si>
    <t>uc008prc.2</t>
  </si>
  <si>
    <t>AK080030</t>
  </si>
  <si>
    <t>uc008prd.1</t>
  </si>
  <si>
    <t>Lrba</t>
  </si>
  <si>
    <t>uc008pri.1</t>
  </si>
  <si>
    <t>Mab21l2</t>
  </si>
  <si>
    <t>uc008prj.1</t>
  </si>
  <si>
    <t>Dclk2</t>
  </si>
  <si>
    <t>uc008prk.3</t>
  </si>
  <si>
    <t>uc008prq.3</t>
  </si>
  <si>
    <t>Etv3</t>
  </si>
  <si>
    <t>uc008psg.1</t>
  </si>
  <si>
    <t>uc008psj.1</t>
  </si>
  <si>
    <t>Prcc</t>
  </si>
  <si>
    <t>uc008ptb.2</t>
  </si>
  <si>
    <t>Hdgf</t>
  </si>
  <si>
    <t>uc008ptc.2</t>
  </si>
  <si>
    <t>Mrpl24</t>
  </si>
  <si>
    <t>uc008ptd.1</t>
  </si>
  <si>
    <t>BC023814</t>
  </si>
  <si>
    <t>uc008pth.2</t>
  </si>
  <si>
    <t>uc008pti.2</t>
  </si>
  <si>
    <t>Isg20l2</t>
  </si>
  <si>
    <t>uc008ptj.1</t>
  </si>
  <si>
    <t>Crabp2</t>
  </si>
  <si>
    <t>uc008ptk.1</t>
  </si>
  <si>
    <t>Nes</t>
  </si>
  <si>
    <t>uc008ptl.1</t>
  </si>
  <si>
    <t>Bcan</t>
  </si>
  <si>
    <t>uc008pto.2</t>
  </si>
  <si>
    <t>Apoa1bp</t>
  </si>
  <si>
    <t>uc008ptu.1</t>
  </si>
  <si>
    <t>Iqgap3</t>
  </si>
  <si>
    <t>uc008ptx.1</t>
  </si>
  <si>
    <t>uc008pty.1</t>
  </si>
  <si>
    <t>Mef2d</t>
  </si>
  <si>
    <t>uc008puc.1</t>
  </si>
  <si>
    <t>BC106167</t>
  </si>
  <si>
    <t>uc008pud.1</t>
  </si>
  <si>
    <t>Rhbg</t>
  </si>
  <si>
    <t>uc008pui.1</t>
  </si>
  <si>
    <t>Cct3</t>
  </si>
  <si>
    <t>uc008puo.1</t>
  </si>
  <si>
    <t>0610031J06Rik</t>
  </si>
  <si>
    <t>uc008pup.1</t>
  </si>
  <si>
    <t>Tmem79</t>
  </si>
  <si>
    <t>uc008puq.1</t>
  </si>
  <si>
    <t>Smg5</t>
  </si>
  <si>
    <t>uc008pus.1</t>
  </si>
  <si>
    <t>Pmf1</t>
  </si>
  <si>
    <t>uc008pva.1</t>
  </si>
  <si>
    <t>Lmna</t>
  </si>
  <si>
    <t>uc008pvj.2</t>
  </si>
  <si>
    <t>Rab25</t>
  </si>
  <si>
    <t>uc008pvn.1</t>
  </si>
  <si>
    <t>Robld3</t>
  </si>
  <si>
    <t>uc008pvo.1</t>
  </si>
  <si>
    <t>Ubqln4</t>
  </si>
  <si>
    <t>uc008pvq.1</t>
  </si>
  <si>
    <t>uc008pvr.1</t>
  </si>
  <si>
    <t>Ssr2</t>
  </si>
  <si>
    <t>uc008pvt.1</t>
  </si>
  <si>
    <t>Arhgef2</t>
  </si>
  <si>
    <t>uc008pwa.1</t>
  </si>
  <si>
    <t>mKIAA0651</t>
  </si>
  <si>
    <t>uc008pwb.2</t>
  </si>
  <si>
    <t>AK078352</t>
  </si>
  <si>
    <t>uc008pwd.1</t>
  </si>
  <si>
    <t>Kiaa0907</t>
  </si>
  <si>
    <t>uc008pwe.2</t>
  </si>
  <si>
    <t>2810403A07Rik</t>
  </si>
  <si>
    <t>uc008pwf.2</t>
  </si>
  <si>
    <t>uc008pwg.2</t>
  </si>
  <si>
    <t>Gon4l</t>
  </si>
  <si>
    <t>uc008pwo.1</t>
  </si>
  <si>
    <t>5830417I10Rik</t>
  </si>
  <si>
    <t>uc008pwt.2</t>
  </si>
  <si>
    <t>uc008pwv.2</t>
  </si>
  <si>
    <t>Ash1l</t>
  </si>
  <si>
    <t>uc008pxj.1</t>
  </si>
  <si>
    <t>Fdps</t>
  </si>
  <si>
    <t>uc008pxo.1</t>
  </si>
  <si>
    <t>Hcn3</t>
  </si>
  <si>
    <t>uc008pxr.1</t>
  </si>
  <si>
    <t>Clk2</t>
  </si>
  <si>
    <t>uc008pxv.1</t>
  </si>
  <si>
    <t>Thbs3</t>
  </si>
  <si>
    <t>uc008pyg.2</t>
  </si>
  <si>
    <t>Muc1</t>
  </si>
  <si>
    <t>uc008pyh.1</t>
  </si>
  <si>
    <t>Krtcap2</t>
  </si>
  <si>
    <t>uc008pyl.1</t>
  </si>
  <si>
    <t>Dpm3</t>
  </si>
  <si>
    <t>uc008pym.1</t>
  </si>
  <si>
    <t>Slc50a1</t>
  </si>
  <si>
    <t>uc008pyn.2</t>
  </si>
  <si>
    <t>Efna3</t>
  </si>
  <si>
    <t>uc008pyq.1</t>
  </si>
  <si>
    <t>AK140090</t>
  </si>
  <si>
    <t>uc008pyr.1</t>
  </si>
  <si>
    <t>Efna4</t>
  </si>
  <si>
    <t>uc008pys.1</t>
  </si>
  <si>
    <t>4731419I09Rik</t>
  </si>
  <si>
    <t>uc008pyt.1</t>
  </si>
  <si>
    <t>Adam15</t>
  </si>
  <si>
    <t>uc008pyx.1</t>
  </si>
  <si>
    <t>Zbtb7b</t>
  </si>
  <si>
    <t>uc008pzd.1</t>
  </si>
  <si>
    <t>AK161599</t>
  </si>
  <si>
    <t>uc008pze.1</t>
  </si>
  <si>
    <t>Cks1b</t>
  </si>
  <si>
    <t>uc008pzl.1</t>
  </si>
  <si>
    <t>Shc1</t>
  </si>
  <si>
    <t>uc008pzm.2</t>
  </si>
  <si>
    <t>uc008pzn.2</t>
  </si>
  <si>
    <t>Pygo2</t>
  </si>
  <si>
    <t>uc008pzo.1</t>
  </si>
  <si>
    <t>uc008pzp.1</t>
  </si>
  <si>
    <t>Pbxip1</t>
  </si>
  <si>
    <t>uc008pzr.2</t>
  </si>
  <si>
    <t>Pmvk</t>
  </si>
  <si>
    <t>uc008pzt.2</t>
  </si>
  <si>
    <t>Chrnb2</t>
  </si>
  <si>
    <t>uc008qaa.2</t>
  </si>
  <si>
    <t>BC106127</t>
  </si>
  <si>
    <t>uc008qab.1</t>
  </si>
  <si>
    <t>AK040741</t>
  </si>
  <si>
    <t>uc008qac.1</t>
  </si>
  <si>
    <t>Ube2q1</t>
  </si>
  <si>
    <t>uc008qad.2</t>
  </si>
  <si>
    <t>She</t>
  </si>
  <si>
    <t>uc008qae.2</t>
  </si>
  <si>
    <t>Atp8b2</t>
  </si>
  <si>
    <t>uc008qah.1</t>
  </si>
  <si>
    <t>uc008qai.1</t>
  </si>
  <si>
    <t>Hax1</t>
  </si>
  <si>
    <t>uc008qaj.1</t>
  </si>
  <si>
    <t>Ubap2l</t>
  </si>
  <si>
    <t>uc008qar.1</t>
  </si>
  <si>
    <t>uc008qaw.1</t>
  </si>
  <si>
    <t>uc008qax.1</t>
  </si>
  <si>
    <t>lig-2a</t>
  </si>
  <si>
    <t>uc008qaz.2</t>
  </si>
  <si>
    <t>4933434E20Rik</t>
  </si>
  <si>
    <t>uc008qbb.2</t>
  </si>
  <si>
    <t>1700094D03Rik</t>
  </si>
  <si>
    <t>uc008qbe.2</t>
  </si>
  <si>
    <t>Tpm3</t>
  </si>
  <si>
    <t>uc008qbf.1</t>
  </si>
  <si>
    <t>uc008qbh.1</t>
  </si>
  <si>
    <t>Rab13</t>
  </si>
  <si>
    <t>uc008qbn.1</t>
  </si>
  <si>
    <t>Jtb</t>
  </si>
  <si>
    <t>uc008qbo.1</t>
  </si>
  <si>
    <t>Crtc2</t>
  </si>
  <si>
    <t>uc008qbt.2</t>
  </si>
  <si>
    <t>uc008qbv.2</t>
  </si>
  <si>
    <t>Gatad2b</t>
  </si>
  <si>
    <t>uc008qca.1</t>
  </si>
  <si>
    <t>Ints3</t>
  </si>
  <si>
    <t>uc008qcf.1</t>
  </si>
  <si>
    <t>Npr1</t>
  </si>
  <si>
    <t>uc008qcg.1</t>
  </si>
  <si>
    <t>Ilf2</t>
  </si>
  <si>
    <t>uc008qch.1</t>
  </si>
  <si>
    <t>uc008qci.1</t>
  </si>
  <si>
    <t>uc008qcj.1</t>
  </si>
  <si>
    <t>S100a1</t>
  </si>
  <si>
    <t>uc008qct.1</t>
  </si>
  <si>
    <t>S100a13</t>
  </si>
  <si>
    <t>uc008qcu.1</t>
  </si>
  <si>
    <t>S100a3</t>
  </si>
  <si>
    <t>uc008qcy.1</t>
  </si>
  <si>
    <t>S100a4</t>
  </si>
  <si>
    <t>uc008qcz.2</t>
  </si>
  <si>
    <t>S100a6</t>
  </si>
  <si>
    <t>uc008qdb.1</t>
  </si>
  <si>
    <t>Lor</t>
  </si>
  <si>
    <t>uc008qdk.1</t>
  </si>
  <si>
    <t>AK137696</t>
  </si>
  <si>
    <t>uc008qdo.1</t>
  </si>
  <si>
    <t>Sprr2k</t>
  </si>
  <si>
    <t>uc008qea.1</t>
  </si>
  <si>
    <t>Sprr1a</t>
  </si>
  <si>
    <t>uc008qed.1</t>
  </si>
  <si>
    <t>Lce1h</t>
  </si>
  <si>
    <t>uc008qeq.1</t>
  </si>
  <si>
    <t>Crct1</t>
  </si>
  <si>
    <t>uc008qez.2</t>
  </si>
  <si>
    <t>S100a11</t>
  </si>
  <si>
    <t>uc008qfj.1</t>
  </si>
  <si>
    <t>S100a10</t>
  </si>
  <si>
    <t>uc008qfk.1</t>
  </si>
  <si>
    <t>Them4</t>
  </si>
  <si>
    <t>uc008qfu.1</t>
  </si>
  <si>
    <t>Mrpl9</t>
  </si>
  <si>
    <t>uc008qgj.1</t>
  </si>
  <si>
    <t>Snx27</t>
  </si>
  <si>
    <t>uc008qgr.1</t>
  </si>
  <si>
    <t>Psmb4</t>
  </si>
  <si>
    <t>uc008qhe.2</t>
  </si>
  <si>
    <t>Selenbp1</t>
  </si>
  <si>
    <t>uc008qhf.1</t>
  </si>
  <si>
    <t>Zfp687</t>
  </si>
  <si>
    <t>uc008qhp.1</t>
  </si>
  <si>
    <t>Pip5k1a</t>
  </si>
  <si>
    <t>uc008qhw.1</t>
  </si>
  <si>
    <t>Vps72</t>
  </si>
  <si>
    <t>uc008qia.1</t>
  </si>
  <si>
    <t>Lysmd1</t>
  </si>
  <si>
    <t>uc008qie.2</t>
  </si>
  <si>
    <t>Tnfaip8l2</t>
  </si>
  <si>
    <t>uc008qif.1</t>
  </si>
  <si>
    <t>Gabpb2</t>
  </si>
  <si>
    <t>uc008qiq.1</t>
  </si>
  <si>
    <t>AK020406</t>
  </si>
  <si>
    <t>uc008qis.1</t>
  </si>
  <si>
    <t>Mllt11</t>
  </si>
  <si>
    <t>uc008qit.2</t>
  </si>
  <si>
    <t>Cdc42se1</t>
  </si>
  <si>
    <t>uc008qiu.1</t>
  </si>
  <si>
    <t>Gm128</t>
  </si>
  <si>
    <t>uc008qiw.1</t>
  </si>
  <si>
    <t>Prune</t>
  </si>
  <si>
    <t>uc008qiz.1</t>
  </si>
  <si>
    <t>Fam63a</t>
  </si>
  <si>
    <t>uc008qja.1</t>
  </si>
  <si>
    <t>uc008qjb.1</t>
  </si>
  <si>
    <t>uc008qjf.2</t>
  </si>
  <si>
    <t>AK144859</t>
  </si>
  <si>
    <t>uc008qji.1</t>
  </si>
  <si>
    <t>Lass2</t>
  </si>
  <si>
    <t>uc008qjj.1</t>
  </si>
  <si>
    <t>Setdb1</t>
  </si>
  <si>
    <t>uc008qjo.2</t>
  </si>
  <si>
    <t>AK050745</t>
  </si>
  <si>
    <t>uc008qjq.1</t>
  </si>
  <si>
    <t>Ctsk</t>
  </si>
  <si>
    <t>uc008qjy.1</t>
  </si>
  <si>
    <t>Ensa</t>
  </si>
  <si>
    <t>uc008qki.1</t>
  </si>
  <si>
    <t>uc008qkj.1</t>
  </si>
  <si>
    <t>uc008qkk.1</t>
  </si>
  <si>
    <t>Mcl1</t>
  </si>
  <si>
    <t>uc008qkl.1</t>
  </si>
  <si>
    <t>Tars2</t>
  </si>
  <si>
    <t>uc008qkq.2</t>
  </si>
  <si>
    <t>uc008qkv.2</t>
  </si>
  <si>
    <t>Rprd2</t>
  </si>
  <si>
    <t>uc008qle.1</t>
  </si>
  <si>
    <t>AK084028</t>
  </si>
  <si>
    <t>uc008qlh.1</t>
  </si>
  <si>
    <t>BC028528</t>
  </si>
  <si>
    <t>uc008qln.2</t>
  </si>
  <si>
    <t>Aph1a</t>
  </si>
  <si>
    <t>uc008qlr.1</t>
  </si>
  <si>
    <t>Car14</t>
  </si>
  <si>
    <t>uc008qls.1</t>
  </si>
  <si>
    <t>Plekho1</t>
  </si>
  <si>
    <t>uc008qlx.1</t>
  </si>
  <si>
    <t>Vps45</t>
  </si>
  <si>
    <t>uc008qly.2</t>
  </si>
  <si>
    <t>Mtmr11</t>
  </si>
  <si>
    <t>uc008qmd.2</t>
  </si>
  <si>
    <t>Sf3b4</t>
  </si>
  <si>
    <t>uc008qme.1</t>
  </si>
  <si>
    <t>Sv2a</t>
  </si>
  <si>
    <t>uc008qmf.1</t>
  </si>
  <si>
    <t>Bola1</t>
  </si>
  <si>
    <t>uc008qmg.1</t>
  </si>
  <si>
    <t>Hist2h2ab</t>
  </si>
  <si>
    <t>uc008qmh.1</t>
  </si>
  <si>
    <t>Hist2h2ac</t>
  </si>
  <si>
    <t>uc008qmi.1</t>
  </si>
  <si>
    <t>Hist2h2be</t>
  </si>
  <si>
    <t>uc008qmj.1</t>
  </si>
  <si>
    <t>Hist2h3c1</t>
  </si>
  <si>
    <t>uc008qmk.1</t>
  </si>
  <si>
    <t>Hist2h2aa2</t>
  </si>
  <si>
    <t>uc008qml.1</t>
  </si>
  <si>
    <t>uc008qmm.1</t>
  </si>
  <si>
    <t>Hist2h4</t>
  </si>
  <si>
    <t>uc008qmn.2</t>
  </si>
  <si>
    <t>Hist2h3b</t>
  </si>
  <si>
    <t>uc008qmo.1</t>
  </si>
  <si>
    <t>Hist2h2bb</t>
  </si>
  <si>
    <t>uc008qmp.1</t>
  </si>
  <si>
    <t>Terc</t>
  </si>
  <si>
    <t>uc008qmy.1</t>
  </si>
  <si>
    <t>Hfe2</t>
  </si>
  <si>
    <t>uc008qna.2</t>
  </si>
  <si>
    <t>AK143784</t>
  </si>
  <si>
    <t>uc008qnb.1</t>
  </si>
  <si>
    <t>Polr3gl</t>
  </si>
  <si>
    <t>uc008qnf.2</t>
  </si>
  <si>
    <t>Ankrd34a</t>
  </si>
  <si>
    <t>uc008qng.1</t>
  </si>
  <si>
    <t>Lix1l</t>
  </si>
  <si>
    <t>uc008qnh.1</t>
  </si>
  <si>
    <t>6330549D23Rik</t>
  </si>
  <si>
    <t>uc008qni.2</t>
  </si>
  <si>
    <t>Polr3c</t>
  </si>
  <si>
    <t>uc008qoa.2</t>
  </si>
  <si>
    <t>uc008qob.2</t>
  </si>
  <si>
    <t>Gpr89</t>
  </si>
  <si>
    <t>uc008qom.1</t>
  </si>
  <si>
    <t>Acp6</t>
  </si>
  <si>
    <t>uc008qoq.2</t>
  </si>
  <si>
    <t>uc008qor.2</t>
  </si>
  <si>
    <t>Bcl9</t>
  </si>
  <si>
    <t>uc008qot.1</t>
  </si>
  <si>
    <t>Chd1l</t>
  </si>
  <si>
    <t>uc008qow.1</t>
  </si>
  <si>
    <t>Prkab2</t>
  </si>
  <si>
    <t>uc008qpb.1</t>
  </si>
  <si>
    <t>Pde4dip</t>
  </si>
  <si>
    <t>uc008qpg.1</t>
  </si>
  <si>
    <t>Notch2</t>
  </si>
  <si>
    <t>uc008qpo.1</t>
  </si>
  <si>
    <t>Phgdh</t>
  </si>
  <si>
    <t>uc008qps.1</t>
  </si>
  <si>
    <t>Zfp697</t>
  </si>
  <si>
    <t>uc008qpt.2</t>
  </si>
  <si>
    <t>Tbx15</t>
  </si>
  <si>
    <t>uc008qql.1</t>
  </si>
  <si>
    <t>Wdr3</t>
  </si>
  <si>
    <t>uc008qqo.2</t>
  </si>
  <si>
    <t>uc008qqp.2</t>
  </si>
  <si>
    <t>Fam46c</t>
  </si>
  <si>
    <t>uc008qqu.2</t>
  </si>
  <si>
    <t>Man1a2</t>
  </si>
  <si>
    <t>uc008qqw.2</t>
  </si>
  <si>
    <t>Ttf2</t>
  </si>
  <si>
    <t>uc008qrb.2</t>
  </si>
  <si>
    <t>uc008qrc.2</t>
  </si>
  <si>
    <t>Ptgfrn</t>
  </si>
  <si>
    <t>uc008qre.1</t>
  </si>
  <si>
    <t>Igsf3</t>
  </si>
  <si>
    <t>uc008qrg.2</t>
  </si>
  <si>
    <t>Atp1a1</t>
  </si>
  <si>
    <t>uc008qrj.1</t>
  </si>
  <si>
    <t>BC037703</t>
  </si>
  <si>
    <t>uc008qrk.2</t>
  </si>
  <si>
    <t>Slc22a15</t>
  </si>
  <si>
    <t>uc008qrn.2</t>
  </si>
  <si>
    <t>Vangl1</t>
  </si>
  <si>
    <t>uc008qrt.1</t>
  </si>
  <si>
    <t>Tspan2</t>
  </si>
  <si>
    <t>uc008qrw.1</t>
  </si>
  <si>
    <t>Sike1</t>
  </si>
  <si>
    <t>uc008qsf.1</t>
  </si>
  <si>
    <t>Csde1</t>
  </si>
  <si>
    <t>uc008qsj.2</t>
  </si>
  <si>
    <t>mKIAA0885</t>
  </si>
  <si>
    <t>uc008qsk.1</t>
  </si>
  <si>
    <t>Nras</t>
  </si>
  <si>
    <t>uc008qsm.1</t>
  </si>
  <si>
    <t>uc008qsn.1</t>
  </si>
  <si>
    <t>Dennd2c</t>
  </si>
  <si>
    <t>uc008qsq.1</t>
  </si>
  <si>
    <t>Olfml3</t>
  </si>
  <si>
    <t>uc008qte.1</t>
  </si>
  <si>
    <t>Dclre1b</t>
  </si>
  <si>
    <t>uc008qto.1</t>
  </si>
  <si>
    <t>Rsbn1</t>
  </si>
  <si>
    <t>uc008qtx.1</t>
  </si>
  <si>
    <t>A130049A11Rik</t>
  </si>
  <si>
    <t>uc008qty.2</t>
  </si>
  <si>
    <t>AK040112</t>
  </si>
  <si>
    <t>uc008qug.1</t>
  </si>
  <si>
    <t>Slc16a1</t>
  </si>
  <si>
    <t>uc008qui.1</t>
  </si>
  <si>
    <t>Ppm1j</t>
  </si>
  <si>
    <t>uc008quk.1</t>
  </si>
  <si>
    <t>Rhoc</t>
  </si>
  <si>
    <t>uc008qul.2</t>
  </si>
  <si>
    <t>Capza1</t>
  </si>
  <si>
    <t>uc008quq.2</t>
  </si>
  <si>
    <t>Wnt2b</t>
  </si>
  <si>
    <t>uc008qut.1</t>
  </si>
  <si>
    <t>Ddx20</t>
  </si>
  <si>
    <t>uc008qva.1</t>
  </si>
  <si>
    <t>uc008qvb.1</t>
  </si>
  <si>
    <t>6530418L21Rik</t>
  </si>
  <si>
    <t>uc008qvc.2</t>
  </si>
  <si>
    <t>Rap1a</t>
  </si>
  <si>
    <t>uc008qve.1</t>
  </si>
  <si>
    <t>Atp5f1</t>
  </si>
  <si>
    <t>uc008qvn.1</t>
  </si>
  <si>
    <t>Wdr77</t>
  </si>
  <si>
    <t>uc008qvo.1</t>
  </si>
  <si>
    <t>uc008qvp.1</t>
  </si>
  <si>
    <t>Ovgp1</t>
  </si>
  <si>
    <t>uc008qvq.1</t>
  </si>
  <si>
    <t>Kcna3</t>
  </si>
  <si>
    <t>uc008qwp.2</t>
  </si>
  <si>
    <t>Hbxip</t>
  </si>
  <si>
    <t>uc008qww.2</t>
  </si>
  <si>
    <t>Rbm15</t>
  </si>
  <si>
    <t>uc008qwz.1</t>
  </si>
  <si>
    <t>Kcnc4</t>
  </si>
  <si>
    <t>uc008qxa.1</t>
  </si>
  <si>
    <t>Fam40a</t>
  </si>
  <si>
    <t>uc008qxg.2</t>
  </si>
  <si>
    <t>uc008qxh.2</t>
  </si>
  <si>
    <t>Ahcyl1</t>
  </si>
  <si>
    <t>uc008qxi.1</t>
  </si>
  <si>
    <t>uc008qxj.1</t>
  </si>
  <si>
    <t>Gstm5</t>
  </si>
  <si>
    <t>uc008qxs.1</t>
  </si>
  <si>
    <t>Gstm7</t>
  </si>
  <si>
    <t>uc008qxt.1</t>
  </si>
  <si>
    <t>Gstm2</t>
  </si>
  <si>
    <t>uc008qxw.1</t>
  </si>
  <si>
    <t>Gstm1</t>
  </si>
  <si>
    <t>uc008qxx.2</t>
  </si>
  <si>
    <t>Gnai3</t>
  </si>
  <si>
    <t>uc008qyd.1</t>
  </si>
  <si>
    <t>Psma5</t>
  </si>
  <si>
    <t>uc008qyq.1</t>
  </si>
  <si>
    <t>AK144267</t>
  </si>
  <si>
    <t>uc008qyu.1</t>
  </si>
  <si>
    <t>Sars</t>
  </si>
  <si>
    <t>uc008qza.1</t>
  </si>
  <si>
    <t>uc008qzc.1</t>
  </si>
  <si>
    <t>5330417C22Rik</t>
  </si>
  <si>
    <t>uc008qzd.1</t>
  </si>
  <si>
    <t>Taf13</t>
  </si>
  <si>
    <t>uc008qzh.1</t>
  </si>
  <si>
    <t>Wdr47</t>
  </si>
  <si>
    <t>uc008qzj.2</t>
  </si>
  <si>
    <t>Clcc1</t>
  </si>
  <si>
    <t>uc008qzn.2</t>
  </si>
  <si>
    <t>Gpsm2</t>
  </si>
  <si>
    <t>uc008qzo.2</t>
  </si>
  <si>
    <t>Stxbp3a</t>
  </si>
  <si>
    <t>uc008qzt.3</t>
  </si>
  <si>
    <t>Prpf38b</t>
  </si>
  <si>
    <t>uc008qzx.1</t>
  </si>
  <si>
    <t>Fam102b</t>
  </si>
  <si>
    <t>uc008rac.2</t>
  </si>
  <si>
    <t>Slc25a24</t>
  </si>
  <si>
    <t>uc008rae.1</t>
  </si>
  <si>
    <t>Prmt6</t>
  </si>
  <si>
    <t>uc008rat.2</t>
  </si>
  <si>
    <t>uc008rau.1</t>
  </si>
  <si>
    <t>Rnpc3</t>
  </si>
  <si>
    <t>uc008rbg.1</t>
  </si>
  <si>
    <t>AK017534</t>
  </si>
  <si>
    <t>uc008rbi.1</t>
  </si>
  <si>
    <t>Col11a1</t>
  </si>
  <si>
    <t>uc008rbk.1</t>
  </si>
  <si>
    <t>S1pr1</t>
  </si>
  <si>
    <t>uc008rbo.2</t>
  </si>
  <si>
    <t>Dph5</t>
  </si>
  <si>
    <t>uc008rbs.1</t>
  </si>
  <si>
    <t>Slc30a7</t>
  </si>
  <si>
    <t>uc008rbt.2</t>
  </si>
  <si>
    <t>Extl2</t>
  </si>
  <si>
    <t>uc008rbw.2</t>
  </si>
  <si>
    <t>Vcam1</t>
  </si>
  <si>
    <t>uc008rbx.1</t>
  </si>
  <si>
    <t>BC051062</t>
  </si>
  <si>
    <t>uc008rcc.1</t>
  </si>
  <si>
    <t>Rtcd1</t>
  </si>
  <si>
    <t>uc008rcd.2</t>
  </si>
  <si>
    <t>Dbt</t>
  </si>
  <si>
    <t>uc008rcg.2</t>
  </si>
  <si>
    <t>Ccdc76</t>
  </si>
  <si>
    <t>uc008rcl.1</t>
  </si>
  <si>
    <t>Hiat1</t>
  </si>
  <si>
    <t>uc008rco.2</t>
  </si>
  <si>
    <t>Agl</t>
  </si>
  <si>
    <t>uc008rcq.1</t>
  </si>
  <si>
    <t>Ptbp2</t>
  </si>
  <si>
    <t>uc008rdl.2</t>
  </si>
  <si>
    <t>Alg14</t>
  </si>
  <si>
    <t>uc008rdx.1</t>
  </si>
  <si>
    <t>Slc44a3</t>
  </si>
  <si>
    <t>uc008rdz.2</t>
  </si>
  <si>
    <t>F3</t>
  </si>
  <si>
    <t>uc008ree.2</t>
  </si>
  <si>
    <t>Abcd3</t>
  </si>
  <si>
    <t>uc008reg.1</t>
  </si>
  <si>
    <t>Abca4</t>
  </si>
  <si>
    <t>uc008rel.1</t>
  </si>
  <si>
    <t>Gclm</t>
  </si>
  <si>
    <t>uc008reo.1</t>
  </si>
  <si>
    <t>Dnttip2</t>
  </si>
  <si>
    <t>uc008rep.1</t>
  </si>
  <si>
    <t>Bcar3</t>
  </si>
  <si>
    <t>uc008req.2</t>
  </si>
  <si>
    <t>Pde5a</t>
  </si>
  <si>
    <t>uc008ret.2</t>
  </si>
  <si>
    <t>1810037I17Rik</t>
  </si>
  <si>
    <t>uc008rey.1</t>
  </si>
  <si>
    <t>Usp53</t>
  </si>
  <si>
    <t>uc008rez.1</t>
  </si>
  <si>
    <t>Sec24d</t>
  </si>
  <si>
    <t>uc008rfh.1</t>
  </si>
  <si>
    <t>Mettl14</t>
  </si>
  <si>
    <t>uc008rfi.2</t>
  </si>
  <si>
    <t>Tram1l1</t>
  </si>
  <si>
    <t>uc008rfr.1</t>
  </si>
  <si>
    <t>Camk2g</t>
  </si>
  <si>
    <t>uc008rgf.1</t>
  </si>
  <si>
    <t>AK041310</t>
  </si>
  <si>
    <t>uc008rgq.1</t>
  </si>
  <si>
    <t>Ank2</t>
  </si>
  <si>
    <t>uc008rgt.1</t>
  </si>
  <si>
    <t>Larp7</t>
  </si>
  <si>
    <t>uc008rhd.1</t>
  </si>
  <si>
    <t>4930422G04Rik</t>
  </si>
  <si>
    <t>uc008rhe.1</t>
  </si>
  <si>
    <t>Ap1ar</t>
  </si>
  <si>
    <t>uc008rhp.1</t>
  </si>
  <si>
    <t>AK139522</t>
  </si>
  <si>
    <t>uc008rib.1</t>
  </si>
  <si>
    <t>AK139614</t>
  </si>
  <si>
    <t>uc008ric.1</t>
  </si>
  <si>
    <t>Gar1</t>
  </si>
  <si>
    <t>uc008rim.2</t>
  </si>
  <si>
    <t>Casp6</t>
  </si>
  <si>
    <t>uc008riq.2</t>
  </si>
  <si>
    <t>Sec24b</t>
  </si>
  <si>
    <t>uc008rit.1</t>
  </si>
  <si>
    <t>Ostc</t>
  </si>
  <si>
    <t>uc008rjc.2</t>
  </si>
  <si>
    <t>Rpl34</t>
  </si>
  <si>
    <t>uc008rjd.1</t>
  </si>
  <si>
    <t>Lef1</t>
  </si>
  <si>
    <t>uc008rjj.1</t>
  </si>
  <si>
    <t>Hadh</t>
  </si>
  <si>
    <t>uc008rjl.1</t>
  </si>
  <si>
    <t>uc008rjm.1</t>
  </si>
  <si>
    <t>Sgms2</t>
  </si>
  <si>
    <t>uc008rjq.2</t>
  </si>
  <si>
    <t>Aimp1</t>
  </si>
  <si>
    <t>uc008rjx.1</t>
  </si>
  <si>
    <t>Tbck</t>
  </si>
  <si>
    <t>uc008rjy.2</t>
  </si>
  <si>
    <t>Ints12</t>
  </si>
  <si>
    <t>uc008rkj.1</t>
  </si>
  <si>
    <t>Tet2</t>
  </si>
  <si>
    <t>uc008rkp.2</t>
  </si>
  <si>
    <t>AK136882</t>
  </si>
  <si>
    <t>uc008rkt.1</t>
  </si>
  <si>
    <t>Cxxc4</t>
  </si>
  <si>
    <t>uc008rkx.2</t>
  </si>
  <si>
    <t>Cenpe</t>
  </si>
  <si>
    <t>uc008rkz.1</t>
  </si>
  <si>
    <t>Cisd2</t>
  </si>
  <si>
    <t>uc008rlk.2</t>
  </si>
  <si>
    <t>Ube2d3</t>
  </si>
  <si>
    <t>uc008rlo.1</t>
  </si>
  <si>
    <t>uc008rlq.1</t>
  </si>
  <si>
    <t>Manba</t>
  </si>
  <si>
    <t>uc008rlv.2</t>
  </si>
  <si>
    <t>Ddit4l</t>
  </si>
  <si>
    <t>uc008rmn.2</t>
  </si>
  <si>
    <t>Dnajb14</t>
  </si>
  <si>
    <t>uc008rmr.2</t>
  </si>
  <si>
    <t>Mapksp1</t>
  </si>
  <si>
    <t>uc008rms.1</t>
  </si>
  <si>
    <t>Mttp</t>
  </si>
  <si>
    <t>uc008rmx.2</t>
  </si>
  <si>
    <t>Rg9mtd2</t>
  </si>
  <si>
    <t>uc008rmz.1</t>
  </si>
  <si>
    <t>Adh7</t>
  </si>
  <si>
    <t>uc008rnd.2</t>
  </si>
  <si>
    <t>Adh5</t>
  </si>
  <si>
    <t>uc008rnk.1</t>
  </si>
  <si>
    <t>Metap1</t>
  </si>
  <si>
    <t>uc008rnl.1</t>
  </si>
  <si>
    <t>uc008rnm.1</t>
  </si>
  <si>
    <t>Eif4e</t>
  </si>
  <si>
    <t>uc008rnn.1</t>
  </si>
  <si>
    <t>Gbp2</t>
  </si>
  <si>
    <t>uc008roy.1</t>
  </si>
  <si>
    <t>Gtf2b</t>
  </si>
  <si>
    <t>uc008rpb.1</t>
  </si>
  <si>
    <t>Pkn2</t>
  </si>
  <si>
    <t>uc008rpe.2</t>
  </si>
  <si>
    <t>AK035466</t>
  </si>
  <si>
    <t>uc008rph.1</t>
  </si>
  <si>
    <t>uc008rpr.1</t>
  </si>
  <si>
    <t>AK086477</t>
  </si>
  <si>
    <t>uc008rpu.1</t>
  </si>
  <si>
    <t>Cyr61</t>
  </si>
  <si>
    <t>uc008rqq.2</t>
  </si>
  <si>
    <t>Ddah1</t>
  </si>
  <si>
    <t>uc008rqr.2</t>
  </si>
  <si>
    <t>Bcl10</t>
  </si>
  <si>
    <t>uc008rqs.1</t>
  </si>
  <si>
    <t>2410004B18Rik</t>
  </si>
  <si>
    <t>uc008rqu.1</t>
  </si>
  <si>
    <t>Syde2</t>
  </si>
  <si>
    <t>uc008rqv.2</t>
  </si>
  <si>
    <t>Spata1</t>
  </si>
  <si>
    <t>uc008rrj.1</t>
  </si>
  <si>
    <t>Gng5</t>
  </si>
  <si>
    <t>uc008rrk.1</t>
  </si>
  <si>
    <t>Rpf1</t>
  </si>
  <si>
    <t>uc008rrm.2</t>
  </si>
  <si>
    <t>Prkacb</t>
  </si>
  <si>
    <t>uc008rrv.2</t>
  </si>
  <si>
    <t>Lphn2</t>
  </si>
  <si>
    <t>uc008rsb.1</t>
  </si>
  <si>
    <t>uc008rsc.1</t>
  </si>
  <si>
    <t>Gipc2</t>
  </si>
  <si>
    <t>uc008rsp.1</t>
  </si>
  <si>
    <t>Dnajb4</t>
  </si>
  <si>
    <t>uc008rsr.2</t>
  </si>
  <si>
    <t>AK077587</t>
  </si>
  <si>
    <t>uc008rss.1</t>
  </si>
  <si>
    <t>Fubp1</t>
  </si>
  <si>
    <t>uc008rst.1</t>
  </si>
  <si>
    <t>uc008rsu.1</t>
  </si>
  <si>
    <t>uc008rta.1</t>
  </si>
  <si>
    <t>Fam73a</t>
  </si>
  <si>
    <t>uc008rtg.2</t>
  </si>
  <si>
    <t>Vdu1</t>
  </si>
  <si>
    <t>uc008rth.1</t>
  </si>
  <si>
    <t>Ak5</t>
  </si>
  <si>
    <t>uc008rtq.1</t>
  </si>
  <si>
    <t>St6galnac3</t>
  </si>
  <si>
    <t>uc008rtw.1</t>
  </si>
  <si>
    <t>Msh4</t>
  </si>
  <si>
    <t>uc008rue.1</t>
  </si>
  <si>
    <t>Rabggtb</t>
  </si>
  <si>
    <t>uc008rug.2</t>
  </si>
  <si>
    <t>uc008rui.2</t>
  </si>
  <si>
    <t>Acadm</t>
  </si>
  <si>
    <t>uc008ruj.1</t>
  </si>
  <si>
    <t>Tyw3</t>
  </si>
  <si>
    <t>uc008ruo.2</t>
  </si>
  <si>
    <t>Fpgt</t>
  </si>
  <si>
    <t>uc008ruu.1</t>
  </si>
  <si>
    <t>Cth</t>
  </si>
  <si>
    <t>uc008rvj.1</t>
  </si>
  <si>
    <t>Srsf11</t>
  </si>
  <si>
    <t>uc008rvs.1</t>
  </si>
  <si>
    <t>uc008rvt.1</t>
  </si>
  <si>
    <t>chr4</t>
  </si>
  <si>
    <t>Tgs1</t>
  </si>
  <si>
    <t>uc008rwi.2</t>
  </si>
  <si>
    <t>Rps20</t>
  </si>
  <si>
    <t>uc008rwn.1</t>
  </si>
  <si>
    <t>Plag1</t>
  </si>
  <si>
    <t>uc008rwp.2</t>
  </si>
  <si>
    <t>Impad1</t>
  </si>
  <si>
    <t>uc008rxc.1</t>
  </si>
  <si>
    <t>Fam110b</t>
  </si>
  <si>
    <t>uc008rxf.1</t>
  </si>
  <si>
    <t>Ubxn2b</t>
  </si>
  <si>
    <t>uc008rxj.1</t>
  </si>
  <si>
    <t>Sdcbp</t>
  </si>
  <si>
    <t>uc008rxl.1</t>
  </si>
  <si>
    <t>Nsmaf</t>
  </si>
  <si>
    <t>uc008rxr.2</t>
  </si>
  <si>
    <t>Car8</t>
  </si>
  <si>
    <t>uc008rxv.1</t>
  </si>
  <si>
    <t>Rab2a</t>
  </si>
  <si>
    <t>uc008rxw.1</t>
  </si>
  <si>
    <t>Chd7</t>
  </si>
  <si>
    <t>uc008rya.1</t>
  </si>
  <si>
    <t>Asph</t>
  </si>
  <si>
    <t>uc008ryo.2</t>
  </si>
  <si>
    <t>Gdf6</t>
  </si>
  <si>
    <t>uc008ryt.1</t>
  </si>
  <si>
    <t>Plekhf2</t>
  </si>
  <si>
    <t>uc008ryw.2</t>
  </si>
  <si>
    <t>2310030N02Rik</t>
  </si>
  <si>
    <t>uc008ryx.1</t>
  </si>
  <si>
    <t>uc008ryy.1</t>
  </si>
  <si>
    <t>Trp53inp1</t>
  </si>
  <si>
    <t>uc008ryz.1</t>
  </si>
  <si>
    <t>AK080292</t>
  </si>
  <si>
    <t>uc008rzc.1</t>
  </si>
  <si>
    <t>Dpy19l4</t>
  </si>
  <si>
    <t>uc008rzi.1</t>
  </si>
  <si>
    <t>Rad54b</t>
  </si>
  <si>
    <t>uc008rzs.1</t>
  </si>
  <si>
    <t>Fsbp</t>
  </si>
  <si>
    <t>uc008rzt.1</t>
  </si>
  <si>
    <t>Fam92a</t>
  </si>
  <si>
    <t>uc008saq.2</t>
  </si>
  <si>
    <t>uc008sar.2</t>
  </si>
  <si>
    <t>Tmem55a</t>
  </si>
  <si>
    <t>uc008sbg.1</t>
  </si>
  <si>
    <t>Tmem64</t>
  </si>
  <si>
    <t>uc008sbk.2</t>
  </si>
  <si>
    <t>Decr1</t>
  </si>
  <si>
    <t>uc008sbm.1</t>
  </si>
  <si>
    <t>Nbn</t>
  </si>
  <si>
    <t>uc008sbn.1</t>
  </si>
  <si>
    <t>Cpne3</t>
  </si>
  <si>
    <t>uc008sby.1</t>
  </si>
  <si>
    <t>Fam82b</t>
  </si>
  <si>
    <t>uc008sca.2</t>
  </si>
  <si>
    <t>Ggh</t>
  </si>
  <si>
    <t>uc008sck.1</t>
  </si>
  <si>
    <t>Ccnc</t>
  </si>
  <si>
    <t>uc008scr.2</t>
  </si>
  <si>
    <t>2610029I01Rik</t>
  </si>
  <si>
    <t>uc008scx.2</t>
  </si>
  <si>
    <t>Usp45</t>
  </si>
  <si>
    <t>uc008scz.1</t>
  </si>
  <si>
    <t>4930528A17Rik</t>
  </si>
  <si>
    <t>uc008sdd.2</t>
  </si>
  <si>
    <t>Coq3</t>
  </si>
  <si>
    <t>uc008sdj.1</t>
  </si>
  <si>
    <t>AK136028</t>
  </si>
  <si>
    <t>uc008sds.1</t>
  </si>
  <si>
    <t>uc008sdt.1</t>
  </si>
  <si>
    <t>F730047E07Rik</t>
  </si>
  <si>
    <t>uc008sdu.2</t>
  </si>
  <si>
    <t>Ndufaf4</t>
  </si>
  <si>
    <t>uc008sed.2</t>
  </si>
  <si>
    <t>Gpr63</t>
  </si>
  <si>
    <t>uc008see.1</t>
  </si>
  <si>
    <t>Ufl1</t>
  </si>
  <si>
    <t>uc008seg.2</t>
  </si>
  <si>
    <t>Manea</t>
  </si>
  <si>
    <t>uc008sej.1</t>
  </si>
  <si>
    <t>Map3k7</t>
  </si>
  <si>
    <t>uc008seo.2</t>
  </si>
  <si>
    <t>Mdn1</t>
  </si>
  <si>
    <t>uc008sey.1</t>
  </si>
  <si>
    <t>uc008sfa.1</t>
  </si>
  <si>
    <t>uc008sfb.1</t>
  </si>
  <si>
    <t>AK037999</t>
  </si>
  <si>
    <t>uc008sfc.1</t>
  </si>
  <si>
    <t>uc008sfd.1</t>
  </si>
  <si>
    <t>Lyrm2</t>
  </si>
  <si>
    <t>uc008sfe.2</t>
  </si>
  <si>
    <t>4933421O10Rik</t>
  </si>
  <si>
    <t>uc008sfo.2</t>
  </si>
  <si>
    <t>Ube2j1</t>
  </si>
  <si>
    <t>uc008sfp.1</t>
  </si>
  <si>
    <t>Srsf13b</t>
  </si>
  <si>
    <t>uc008sft.1</t>
  </si>
  <si>
    <t>Pnrc1</t>
  </si>
  <si>
    <t>uc008sfu.1</t>
  </si>
  <si>
    <t>Rngtt</t>
  </si>
  <si>
    <t>uc008sfv.1</t>
  </si>
  <si>
    <t>Akirin2</t>
  </si>
  <si>
    <t>uc008sga.1</t>
  </si>
  <si>
    <t>AK010767</t>
  </si>
  <si>
    <t>uc008sgr.1</t>
  </si>
  <si>
    <t>Mobkl2b</t>
  </si>
  <si>
    <t>uc008sgs.1</t>
  </si>
  <si>
    <t>Aco1</t>
  </si>
  <si>
    <t>uc008shd.1</t>
  </si>
  <si>
    <t>Topors</t>
  </si>
  <si>
    <t>uc008shi.1</t>
  </si>
  <si>
    <t>AK008077</t>
  </si>
  <si>
    <t>uc008shj.1</t>
  </si>
  <si>
    <t>Ndufb6</t>
  </si>
  <si>
    <t>uc008shk.1</t>
  </si>
  <si>
    <t>AK139295</t>
  </si>
  <si>
    <t>uc008shs.1</t>
  </si>
  <si>
    <t>Smu1</t>
  </si>
  <si>
    <t>uc008shu.2</t>
  </si>
  <si>
    <t>uc008shv.2</t>
  </si>
  <si>
    <t>B4galt1</t>
  </si>
  <si>
    <t>uc008shw.1</t>
  </si>
  <si>
    <t>Bag1</t>
  </si>
  <si>
    <t>uc008shz.2</t>
  </si>
  <si>
    <t>Chmp5</t>
  </si>
  <si>
    <t>uc008sia.1</t>
  </si>
  <si>
    <t>Nfx1</t>
  </si>
  <si>
    <t>uc008sic.1</t>
  </si>
  <si>
    <t>uc008sid.1</t>
  </si>
  <si>
    <t>uc008sie.1</t>
  </si>
  <si>
    <t>Aqp3</t>
  </si>
  <si>
    <t>uc008sih.1</t>
  </si>
  <si>
    <t>Nol6</t>
  </si>
  <si>
    <t>uc008sii.1</t>
  </si>
  <si>
    <t>Ube2r2</t>
  </si>
  <si>
    <t>uc008sij.1</t>
  </si>
  <si>
    <t>Ubap2</t>
  </si>
  <si>
    <t>uc008sik.1</t>
  </si>
  <si>
    <t>Dcaf12</t>
  </si>
  <si>
    <t>uc008sil.2</t>
  </si>
  <si>
    <t>Ubap1</t>
  </si>
  <si>
    <t>uc008sim.1</t>
  </si>
  <si>
    <t>uc008sin.1</t>
  </si>
  <si>
    <t>Kif24</t>
  </si>
  <si>
    <t>uc008siq.1</t>
  </si>
  <si>
    <t>uc008sir.1</t>
  </si>
  <si>
    <t>Nudt2</t>
  </si>
  <si>
    <t>uc008sis.1</t>
  </si>
  <si>
    <t>AI464131</t>
  </si>
  <si>
    <t>uc008sit.1</t>
  </si>
  <si>
    <t>Dnaic1</t>
  </si>
  <si>
    <t>uc008sjc.2</t>
  </si>
  <si>
    <t>Enho</t>
  </si>
  <si>
    <t>uc008sjd.2</t>
  </si>
  <si>
    <t>2810432D09Rik</t>
  </si>
  <si>
    <t>uc008sjh.2</t>
  </si>
  <si>
    <t>AK139109</t>
  </si>
  <si>
    <t>uc008sjm.1</t>
  </si>
  <si>
    <t>Galt</t>
  </si>
  <si>
    <t>uc008sjn.1</t>
  </si>
  <si>
    <t>Dnajb5</t>
  </si>
  <si>
    <t>uc008son.1</t>
  </si>
  <si>
    <t>Vcp</t>
  </si>
  <si>
    <t>uc008sor.2</t>
  </si>
  <si>
    <t>Pigo</t>
  </si>
  <si>
    <t>uc008sov.1</t>
  </si>
  <si>
    <t>Stoml2</t>
  </si>
  <si>
    <t>uc008soy.1</t>
  </si>
  <si>
    <t>AK043958</t>
  </si>
  <si>
    <t>uc008spe.1</t>
  </si>
  <si>
    <t>Unc13b</t>
  </si>
  <si>
    <t>uc008spf.1</t>
  </si>
  <si>
    <t>Tesk1</t>
  </si>
  <si>
    <t>uc008spq.2</t>
  </si>
  <si>
    <t>Rmrp</t>
  </si>
  <si>
    <t>uc008spx.1</t>
  </si>
  <si>
    <t>Ccdc107</t>
  </si>
  <si>
    <t>uc008spy.1</t>
  </si>
  <si>
    <t>E130306D19Rik</t>
  </si>
  <si>
    <t>uc008spz.2</t>
  </si>
  <si>
    <t>Tpm2</t>
  </si>
  <si>
    <t>uc008sqd.1</t>
  </si>
  <si>
    <t>Tln1</t>
  </si>
  <si>
    <t>uc008sqe.2</t>
  </si>
  <si>
    <t>mKIAA1027</t>
  </si>
  <si>
    <t>uc008sqf.2</t>
  </si>
  <si>
    <t>Creb3</t>
  </si>
  <si>
    <t>uc008sqg.1</t>
  </si>
  <si>
    <t>Gba2</t>
  </si>
  <si>
    <t>uc008sqi.2</t>
  </si>
  <si>
    <t>Rgp1</t>
  </si>
  <si>
    <t>uc008sqj.1</t>
  </si>
  <si>
    <t>Npr2</t>
  </si>
  <si>
    <t>uc008sqm.1</t>
  </si>
  <si>
    <t>Hint2</t>
  </si>
  <si>
    <t>uc008sqs.1</t>
  </si>
  <si>
    <t>Glipr2</t>
  </si>
  <si>
    <t>uc008srf.1</t>
  </si>
  <si>
    <t>Clta</t>
  </si>
  <si>
    <t>uc008sri.1</t>
  </si>
  <si>
    <t>Gne</t>
  </si>
  <si>
    <t>uc008srn.2</t>
  </si>
  <si>
    <t>AK172190</t>
  </si>
  <si>
    <t>uc008sru.1</t>
  </si>
  <si>
    <t>Melk</t>
  </si>
  <si>
    <t>uc008srv.1</t>
  </si>
  <si>
    <t>BC055065</t>
  </si>
  <si>
    <t>uc008srw.1</t>
  </si>
  <si>
    <t>Grhpr</t>
  </si>
  <si>
    <t>uc008ssb.1</t>
  </si>
  <si>
    <t>Zbtb5</t>
  </si>
  <si>
    <t>uc008ssd.1</t>
  </si>
  <si>
    <t>Fbxo10</t>
  </si>
  <si>
    <t>uc008ssf.2</t>
  </si>
  <si>
    <t>Rg9mtd3</t>
  </si>
  <si>
    <t>uc008ssj.1</t>
  </si>
  <si>
    <t>Exosc3</t>
  </si>
  <si>
    <t>uc008ssk.1</t>
  </si>
  <si>
    <t>uc008ssl.1</t>
  </si>
  <si>
    <t>Mcart1</t>
  </si>
  <si>
    <t>uc008ssr.2</t>
  </si>
  <si>
    <t>Shb</t>
  </si>
  <si>
    <t>uc008sst.2</t>
  </si>
  <si>
    <t>uc008ssu.1</t>
  </si>
  <si>
    <t>Aldh1b1</t>
  </si>
  <si>
    <t>uc008ssx.1</t>
  </si>
  <si>
    <t>Igfbpl1</t>
  </si>
  <si>
    <t>uc008ssy.1</t>
  </si>
  <si>
    <t>Tmod1</t>
  </si>
  <si>
    <t>uc008ste.1</t>
  </si>
  <si>
    <t>Foxe1</t>
  </si>
  <si>
    <t>uc008sto.1</t>
  </si>
  <si>
    <t>Nans</t>
  </si>
  <si>
    <t>uc008stu.1</t>
  </si>
  <si>
    <t>uc008stv.1</t>
  </si>
  <si>
    <t>Tbc1d2</t>
  </si>
  <si>
    <t>uc008suf.1</t>
  </si>
  <si>
    <t>Gabbr2</t>
  </si>
  <si>
    <t>uc008sug.1</t>
  </si>
  <si>
    <t>Alg2</t>
  </si>
  <si>
    <t>uc008suq.2</t>
  </si>
  <si>
    <t>Sec61b</t>
  </si>
  <si>
    <t>uc008sur.1</t>
  </si>
  <si>
    <t>Stx17</t>
  </si>
  <si>
    <t>uc008sux.1</t>
  </si>
  <si>
    <t>Erp44</t>
  </si>
  <si>
    <t>uc008suy.1</t>
  </si>
  <si>
    <t>Tex10</t>
  </si>
  <si>
    <t>uc008svd.1</t>
  </si>
  <si>
    <t>uc008svf.1</t>
  </si>
  <si>
    <t>5730528L13Rik</t>
  </si>
  <si>
    <t>uc008svh.2</t>
  </si>
  <si>
    <t>Mrpl50</t>
  </si>
  <si>
    <t>uc008svu.1</t>
  </si>
  <si>
    <t>Zfp189</t>
  </si>
  <si>
    <t>uc008svv.2</t>
  </si>
  <si>
    <t>2810432L12Rik</t>
  </si>
  <si>
    <t>uc008svx.2</t>
  </si>
  <si>
    <t>Rnf20</t>
  </si>
  <si>
    <t>uc008svy.2</t>
  </si>
  <si>
    <t>uc008svz.2</t>
  </si>
  <si>
    <t>Smc2</t>
  </si>
  <si>
    <t>uc008swj.1</t>
  </si>
  <si>
    <t>Nipsnap3b</t>
  </si>
  <si>
    <t>uc008swt.1</t>
  </si>
  <si>
    <t>Abca1</t>
  </si>
  <si>
    <t>uc008swu.1</t>
  </si>
  <si>
    <t>Slc44a1</t>
  </si>
  <si>
    <t>uc008swz.2</t>
  </si>
  <si>
    <t>AK008866</t>
  </si>
  <si>
    <t>uc008sxb.1</t>
  </si>
  <si>
    <t>Tmem38b</t>
  </si>
  <si>
    <t>uc008sxh.2</t>
  </si>
  <si>
    <t>Zfp462</t>
  </si>
  <si>
    <t>uc008sxi.1</t>
  </si>
  <si>
    <t>Klf4</t>
  </si>
  <si>
    <t>uc008sxk.2</t>
  </si>
  <si>
    <t>Actl7b</t>
  </si>
  <si>
    <t>uc008sxn.1</t>
  </si>
  <si>
    <t>Ctnnal1</t>
  </si>
  <si>
    <t>uc008sxu.2</t>
  </si>
  <si>
    <t>ACRP</t>
  </si>
  <si>
    <t>uc008sxv.1</t>
  </si>
  <si>
    <t>D730040F13Rik</t>
  </si>
  <si>
    <t>uc008sxw.2</t>
  </si>
  <si>
    <t>Ptpn3</t>
  </si>
  <si>
    <t>uc008sya.2</t>
  </si>
  <si>
    <t>Palm2</t>
  </si>
  <si>
    <t>uc008syg.2</t>
  </si>
  <si>
    <t>Txn1</t>
  </si>
  <si>
    <t>uc008syp.1</t>
  </si>
  <si>
    <t>Svep1</t>
  </si>
  <si>
    <t>uc008syr.1</t>
  </si>
  <si>
    <t>AI314180</t>
  </si>
  <si>
    <t>uc008sze.1</t>
  </si>
  <si>
    <t>mKIAA0368</t>
  </si>
  <si>
    <t>uc008szg.1</t>
  </si>
  <si>
    <t>uc008szh.1</t>
  </si>
  <si>
    <t>Zkscan16</t>
  </si>
  <si>
    <t>uc008szl.1</t>
  </si>
  <si>
    <t>Ptgr1</t>
  </si>
  <si>
    <t>uc008szm.1</t>
  </si>
  <si>
    <t>Dnajc25</t>
  </si>
  <si>
    <t>uc008szn.2</t>
  </si>
  <si>
    <t>Gng10</t>
  </si>
  <si>
    <t>uc008szp.1</t>
  </si>
  <si>
    <t>Ugcg</t>
  </si>
  <si>
    <t>uc008szs.1</t>
  </si>
  <si>
    <t>Hsdl2</t>
  </si>
  <si>
    <t>uc008szz.2</t>
  </si>
  <si>
    <t>E130308A19Rik</t>
  </si>
  <si>
    <t>uc008taa.1</t>
  </si>
  <si>
    <t>uc008tab.1</t>
  </si>
  <si>
    <t>Snx30</t>
  </si>
  <si>
    <t>uc008tae.1</t>
  </si>
  <si>
    <t>Mup6</t>
  </si>
  <si>
    <t>uc008tah.1</t>
  </si>
  <si>
    <t>Fkbp15</t>
  </si>
  <si>
    <t>uc008tei.1</t>
  </si>
  <si>
    <t>Prpf4</t>
  </si>
  <si>
    <t>uc008ter.1</t>
  </si>
  <si>
    <t>Bspry</t>
  </si>
  <si>
    <t>uc008tex.1</t>
  </si>
  <si>
    <t>Hdhd3</t>
  </si>
  <si>
    <t>uc008tey.1</t>
  </si>
  <si>
    <t>Rgs3</t>
  </si>
  <si>
    <t>uc008tfd.1</t>
  </si>
  <si>
    <t>Zfp618</t>
  </si>
  <si>
    <t>uc008tfn.2</t>
  </si>
  <si>
    <t>D10920</t>
  </si>
  <si>
    <t>uc008tfo.1</t>
  </si>
  <si>
    <t>Akna</t>
  </si>
  <si>
    <t>uc008tgb.2</t>
  </si>
  <si>
    <t>Atp6v1g1</t>
  </si>
  <si>
    <t>uc008tgq.2</t>
  </si>
  <si>
    <t>Tnc</t>
  </si>
  <si>
    <t>uc008thg.2</t>
  </si>
  <si>
    <t>Dbc1</t>
  </si>
  <si>
    <t>uc008thw.1</t>
  </si>
  <si>
    <t>Cdk5rap2</t>
  </si>
  <si>
    <t>uc008thy.1</t>
  </si>
  <si>
    <t>Megf9</t>
  </si>
  <si>
    <t>uc008tib.1</t>
  </si>
  <si>
    <t>Tle1</t>
  </si>
  <si>
    <t>uc008tid.1</t>
  </si>
  <si>
    <t>C630043F03Rik</t>
  </si>
  <si>
    <t>uc008tim.2</t>
  </si>
  <si>
    <t>3110001D03Rik</t>
  </si>
  <si>
    <t>uc008tjk.1</t>
  </si>
  <si>
    <t>D4Bwg0951e</t>
  </si>
  <si>
    <t>uc008tjv.1</t>
  </si>
  <si>
    <t>Nfib</t>
  </si>
  <si>
    <t>uc008tkg.2</t>
  </si>
  <si>
    <t>uc008tki.2</t>
  </si>
  <si>
    <t>Zdhhc21</t>
  </si>
  <si>
    <t>uc008tkk.2</t>
  </si>
  <si>
    <t>Ttc39b</t>
  </si>
  <si>
    <t>uc008tkq.1</t>
  </si>
  <si>
    <t>uc008tks.1</t>
  </si>
  <si>
    <t>Psip1</t>
  </si>
  <si>
    <t>uc008tkw.1</t>
  </si>
  <si>
    <t>uc008tkx.1</t>
  </si>
  <si>
    <t>AK029637</t>
  </si>
  <si>
    <t>uc008tld.1</t>
  </si>
  <si>
    <t>Sh3gl2</t>
  </si>
  <si>
    <t>uc008tlo.1</t>
  </si>
  <si>
    <t>Rraga</t>
  </si>
  <si>
    <t>uc008tlw.2</t>
  </si>
  <si>
    <t>Plin2</t>
  </si>
  <si>
    <t>uc008tlz.1</t>
  </si>
  <si>
    <t>Rps6</t>
  </si>
  <si>
    <t>uc008tme.1</t>
  </si>
  <si>
    <t>BC057079</t>
  </si>
  <si>
    <t>uc008tmu.1</t>
  </si>
  <si>
    <t>Klhl9</t>
  </si>
  <si>
    <t>uc008tnk.1</t>
  </si>
  <si>
    <t>Mtap</t>
  </si>
  <si>
    <t>uc008tof.2</t>
  </si>
  <si>
    <t>Cdkn2a</t>
  </si>
  <si>
    <t>uc008toh.1</t>
  </si>
  <si>
    <t>uc008toi.1</t>
  </si>
  <si>
    <t>AK148321</t>
  </si>
  <si>
    <t>uc008toj.1</t>
  </si>
  <si>
    <t>Cdkn2b</t>
  </si>
  <si>
    <t>uc008tok.2</t>
  </si>
  <si>
    <t>Elavl2</t>
  </si>
  <si>
    <t>uc008tor.2</t>
  </si>
  <si>
    <t>Tusc1</t>
  </si>
  <si>
    <t>uc008tou.1</t>
  </si>
  <si>
    <t>5830433M19Rik</t>
  </si>
  <si>
    <t>uc008tsa.2</t>
  </si>
  <si>
    <t>uc008tsb.2</t>
  </si>
  <si>
    <t>Plaa</t>
  </si>
  <si>
    <t>uc008tsd.1</t>
  </si>
  <si>
    <t>Gm12657</t>
  </si>
  <si>
    <t>uc008tsf.1</t>
  </si>
  <si>
    <t>Ift74</t>
  </si>
  <si>
    <t>uc008tsg.1</t>
  </si>
  <si>
    <t>Mysm1</t>
  </si>
  <si>
    <t>uc008tsn.1</t>
  </si>
  <si>
    <t>uc008tsp.1</t>
  </si>
  <si>
    <t>Jun</t>
  </si>
  <si>
    <t>uc008tsq.2</t>
  </si>
  <si>
    <t>Hook1</t>
  </si>
  <si>
    <t>uc008ttc.1</t>
  </si>
  <si>
    <t>Cyp2j6</t>
  </si>
  <si>
    <t>uc008tti.2</t>
  </si>
  <si>
    <t>Tm2d1</t>
  </si>
  <si>
    <t>uc008tua.1</t>
  </si>
  <si>
    <t>Inadl</t>
  </si>
  <si>
    <t>uc008tuf.1</t>
  </si>
  <si>
    <t>L1td1</t>
  </si>
  <si>
    <t>uc008tuj.1</t>
  </si>
  <si>
    <t>Kank4</t>
  </si>
  <si>
    <t>uc008tuk.2</t>
  </si>
  <si>
    <t>AK166708</t>
  </si>
  <si>
    <t>uc008tul.1</t>
  </si>
  <si>
    <t>Dock7</t>
  </si>
  <si>
    <t>uc008tuq.1</t>
  </si>
  <si>
    <t>Atg4c</t>
  </si>
  <si>
    <t>uc008tut.1</t>
  </si>
  <si>
    <t>Foxd3</t>
  </si>
  <si>
    <t>uc008tuv.1</t>
  </si>
  <si>
    <t>Alg6</t>
  </si>
  <si>
    <t>uc008tuw.1</t>
  </si>
  <si>
    <t>Itgb3bp</t>
  </si>
  <si>
    <t>uc008tux.1</t>
  </si>
  <si>
    <t>Efcab7</t>
  </si>
  <si>
    <t>uc008tuz.1</t>
  </si>
  <si>
    <t>Pgm2</t>
  </si>
  <si>
    <t>uc008tva.2</t>
  </si>
  <si>
    <t>Ror1</t>
  </si>
  <si>
    <t>uc008tvd.1</t>
  </si>
  <si>
    <t>Cachd1</t>
  </si>
  <si>
    <t>uc008tvh.1</t>
  </si>
  <si>
    <t>Raver2</t>
  </si>
  <si>
    <t>uc008tvi.1</t>
  </si>
  <si>
    <t>uc008tvj.1</t>
  </si>
  <si>
    <t>Jak1</t>
  </si>
  <si>
    <t>uc008tvk.1</t>
  </si>
  <si>
    <t>AK021368</t>
  </si>
  <si>
    <t>uc008tvl.1</t>
  </si>
  <si>
    <t>Lepr</t>
  </si>
  <si>
    <t>uc008tvy.2</t>
  </si>
  <si>
    <t>C130073F10Rik</t>
  </si>
  <si>
    <t>uc008twd.1</t>
  </si>
  <si>
    <t>Mier1</t>
  </si>
  <si>
    <t>uc008txg.1</t>
  </si>
  <si>
    <t>uc008txh.1</t>
  </si>
  <si>
    <t>Slc35d1</t>
  </si>
  <si>
    <t>uc008txo.1</t>
  </si>
  <si>
    <t>Oma1</t>
  </si>
  <si>
    <t>uc008txq.1</t>
  </si>
  <si>
    <t>AK202078</t>
  </si>
  <si>
    <t>uc008txt.1</t>
  </si>
  <si>
    <t>Prkaa2</t>
  </si>
  <si>
    <t>uc008tyd.2</t>
  </si>
  <si>
    <t>Ppap2b</t>
  </si>
  <si>
    <t>uc008tye.1</t>
  </si>
  <si>
    <t>Usp24</t>
  </si>
  <si>
    <t>uc008tyf.2</t>
  </si>
  <si>
    <t>uc008tyh.2</t>
  </si>
  <si>
    <t>Pcsk9</t>
  </si>
  <si>
    <t>uc008tyi.2</t>
  </si>
  <si>
    <t>Dhcr24</t>
  </si>
  <si>
    <t>uc008tyl.1</t>
  </si>
  <si>
    <t>Ttc22</t>
  </si>
  <si>
    <t>uc008tyn.1</t>
  </si>
  <si>
    <t>Pars2</t>
  </si>
  <si>
    <t>uc008tyo.1</t>
  </si>
  <si>
    <t>Ttc4</t>
  </si>
  <si>
    <t>uc008tyr.2</t>
  </si>
  <si>
    <t>uc008tys.2</t>
  </si>
  <si>
    <t>Acot11</t>
  </si>
  <si>
    <t>uc008tyw.2</t>
  </si>
  <si>
    <t>Mrpl37</t>
  </si>
  <si>
    <t>uc008tza.2</t>
  </si>
  <si>
    <t>2210012G02Rik</t>
  </si>
  <si>
    <t>uc008tzh.1</t>
  </si>
  <si>
    <t>uc008tzi.1</t>
  </si>
  <si>
    <t>Tmem59</t>
  </si>
  <si>
    <t>uc008tzj.2</t>
  </si>
  <si>
    <t>Lrrc42</t>
  </si>
  <si>
    <t>uc008tzm.1</t>
  </si>
  <si>
    <t>Hspb11</t>
  </si>
  <si>
    <t>uc008tzo.2</t>
  </si>
  <si>
    <t>Yipf1</t>
  </si>
  <si>
    <t>uc008tzr.1</t>
  </si>
  <si>
    <t>uc008tzs.1</t>
  </si>
  <si>
    <t>Tmem48</t>
  </si>
  <si>
    <t>uc008tzt.1</t>
  </si>
  <si>
    <t>Dmrtb1</t>
  </si>
  <si>
    <t>uc008tzy.2</t>
  </si>
  <si>
    <t>AK140147</t>
  </si>
  <si>
    <t>uc008uaf.1</t>
  </si>
  <si>
    <t>AK076555</t>
  </si>
  <si>
    <t>uc008uah.1</t>
  </si>
  <si>
    <t>Magoh</t>
  </si>
  <si>
    <t>uc008uaj.1</t>
  </si>
  <si>
    <t>0610037L13Rik</t>
  </si>
  <si>
    <t>uc008uak.1</t>
  </si>
  <si>
    <t>Cpt2</t>
  </si>
  <si>
    <t>uc008uan.2</t>
  </si>
  <si>
    <t>Scp2</t>
  </si>
  <si>
    <t>uc008uas.1</t>
  </si>
  <si>
    <t>Zyg11a</t>
  </si>
  <si>
    <t>uc008uav.2</t>
  </si>
  <si>
    <t>Zyg11b</t>
  </si>
  <si>
    <t>uc008uax.2</t>
  </si>
  <si>
    <t>uc008uay.2</t>
  </si>
  <si>
    <t>Fam159a</t>
  </si>
  <si>
    <t>uc008ubb.1</t>
  </si>
  <si>
    <t>Gpx7</t>
  </si>
  <si>
    <t>uc008ubc.1</t>
  </si>
  <si>
    <t>mKIAA0191</t>
  </si>
  <si>
    <t>uc008ube.1</t>
  </si>
  <si>
    <t>Prpf38a</t>
  </si>
  <si>
    <t>uc008ubf.2</t>
  </si>
  <si>
    <t>uc008ubg.2</t>
  </si>
  <si>
    <t>Cc2d1b</t>
  </si>
  <si>
    <t>uc008ubl.1</t>
  </si>
  <si>
    <t>Zfyve9</t>
  </si>
  <si>
    <t>uc008ubn.1</t>
  </si>
  <si>
    <t>Btf3l4</t>
  </si>
  <si>
    <t>uc008ubo.1</t>
  </si>
  <si>
    <t>Txndc12</t>
  </si>
  <si>
    <t>uc008ubs.1</t>
  </si>
  <si>
    <t>Kti12</t>
  </si>
  <si>
    <t>uc008ubt.1</t>
  </si>
  <si>
    <t>Osbpl9</t>
  </si>
  <si>
    <t>uc008ucc.2</t>
  </si>
  <si>
    <t>AK148461</t>
  </si>
  <si>
    <t>uc008uch.1</t>
  </si>
  <si>
    <t>AK139182</t>
  </si>
  <si>
    <t>uc008ucl.1</t>
  </si>
  <si>
    <t>Rnf11</t>
  </si>
  <si>
    <t>uc008ucm.1</t>
  </si>
  <si>
    <t>Cdkn2c</t>
  </si>
  <si>
    <t>uc008ucs.1</t>
  </si>
  <si>
    <t>Faf1</t>
  </si>
  <si>
    <t>uc008uct.1</t>
  </si>
  <si>
    <t>Dmrta2</t>
  </si>
  <si>
    <t>uc008ucv.1</t>
  </si>
  <si>
    <t>Cmpk1</t>
  </si>
  <si>
    <t>uc008ueg.2</t>
  </si>
  <si>
    <t>4732418C07Rik</t>
  </si>
  <si>
    <t>uc008ufg.1</t>
  </si>
  <si>
    <t>Atpaf1</t>
  </si>
  <si>
    <t>uc008ufj.2</t>
  </si>
  <si>
    <t>Mobkl2c</t>
  </si>
  <si>
    <t>uc008ufk.1</t>
  </si>
  <si>
    <t>Faah</t>
  </si>
  <si>
    <t>uc008ufs.2</t>
  </si>
  <si>
    <t>Uqcrh</t>
  </si>
  <si>
    <t>uc008ufv.1</t>
  </si>
  <si>
    <t>Lrrc41</t>
  </si>
  <si>
    <t>uc008ufx.1</t>
  </si>
  <si>
    <t>uc008ufy.1</t>
  </si>
  <si>
    <t>AK198271</t>
  </si>
  <si>
    <t>uc008ufz.1</t>
  </si>
  <si>
    <t>Rad54l</t>
  </si>
  <si>
    <t>uc008uga.2</t>
  </si>
  <si>
    <t>uc008ugb.2</t>
  </si>
  <si>
    <t>1520402A15Rik</t>
  </si>
  <si>
    <t>uc008ugg.2</t>
  </si>
  <si>
    <t>Pomgnt1</t>
  </si>
  <si>
    <t>uc008ugj.1</t>
  </si>
  <si>
    <t>Pik3r3</t>
  </si>
  <si>
    <t>uc008ugm.1</t>
  </si>
  <si>
    <t>Ipp</t>
  </si>
  <si>
    <t>uc008ugp.1</t>
  </si>
  <si>
    <t>Gpbp1l1</t>
  </si>
  <si>
    <t>uc008ugr.1</t>
  </si>
  <si>
    <t>Nasp</t>
  </si>
  <si>
    <t>uc008ugw.1</t>
  </si>
  <si>
    <t>uc008ugz.1</t>
  </si>
  <si>
    <t>Akr1a4</t>
  </si>
  <si>
    <t>uc008uhb.1</t>
  </si>
  <si>
    <t>AK131819</t>
  </si>
  <si>
    <t>uc008uhc.1</t>
  </si>
  <si>
    <t>Prdx1</t>
  </si>
  <si>
    <t>uc008uhd.1</t>
  </si>
  <si>
    <t>Mmachc</t>
  </si>
  <si>
    <t>uc008uhe.1</t>
  </si>
  <si>
    <t>Tesk2</t>
  </si>
  <si>
    <t>uc008uhj.2</t>
  </si>
  <si>
    <t>Toe1</t>
  </si>
  <si>
    <t>uc008uhk.1</t>
  </si>
  <si>
    <t>Hpdl</t>
  </si>
  <si>
    <t>uc008uho.1</t>
  </si>
  <si>
    <t>Zswim5</t>
  </si>
  <si>
    <t>uc008uhq.1</t>
  </si>
  <si>
    <t>Urod</t>
  </si>
  <si>
    <t>uc008uhr.1</t>
  </si>
  <si>
    <t>Hectd3</t>
  </si>
  <si>
    <t>uc008uht.1</t>
  </si>
  <si>
    <t>Eif2b3</t>
  </si>
  <si>
    <t>uc008uhu.2</t>
  </si>
  <si>
    <t>Btbd19</t>
  </si>
  <si>
    <t>uc008uhy.2</t>
  </si>
  <si>
    <t>Rps8</t>
  </si>
  <si>
    <t>uc008uic.1</t>
  </si>
  <si>
    <t>Kif2c</t>
  </si>
  <si>
    <t>uc008uid.2</t>
  </si>
  <si>
    <t>uc008uif.2</t>
  </si>
  <si>
    <t>Rnf220</t>
  </si>
  <si>
    <t>uc008uim.1</t>
  </si>
  <si>
    <t>uc008uin.1</t>
  </si>
  <si>
    <t>Eri3</t>
  </si>
  <si>
    <t>uc008uiu.1</t>
  </si>
  <si>
    <t>Dmap1</t>
  </si>
  <si>
    <t>uc008uiw.1</t>
  </si>
  <si>
    <t>Slc6a9</t>
  </si>
  <si>
    <t>uc008uiy.1</t>
  </si>
  <si>
    <t>Atp6v0b</t>
  </si>
  <si>
    <t>uc008ujc.1</t>
  </si>
  <si>
    <t>Ipo13</t>
  </si>
  <si>
    <t>uc008ujg.1</t>
  </si>
  <si>
    <t>St3gal3</t>
  </si>
  <si>
    <t>uc008ujk.2</t>
  </si>
  <si>
    <t>Ptprf</t>
  </si>
  <si>
    <t>uc008ujq.1</t>
  </si>
  <si>
    <t>Cdc20</t>
  </si>
  <si>
    <t>uc008ukc.2</t>
  </si>
  <si>
    <t>uc008ukd.2</t>
  </si>
  <si>
    <t>Tie1</t>
  </si>
  <si>
    <t>uc008ukh.1</t>
  </si>
  <si>
    <t>2610528J11Rik</t>
  </si>
  <si>
    <t>uc008ukj.1</t>
  </si>
  <si>
    <t>Ebna1bp2</t>
  </si>
  <si>
    <t>uc008ukn.2</t>
  </si>
  <si>
    <t>Slc2a1</t>
  </si>
  <si>
    <t>uc008ule.2</t>
  </si>
  <si>
    <t>Zfp691</t>
  </si>
  <si>
    <t>uc008ulf.2</t>
  </si>
  <si>
    <t>AU022252</t>
  </si>
  <si>
    <t>uc008ulo.2</t>
  </si>
  <si>
    <t>Ybx1</t>
  </si>
  <si>
    <t>uc008ulu.1</t>
  </si>
  <si>
    <t>uc008ulv.1</t>
  </si>
  <si>
    <t>Ppih</t>
  </si>
  <si>
    <t>uc008uly.2</t>
  </si>
  <si>
    <t>uc008ulz.2</t>
  </si>
  <si>
    <t>Ppcs</t>
  </si>
  <si>
    <t>uc008umm.1</t>
  </si>
  <si>
    <t>Rimkla</t>
  </si>
  <si>
    <t>uc008umo.2</t>
  </si>
  <si>
    <t>AA415398</t>
  </si>
  <si>
    <t>uc008ump.1</t>
  </si>
  <si>
    <t>Edn2</t>
  </si>
  <si>
    <t>uc008unb.1</t>
  </si>
  <si>
    <t>Foxo6</t>
  </si>
  <si>
    <t>uc008unc.1</t>
  </si>
  <si>
    <t>Ctps</t>
  </si>
  <si>
    <t>uc008unj.2</t>
  </si>
  <si>
    <t>Cited4</t>
  </si>
  <si>
    <t>uc008unl.1</t>
  </si>
  <si>
    <t>Rims3</t>
  </si>
  <si>
    <t>uc008unq.1</t>
  </si>
  <si>
    <t>Zfp69</t>
  </si>
  <si>
    <t>uc008unv.2</t>
  </si>
  <si>
    <t>Smap2</t>
  </si>
  <si>
    <t>uc008unw.2</t>
  </si>
  <si>
    <t>Col9a2</t>
  </si>
  <si>
    <t>uc008unx.2</t>
  </si>
  <si>
    <t>Zmpste24</t>
  </si>
  <si>
    <t>uc008uny.1</t>
  </si>
  <si>
    <t>Rlf</t>
  </si>
  <si>
    <t>uc008uob.1</t>
  </si>
  <si>
    <t>Cap1</t>
  </si>
  <si>
    <t>uc008uon.2</t>
  </si>
  <si>
    <t>Mfsd2a</t>
  </si>
  <si>
    <t>uc008uoo.2</t>
  </si>
  <si>
    <t>Trit1</t>
  </si>
  <si>
    <t>uc008uor.1</t>
  </si>
  <si>
    <t>Bmp8b</t>
  </si>
  <si>
    <t>uc008uot.1</t>
  </si>
  <si>
    <t>Oxct2b</t>
  </si>
  <si>
    <t>uc008uou.2</t>
  </si>
  <si>
    <t>Ppie</t>
  </si>
  <si>
    <t>uc008uow.1</t>
  </si>
  <si>
    <t>Hpcal4</t>
  </si>
  <si>
    <t>uc008uox.1</t>
  </si>
  <si>
    <t>Gm12612</t>
  </si>
  <si>
    <t>uc008upd.1</t>
  </si>
  <si>
    <t>Oxct2a</t>
  </si>
  <si>
    <t>uc008uph.2</t>
  </si>
  <si>
    <t>Macf1</t>
  </si>
  <si>
    <t>uc008upm.1</t>
  </si>
  <si>
    <t>uc008upq.1</t>
  </si>
  <si>
    <t>uc008upr.2</t>
  </si>
  <si>
    <t>Ndufs5</t>
  </si>
  <si>
    <t>uc008upu.1</t>
  </si>
  <si>
    <t>Akirin1</t>
  </si>
  <si>
    <t>uc008upv.1</t>
  </si>
  <si>
    <t>Rhbdl2</t>
  </si>
  <si>
    <t>uc008upy.1</t>
  </si>
  <si>
    <t>Mycbp</t>
  </si>
  <si>
    <t>uc008uql.1</t>
  </si>
  <si>
    <t>Rragd</t>
  </si>
  <si>
    <t>uc008uqn.1</t>
  </si>
  <si>
    <t>AK017068</t>
  </si>
  <si>
    <t>uc008uqp.1</t>
  </si>
  <si>
    <t>Pou3f1</t>
  </si>
  <si>
    <t>uc008uqt.1</t>
  </si>
  <si>
    <t>Utp11l</t>
  </si>
  <si>
    <t>uc008uqu.1</t>
  </si>
  <si>
    <t>Fhl3</t>
  </si>
  <si>
    <t>uc008uqv.2</t>
  </si>
  <si>
    <t>Sf3a3</t>
  </si>
  <si>
    <t>uc008uqw.1</t>
  </si>
  <si>
    <t>uc008uqx.1</t>
  </si>
  <si>
    <t>Mtf1</t>
  </si>
  <si>
    <t>uc008ura.2</t>
  </si>
  <si>
    <t>1110065P20Rik</t>
  </si>
  <si>
    <t>uc008urd.2</t>
  </si>
  <si>
    <t>Yrdc</t>
  </si>
  <si>
    <t>uc008urf.2</t>
  </si>
  <si>
    <t>Maneal</t>
  </si>
  <si>
    <t>uc008urg.1</t>
  </si>
  <si>
    <t>AK134673</t>
  </si>
  <si>
    <t>uc008uri.1</t>
  </si>
  <si>
    <t>Cdca8</t>
  </si>
  <si>
    <t>uc008urj.2</t>
  </si>
  <si>
    <t>uc008urk.2</t>
  </si>
  <si>
    <t>9930104L06Rik</t>
  </si>
  <si>
    <t>uc008url.1</t>
  </si>
  <si>
    <t>uc008urm.1</t>
  </si>
  <si>
    <t>Rspo1</t>
  </si>
  <si>
    <t>uc008urn.1</t>
  </si>
  <si>
    <t>Gnl2</t>
  </si>
  <si>
    <t>uc008uro.2</t>
  </si>
  <si>
    <t>Zc3h12a</t>
  </si>
  <si>
    <t>uc008ury.2</t>
  </si>
  <si>
    <t>Grik3</t>
  </si>
  <si>
    <t>uc008usa.2</t>
  </si>
  <si>
    <t>Ftl2</t>
  </si>
  <si>
    <t>uc008usb.1</t>
  </si>
  <si>
    <t>Mrps15</t>
  </si>
  <si>
    <t>uc008usf.1</t>
  </si>
  <si>
    <t>uc008usg.1</t>
  </si>
  <si>
    <t>1700029G01Rik</t>
  </si>
  <si>
    <t>uc008ust.2</t>
  </si>
  <si>
    <t>Thrap3</t>
  </si>
  <si>
    <t>uc008usv.1</t>
  </si>
  <si>
    <t>uc008usw.1</t>
  </si>
  <si>
    <t>uc008usx.1</t>
  </si>
  <si>
    <t>Trappc3</t>
  </si>
  <si>
    <t>uc008utc.1</t>
  </si>
  <si>
    <t>Col8a2</t>
  </si>
  <si>
    <t>uc008utd.1</t>
  </si>
  <si>
    <t>Adprhl2</t>
  </si>
  <si>
    <t>uc008ute.1</t>
  </si>
  <si>
    <t>AB346227</t>
  </si>
  <si>
    <t>uc008utg.1</t>
  </si>
  <si>
    <t>Eif2c1</t>
  </si>
  <si>
    <t>uc008utj.2</t>
  </si>
  <si>
    <t>Clspn</t>
  </si>
  <si>
    <t>uc008utl.2</t>
  </si>
  <si>
    <t>uc008utn.2</t>
  </si>
  <si>
    <t>Psmb2</t>
  </si>
  <si>
    <t>uc008utq.2</t>
  </si>
  <si>
    <t>uc008utr.2</t>
  </si>
  <si>
    <t>Ncdn</t>
  </si>
  <si>
    <t>uc008utt.2</t>
  </si>
  <si>
    <t>AU040320</t>
  </si>
  <si>
    <t>uc008utw.1</t>
  </si>
  <si>
    <t>Zmym4</t>
  </si>
  <si>
    <t>uc008uty.2</t>
  </si>
  <si>
    <t>Sfpq</t>
  </si>
  <si>
    <t>uc008utz.2</t>
  </si>
  <si>
    <t>Zmym1</t>
  </si>
  <si>
    <t>uc008uuc.1</t>
  </si>
  <si>
    <t>Zmym6</t>
  </si>
  <si>
    <t>uc008uuj.1</t>
  </si>
  <si>
    <t>Dlgap3</t>
  </si>
  <si>
    <t>uc008uuo.2</t>
  </si>
  <si>
    <t>BC003266</t>
  </si>
  <si>
    <t>uc008uuq.1</t>
  </si>
  <si>
    <t>Gja4</t>
  </si>
  <si>
    <t>uc008uur.1</t>
  </si>
  <si>
    <t>Gjb5</t>
  </si>
  <si>
    <t>uc008uuv.1</t>
  </si>
  <si>
    <t>Zscan20</t>
  </si>
  <si>
    <t>uc008uvd.2</t>
  </si>
  <si>
    <t>Zfp362</t>
  </si>
  <si>
    <t>uc008uvn.1</t>
  </si>
  <si>
    <t>Trim62</t>
  </si>
  <si>
    <t>uc008uvo.1</t>
  </si>
  <si>
    <t>Adc</t>
  </si>
  <si>
    <t>uc008uvq.1</t>
  </si>
  <si>
    <t>Ak2</t>
  </si>
  <si>
    <t>uc008uvu.1</t>
  </si>
  <si>
    <t>AK019743</t>
  </si>
  <si>
    <t>uc008uvv.1</t>
  </si>
  <si>
    <t>Rnf19b</t>
  </si>
  <si>
    <t>uc008uvy.2</t>
  </si>
  <si>
    <t>Fndc5</t>
  </si>
  <si>
    <t>uc008uwe.1</t>
  </si>
  <si>
    <t>Yars</t>
  </si>
  <si>
    <t>uc008uwk.2</t>
  </si>
  <si>
    <t>C77080</t>
  </si>
  <si>
    <t>uc008uwn.1</t>
  </si>
  <si>
    <t>AK077492</t>
  </si>
  <si>
    <t>uc008uwp.1</t>
  </si>
  <si>
    <t>Rbbp4</t>
  </si>
  <si>
    <t>uc008uwt.1</t>
  </si>
  <si>
    <t>Zbtb8os</t>
  </si>
  <si>
    <t>uc008uwu.1</t>
  </si>
  <si>
    <t>Zbtb8a</t>
  </si>
  <si>
    <t>uc008uww.1</t>
  </si>
  <si>
    <t>AK049295</t>
  </si>
  <si>
    <t>uc008uwx.1</t>
  </si>
  <si>
    <t>Zbtb8b</t>
  </si>
  <si>
    <t>uc008uwy.1</t>
  </si>
  <si>
    <t>Bsdc1</t>
  </si>
  <si>
    <t>uc008uxb.1</t>
  </si>
  <si>
    <t>Marcksl1</t>
  </si>
  <si>
    <t>uc008uxf.2</t>
  </si>
  <si>
    <t>Hdac1</t>
  </si>
  <si>
    <t>uc008uxg.1</t>
  </si>
  <si>
    <t>Eif3i</t>
  </si>
  <si>
    <t>uc008uxm.2</t>
  </si>
  <si>
    <t>uc008uxn.2</t>
  </si>
  <si>
    <t>2510006D16Rik</t>
  </si>
  <si>
    <t>uc008uxp.1</t>
  </si>
  <si>
    <t>Iqcc</t>
  </si>
  <si>
    <t>uc008uxs.1</t>
  </si>
  <si>
    <t>AK031278</t>
  </si>
  <si>
    <t>uc008uxv.1</t>
  </si>
  <si>
    <t>Txlna</t>
  </si>
  <si>
    <t>uc008uxx.2</t>
  </si>
  <si>
    <t>Kpna6</t>
  </si>
  <si>
    <t>uc008uxz.2</t>
  </si>
  <si>
    <t>Khdrbs1</t>
  </si>
  <si>
    <t>uc008uyd.1</t>
  </si>
  <si>
    <t>uc008uye.1</t>
  </si>
  <si>
    <t>Ptp4a2</t>
  </si>
  <si>
    <t>uc008uyf.2</t>
  </si>
  <si>
    <t>AK005651</t>
  </si>
  <si>
    <t>uc008uyl.1</t>
  </si>
  <si>
    <t>Pef1</t>
  </si>
  <si>
    <t>uc008uyw.1</t>
  </si>
  <si>
    <t>Serinc2</t>
  </si>
  <si>
    <t>uc008uzc.1</t>
  </si>
  <si>
    <t>Fabp3</t>
  </si>
  <si>
    <t>uc008uzd.1</t>
  </si>
  <si>
    <t>Zcchc17</t>
  </si>
  <si>
    <t>uc008uze.1</t>
  </si>
  <si>
    <t>Snrnp40</t>
  </si>
  <si>
    <t>uc008uzf.1</t>
  </si>
  <si>
    <t>Pum1</t>
  </si>
  <si>
    <t>uc008uzl.2</t>
  </si>
  <si>
    <t>Sdc3</t>
  </si>
  <si>
    <t>uc008uzr.1</t>
  </si>
  <si>
    <t>Matn1</t>
  </si>
  <si>
    <t>uc008uzx.2</t>
  </si>
  <si>
    <t>Mecr</t>
  </si>
  <si>
    <t>uc008vae.2</t>
  </si>
  <si>
    <t>Srsf4</t>
  </si>
  <si>
    <t>uc008vaf.2</t>
  </si>
  <si>
    <t>uc008vag.2</t>
  </si>
  <si>
    <t>AK047558</t>
  </si>
  <si>
    <t>uc008vai.1</t>
  </si>
  <si>
    <t>Epb4.1</t>
  </si>
  <si>
    <t>uc008vak.2</t>
  </si>
  <si>
    <t>Oprd1</t>
  </si>
  <si>
    <t>uc008vap.1</t>
  </si>
  <si>
    <t>Ythdf2</t>
  </si>
  <si>
    <t>uc008vas.2</t>
  </si>
  <si>
    <t>Rnu11</t>
  </si>
  <si>
    <t>uc008vaw.1</t>
  </si>
  <si>
    <t>Taf12</t>
  </si>
  <si>
    <t>uc008vax.2</t>
  </si>
  <si>
    <t>Rab42-ps</t>
  </si>
  <si>
    <t>uc008vay.1</t>
  </si>
  <si>
    <t>Snhg12</t>
  </si>
  <si>
    <t>uc008vaz.1</t>
  </si>
  <si>
    <t>Snora61</t>
  </si>
  <si>
    <t>uc008vba.1</t>
  </si>
  <si>
    <t>Trnau1ap</t>
  </si>
  <si>
    <t>uc008vbb.1</t>
  </si>
  <si>
    <t>Rcc1</t>
  </si>
  <si>
    <t>uc008vbd.2</t>
  </si>
  <si>
    <t>uc008vbe.2</t>
  </si>
  <si>
    <t>Snhg3</t>
  </si>
  <si>
    <t>uc008vbf.2</t>
  </si>
  <si>
    <t>Med18</t>
  </si>
  <si>
    <t>uc008vbi.2</t>
  </si>
  <si>
    <t>Sesn2</t>
  </si>
  <si>
    <t>uc008vbj.1</t>
  </si>
  <si>
    <t>AK155592</t>
  </si>
  <si>
    <t>uc008vbk.1</t>
  </si>
  <si>
    <t>Atpif1</t>
  </si>
  <si>
    <t>uc008vbl.2</t>
  </si>
  <si>
    <t>Xkr8</t>
  </si>
  <si>
    <t>uc008vbr.1</t>
  </si>
  <si>
    <t>Smpdl3b</t>
  </si>
  <si>
    <t>uc008vbs.1</t>
  </si>
  <si>
    <t>Rpa2</t>
  </si>
  <si>
    <t>uc008vbt.1</t>
  </si>
  <si>
    <t>uc008vbu.1</t>
  </si>
  <si>
    <t>BC013712</t>
  </si>
  <si>
    <t>uc008vbv.1</t>
  </si>
  <si>
    <t>Ppp1r8</t>
  </si>
  <si>
    <t>uc008vbw.2</t>
  </si>
  <si>
    <t>Stx12</t>
  </si>
  <si>
    <t>uc008vbx.1</t>
  </si>
  <si>
    <t>Wasf2</t>
  </si>
  <si>
    <t>uc008vcf.1</t>
  </si>
  <si>
    <t>AK199358</t>
  </si>
  <si>
    <t>uc008vch.1</t>
  </si>
  <si>
    <t>Gpr3</t>
  </si>
  <si>
    <t>uc008vci.1</t>
  </si>
  <si>
    <t>Cd164l2</t>
  </si>
  <si>
    <t>uc008vcj.1</t>
  </si>
  <si>
    <t>Map3k6</t>
  </si>
  <si>
    <t>uc008vck.1</t>
  </si>
  <si>
    <t>Tmem222</t>
  </si>
  <si>
    <t>uc008vcp.1</t>
  </si>
  <si>
    <t>Wdtc1</t>
  </si>
  <si>
    <t>uc008vcr.2</t>
  </si>
  <si>
    <t>Slc9a1</t>
  </si>
  <si>
    <t>uc008vcs.1</t>
  </si>
  <si>
    <t>Fam46b</t>
  </si>
  <si>
    <t>uc008vct.2</t>
  </si>
  <si>
    <t>Trnp1</t>
  </si>
  <si>
    <t>uc008vcu.1</t>
  </si>
  <si>
    <t>Gpn2</t>
  </si>
  <si>
    <t>uc008vdb.2</t>
  </si>
  <si>
    <t>Sfn</t>
  </si>
  <si>
    <t>uc008vdc.1</t>
  </si>
  <si>
    <t>Zdhhc18</t>
  </si>
  <si>
    <t>uc008vde.1</t>
  </si>
  <si>
    <t>Pigv</t>
  </si>
  <si>
    <t>uc008vdf.2</t>
  </si>
  <si>
    <t>Arid1a</t>
  </si>
  <si>
    <t>uc008vdj.1</t>
  </si>
  <si>
    <t>Lin28a</t>
  </si>
  <si>
    <t>uc008vdw.1</t>
  </si>
  <si>
    <t>Aim1l</t>
  </si>
  <si>
    <t>uc008vdx.2</t>
  </si>
  <si>
    <t>uc008vdz.1</t>
  </si>
  <si>
    <t>Sh3bgrl3</t>
  </si>
  <si>
    <t>uc008vec.1</t>
  </si>
  <si>
    <t>Ccdc21</t>
  </si>
  <si>
    <t>uc008vef.2</t>
  </si>
  <si>
    <t>Cnksr1</t>
  </si>
  <si>
    <t>uc008vei.1</t>
  </si>
  <si>
    <t>Grrp1</t>
  </si>
  <si>
    <t>uc008veo.1</t>
  </si>
  <si>
    <t>Trim63</t>
  </si>
  <si>
    <t>uc008vet.1</t>
  </si>
  <si>
    <t>Stmn1</t>
  </si>
  <si>
    <t>uc008vfc.2</t>
  </si>
  <si>
    <t>2610002D18Rik</t>
  </si>
  <si>
    <t>uc008vfg.1</t>
  </si>
  <si>
    <t>Fam54b</t>
  </si>
  <si>
    <t>uc008vfi.1</t>
  </si>
  <si>
    <t>Sepn1</t>
  </si>
  <si>
    <t>uc008vfk.1</t>
  </si>
  <si>
    <t>Man1c1</t>
  </si>
  <si>
    <t>uc008vfm.2</t>
  </si>
  <si>
    <t>Tmem57</t>
  </si>
  <si>
    <t>uc008vfp.1</t>
  </si>
  <si>
    <t>uc008vfr.1</t>
  </si>
  <si>
    <t>uc008vfs.1</t>
  </si>
  <si>
    <t>Rhd</t>
  </si>
  <si>
    <t>uc008vft.2</t>
  </si>
  <si>
    <t>Tmem50a</t>
  </si>
  <si>
    <t>uc008vfv.1</t>
  </si>
  <si>
    <t>D4Wsu53e</t>
  </si>
  <si>
    <t>uc008vfy.1</t>
  </si>
  <si>
    <t>Syf2</t>
  </si>
  <si>
    <t>uc008vga.1</t>
  </si>
  <si>
    <t>Runx3</t>
  </si>
  <si>
    <t>uc008vgb.1</t>
  </si>
  <si>
    <t>Clic4</t>
  </si>
  <si>
    <t>uc008vgd.1</t>
  </si>
  <si>
    <t>Srrm1</t>
  </si>
  <si>
    <t>uc008vgf.2</t>
  </si>
  <si>
    <t>uc008vgg.2</t>
  </si>
  <si>
    <t>Rcan3</t>
  </si>
  <si>
    <t>uc008vgm.1</t>
  </si>
  <si>
    <t>Nipal3</t>
  </si>
  <si>
    <t>uc008vgo.1</t>
  </si>
  <si>
    <t>Grhl3</t>
  </si>
  <si>
    <t>uc008vgr.1</t>
  </si>
  <si>
    <t>Il28ra</t>
  </si>
  <si>
    <t>uc008vgw.2</t>
  </si>
  <si>
    <t>nssr 1</t>
  </si>
  <si>
    <t>uc008vha.1</t>
  </si>
  <si>
    <t>Pnrc2</t>
  </si>
  <si>
    <t>uc008vhf.2</t>
  </si>
  <si>
    <t>Fuca1</t>
  </si>
  <si>
    <t>uc008vhi.2</t>
  </si>
  <si>
    <t>Tceb3</t>
  </si>
  <si>
    <t>uc008vhp.1</t>
  </si>
  <si>
    <t>E2f2</t>
  </si>
  <si>
    <t>uc008vht.2</t>
  </si>
  <si>
    <t>Asap3</t>
  </si>
  <si>
    <t>uc008vhu.2</t>
  </si>
  <si>
    <t>Tcea3</t>
  </si>
  <si>
    <t>uc008vhv.2</t>
  </si>
  <si>
    <t>Zfp46</t>
  </si>
  <si>
    <t>uc008vhw.1</t>
  </si>
  <si>
    <t>Hnrnpr</t>
  </si>
  <si>
    <t>uc008vhx.1</t>
  </si>
  <si>
    <t>Luzp1</t>
  </si>
  <si>
    <t>uc008vif.1</t>
  </si>
  <si>
    <t>Kdm1a</t>
  </si>
  <si>
    <t>uc008vig.2</t>
  </si>
  <si>
    <t>Epha8</t>
  </si>
  <si>
    <t>uc008vis.1</t>
  </si>
  <si>
    <t>Zbtb40</t>
  </si>
  <si>
    <t>uc008vit.1</t>
  </si>
  <si>
    <t>uc008viu.1</t>
  </si>
  <si>
    <t>Wnt4</t>
  </si>
  <si>
    <t>uc008viv.1</t>
  </si>
  <si>
    <t>Cdc42</t>
  </si>
  <si>
    <t>uc008viy.1</t>
  </si>
  <si>
    <t>Hspg2</t>
  </si>
  <si>
    <t>uc008vjc.2</t>
  </si>
  <si>
    <t>Alpl</t>
  </si>
  <si>
    <t>uc008vjr.2</t>
  </si>
  <si>
    <t>Ece1</t>
  </si>
  <si>
    <t>uc008vju.2</t>
  </si>
  <si>
    <t>Eif4g3</t>
  </si>
  <si>
    <t>uc008vkf.1</t>
  </si>
  <si>
    <t>Ddost</t>
  </si>
  <si>
    <t>uc008vkt.1</t>
  </si>
  <si>
    <t>Pink1</t>
  </si>
  <si>
    <t>uc008vku.1</t>
  </si>
  <si>
    <t>Cda</t>
  </si>
  <si>
    <t>uc008vkw.1</t>
  </si>
  <si>
    <t>Fam43b</t>
  </si>
  <si>
    <t>uc008vkx.2</t>
  </si>
  <si>
    <t>Mul1</t>
  </si>
  <si>
    <t>uc008vky.1</t>
  </si>
  <si>
    <t>Camk2n1</t>
  </si>
  <si>
    <t>uc008vkz.2</t>
  </si>
  <si>
    <t>Pla2g2c</t>
  </si>
  <si>
    <t>uc008vle.2</t>
  </si>
  <si>
    <t>Pla2g5</t>
  </si>
  <si>
    <t>uc008vlj.2</t>
  </si>
  <si>
    <t>Otud3</t>
  </si>
  <si>
    <t>uc008vln.2</t>
  </si>
  <si>
    <t>Tmco4</t>
  </si>
  <si>
    <t>uc008vlp.2</t>
  </si>
  <si>
    <t>Nbl1</t>
  </si>
  <si>
    <t>uc008vls.1</t>
  </si>
  <si>
    <t>Capzb</t>
  </si>
  <si>
    <t>uc008vlv.1</t>
  </si>
  <si>
    <t>Pqlc2</t>
  </si>
  <si>
    <t>uc008vlz.2</t>
  </si>
  <si>
    <t>uc008vma.2</t>
  </si>
  <si>
    <t>Akr7a5</t>
  </si>
  <si>
    <t>uc008vmc.2</t>
  </si>
  <si>
    <t>C230096C10Rik</t>
  </si>
  <si>
    <t>uc008vmf.1</t>
  </si>
  <si>
    <t>Ubr4</t>
  </si>
  <si>
    <t>uc008vmj.2</t>
  </si>
  <si>
    <t>uc008vmm.2</t>
  </si>
  <si>
    <t>Iffo2</t>
  </si>
  <si>
    <t>uc008vmo.2</t>
  </si>
  <si>
    <t>Klhdc7a</t>
  </si>
  <si>
    <t>uc008vmt.1</t>
  </si>
  <si>
    <t>Igsf21</t>
  </si>
  <si>
    <t>uc008vmu.2</t>
  </si>
  <si>
    <t>Rcc2</t>
  </si>
  <si>
    <t>uc008vna.2</t>
  </si>
  <si>
    <t>Padi2</t>
  </si>
  <si>
    <t>uc008vni.2</t>
  </si>
  <si>
    <t>Sdhb</t>
  </si>
  <si>
    <t>uc008vnl.1</t>
  </si>
  <si>
    <t>Atp13a2</t>
  </si>
  <si>
    <t>uc008vnm.2</t>
  </si>
  <si>
    <t>Necap2</t>
  </si>
  <si>
    <t>uc008vnu.2</t>
  </si>
  <si>
    <t>Fbxo42</t>
  </si>
  <si>
    <t>uc008vnz.2</t>
  </si>
  <si>
    <t>Arhgef19</t>
  </si>
  <si>
    <t>uc008vob.1</t>
  </si>
  <si>
    <t>Epha2</t>
  </si>
  <si>
    <t>uc008voc.1</t>
  </si>
  <si>
    <t>Fam131c</t>
  </si>
  <si>
    <t>uc008vod.1</t>
  </si>
  <si>
    <t>Zbtb17</t>
  </si>
  <si>
    <t>uc008vol.2</t>
  </si>
  <si>
    <t>Spen</t>
  </si>
  <si>
    <t>uc008vop.1</t>
  </si>
  <si>
    <t>uc008voq.1</t>
  </si>
  <si>
    <t>B330016D10Rik</t>
  </si>
  <si>
    <t>uc008vor.2</t>
  </si>
  <si>
    <t>Tmem82</t>
  </si>
  <si>
    <t>uc008vow.1</t>
  </si>
  <si>
    <t>Slc25a34</t>
  </si>
  <si>
    <t>uc008vox.1</t>
  </si>
  <si>
    <t>AK041061</t>
  </si>
  <si>
    <t>uc008vpc.2</t>
  </si>
  <si>
    <t>Ddi2</t>
  </si>
  <si>
    <t>uc008vpd.1</t>
  </si>
  <si>
    <t>Agmat</t>
  </si>
  <si>
    <t>uc008vpe.1</t>
  </si>
  <si>
    <t>Dnajc16</t>
  </si>
  <si>
    <t>uc008vpf.1</t>
  </si>
  <si>
    <t>Casp9</t>
  </si>
  <si>
    <t>uc008vph.1</t>
  </si>
  <si>
    <t>Efhd2</t>
  </si>
  <si>
    <t>uc008vpl.1</t>
  </si>
  <si>
    <t>Tmem51</t>
  </si>
  <si>
    <t>uc008vpr.1</t>
  </si>
  <si>
    <t>9030409G11Rik</t>
  </si>
  <si>
    <t>uc008vpv.2</t>
  </si>
  <si>
    <t>uc008vpx.2</t>
  </si>
  <si>
    <t>Pdpn</t>
  </si>
  <si>
    <t>uc008vqa.1</t>
  </si>
  <si>
    <t>Pramel1</t>
  </si>
  <si>
    <t>uc008vqc.2</t>
  </si>
  <si>
    <t>mKIAA0453</t>
  </si>
  <si>
    <t>uc008vrr.1</t>
  </si>
  <si>
    <t>Tnfrsf1b</t>
  </si>
  <si>
    <t>uc008vrt.1</t>
  </si>
  <si>
    <t>AK170464</t>
  </si>
  <si>
    <t>uc008vru.1</t>
  </si>
  <si>
    <t>Tnfrsf8</t>
  </si>
  <si>
    <t>uc008vrv.1</t>
  </si>
  <si>
    <t>Vmn2r-ps14</t>
  </si>
  <si>
    <t>uc008vrx.1</t>
  </si>
  <si>
    <t>RP23-282C23.3</t>
  </si>
  <si>
    <t>uc008vrz.1</t>
  </si>
  <si>
    <t>Gm13242</t>
  </si>
  <si>
    <t>uc008vsb.1</t>
  </si>
  <si>
    <t>Gm13251</t>
  </si>
  <si>
    <t>uc008vsh.2</t>
  </si>
  <si>
    <t>OTTMUSG00000010105</t>
  </si>
  <si>
    <t>uc008vsj.1</t>
  </si>
  <si>
    <t>Gm13051</t>
  </si>
  <si>
    <t>uc008vsk.2</t>
  </si>
  <si>
    <t>Gm13152</t>
  </si>
  <si>
    <t>uc008vsu.1</t>
  </si>
  <si>
    <t>Gm13154</t>
  </si>
  <si>
    <t>uc008vsv.1</t>
  </si>
  <si>
    <t>AK145533</t>
  </si>
  <si>
    <t>uc008vsw.1</t>
  </si>
  <si>
    <t>uc008vsy.2</t>
  </si>
  <si>
    <t>2610305D13Rik</t>
  </si>
  <si>
    <t>uc008vta.2</t>
  </si>
  <si>
    <t>Gm13157</t>
  </si>
  <si>
    <t>uc008vtb.2</t>
  </si>
  <si>
    <t>Miip</t>
  </si>
  <si>
    <t>uc008vte.2</t>
  </si>
  <si>
    <t>Fv1</t>
  </si>
  <si>
    <t>uc008vtf.1</t>
  </si>
  <si>
    <t>Plod1</t>
  </si>
  <si>
    <t>uc008vtk.2</t>
  </si>
  <si>
    <t>uc008vtl.2</t>
  </si>
  <si>
    <t>2510039O18Rik</t>
  </si>
  <si>
    <t>uc008vtn.1</t>
  </si>
  <si>
    <t>Clcn6</t>
  </si>
  <si>
    <t>uc008vts.1</t>
  </si>
  <si>
    <t>uc008vtt.1</t>
  </si>
  <si>
    <t>Mthfr</t>
  </si>
  <si>
    <t>uc008vtv.1</t>
  </si>
  <si>
    <t>uc008vtw.1</t>
  </si>
  <si>
    <t>Agtrap</t>
  </si>
  <si>
    <t>uc008vtz.1</t>
  </si>
  <si>
    <t>2610109H07Rik</t>
  </si>
  <si>
    <t>uc008vua.2</t>
  </si>
  <si>
    <t>Mad2l2</t>
  </si>
  <si>
    <t>uc008vuc.1</t>
  </si>
  <si>
    <t>Fbxo6</t>
  </si>
  <si>
    <t>uc008vue.2</t>
  </si>
  <si>
    <t>Fbxo44</t>
  </si>
  <si>
    <t>uc008vuj.2</t>
  </si>
  <si>
    <t>Fbxo2</t>
  </si>
  <si>
    <t>uc008vuk.1</t>
  </si>
  <si>
    <t>Ubiad1</t>
  </si>
  <si>
    <t>uc008vup.1</t>
  </si>
  <si>
    <t>Mtor</t>
  </si>
  <si>
    <t>uc008vuq.2</t>
  </si>
  <si>
    <t>uc008vur.2</t>
  </si>
  <si>
    <t>Angptl7</t>
  </si>
  <si>
    <t>uc008vus.1</t>
  </si>
  <si>
    <t>Srm</t>
  </si>
  <si>
    <t>uc008vuw.1</t>
  </si>
  <si>
    <t>Casz1</t>
  </si>
  <si>
    <t>uc008vvm.1</t>
  </si>
  <si>
    <t>uc008vvn.2</t>
  </si>
  <si>
    <t>Pex14</t>
  </si>
  <si>
    <t>uc008vvp.1</t>
  </si>
  <si>
    <t>Dffa</t>
  </si>
  <si>
    <t>uc008vvq.1</t>
  </si>
  <si>
    <t>uc008vvr.1</t>
  </si>
  <si>
    <t>Apitd1</t>
  </si>
  <si>
    <t>uc008vvt.2</t>
  </si>
  <si>
    <t>Pgd</t>
  </si>
  <si>
    <t>uc008vvv.1</t>
  </si>
  <si>
    <t>Kif1b</t>
  </si>
  <si>
    <t>uc008vwa.1</t>
  </si>
  <si>
    <t>KIF1B</t>
  </si>
  <si>
    <t>uc008vwb.1</t>
  </si>
  <si>
    <t>Rbp7</t>
  </si>
  <si>
    <t>uc008vwh.1</t>
  </si>
  <si>
    <t>Nmnat1</t>
  </si>
  <si>
    <t>uc008vwi.1</t>
  </si>
  <si>
    <t>uc008vwk.1</t>
  </si>
  <si>
    <t>Lzic</t>
  </si>
  <si>
    <t>uc008vwl.1</t>
  </si>
  <si>
    <t>Ctnnbip1</t>
  </si>
  <si>
    <t>uc008vwm.2</t>
  </si>
  <si>
    <t>Tmem201</t>
  </si>
  <si>
    <t>uc008vxa.1</t>
  </si>
  <si>
    <t>uc008vxb.1</t>
  </si>
  <si>
    <t>uc008vxd.1</t>
  </si>
  <si>
    <t>Slc25a33</t>
  </si>
  <si>
    <t>uc008vxe.1</t>
  </si>
  <si>
    <t>H6pd</t>
  </si>
  <si>
    <t>uc008vxi.1</t>
  </si>
  <si>
    <t>Gpr157</t>
  </si>
  <si>
    <t>uc008vxj.1</t>
  </si>
  <si>
    <t>Slc2a5</t>
  </si>
  <si>
    <t>uc008vxk.1</t>
  </si>
  <si>
    <t>Eno1</t>
  </si>
  <si>
    <t>uc008vxo.2</t>
  </si>
  <si>
    <t>uc008vxq.2</t>
  </si>
  <si>
    <t>Rere</t>
  </si>
  <si>
    <t>uc008vxr.1</t>
  </si>
  <si>
    <t>Errfi1</t>
  </si>
  <si>
    <t>uc008vxx.1</t>
  </si>
  <si>
    <t>Park7</t>
  </si>
  <si>
    <t>uc008vxz.2</t>
  </si>
  <si>
    <t>Per3</t>
  </si>
  <si>
    <t>uc008vyg.1</t>
  </si>
  <si>
    <t>Vamp3</t>
  </si>
  <si>
    <t>uc008vyj.1</t>
  </si>
  <si>
    <t>Camta1</t>
  </si>
  <si>
    <t>uc008vyq.2</t>
  </si>
  <si>
    <t>uc008vyr.2</t>
  </si>
  <si>
    <t>Dnajc11</t>
  </si>
  <si>
    <t>uc008vys.2</t>
  </si>
  <si>
    <t>uc008vyt.2</t>
  </si>
  <si>
    <t>Phf13</t>
  </si>
  <si>
    <t>uc008vyx.2</t>
  </si>
  <si>
    <t>Klhl21</t>
  </si>
  <si>
    <t>uc008vyy.1</t>
  </si>
  <si>
    <t>Zbtb48</t>
  </si>
  <si>
    <t>uc008vyz.1</t>
  </si>
  <si>
    <t>Tas1r1</t>
  </si>
  <si>
    <t>uc008vza.2</t>
  </si>
  <si>
    <t>Nol9</t>
  </si>
  <si>
    <t>uc008vzf.2</t>
  </si>
  <si>
    <t>mKIAA0720</t>
  </si>
  <si>
    <t>uc008vzg.1</t>
  </si>
  <si>
    <t>Espn</t>
  </si>
  <si>
    <t>uc008vzt.1</t>
  </si>
  <si>
    <t>uc008vzv.1</t>
  </si>
  <si>
    <t>Hes2</t>
  </si>
  <si>
    <t>uc008vzw.1</t>
  </si>
  <si>
    <t>Acot7</t>
  </si>
  <si>
    <t>uc008vzx.2</t>
  </si>
  <si>
    <t>uc008vzy.2</t>
  </si>
  <si>
    <t>Gpr153</t>
  </si>
  <si>
    <t>uc008wab.1</t>
  </si>
  <si>
    <t>Icmt</t>
  </si>
  <si>
    <t>uc008wad.1</t>
  </si>
  <si>
    <t>Rnf207</t>
  </si>
  <si>
    <t>uc008waf.2</t>
  </si>
  <si>
    <t>uc008wag.2</t>
  </si>
  <si>
    <t>Rpl22</t>
  </si>
  <si>
    <t>uc008wah.1</t>
  </si>
  <si>
    <t>Nphp4</t>
  </si>
  <si>
    <t>uc008wap.1</t>
  </si>
  <si>
    <t>Ajap1</t>
  </si>
  <si>
    <t>uc008was.1</t>
  </si>
  <si>
    <t>AK131834</t>
  </si>
  <si>
    <t>uc008wat.1</t>
  </si>
  <si>
    <t>A430005L14Rik</t>
  </si>
  <si>
    <t>uc008wau.2</t>
  </si>
  <si>
    <t>Dffb</t>
  </si>
  <si>
    <t>uc008wav.2</t>
  </si>
  <si>
    <t>BC046331</t>
  </si>
  <si>
    <t>uc008wax.1</t>
  </si>
  <si>
    <t>Lrrc47</t>
  </si>
  <si>
    <t>uc008way.1</t>
  </si>
  <si>
    <t>Wdr8</t>
  </si>
  <si>
    <t>uc008wbi.1</t>
  </si>
  <si>
    <t>Tprgl</t>
  </si>
  <si>
    <t>uc008wbm.1</t>
  </si>
  <si>
    <t>Megf6</t>
  </si>
  <si>
    <t>uc008wbp.2</t>
  </si>
  <si>
    <t>5930403L14Rik</t>
  </si>
  <si>
    <t>uc008wby.1</t>
  </si>
  <si>
    <t>2810405K02Rik</t>
  </si>
  <si>
    <t>uc008wch.1</t>
  </si>
  <si>
    <t>Pex10</t>
  </si>
  <si>
    <t>uc008wcs.1</t>
  </si>
  <si>
    <t>Rer1</t>
  </si>
  <si>
    <t>uc008wcu.1</t>
  </si>
  <si>
    <t>Ski</t>
  </si>
  <si>
    <t>uc008wcz.1</t>
  </si>
  <si>
    <t>2610002J02Rik</t>
  </si>
  <si>
    <t>uc008wdb.2</t>
  </si>
  <si>
    <t>AK030886</t>
  </si>
  <si>
    <t>uc008wdi.1</t>
  </si>
  <si>
    <t>2010015L04Rik</t>
  </si>
  <si>
    <t>uc008wdj.2</t>
  </si>
  <si>
    <t>Nadk</t>
  </si>
  <si>
    <t>uc008wdu.2</t>
  </si>
  <si>
    <t>uc008wdv.2</t>
  </si>
  <si>
    <t>Slc35e2</t>
  </si>
  <si>
    <t>uc008wdw.1</t>
  </si>
  <si>
    <t>uc008wdx.1</t>
  </si>
  <si>
    <t>AK142359</t>
  </si>
  <si>
    <t>uc008wdy.1</t>
  </si>
  <si>
    <t>Cdk11b</t>
  </si>
  <si>
    <t>uc008wec.1</t>
  </si>
  <si>
    <t>B930041F14Rik</t>
  </si>
  <si>
    <t>uc008wei.1</t>
  </si>
  <si>
    <t>Ssu72</t>
  </si>
  <si>
    <t>uc008wej.2</t>
  </si>
  <si>
    <t>uc008wek.2</t>
  </si>
  <si>
    <t>uc008wel.2</t>
  </si>
  <si>
    <t>Atad3a</t>
  </si>
  <si>
    <t>uc008wen.2</t>
  </si>
  <si>
    <t>AK154077</t>
  </si>
  <si>
    <t>uc008weo.1</t>
  </si>
  <si>
    <t>Vwa1</t>
  </si>
  <si>
    <t>uc008weq.2</t>
  </si>
  <si>
    <t>AK035229</t>
  </si>
  <si>
    <t>uc008wer.1</t>
  </si>
  <si>
    <t>Tmem88b</t>
  </si>
  <si>
    <t>uc008wes.2</t>
  </si>
  <si>
    <t>Mrpl20</t>
  </si>
  <si>
    <t>uc008weu.1</t>
  </si>
  <si>
    <t>Ccnl2</t>
  </si>
  <si>
    <t>uc008wev.1</t>
  </si>
  <si>
    <t>uc008wex.1</t>
  </si>
  <si>
    <t>Aurkaip1</t>
  </si>
  <si>
    <t>uc008wey.1</t>
  </si>
  <si>
    <t>Dvl1</t>
  </si>
  <si>
    <t>uc008wfb.1</t>
  </si>
  <si>
    <t>Tas1r3</t>
  </si>
  <si>
    <t>uc008wff.1</t>
  </si>
  <si>
    <t>Gltpd1</t>
  </si>
  <si>
    <t>uc008wfg.1</t>
  </si>
  <si>
    <t>Cpsf3l</t>
  </si>
  <si>
    <t>uc008wfh.1</t>
  </si>
  <si>
    <t>Pusl1</t>
  </si>
  <si>
    <t>uc008wfi.1</t>
  </si>
  <si>
    <t>Acap3</t>
  </si>
  <si>
    <t>uc008wfj.1</t>
  </si>
  <si>
    <t>AK160359</t>
  </si>
  <si>
    <t>uc008wfo.1</t>
  </si>
  <si>
    <t>Fam132a</t>
  </si>
  <si>
    <t>uc008wfp.1</t>
  </si>
  <si>
    <t>B3galt6</t>
  </si>
  <si>
    <t>uc008wfq.1</t>
  </si>
  <si>
    <t>Sdf4</t>
  </si>
  <si>
    <t>uc008wfs.1</t>
  </si>
  <si>
    <t>uc008wft.1</t>
  </si>
  <si>
    <t>Ttll10</t>
  </si>
  <si>
    <t>uc008wgb.1</t>
  </si>
  <si>
    <t>Agrn</t>
  </si>
  <si>
    <t>uc008wgf.1</t>
  </si>
  <si>
    <t>uc008wgg.1</t>
  </si>
  <si>
    <t>uc008wgi.1</t>
  </si>
  <si>
    <t>Klhl17</t>
  </si>
  <si>
    <t>uc008wgs.2</t>
  </si>
  <si>
    <t>chr5</t>
  </si>
  <si>
    <t>AK152437</t>
  </si>
  <si>
    <t>uc008wgw.1</t>
  </si>
  <si>
    <t>Fam133b</t>
  </si>
  <si>
    <t>uc008wgx.1</t>
  </si>
  <si>
    <t>C030048B08Rik</t>
  </si>
  <si>
    <t>uc008whc.2</t>
  </si>
  <si>
    <t>Pex1</t>
  </si>
  <si>
    <t>uc008whf.1</t>
  </si>
  <si>
    <t>uc008whg.1</t>
  </si>
  <si>
    <t>Gatad1</t>
  </si>
  <si>
    <t>uc008whh.2</t>
  </si>
  <si>
    <t>uc008whi.2</t>
  </si>
  <si>
    <t>BC099422</t>
  </si>
  <si>
    <t>uc008whr.1</t>
  </si>
  <si>
    <t>AK020320</t>
  </si>
  <si>
    <t>uc008wia.1</t>
  </si>
  <si>
    <t>Akap9</t>
  </si>
  <si>
    <t>uc008wib.1</t>
  </si>
  <si>
    <t>uc008wid.1</t>
  </si>
  <si>
    <t>Cyp51</t>
  </si>
  <si>
    <t>uc008wie.1</t>
  </si>
  <si>
    <t>Gm9897</t>
  </si>
  <si>
    <t>uc008wif.1</t>
  </si>
  <si>
    <t>Fzd1</t>
  </si>
  <si>
    <t>uc008wig.2</t>
  </si>
  <si>
    <t>Gtpbp10</t>
  </si>
  <si>
    <t>uc008wis.1</t>
  </si>
  <si>
    <t>Steap2</t>
  </si>
  <si>
    <t>uc008wja.1</t>
  </si>
  <si>
    <t>Steap1</t>
  </si>
  <si>
    <t>uc008wjb.2</t>
  </si>
  <si>
    <t>AK213609</t>
  </si>
  <si>
    <t>uc008wjc.1</t>
  </si>
  <si>
    <t>AK220016</t>
  </si>
  <si>
    <t>uc008wjd.1</t>
  </si>
  <si>
    <t>AK187054</t>
  </si>
  <si>
    <t>uc008wje.1</t>
  </si>
  <si>
    <t>Dbf4</t>
  </si>
  <si>
    <t>uc008wke.2</t>
  </si>
  <si>
    <t>Rundc3b</t>
  </si>
  <si>
    <t>uc008wkk.1</t>
  </si>
  <si>
    <t>Abcb1a</t>
  </si>
  <si>
    <t>uc008wkl.1</t>
  </si>
  <si>
    <t>Abcb1b</t>
  </si>
  <si>
    <t>uc008wkq.2</t>
  </si>
  <si>
    <t>Crot</t>
  </si>
  <si>
    <t>uc008wkt.1</t>
  </si>
  <si>
    <t>uc008wku.1</t>
  </si>
  <si>
    <t>4930420K17Rik</t>
  </si>
  <si>
    <t>uc008wkv.1</t>
  </si>
  <si>
    <t>AK037159</t>
  </si>
  <si>
    <t>uc008wlg.1</t>
  </si>
  <si>
    <t>AK136146</t>
  </si>
  <si>
    <t>uc008wlm.1</t>
  </si>
  <si>
    <t>Cacna2d1</t>
  </si>
  <si>
    <t>uc008wnc.1</t>
  </si>
  <si>
    <t>Sema3c</t>
  </si>
  <si>
    <t>uc008wnl.1</t>
  </si>
  <si>
    <t>Gnai1</t>
  </si>
  <si>
    <t>uc008wns.1</t>
  </si>
  <si>
    <t>Phtf2</t>
  </si>
  <si>
    <t>uc008wnz.2</t>
  </si>
  <si>
    <t>Tmem60</t>
  </si>
  <si>
    <t>uc008woc.1</t>
  </si>
  <si>
    <t>Rsbn1l</t>
  </si>
  <si>
    <t>uc008wod.1</t>
  </si>
  <si>
    <t>A630072M18Rik</t>
  </si>
  <si>
    <t>uc008wog.2</t>
  </si>
  <si>
    <t>Ptpn12</t>
  </si>
  <si>
    <t>uc008woh.1</t>
  </si>
  <si>
    <t>Pion</t>
  </si>
  <si>
    <t>uc008woj.1</t>
  </si>
  <si>
    <t>Fgl2</t>
  </si>
  <si>
    <t>uc008wom.2</t>
  </si>
  <si>
    <t>Fam185a</t>
  </si>
  <si>
    <t>uc008woo.2</t>
  </si>
  <si>
    <t>Lrrc17</t>
  </si>
  <si>
    <t>uc008wor.2</t>
  </si>
  <si>
    <t>Armc10</t>
  </si>
  <si>
    <t>uc008wou.1</t>
  </si>
  <si>
    <t>Pmpcb</t>
  </si>
  <si>
    <t>uc008wox.1</t>
  </si>
  <si>
    <t>Dnajc2</t>
  </si>
  <si>
    <t>uc008wpc.1</t>
  </si>
  <si>
    <t>Psmc2</t>
  </si>
  <si>
    <t>uc008wpd.1</t>
  </si>
  <si>
    <t>Orc5</t>
  </si>
  <si>
    <t>uc008wpq.1</t>
  </si>
  <si>
    <t>AK029857</t>
  </si>
  <si>
    <t>uc008wpr.1</t>
  </si>
  <si>
    <t>BC050254</t>
  </si>
  <si>
    <t>uc008wpy.1</t>
  </si>
  <si>
    <t>Mll5</t>
  </si>
  <si>
    <t>uc008wqa.2</t>
  </si>
  <si>
    <t>AK154113</t>
  </si>
  <si>
    <t>uc008wqc.1</t>
  </si>
  <si>
    <t>Rint1</t>
  </si>
  <si>
    <t>uc008wqq.1</t>
  </si>
  <si>
    <t>AK030236</t>
  </si>
  <si>
    <t>uc008wqr.1</t>
  </si>
  <si>
    <t>Tomm7</t>
  </si>
  <si>
    <t>uc008wqs.2</t>
  </si>
  <si>
    <t>AK002390</t>
  </si>
  <si>
    <t>uc008wqt.1</t>
  </si>
  <si>
    <t>Fam126a</t>
  </si>
  <si>
    <t>uc008wqv.1</t>
  </si>
  <si>
    <t>Klhl7</t>
  </si>
  <si>
    <t>uc008wqx.2</t>
  </si>
  <si>
    <t>Kcnh2</t>
  </si>
  <si>
    <t>uc008wrc.1</t>
  </si>
  <si>
    <t>Nos3</t>
  </si>
  <si>
    <t>uc008wrd.2</t>
  </si>
  <si>
    <t>Atg9b</t>
  </si>
  <si>
    <t>uc008wrf.1</t>
  </si>
  <si>
    <t>Abcb8</t>
  </si>
  <si>
    <t>uc008wrg.1</t>
  </si>
  <si>
    <t>uc008wrh.1</t>
  </si>
  <si>
    <t>Cdk5</t>
  </si>
  <si>
    <t>uc008wrl.1</t>
  </si>
  <si>
    <t>Slc4a2</t>
  </si>
  <si>
    <t>uc008wrm.2</t>
  </si>
  <si>
    <t>Fastk</t>
  </si>
  <si>
    <t>uc008wrp.2</t>
  </si>
  <si>
    <t>Tmub1</t>
  </si>
  <si>
    <t>uc008wrt.2</t>
  </si>
  <si>
    <t>Agap3</t>
  </si>
  <si>
    <t>uc008wru.1</t>
  </si>
  <si>
    <t>uc008wrv.1</t>
  </si>
  <si>
    <t>Smarcd3</t>
  </si>
  <si>
    <t>uc008wsd.1</t>
  </si>
  <si>
    <t>Wdr86</t>
  </si>
  <si>
    <t>uc008wsh.1</t>
  </si>
  <si>
    <t>Crygn</t>
  </si>
  <si>
    <t>uc008wsi.2</t>
  </si>
  <si>
    <t>Rheb</t>
  </si>
  <si>
    <t>uc008wsj.1</t>
  </si>
  <si>
    <t>Prkag2</t>
  </si>
  <si>
    <t>uc008wsn.2</t>
  </si>
  <si>
    <t>Mll3</t>
  </si>
  <si>
    <t>uc008wsv.1</t>
  </si>
  <si>
    <t>uc008wsx.1</t>
  </si>
  <si>
    <t>4831440E17Rik</t>
  </si>
  <si>
    <t>uc008wsy.2</t>
  </si>
  <si>
    <t>Xrcc2</t>
  </si>
  <si>
    <t>uc008wta.1</t>
  </si>
  <si>
    <t>Actr3b</t>
  </si>
  <si>
    <t>uc008wtb.1</t>
  </si>
  <si>
    <t>Paxip1</t>
  </si>
  <si>
    <t>uc008wtr.1</t>
  </si>
  <si>
    <t>En2</t>
  </si>
  <si>
    <t>uc008wtv.1</t>
  </si>
  <si>
    <t>Cnpy1</t>
  </si>
  <si>
    <t>uc008wtw.1</t>
  </si>
  <si>
    <t>Rbm33</t>
  </si>
  <si>
    <t>uc008wty.1</t>
  </si>
  <si>
    <t>uc008wtz.1</t>
  </si>
  <si>
    <t>Lmbr1</t>
  </si>
  <si>
    <t>uc008wuh.1</t>
  </si>
  <si>
    <t>Nom1</t>
  </si>
  <si>
    <t>uc008wuj.1</t>
  </si>
  <si>
    <t>Mnx1</t>
  </si>
  <si>
    <t>uc008wuk.2</t>
  </si>
  <si>
    <t>mKIAA0010</t>
  </si>
  <si>
    <t>uc008wul.1</t>
  </si>
  <si>
    <t>Ube3c</t>
  </si>
  <si>
    <t>uc008wum.1</t>
  </si>
  <si>
    <t>uc008wun.1</t>
  </si>
  <si>
    <t>Dnajb6</t>
  </si>
  <si>
    <t>uc008wuo.2</t>
  </si>
  <si>
    <t>uc008wur.2</t>
  </si>
  <si>
    <t>AK153014</t>
  </si>
  <si>
    <t>uc008wus.1</t>
  </si>
  <si>
    <t>Tyms</t>
  </si>
  <si>
    <t>uc008wuy.2</t>
  </si>
  <si>
    <t>AK139799</t>
  </si>
  <si>
    <t>uc008wuz.1</t>
  </si>
  <si>
    <t>Hadha</t>
  </si>
  <si>
    <t>uc008wvc.1</t>
  </si>
  <si>
    <t>Gm1060</t>
  </si>
  <si>
    <t>uc008wvj.1</t>
  </si>
  <si>
    <t>4930471M23Rik</t>
  </si>
  <si>
    <t>uc008wvs.2</t>
  </si>
  <si>
    <t>Cenp-a</t>
  </si>
  <si>
    <t>uc008wvu.1</t>
  </si>
  <si>
    <t>uc008wvv.1</t>
  </si>
  <si>
    <t>Agbl5</t>
  </si>
  <si>
    <t>uc008wwd.1</t>
  </si>
  <si>
    <t>Emilin1</t>
  </si>
  <si>
    <t>uc008wwl.1</t>
  </si>
  <si>
    <t>uc008wwm.1</t>
  </si>
  <si>
    <t>Khk</t>
  </si>
  <si>
    <t>uc008wwn.1</t>
  </si>
  <si>
    <t>Abhd1</t>
  </si>
  <si>
    <t>uc008wwp.1</t>
  </si>
  <si>
    <t>Cad</t>
  </si>
  <si>
    <t>uc008wwz.1</t>
  </si>
  <si>
    <t>Slc30a3</t>
  </si>
  <si>
    <t>uc008wxa.2</t>
  </si>
  <si>
    <t>Trim54</t>
  </si>
  <si>
    <t>uc008wxd.2</t>
  </si>
  <si>
    <t>Mpv17</t>
  </si>
  <si>
    <t>uc008wxf.2</t>
  </si>
  <si>
    <t>Gtf3c2</t>
  </si>
  <si>
    <t>uc008wxg.1</t>
  </si>
  <si>
    <t>uc008wxh.1</t>
  </si>
  <si>
    <t>Snx17</t>
  </si>
  <si>
    <t>uc008wxm.1</t>
  </si>
  <si>
    <t>Ppm1g</t>
  </si>
  <si>
    <t>uc008wxr.1</t>
  </si>
  <si>
    <t>Ift172</t>
  </si>
  <si>
    <t>uc008wyb.1</t>
  </si>
  <si>
    <t>Fndc4</t>
  </si>
  <si>
    <t>uc008wyd.1</t>
  </si>
  <si>
    <t>Gpn1</t>
  </si>
  <si>
    <t>uc008wyi.1</t>
  </si>
  <si>
    <t>Supt7l</t>
  </si>
  <si>
    <t>uc008wyl.2</t>
  </si>
  <si>
    <t>uc008wym.1</t>
  </si>
  <si>
    <t>Slc4a1ap</t>
  </si>
  <si>
    <t>uc008wyn.1</t>
  </si>
  <si>
    <t>Mrpl33</t>
  </si>
  <si>
    <t>uc008wyt.2</t>
  </si>
  <si>
    <t>Rbks</t>
  </si>
  <si>
    <t>uc008wyv.1</t>
  </si>
  <si>
    <t>AK189432</t>
  </si>
  <si>
    <t>uc008wzh.1</t>
  </si>
  <si>
    <t>Ppp1cb</t>
  </si>
  <si>
    <t>uc008wzq.2</t>
  </si>
  <si>
    <t>Yes1</t>
  </si>
  <si>
    <t>uc008wzu.1</t>
  </si>
  <si>
    <t>Pisd</t>
  </si>
  <si>
    <t>uc008wzx.1</t>
  </si>
  <si>
    <t>C330019G07Rik</t>
  </si>
  <si>
    <t>uc008wzy.2</t>
  </si>
  <si>
    <t>Ywhah</t>
  </si>
  <si>
    <t>uc008xag.2</t>
  </si>
  <si>
    <t>Slc5a1</t>
  </si>
  <si>
    <t>uc008xah.2</t>
  </si>
  <si>
    <t>Spon2</t>
  </si>
  <si>
    <t>uc008xai.2</t>
  </si>
  <si>
    <t>Ctbp1</t>
  </si>
  <si>
    <t>uc008xao.2</t>
  </si>
  <si>
    <t>Maea</t>
  </si>
  <si>
    <t>uc008xaq.1</t>
  </si>
  <si>
    <t>4933407H18Rik</t>
  </si>
  <si>
    <t>uc008xar.1</t>
  </si>
  <si>
    <t>AK040173</t>
  </si>
  <si>
    <t>uc008xau.1</t>
  </si>
  <si>
    <t>Slbp</t>
  </si>
  <si>
    <t>uc008xav.1</t>
  </si>
  <si>
    <t>Tacc3</t>
  </si>
  <si>
    <t>uc008xbd.1</t>
  </si>
  <si>
    <t>Letm1</t>
  </si>
  <si>
    <t>uc008xbi.1</t>
  </si>
  <si>
    <t>Whsc2</t>
  </si>
  <si>
    <t>uc008xbn.1</t>
  </si>
  <si>
    <t>uc008xbo.1</t>
  </si>
  <si>
    <t>Nat8l</t>
  </si>
  <si>
    <t>uc008xbs.1</t>
  </si>
  <si>
    <t>Haus3</t>
  </si>
  <si>
    <t>uc008xbw.1</t>
  </si>
  <si>
    <t>AK189470</t>
  </si>
  <si>
    <t>uc008xbx.1</t>
  </si>
  <si>
    <t>Zfyve28</t>
  </si>
  <si>
    <t>uc008xca.1</t>
  </si>
  <si>
    <t>Rnf4</t>
  </si>
  <si>
    <t>uc008xcc.1</t>
  </si>
  <si>
    <t>uc008xcf.1</t>
  </si>
  <si>
    <t>Fam193a</t>
  </si>
  <si>
    <t>uc008xcg.1</t>
  </si>
  <si>
    <t>uc008xch.1</t>
  </si>
  <si>
    <t>BC037112</t>
  </si>
  <si>
    <t>uc008xci.1</t>
  </si>
  <si>
    <t>Nop14</t>
  </si>
  <si>
    <t>uc008xcx.1</t>
  </si>
  <si>
    <t>Grk4</t>
  </si>
  <si>
    <t>uc008xcy.1</t>
  </si>
  <si>
    <t>Htt</t>
  </si>
  <si>
    <t>uc008xdc.2</t>
  </si>
  <si>
    <t>Hdh</t>
  </si>
  <si>
    <t>uc008xdd.1</t>
  </si>
  <si>
    <t>A930005I04Rik</t>
  </si>
  <si>
    <t>uc008xde.1</t>
  </si>
  <si>
    <t>Rgs12</t>
  </si>
  <si>
    <t>uc008xdf.2</t>
  </si>
  <si>
    <t>Lrpap1</t>
  </si>
  <si>
    <t>uc008xdo.1</t>
  </si>
  <si>
    <t>Hmx1</t>
  </si>
  <si>
    <t>uc008xds.1</t>
  </si>
  <si>
    <t>Cpz</t>
  </si>
  <si>
    <t>uc008xdt.1</t>
  </si>
  <si>
    <t>2310079F23Rik</t>
  </si>
  <si>
    <t>uc008xdu.2</t>
  </si>
  <si>
    <t>uc008xdv.2</t>
  </si>
  <si>
    <t>AK016496</t>
  </si>
  <si>
    <t>uc008xdw.1</t>
  </si>
  <si>
    <t>Afap1</t>
  </si>
  <si>
    <t>uc008xej.1</t>
  </si>
  <si>
    <t>Sorcs2</t>
  </si>
  <si>
    <t>uc008xek.1</t>
  </si>
  <si>
    <t>Grpel1</t>
  </si>
  <si>
    <t>uc008xep.1</t>
  </si>
  <si>
    <t>Ccdc96</t>
  </si>
  <si>
    <t>uc008xeq.1</t>
  </si>
  <si>
    <t>Cno</t>
  </si>
  <si>
    <t>uc008xez.1</t>
  </si>
  <si>
    <t>Mrfap1</t>
  </si>
  <si>
    <t>uc008xfa.2</t>
  </si>
  <si>
    <t>Man2b2</t>
  </si>
  <si>
    <t>uc008xfb.2</t>
  </si>
  <si>
    <t>Ppp2r2c</t>
  </si>
  <si>
    <t>uc008xfe.1</t>
  </si>
  <si>
    <t>Wfs1</t>
  </si>
  <si>
    <t>uc008xff.1</t>
  </si>
  <si>
    <t>Jakmip1</t>
  </si>
  <si>
    <t>uc008xfj.2</t>
  </si>
  <si>
    <t>Crmp1</t>
  </si>
  <si>
    <t>uc008xfm.1</t>
  </si>
  <si>
    <t>Evc</t>
  </si>
  <si>
    <t>uc008xfn.2</t>
  </si>
  <si>
    <t>Evc2</t>
  </si>
  <si>
    <t>uc008xfr.2</t>
  </si>
  <si>
    <t>uc008xfs.2</t>
  </si>
  <si>
    <t>Msx1</t>
  </si>
  <si>
    <t>uc008xfw.1</t>
  </si>
  <si>
    <t>Nsg1</t>
  </si>
  <si>
    <t>uc008xga.1</t>
  </si>
  <si>
    <t>Zbtb49</t>
  </si>
  <si>
    <t>uc008xgf.1</t>
  </si>
  <si>
    <t>Lyar</t>
  </si>
  <si>
    <t>uc008xgh.2</t>
  </si>
  <si>
    <t>uc008xgi.1</t>
  </si>
  <si>
    <t>Tmem128</t>
  </si>
  <si>
    <t>uc008xgj.1</t>
  </si>
  <si>
    <t>uc008xgk.1</t>
  </si>
  <si>
    <t>Wdr1</t>
  </si>
  <si>
    <t>uc008xgs.1</t>
  </si>
  <si>
    <t>Hs3st1</t>
  </si>
  <si>
    <t>uc008xgy.2</t>
  </si>
  <si>
    <t>Rab28</t>
  </si>
  <si>
    <t>uc008xha.1</t>
  </si>
  <si>
    <t>Fbxl5</t>
  </si>
  <si>
    <t>uc008xhy.2</t>
  </si>
  <si>
    <t>uc008xhz.2</t>
  </si>
  <si>
    <t>Cd38</t>
  </si>
  <si>
    <t>uc008xic.2</t>
  </si>
  <si>
    <t>Fgfbp1</t>
  </si>
  <si>
    <t>uc008xid.1</t>
  </si>
  <si>
    <t>Tapt1</t>
  </si>
  <si>
    <t>uc008xin.1</t>
  </si>
  <si>
    <t>AK149205</t>
  </si>
  <si>
    <t>uc008xiq.1</t>
  </si>
  <si>
    <t>Qdpr</t>
  </si>
  <si>
    <t>uc008xix.2</t>
  </si>
  <si>
    <t>Lap3</t>
  </si>
  <si>
    <t>uc008xiy.2</t>
  </si>
  <si>
    <t>Fam184b</t>
  </si>
  <si>
    <t>uc008xja.2</t>
  </si>
  <si>
    <t>Ncapg</t>
  </si>
  <si>
    <t>uc008xjf.2</t>
  </si>
  <si>
    <t>Pacrgl</t>
  </si>
  <si>
    <t>uc008xjs.1</t>
  </si>
  <si>
    <t>AK017706</t>
  </si>
  <si>
    <t>uc008xjy.1</t>
  </si>
  <si>
    <t>Gpr125</t>
  </si>
  <si>
    <t>uc008xjz.2</t>
  </si>
  <si>
    <t>Dhx15</t>
  </si>
  <si>
    <t>uc008xkg.1</t>
  </si>
  <si>
    <t>mDEAH9</t>
  </si>
  <si>
    <t>uc008xkh.1</t>
  </si>
  <si>
    <t>9230114K14Rik</t>
  </si>
  <si>
    <t>uc008xkj.1</t>
  </si>
  <si>
    <t>Sod3</t>
  </si>
  <si>
    <t>uc008xkl.1</t>
  </si>
  <si>
    <t>Zcchc4</t>
  </si>
  <si>
    <t>uc008xkt.1</t>
  </si>
  <si>
    <t>Sel1l3</t>
  </si>
  <si>
    <t>uc008xlc.1</t>
  </si>
  <si>
    <t>AK164362</t>
  </si>
  <si>
    <t>uc008xll.1</t>
  </si>
  <si>
    <t>Stim2</t>
  </si>
  <si>
    <t>uc008xlq.2</t>
  </si>
  <si>
    <t>Pcdh7</t>
  </si>
  <si>
    <t>uc008xlt.2</t>
  </si>
  <si>
    <t>Arap2</t>
  </si>
  <si>
    <t>uc008xma.2</t>
  </si>
  <si>
    <t>0610040J01Rik</t>
  </si>
  <si>
    <t>uc008xmg.1</t>
  </si>
  <si>
    <t>Pgm1</t>
  </si>
  <si>
    <t>uc008xmi.1</t>
  </si>
  <si>
    <t>Tbc1d1</t>
  </si>
  <si>
    <t>uc008xmm.1</t>
  </si>
  <si>
    <t>uc008xmn.1</t>
  </si>
  <si>
    <t>BC038278</t>
  </si>
  <si>
    <t>uc008xmq.1</t>
  </si>
  <si>
    <t>Klf3</t>
  </si>
  <si>
    <t>uc008xmt.1</t>
  </si>
  <si>
    <t>uc008xmu.1</t>
  </si>
  <si>
    <t>Wdr19</t>
  </si>
  <si>
    <t>uc008xng.1</t>
  </si>
  <si>
    <t>Rfc1</t>
  </si>
  <si>
    <t>uc008xnm.1</t>
  </si>
  <si>
    <t>Rpl9</t>
  </si>
  <si>
    <t>uc008xnp.2</t>
  </si>
  <si>
    <t>Ugdh</t>
  </si>
  <si>
    <t>uc008xns.1</t>
  </si>
  <si>
    <t>1110003E01Rik</t>
  </si>
  <si>
    <t>uc008xnt.1</t>
  </si>
  <si>
    <t>Pds5a</t>
  </si>
  <si>
    <t>uc008xnw.1</t>
  </si>
  <si>
    <t>uc008xnx.1</t>
  </si>
  <si>
    <t>N4bp2</t>
  </si>
  <si>
    <t>uc008xoa.1</t>
  </si>
  <si>
    <t>Chrna9</t>
  </si>
  <si>
    <t>uc008xog.1</t>
  </si>
  <si>
    <t>9130230L23Rik</t>
  </si>
  <si>
    <t>uc008xoj.1</t>
  </si>
  <si>
    <t>Nsun7</t>
  </si>
  <si>
    <t>uc008xor.1</t>
  </si>
  <si>
    <t>Uchl1</t>
  </si>
  <si>
    <t>uc008xpf.2</t>
  </si>
  <si>
    <t>Tmem33</t>
  </si>
  <si>
    <t>uc008xpr.1</t>
  </si>
  <si>
    <t>Shisa3</t>
  </si>
  <si>
    <t>uc008xpy.1</t>
  </si>
  <si>
    <t>DQ569229</t>
  </si>
  <si>
    <t>uc008xpz.1</t>
  </si>
  <si>
    <t>Kctd8</t>
  </si>
  <si>
    <t>uc008xqj.1</t>
  </si>
  <si>
    <t>Gnpda2</t>
  </si>
  <si>
    <t>uc008xqq.1</t>
  </si>
  <si>
    <t>Atp10d</t>
  </si>
  <si>
    <t>uc008xrh.2</t>
  </si>
  <si>
    <t>AK051057</t>
  </si>
  <si>
    <t>uc008xro.1</t>
  </si>
  <si>
    <t>Nipal1</t>
  </si>
  <si>
    <t>uc008xrv.1</t>
  </si>
  <si>
    <t>Fryl</t>
  </si>
  <si>
    <t>uc008xsn.1</t>
  </si>
  <si>
    <t>Ociad1</t>
  </si>
  <si>
    <t>uc008xss.2</t>
  </si>
  <si>
    <t>uc008xst.2</t>
  </si>
  <si>
    <t>uc008xsu.2</t>
  </si>
  <si>
    <t>Ociad2</t>
  </si>
  <si>
    <t>uc008xsw.1</t>
  </si>
  <si>
    <t>Sgcb</t>
  </si>
  <si>
    <t>uc008xtb.1</t>
  </si>
  <si>
    <t>AK144862</t>
  </si>
  <si>
    <t>uc008xtf.1</t>
  </si>
  <si>
    <t>Usp46</t>
  </si>
  <si>
    <t>uc008xtg.1</t>
  </si>
  <si>
    <t>2700023E23Rik</t>
  </si>
  <si>
    <t>uc008xti.1</t>
  </si>
  <si>
    <t>Rasl11b</t>
  </si>
  <si>
    <t>uc008xtj.1</t>
  </si>
  <si>
    <t>Scfd2</t>
  </si>
  <si>
    <t>uc008xtl.2</t>
  </si>
  <si>
    <t>Chic2</t>
  </si>
  <si>
    <t>uc008xtw.1</t>
  </si>
  <si>
    <t>Kdr</t>
  </si>
  <si>
    <t>uc008xul.1</t>
  </si>
  <si>
    <t>Srd5a3</t>
  </si>
  <si>
    <t>uc008xuo.1</t>
  </si>
  <si>
    <t>Tmem165</t>
  </si>
  <si>
    <t>uc008xup.1</t>
  </si>
  <si>
    <t>Exoc1</t>
  </si>
  <si>
    <t>uc008xux.1</t>
  </si>
  <si>
    <t>uc008xuy.1</t>
  </si>
  <si>
    <t>Cep135</t>
  </si>
  <si>
    <t>uc008xvc.1</t>
  </si>
  <si>
    <t>C530008M17Rik</t>
  </si>
  <si>
    <t>uc008xvf.2</t>
  </si>
  <si>
    <t>Srp72</t>
  </si>
  <si>
    <t>uc008xvp.1</t>
  </si>
  <si>
    <t>uc008xvq.1</t>
  </si>
  <si>
    <t>Rest</t>
  </si>
  <si>
    <t>uc008xvz.2</t>
  </si>
  <si>
    <t>uc008xwa.2</t>
  </si>
  <si>
    <t>2610024G14Rik</t>
  </si>
  <si>
    <t>uc008xwc.2</t>
  </si>
  <si>
    <t>uc008xwd.2</t>
  </si>
  <si>
    <t>Polr2b</t>
  </si>
  <si>
    <t>uc008xwe.2</t>
  </si>
  <si>
    <t>Cenpc1</t>
  </si>
  <si>
    <t>uc008xxc.2</t>
  </si>
  <si>
    <t>AK017645</t>
  </si>
  <si>
    <t>uc008xxi.1</t>
  </si>
  <si>
    <t>Uba6</t>
  </si>
  <si>
    <t>uc008xxj.1</t>
  </si>
  <si>
    <t>uc008xxk.1</t>
  </si>
  <si>
    <t>Ythdc1</t>
  </si>
  <si>
    <t>uc008xxw.1</t>
  </si>
  <si>
    <t>uc008xxx.1</t>
  </si>
  <si>
    <t>Utp3</t>
  </si>
  <si>
    <t>uc008xzv.1</t>
  </si>
  <si>
    <t>Rufy3</t>
  </si>
  <si>
    <t>uc008xzx.1</t>
  </si>
  <si>
    <t>Grsf1</t>
  </si>
  <si>
    <t>uc008yac.1</t>
  </si>
  <si>
    <t>Mobkl1a</t>
  </si>
  <si>
    <t>uc008yad.1</t>
  </si>
  <si>
    <t>AK046278</t>
  </si>
  <si>
    <t>uc008yag.1</t>
  </si>
  <si>
    <t>Dck</t>
  </si>
  <si>
    <t>uc008yah.1</t>
  </si>
  <si>
    <t>Gc</t>
  </si>
  <si>
    <t>uc008yam.1</t>
  </si>
  <si>
    <t>Cxcl5</t>
  </si>
  <si>
    <t>uc008ybg.1</t>
  </si>
  <si>
    <t>Cxcl1</t>
  </si>
  <si>
    <t>uc008ybl.2</t>
  </si>
  <si>
    <t>Mthfd2l</t>
  </si>
  <si>
    <t>uc008ybo.1</t>
  </si>
  <si>
    <t>uc008ybp.1</t>
  </si>
  <si>
    <t>Ereg</t>
  </si>
  <si>
    <t>uc008ybs.1</t>
  </si>
  <si>
    <t>Areg</t>
  </si>
  <si>
    <t>uc008ybt.1</t>
  </si>
  <si>
    <t>Parm1</t>
  </si>
  <si>
    <t>uc008ybw.1</t>
  </si>
  <si>
    <t>Rchy1</t>
  </si>
  <si>
    <t>uc008yby.1</t>
  </si>
  <si>
    <t>G3bp2</t>
  </si>
  <si>
    <t>uc008ycg.1</t>
  </si>
  <si>
    <t>Uso1</t>
  </si>
  <si>
    <t>uc008ycl.1</t>
  </si>
  <si>
    <t>Sdad1</t>
  </si>
  <si>
    <t>uc008yct.1</t>
  </si>
  <si>
    <t>uc008ycu.1</t>
  </si>
  <si>
    <t>Nup54</t>
  </si>
  <si>
    <t>uc008ydk.1</t>
  </si>
  <si>
    <t>Scarb2</t>
  </si>
  <si>
    <t>uc008ydm.1</t>
  </si>
  <si>
    <t>Ankrd56</t>
  </si>
  <si>
    <t>uc008ydw.1</t>
  </si>
  <si>
    <t>uc008ydx.1</t>
  </si>
  <si>
    <t>uc008ydy.1</t>
  </si>
  <si>
    <t>uc008yeb.1</t>
  </si>
  <si>
    <t>Ccni</t>
  </si>
  <si>
    <t>uc008yed.2</t>
  </si>
  <si>
    <t>AK139487</t>
  </si>
  <si>
    <t>uc008yey.1</t>
  </si>
  <si>
    <t>Mrpl1</t>
  </si>
  <si>
    <t>uc008yfi.1</t>
  </si>
  <si>
    <t>Fras1</t>
  </si>
  <si>
    <t>uc008yfk.1</t>
  </si>
  <si>
    <t>Anxa3</t>
  </si>
  <si>
    <t>uc008yfm.2</t>
  </si>
  <si>
    <t>Bmp2k</t>
  </si>
  <si>
    <t>uc008yfo.1</t>
  </si>
  <si>
    <t>uc008yfp.1</t>
  </si>
  <si>
    <t>Paqr3</t>
  </si>
  <si>
    <t>uc008yfr.1</t>
  </si>
  <si>
    <t>uc008yfs.1</t>
  </si>
  <si>
    <t>uc008yft.1</t>
  </si>
  <si>
    <t>Naa11</t>
  </si>
  <si>
    <t>uc008yfw.1</t>
  </si>
  <si>
    <t>Antxr2</t>
  </si>
  <si>
    <t>uc008yga.1</t>
  </si>
  <si>
    <t>Prdm8</t>
  </si>
  <si>
    <t>uc008ygb.1</t>
  </si>
  <si>
    <t>Hnrpdl</t>
  </si>
  <si>
    <t>uc008ygz.1</t>
  </si>
  <si>
    <t>Sec31a</t>
  </si>
  <si>
    <t>uc008yhk.2</t>
  </si>
  <si>
    <t>5430416N02Rik</t>
  </si>
  <si>
    <t>uc008yhl.2</t>
  </si>
  <si>
    <t>uc008yhm.2</t>
  </si>
  <si>
    <t>Cops4</t>
  </si>
  <si>
    <t>uc008yhr.2</t>
  </si>
  <si>
    <t>uc008yhs.2</t>
  </si>
  <si>
    <t>Plac8</t>
  </si>
  <si>
    <t>uc008yht.1</t>
  </si>
  <si>
    <t>Coq2</t>
  </si>
  <si>
    <t>uc008yhu.2</t>
  </si>
  <si>
    <t>Hpse</t>
  </si>
  <si>
    <t>uc008yhw.1</t>
  </si>
  <si>
    <t>Helq</t>
  </si>
  <si>
    <t>uc008yhz.1</t>
  </si>
  <si>
    <t>Fam175a</t>
  </si>
  <si>
    <t>uc008yid.1</t>
  </si>
  <si>
    <t>AK139772</t>
  </si>
  <si>
    <t>uc008yil.1</t>
  </si>
  <si>
    <t>Cds1</t>
  </si>
  <si>
    <t>uc008yio.1</t>
  </si>
  <si>
    <t>Wdfy3</t>
  </si>
  <si>
    <t>uc008yis.2</t>
  </si>
  <si>
    <t>Ptpn13</t>
  </si>
  <si>
    <t>uc008yjm.1</t>
  </si>
  <si>
    <t>Aff1</t>
  </si>
  <si>
    <t>uc008yjs.1</t>
  </si>
  <si>
    <t>Klhl8</t>
  </si>
  <si>
    <t>uc008yjv.1</t>
  </si>
  <si>
    <t>Hsd17b11</t>
  </si>
  <si>
    <t>uc008yjy.1</t>
  </si>
  <si>
    <t>uc008yjz.1</t>
  </si>
  <si>
    <t>Nudt9</t>
  </si>
  <si>
    <t>uc008yka.1</t>
  </si>
  <si>
    <t>BC005561</t>
  </si>
  <si>
    <t>uc008ykm.2</t>
  </si>
  <si>
    <t>AK049668</t>
  </si>
  <si>
    <t>uc008ykq.1</t>
  </si>
  <si>
    <t>Zfp951</t>
  </si>
  <si>
    <t>uc008yks.2</t>
  </si>
  <si>
    <t>Lrrc8b</t>
  </si>
  <si>
    <t>uc008yle.1</t>
  </si>
  <si>
    <t>Lrrc8c</t>
  </si>
  <si>
    <t>uc008ylf.1</t>
  </si>
  <si>
    <t>Lrrc8d</t>
  </si>
  <si>
    <t>uc008ylh.2</t>
  </si>
  <si>
    <t>AK087483</t>
  </si>
  <si>
    <t>uc008ylo.1</t>
  </si>
  <si>
    <t>Zfp644</t>
  </si>
  <si>
    <t>uc008ylq.1</t>
  </si>
  <si>
    <t>uc008ylt.1</t>
  </si>
  <si>
    <t>Tgfbr3</t>
  </si>
  <si>
    <t>uc008ylz.2</t>
  </si>
  <si>
    <t>Rpl5</t>
  </si>
  <si>
    <t>uc008ynh.2</t>
  </si>
  <si>
    <t>Fam69a</t>
  </si>
  <si>
    <t>uc008yni.2</t>
  </si>
  <si>
    <t>Mtf2</t>
  </si>
  <si>
    <t>uc008ynk.1</t>
  </si>
  <si>
    <t>uc008ynl.1</t>
  </si>
  <si>
    <t>uc008yno.1</t>
  </si>
  <si>
    <t>Tmed5</t>
  </si>
  <si>
    <t>uc008ynp.1</t>
  </si>
  <si>
    <t>Ccdc18</t>
  </si>
  <si>
    <t>uc008ynr.1</t>
  </si>
  <si>
    <t>Dr1</t>
  </si>
  <si>
    <t>uc008ynt.1</t>
  </si>
  <si>
    <t>Pigg</t>
  </si>
  <si>
    <t>uc008ynu.1</t>
  </si>
  <si>
    <t>Atp5k</t>
  </si>
  <si>
    <t>uc008yoa.1</t>
  </si>
  <si>
    <t>Pcgf3</t>
  </si>
  <si>
    <t>uc008yod.1</t>
  </si>
  <si>
    <t>uc008yoe.1</t>
  </si>
  <si>
    <t>Cplx1</t>
  </si>
  <si>
    <t>uc008yof.2</t>
  </si>
  <si>
    <t>Gak</t>
  </si>
  <si>
    <t>uc008yom.1</t>
  </si>
  <si>
    <t>Fgfrl1</t>
  </si>
  <si>
    <t>uc008ypa.2</t>
  </si>
  <si>
    <t>AK019690</t>
  </si>
  <si>
    <t>uc008ypj.1</t>
  </si>
  <si>
    <t>AK138792</t>
  </si>
  <si>
    <t>uc008ypk.1</t>
  </si>
  <si>
    <t>AK142681</t>
  </si>
  <si>
    <t>uc008ypl.1</t>
  </si>
  <si>
    <t>Zfp932</t>
  </si>
  <si>
    <t>uc008ypn.1</t>
  </si>
  <si>
    <t>Gtpbp6</t>
  </si>
  <si>
    <t>uc008ypr.2</t>
  </si>
  <si>
    <t>Golga3</t>
  </si>
  <si>
    <t>uc008yqb.1</t>
  </si>
  <si>
    <t>uc008yqd.1</t>
  </si>
  <si>
    <t>Pxmp2</t>
  </si>
  <si>
    <t>uc008yqj.1</t>
  </si>
  <si>
    <t>Pole</t>
  </si>
  <si>
    <t>uc008yql.2</t>
  </si>
  <si>
    <t>uc008yqm.2</t>
  </si>
  <si>
    <t>Galnt9</t>
  </si>
  <si>
    <t>uc008yqz.2</t>
  </si>
  <si>
    <t>Noc4l</t>
  </si>
  <si>
    <t>uc008yrd.1</t>
  </si>
  <si>
    <t>Ddx51</t>
  </si>
  <si>
    <t>uc008yre.2</t>
  </si>
  <si>
    <t>AK044789</t>
  </si>
  <si>
    <t>uc008yrl.1</t>
  </si>
  <si>
    <t>Hscb</t>
  </si>
  <si>
    <t>uc008yrv.2</t>
  </si>
  <si>
    <t>Ttc28</t>
  </si>
  <si>
    <t>uc008yrz.2</t>
  </si>
  <si>
    <t>Mn1</t>
  </si>
  <si>
    <t>uc008yse.1</t>
  </si>
  <si>
    <t>Tpst2</t>
  </si>
  <si>
    <t>uc008ysw.2</t>
  </si>
  <si>
    <t>Tfip11</t>
  </si>
  <si>
    <t>uc008ysy.1</t>
  </si>
  <si>
    <t>Srrd</t>
  </si>
  <si>
    <t>uc008ysz.2</t>
  </si>
  <si>
    <t>Asphd2</t>
  </si>
  <si>
    <t>uc008yth.1</t>
  </si>
  <si>
    <t>Myo18b</t>
  </si>
  <si>
    <t>uc008ytr.2</t>
  </si>
  <si>
    <t>2900026A02Rik</t>
  </si>
  <si>
    <t>uc008yua.2</t>
  </si>
  <si>
    <t>Sgsm1</t>
  </si>
  <si>
    <t>uc008yuh.1</t>
  </si>
  <si>
    <t>Wscd2</t>
  </si>
  <si>
    <t>uc008yyi.2</t>
  </si>
  <si>
    <t>Ficd</t>
  </si>
  <si>
    <t>uc008yyl.2</t>
  </si>
  <si>
    <t>Sart3</t>
  </si>
  <si>
    <t>uc008yym.1</t>
  </si>
  <si>
    <t>Iscu</t>
  </si>
  <si>
    <t>uc008yyo.1</t>
  </si>
  <si>
    <t>uc008yyp.1</t>
  </si>
  <si>
    <t>Tmem119</t>
  </si>
  <si>
    <t>uc008yyq.1</t>
  </si>
  <si>
    <t>Coro1c</t>
  </si>
  <si>
    <t>uc008yyu.1</t>
  </si>
  <si>
    <t>uc008yyw.1</t>
  </si>
  <si>
    <t>Svop</t>
  </si>
  <si>
    <t>uc008yzb.1</t>
  </si>
  <si>
    <t>Usp30</t>
  </si>
  <si>
    <t>uc008yzc.1</t>
  </si>
  <si>
    <t>Ung</t>
  </si>
  <si>
    <t>uc008yzf.1</t>
  </si>
  <si>
    <t>uc008yzg.1</t>
  </si>
  <si>
    <t>uc008yzh.1</t>
  </si>
  <si>
    <t>Acacb</t>
  </si>
  <si>
    <t>uc008yzi.2</t>
  </si>
  <si>
    <t>Foxn4</t>
  </si>
  <si>
    <t>uc008yzk.1</t>
  </si>
  <si>
    <t>Mmab</t>
  </si>
  <si>
    <t>uc008yzo.1</t>
  </si>
  <si>
    <t>uc008yzp.1</t>
  </si>
  <si>
    <t>Mvk</t>
  </si>
  <si>
    <t>uc008yzq.1</t>
  </si>
  <si>
    <t>BC057022</t>
  </si>
  <si>
    <t>uc008yzt.1</t>
  </si>
  <si>
    <t>Gltp</t>
  </si>
  <si>
    <t>uc008yzw.1</t>
  </si>
  <si>
    <t>Tchp</t>
  </si>
  <si>
    <t>uc008yzx.1</t>
  </si>
  <si>
    <t>Git2</t>
  </si>
  <si>
    <t>uc008zac.1</t>
  </si>
  <si>
    <t>uc008zad.1</t>
  </si>
  <si>
    <t>4930515G01Rik</t>
  </si>
  <si>
    <t>uc008zae.2</t>
  </si>
  <si>
    <t>Ankrd13a</t>
  </si>
  <si>
    <t>uc008zaf.1</t>
  </si>
  <si>
    <t>2610524H06Rik</t>
  </si>
  <si>
    <t>uc008zah.2</t>
  </si>
  <si>
    <t>1500011B03Rik</t>
  </si>
  <si>
    <t>uc008zai.2</t>
  </si>
  <si>
    <t>uc008zau.1</t>
  </si>
  <si>
    <t>4930519G04Rik</t>
  </si>
  <si>
    <t>uc008zcs.1</t>
  </si>
  <si>
    <t>2210016L21Rik</t>
  </si>
  <si>
    <t>uc008zcy.1</t>
  </si>
  <si>
    <t>Hnf1a</t>
  </si>
  <si>
    <t>uc008zcz.2</t>
  </si>
  <si>
    <t>Sppl3</t>
  </si>
  <si>
    <t>uc008zda.1</t>
  </si>
  <si>
    <t>Acads</t>
  </si>
  <si>
    <t>uc008zdb.1</t>
  </si>
  <si>
    <t>Unc119b</t>
  </si>
  <si>
    <t>uc008zdc.1</t>
  </si>
  <si>
    <t>uc008zdd.1</t>
  </si>
  <si>
    <t>Mlec</t>
  </si>
  <si>
    <t>uc008zdf.2</t>
  </si>
  <si>
    <t>Pop5</t>
  </si>
  <si>
    <t>uc008zdi.1</t>
  </si>
  <si>
    <t>Coq5</t>
  </si>
  <si>
    <t>uc008zdo.1</t>
  </si>
  <si>
    <t>Dynll1</t>
  </si>
  <si>
    <t>uc008zdp.2</t>
  </si>
  <si>
    <t>Gatc</t>
  </si>
  <si>
    <t>uc008zdr.1</t>
  </si>
  <si>
    <t>Triap1</t>
  </si>
  <si>
    <t>uc008zds.1</t>
  </si>
  <si>
    <t>Cox6a1</t>
  </si>
  <si>
    <t>uc008zdt.1</t>
  </si>
  <si>
    <t>Msi1</t>
  </si>
  <si>
    <t>uc008zdu.1</t>
  </si>
  <si>
    <t>uc008zdv.1</t>
  </si>
  <si>
    <t>Pxn</t>
  </si>
  <si>
    <t>uc008zec.1</t>
  </si>
  <si>
    <t>Rplp0</t>
  </si>
  <si>
    <t>uc008zed.2</t>
  </si>
  <si>
    <t>Gcn1l1</t>
  </si>
  <si>
    <t>uc008zef.1</t>
  </si>
  <si>
    <t>uc008zeg.1</t>
  </si>
  <si>
    <t>1110006O24Rik</t>
  </si>
  <si>
    <t>uc008zeh.2</t>
  </si>
  <si>
    <t>Rab35</t>
  </si>
  <si>
    <t>uc008zei.1</t>
  </si>
  <si>
    <t>Ccdc64</t>
  </si>
  <si>
    <t>uc008zel.1</t>
  </si>
  <si>
    <t>uc008zeo.2</t>
  </si>
  <si>
    <t>Cit</t>
  </si>
  <si>
    <t>uc008zeu.1</t>
  </si>
  <si>
    <t>uc008zev.1</t>
  </si>
  <si>
    <t>Prkab1</t>
  </si>
  <si>
    <t>uc008zew.1</t>
  </si>
  <si>
    <t>AK049264</t>
  </si>
  <si>
    <t>uc008zex.1</t>
  </si>
  <si>
    <t>Hspb8</t>
  </si>
  <si>
    <t>uc008zez.1</t>
  </si>
  <si>
    <t>2410137F16Rik</t>
  </si>
  <si>
    <t>uc008zfa.2</t>
  </si>
  <si>
    <t>Pebp1</t>
  </si>
  <si>
    <t>uc008zfl.1</t>
  </si>
  <si>
    <t>AK132074</t>
  </si>
  <si>
    <t>uc008zfm.1</t>
  </si>
  <si>
    <t>Rfc5</t>
  </si>
  <si>
    <t>uc008zfs.1</t>
  </si>
  <si>
    <t>uc008zft.1</t>
  </si>
  <si>
    <t>Fbxo21</t>
  </si>
  <si>
    <t>uc008zfz.1</t>
  </si>
  <si>
    <t>Fbxw8</t>
  </si>
  <si>
    <t>uc008zge.1</t>
  </si>
  <si>
    <t>uc008zgf.1</t>
  </si>
  <si>
    <t>Hrk</t>
  </si>
  <si>
    <t>uc008zgg.1</t>
  </si>
  <si>
    <t>2410131K14Rik</t>
  </si>
  <si>
    <t>uc008zgj.1</t>
  </si>
  <si>
    <t>Med13l</t>
  </si>
  <si>
    <t>uc008zgk.1</t>
  </si>
  <si>
    <t>uc008zgp.1</t>
  </si>
  <si>
    <t>Plbd2</t>
  </si>
  <si>
    <t>uc008zhh.2</t>
  </si>
  <si>
    <t>Ddx54</t>
  </si>
  <si>
    <t>uc008zhq.1</t>
  </si>
  <si>
    <t>Dtx1</t>
  </si>
  <si>
    <t>uc008zhu.1</t>
  </si>
  <si>
    <t>Oas3</t>
  </si>
  <si>
    <t>uc008zhz.1</t>
  </si>
  <si>
    <t>Oas1c</t>
  </si>
  <si>
    <t>uc008zid.1</t>
  </si>
  <si>
    <t>Oas1a</t>
  </si>
  <si>
    <t>uc008zij.2</t>
  </si>
  <si>
    <t>Ptpn11</t>
  </si>
  <si>
    <t>uc008zin.2</t>
  </si>
  <si>
    <t>Rpl6</t>
  </si>
  <si>
    <t>uc008ziq.3</t>
  </si>
  <si>
    <t>Gm15800</t>
  </si>
  <si>
    <t>uc008zir.1</t>
  </si>
  <si>
    <t>uc008zis.1</t>
  </si>
  <si>
    <t>uc008zit.1</t>
  </si>
  <si>
    <t>BC019639</t>
  </si>
  <si>
    <t>uc008ziu.1</t>
  </si>
  <si>
    <t>Naa25</t>
  </si>
  <si>
    <t>uc008zja.1</t>
  </si>
  <si>
    <t>uc008zjc.1</t>
  </si>
  <si>
    <t>Erp29</t>
  </si>
  <si>
    <t>uc008zjf.1</t>
  </si>
  <si>
    <t>Adam1a</t>
  </si>
  <si>
    <t>uc008zjo.1</t>
  </si>
  <si>
    <t>Aldh2</t>
  </si>
  <si>
    <t>uc008zjt.1</t>
  </si>
  <si>
    <t>uc008zju.1</t>
  </si>
  <si>
    <t>9330129D05Rik</t>
  </si>
  <si>
    <t>uc008zjv.2</t>
  </si>
  <si>
    <t>uc008zka.1</t>
  </si>
  <si>
    <t>Brap</t>
  </si>
  <si>
    <t>uc008zkc.1</t>
  </si>
  <si>
    <t>Atxn2</t>
  </si>
  <si>
    <t>uc008zke.1</t>
  </si>
  <si>
    <t>Cux2</t>
  </si>
  <si>
    <t>uc008zkm.1</t>
  </si>
  <si>
    <t>Ppp1cc</t>
  </si>
  <si>
    <t>uc008zks.1</t>
  </si>
  <si>
    <t>Pptc7</t>
  </si>
  <si>
    <t>uc008zky.1</t>
  </si>
  <si>
    <t>Rad9b</t>
  </si>
  <si>
    <t>uc008zkz.1</t>
  </si>
  <si>
    <t>uc008zla.1</t>
  </si>
  <si>
    <t>1500011H22Rik</t>
  </si>
  <si>
    <t>uc008zld.1</t>
  </si>
  <si>
    <t>Gpn3</t>
  </si>
  <si>
    <t>uc008zle.1</t>
  </si>
  <si>
    <t>Arpc3</t>
  </si>
  <si>
    <t>uc008zlf.1</t>
  </si>
  <si>
    <t>Anapc7</t>
  </si>
  <si>
    <t>uc008zlg.2</t>
  </si>
  <si>
    <t>uc008zlh.2</t>
  </si>
  <si>
    <t>Atp2a2</t>
  </si>
  <si>
    <t>uc008zlj.2</t>
  </si>
  <si>
    <t>Ift81</t>
  </si>
  <si>
    <t>uc008zlm.2</t>
  </si>
  <si>
    <t>P2rx7</t>
  </si>
  <si>
    <t>uc008zlq.1</t>
  </si>
  <si>
    <t>AK153427</t>
  </si>
  <si>
    <t>uc008zlw.1</t>
  </si>
  <si>
    <t>Camkk2</t>
  </si>
  <si>
    <t>uc008zmb.1</t>
  </si>
  <si>
    <t>uc008zmd.2</t>
  </si>
  <si>
    <t>uc008zme.2</t>
  </si>
  <si>
    <t>Anapc5</t>
  </si>
  <si>
    <t>uc008zml.1</t>
  </si>
  <si>
    <t>Rnf34</t>
  </si>
  <si>
    <t>uc008zmn.1</t>
  </si>
  <si>
    <t>uc008zmp.1</t>
  </si>
  <si>
    <t>Kdm2b</t>
  </si>
  <si>
    <t>uc008zmq.1</t>
  </si>
  <si>
    <t>AK079939</t>
  </si>
  <si>
    <t>uc008zmw.1</t>
  </si>
  <si>
    <t>Orai1</t>
  </si>
  <si>
    <t>uc008zmy.1</t>
  </si>
  <si>
    <t>Setd1b</t>
  </si>
  <si>
    <t>uc008znf.1</t>
  </si>
  <si>
    <t>mKIAA1076</t>
  </si>
  <si>
    <t>uc008zng.1</t>
  </si>
  <si>
    <t>uc008znh.1</t>
  </si>
  <si>
    <t>AK140234</t>
  </si>
  <si>
    <t>uc008zni.1</t>
  </si>
  <si>
    <t>Psmd9</t>
  </si>
  <si>
    <t>uc008znk.1</t>
  </si>
  <si>
    <t>Bcl7a</t>
  </si>
  <si>
    <t>uc008znn.2</t>
  </si>
  <si>
    <t>uc008zno.2</t>
  </si>
  <si>
    <t>B3gnt4</t>
  </si>
  <si>
    <t>uc008znw.1</t>
  </si>
  <si>
    <t>Diablo</t>
  </si>
  <si>
    <t>uc008zny.1</t>
  </si>
  <si>
    <t>Vps33a</t>
  </si>
  <si>
    <t>uc008znz.2</t>
  </si>
  <si>
    <t>AK140543</t>
  </si>
  <si>
    <t>uc008zof.1</t>
  </si>
  <si>
    <t>Zcchc8</t>
  </si>
  <si>
    <t>uc008zoh.2</t>
  </si>
  <si>
    <t>Rsrc2</t>
  </si>
  <si>
    <t>uc008zol.1</t>
  </si>
  <si>
    <t>uc008zom.1</t>
  </si>
  <si>
    <t>uc008zon.1</t>
  </si>
  <si>
    <t>Kntc1</t>
  </si>
  <si>
    <t>uc008zoo.1</t>
  </si>
  <si>
    <t>Denr</t>
  </si>
  <si>
    <t>uc008zor.1</t>
  </si>
  <si>
    <t>Hip1r</t>
  </si>
  <si>
    <t>uc008zos.2</t>
  </si>
  <si>
    <t>Vps37b</t>
  </si>
  <si>
    <t>uc008zot.1</t>
  </si>
  <si>
    <t>Abcb9</t>
  </si>
  <si>
    <t>uc008zou.1</t>
  </si>
  <si>
    <t>uc008zow.1</t>
  </si>
  <si>
    <t>Arl6ip4</t>
  </si>
  <si>
    <t>uc008zoz.1</t>
  </si>
  <si>
    <t>Pitpnm2</t>
  </si>
  <si>
    <t>uc008zpe.1</t>
  </si>
  <si>
    <t>2810006K23Rik</t>
  </si>
  <si>
    <t>uc008zpn.1</t>
  </si>
  <si>
    <t>Cdk2ap1</t>
  </si>
  <si>
    <t>uc008zpo.1</t>
  </si>
  <si>
    <t>Rilpl2</t>
  </si>
  <si>
    <t>uc008zpx.1</t>
  </si>
  <si>
    <t>Snrnp35</t>
  </si>
  <si>
    <t>uc008zpy.1</t>
  </si>
  <si>
    <t>Rilpl1</t>
  </si>
  <si>
    <t>uc008zpz.1</t>
  </si>
  <si>
    <t>Tmed2</t>
  </si>
  <si>
    <t>uc008zqa.1</t>
  </si>
  <si>
    <t>Eif2b1</t>
  </si>
  <si>
    <t>uc008zqd.1</t>
  </si>
  <si>
    <t>Tctn2</t>
  </si>
  <si>
    <t>uc008zqg.2</t>
  </si>
  <si>
    <t>Atp6v0a2</t>
  </si>
  <si>
    <t>uc008zqn.1</t>
  </si>
  <si>
    <t>Dnahc10</t>
  </si>
  <si>
    <t>uc008zqp.2</t>
  </si>
  <si>
    <t>Ccdc92</t>
  </si>
  <si>
    <t>uc008zqr.1</t>
  </si>
  <si>
    <t>Zfp664</t>
  </si>
  <si>
    <t>uc008zqs.1</t>
  </si>
  <si>
    <t>Fam101a</t>
  </si>
  <si>
    <t>uc008zqt.1</t>
  </si>
  <si>
    <t>Ncor2</t>
  </si>
  <si>
    <t>uc008zrb.1</t>
  </si>
  <si>
    <t>Scarb1</t>
  </si>
  <si>
    <t>uc008zrf.1</t>
  </si>
  <si>
    <t>Dhx37</t>
  </si>
  <si>
    <t>uc008zrq.1</t>
  </si>
  <si>
    <t>Bri3bp</t>
  </si>
  <si>
    <t>uc008zrr.1</t>
  </si>
  <si>
    <t>Aacs</t>
  </si>
  <si>
    <t>uc008zrs.1</t>
  </si>
  <si>
    <t>Tmem132c</t>
  </si>
  <si>
    <t>uc008zry.2</t>
  </si>
  <si>
    <t>Glt1d1</t>
  </si>
  <si>
    <t>uc008zsd.1</t>
  </si>
  <si>
    <t>Tmem132d</t>
  </si>
  <si>
    <t>uc008zse.1</t>
  </si>
  <si>
    <t>5930412G12Rik</t>
  </si>
  <si>
    <t>uc008zsg.1</t>
  </si>
  <si>
    <t>Fzd10</t>
  </si>
  <si>
    <t>uc008zsh.1</t>
  </si>
  <si>
    <t>Ran</t>
  </si>
  <si>
    <t>uc008zss.1</t>
  </si>
  <si>
    <t>Srsf8</t>
  </si>
  <si>
    <t>uc008zsw.1</t>
  </si>
  <si>
    <t>Sfswap</t>
  </si>
  <si>
    <t>uc008zsx.1</t>
  </si>
  <si>
    <t>Mmp17</t>
  </si>
  <si>
    <t>uc008zsy.1</t>
  </si>
  <si>
    <t>Zfp11</t>
  </si>
  <si>
    <t>uc008zta.1</t>
  </si>
  <si>
    <t>Gbas</t>
  </si>
  <si>
    <t>uc008ztf.2</t>
  </si>
  <si>
    <t>Psph</t>
  </si>
  <si>
    <t>uc008zth.2</t>
  </si>
  <si>
    <t>Cct6a</t>
  </si>
  <si>
    <t>uc008zti.1</t>
  </si>
  <si>
    <t>Snora15</t>
  </si>
  <si>
    <t>uc008ztj.1</t>
  </si>
  <si>
    <t>Phkg1</t>
  </si>
  <si>
    <t>uc008ztm.1</t>
  </si>
  <si>
    <t>Chchd2</t>
  </si>
  <si>
    <t>uc008ztn.1</t>
  </si>
  <si>
    <t>Scand3</t>
  </si>
  <si>
    <t>uc008zto.1</t>
  </si>
  <si>
    <t>4930579G22Rik</t>
  </si>
  <si>
    <t>uc008ztp.2</t>
  </si>
  <si>
    <t>Asl</t>
  </si>
  <si>
    <t>uc008zty.1</t>
  </si>
  <si>
    <t>Crcp</t>
  </si>
  <si>
    <t>uc008zua.1</t>
  </si>
  <si>
    <t>Tpst1</t>
  </si>
  <si>
    <t>uc008zud.2</t>
  </si>
  <si>
    <t>Kctd7</t>
  </si>
  <si>
    <t>uc008zue.1</t>
  </si>
  <si>
    <t>0610007L01Rik</t>
  </si>
  <si>
    <t>uc008zui.2</t>
  </si>
  <si>
    <t>Sbds</t>
  </si>
  <si>
    <t>uc008zuj.1</t>
  </si>
  <si>
    <t>Tyw1</t>
  </si>
  <si>
    <t>uc008zul.2</t>
  </si>
  <si>
    <t>Wbscr17</t>
  </si>
  <si>
    <t>uc008zuq.1</t>
  </si>
  <si>
    <t>Auts2</t>
  </si>
  <si>
    <t>uc008zuu.1</t>
  </si>
  <si>
    <t>Gatsl2</t>
  </si>
  <si>
    <t>uc008zva.1</t>
  </si>
  <si>
    <t>BC026208</t>
  </si>
  <si>
    <t>uc008zvb.1</t>
  </si>
  <si>
    <t>Wbscr16</t>
  </si>
  <si>
    <t>uc008zvc.2</t>
  </si>
  <si>
    <t>Diws1t</t>
  </si>
  <si>
    <t>uc008zvs.1</t>
  </si>
  <si>
    <t>Gtf2ird1</t>
  </si>
  <si>
    <t>uc008zwh.1</t>
  </si>
  <si>
    <t>Rfc2</t>
  </si>
  <si>
    <t>uc008zwl.1</t>
  </si>
  <si>
    <t>Eif4h</t>
  </si>
  <si>
    <t>uc008zwp.1</t>
  </si>
  <si>
    <t>Limk1</t>
  </si>
  <si>
    <t>uc008zwr.1</t>
  </si>
  <si>
    <t>uc008zwu.1</t>
  </si>
  <si>
    <t>Eln</t>
  </si>
  <si>
    <t>uc008zwv.1</t>
  </si>
  <si>
    <t>Cldn4</t>
  </si>
  <si>
    <t>uc008zxd.2</t>
  </si>
  <si>
    <t>Cldn3</t>
  </si>
  <si>
    <t>uc008zxe.2</t>
  </si>
  <si>
    <t>Dnajc30</t>
  </si>
  <si>
    <t>uc008zxp.1</t>
  </si>
  <si>
    <t>Vps37d</t>
  </si>
  <si>
    <t>uc008zxr.2</t>
  </si>
  <si>
    <t>BCL7B</t>
  </si>
  <si>
    <t>uc008zxv.2</t>
  </si>
  <si>
    <t>Baz1b</t>
  </si>
  <si>
    <t>uc008zxy.1</t>
  </si>
  <si>
    <t>Fzd9</t>
  </si>
  <si>
    <t>uc008zya.2</t>
  </si>
  <si>
    <t>Nsun5</t>
  </si>
  <si>
    <t>uc008zyh.1</t>
  </si>
  <si>
    <t>Pom121</t>
  </si>
  <si>
    <t>uc008zyi.1</t>
  </si>
  <si>
    <t>Hip1</t>
  </si>
  <si>
    <t>uc008zyk.2</t>
  </si>
  <si>
    <t>uc008zyl.1</t>
  </si>
  <si>
    <t>Tmem120a</t>
  </si>
  <si>
    <t>uc008zyu.1</t>
  </si>
  <si>
    <t>Mdh2</t>
  </si>
  <si>
    <t>uc008zyz.1</t>
  </si>
  <si>
    <t>Ywhag</t>
  </si>
  <si>
    <t>uc008zzf.2</t>
  </si>
  <si>
    <t>14-3-3 gamma</t>
  </si>
  <si>
    <t>uc008zzh.2</t>
  </si>
  <si>
    <t>Srcrb4d</t>
  </si>
  <si>
    <t>uc008zzj.2</t>
  </si>
  <si>
    <t>Zp3</t>
  </si>
  <si>
    <t>uc008zzl.1</t>
  </si>
  <si>
    <t>Upk3b</t>
  </si>
  <si>
    <t>uc008zzq.1</t>
  </si>
  <si>
    <t>Polr2j</t>
  </si>
  <si>
    <t>uc008zzw.2</t>
  </si>
  <si>
    <t>Lrwd1</t>
  </si>
  <si>
    <t>uc008zzx.2</t>
  </si>
  <si>
    <t>Alkbh4</t>
  </si>
  <si>
    <t>uc009aab.1</t>
  </si>
  <si>
    <t>Prkrip1</t>
  </si>
  <si>
    <t>uc009aaf.1</t>
  </si>
  <si>
    <t>Cux1</t>
  </si>
  <si>
    <t>uc009aat.1</t>
  </si>
  <si>
    <t>Rabl5</t>
  </si>
  <si>
    <t>uc009abc.1</t>
  </si>
  <si>
    <t>Fis1</t>
  </si>
  <si>
    <t>uc009abf.2</t>
  </si>
  <si>
    <t>Cldn15</t>
  </si>
  <si>
    <t>uc009abg.2</t>
  </si>
  <si>
    <t>Znhit1</t>
  </si>
  <si>
    <t>uc009abi.1</t>
  </si>
  <si>
    <t>Plod3</t>
  </si>
  <si>
    <t>uc009abk.2</t>
  </si>
  <si>
    <t>Vgf</t>
  </si>
  <si>
    <t>uc009abl.1</t>
  </si>
  <si>
    <t>Ap1s1</t>
  </si>
  <si>
    <t>uc009abm.1</t>
  </si>
  <si>
    <t>Serpine1</t>
  </si>
  <si>
    <t>uc009abn.2</t>
  </si>
  <si>
    <t>uc009abo.2</t>
  </si>
  <si>
    <t>Trim56</t>
  </si>
  <si>
    <t>uc009abp.1</t>
  </si>
  <si>
    <t>Ufsp1</t>
  </si>
  <si>
    <t>uc009abz.1</t>
  </si>
  <si>
    <t>Trip6</t>
  </si>
  <si>
    <t>uc009acd.1</t>
  </si>
  <si>
    <t>Slc12a9</t>
  </si>
  <si>
    <t>uc009ace.2</t>
  </si>
  <si>
    <t>Slc12a8</t>
  </si>
  <si>
    <t>uc009acf.2</t>
  </si>
  <si>
    <t>Pop7</t>
  </si>
  <si>
    <t>uc009aco.1</t>
  </si>
  <si>
    <t>Gnb2</t>
  </si>
  <si>
    <t>uc009act.1</t>
  </si>
  <si>
    <t>Mospd3</t>
  </si>
  <si>
    <t>uc009ada.1</t>
  </si>
  <si>
    <t>Pcolce</t>
  </si>
  <si>
    <t>uc009adb.1</t>
  </si>
  <si>
    <t>Fbxo24</t>
  </si>
  <si>
    <t>uc009adc.1</t>
  </si>
  <si>
    <t>AK134703</t>
  </si>
  <si>
    <t>uc009add.1</t>
  </si>
  <si>
    <t>Lrch4</t>
  </si>
  <si>
    <t>uc009adg.2</t>
  </si>
  <si>
    <t>Irs3</t>
  </si>
  <si>
    <t>uc009adj.1</t>
  </si>
  <si>
    <t>Tsc22d4</t>
  </si>
  <si>
    <t>uc009adu.1</t>
  </si>
  <si>
    <t>2010007H12Rik</t>
  </si>
  <si>
    <t>uc009adx.1</t>
  </si>
  <si>
    <t>Mepce</t>
  </si>
  <si>
    <t>uc009ady.1</t>
  </si>
  <si>
    <t>Zcwpw1</t>
  </si>
  <si>
    <t>uc009adz.2</t>
  </si>
  <si>
    <t>Gjc3</t>
  </si>
  <si>
    <t>uc009aeg.1</t>
  </si>
  <si>
    <t>Zkscan1</t>
  </si>
  <si>
    <t>uc009aej.1</t>
  </si>
  <si>
    <t>Zfp113</t>
  </si>
  <si>
    <t>uc009aeq.2</t>
  </si>
  <si>
    <t>Cops6</t>
  </si>
  <si>
    <t>uc009aet.1</t>
  </si>
  <si>
    <t>Mcm7</t>
  </si>
  <si>
    <t>uc009aeu.1</t>
  </si>
  <si>
    <t>Ap4m1</t>
  </si>
  <si>
    <t>uc009aev.2</t>
  </si>
  <si>
    <t>Taf6</t>
  </si>
  <si>
    <t>uc009aew.1</t>
  </si>
  <si>
    <t>AK047944</t>
  </si>
  <si>
    <t>uc009aex.1</t>
  </si>
  <si>
    <t>uc009aey.1</t>
  </si>
  <si>
    <t>Cnpy4</t>
  </si>
  <si>
    <t>uc009aez.1</t>
  </si>
  <si>
    <t>Mblac1</t>
  </si>
  <si>
    <t>uc009afa.1</t>
  </si>
  <si>
    <t>0910001L09Rik</t>
  </si>
  <si>
    <t>uc009afd.2</t>
  </si>
  <si>
    <t>AK005306</t>
  </si>
  <si>
    <t>uc009afg.1</t>
  </si>
  <si>
    <t>Gpc2</t>
  </si>
  <si>
    <t>uc009afl.1</t>
  </si>
  <si>
    <t>Zfp157</t>
  </si>
  <si>
    <t>uc009afo.2</t>
  </si>
  <si>
    <t>A430033K04Rik</t>
  </si>
  <si>
    <t>uc009afu.2</t>
  </si>
  <si>
    <t>Heatr2</t>
  </si>
  <si>
    <t>uc009afz.1</t>
  </si>
  <si>
    <t>Sun1</t>
  </si>
  <si>
    <t>uc009aga.1</t>
  </si>
  <si>
    <t>Get4</t>
  </si>
  <si>
    <t>uc009agg.2</t>
  </si>
  <si>
    <t>Adap1</t>
  </si>
  <si>
    <t>uc009agi.1</t>
  </si>
  <si>
    <t>Cox19</t>
  </si>
  <si>
    <t>uc009agj.1</t>
  </si>
  <si>
    <t>Gpr30</t>
  </si>
  <si>
    <t>uc009agr.2</t>
  </si>
  <si>
    <t>Micall2</t>
  </si>
  <si>
    <t>uc009agx.2</t>
  </si>
  <si>
    <t>KIAA1440</t>
  </si>
  <si>
    <t>uc009agz.2</t>
  </si>
  <si>
    <t>Ints1</t>
  </si>
  <si>
    <t>uc009ahc.2</t>
  </si>
  <si>
    <t>Mafk</t>
  </si>
  <si>
    <t>uc009ahd.1</t>
  </si>
  <si>
    <t>Psmg3</t>
  </si>
  <si>
    <t>uc009ahg.1</t>
  </si>
  <si>
    <t>Elfn1</t>
  </si>
  <si>
    <t>uc009ahi.2</t>
  </si>
  <si>
    <t>Ftsj2</t>
  </si>
  <si>
    <t>uc009ahm.1</t>
  </si>
  <si>
    <t>Eif3b</t>
  </si>
  <si>
    <t>uc009ahr.1</t>
  </si>
  <si>
    <t>Chst12</t>
  </si>
  <si>
    <t>uc009ahs.2</t>
  </si>
  <si>
    <t>Lfng</t>
  </si>
  <si>
    <t>uc009ahu.1</t>
  </si>
  <si>
    <t>Iqce</t>
  </si>
  <si>
    <t>uc009ahz.1</t>
  </si>
  <si>
    <t>AA881470</t>
  </si>
  <si>
    <t>uc009aia.1</t>
  </si>
  <si>
    <t>Amz1</t>
  </si>
  <si>
    <t>uc009aig.1</t>
  </si>
  <si>
    <t>Gna12</t>
  </si>
  <si>
    <t>uc009aih.1</t>
  </si>
  <si>
    <t>Foxk1</t>
  </si>
  <si>
    <t>uc009aio.1</t>
  </si>
  <si>
    <t>Mmd2</t>
  </si>
  <si>
    <t>uc009aix.1</t>
  </si>
  <si>
    <t>Wipi2</t>
  </si>
  <si>
    <t>uc009aiy.1</t>
  </si>
  <si>
    <t>Slc29a4</t>
  </si>
  <si>
    <t>uc009aiz.1</t>
  </si>
  <si>
    <t>Tnrc18</t>
  </si>
  <si>
    <t>uc009aja.2</t>
  </si>
  <si>
    <t>uc009ajg.1</t>
  </si>
  <si>
    <t>Fbxl18</t>
  </si>
  <si>
    <t>uc009aji.1</t>
  </si>
  <si>
    <t>uc009ajj.1</t>
  </si>
  <si>
    <t>Actb</t>
  </si>
  <si>
    <t>uc009ajk.1</t>
  </si>
  <si>
    <t>Fscn1</t>
  </si>
  <si>
    <t>uc009ajl.1</t>
  </si>
  <si>
    <t>Rnf216</t>
  </si>
  <si>
    <t>uc009ajn.2</t>
  </si>
  <si>
    <t>Zfp316</t>
  </si>
  <si>
    <t>uc009ajw.2</t>
  </si>
  <si>
    <t>E130309D02Rik</t>
  </si>
  <si>
    <t>uc009ajy.2</t>
  </si>
  <si>
    <t>Zdhhc4</t>
  </si>
  <si>
    <t>uc009ajz.1</t>
  </si>
  <si>
    <t>0610040B10Rik</t>
  </si>
  <si>
    <t>uc009akc.2</t>
  </si>
  <si>
    <t>Kdelr2</t>
  </si>
  <si>
    <t>uc009akh.2</t>
  </si>
  <si>
    <t>Daglb</t>
  </si>
  <si>
    <t>uc009aki.1</t>
  </si>
  <si>
    <t>uc009akj.1</t>
  </si>
  <si>
    <t>2810453I06Rik</t>
  </si>
  <si>
    <t>uc009akm.2</t>
  </si>
  <si>
    <t>Cyth3</t>
  </si>
  <si>
    <t>uc009ako.2</t>
  </si>
  <si>
    <t>Usp42</t>
  </si>
  <si>
    <t>uc009akp.1</t>
  </si>
  <si>
    <t>D130017N08Rik</t>
  </si>
  <si>
    <t>uc009akq.2</t>
  </si>
  <si>
    <t>Eif2ak1</t>
  </si>
  <si>
    <t>uc009akt.1</t>
  </si>
  <si>
    <t>uc009aku.1</t>
  </si>
  <si>
    <t>Aimp2</t>
  </si>
  <si>
    <t>uc009akw.2</t>
  </si>
  <si>
    <t>Pms2</t>
  </si>
  <si>
    <t>uc009aky.1</t>
  </si>
  <si>
    <t>uc009akz.1</t>
  </si>
  <si>
    <t>BC083502</t>
  </si>
  <si>
    <t>uc009alc.1</t>
  </si>
  <si>
    <t>Ccz1</t>
  </si>
  <si>
    <t>uc009ale.1</t>
  </si>
  <si>
    <t>Lmtk2</t>
  </si>
  <si>
    <t>uc009alg.1</t>
  </si>
  <si>
    <t>Bhlha15</t>
  </si>
  <si>
    <t>uc009alh.1</t>
  </si>
  <si>
    <t>Baiap2l1</t>
  </si>
  <si>
    <t>uc009alq.1</t>
  </si>
  <si>
    <t>Tmem130</t>
  </si>
  <si>
    <t>uc009als.1</t>
  </si>
  <si>
    <t>Trrap</t>
  </si>
  <si>
    <t>uc009alt.1</t>
  </si>
  <si>
    <t>Pdap1</t>
  </si>
  <si>
    <t>uc009ame.1</t>
  </si>
  <si>
    <t>Bud31</t>
  </si>
  <si>
    <t>uc009amf.1</t>
  </si>
  <si>
    <t>uc009amg.1</t>
  </si>
  <si>
    <t>Ptcd1</t>
  </si>
  <si>
    <t>uc009amh.2</t>
  </si>
  <si>
    <t>Atp5j2</t>
  </si>
  <si>
    <t>uc009amk.1</t>
  </si>
  <si>
    <t>AK164124</t>
  </si>
  <si>
    <t>uc009aml.1</t>
  </si>
  <si>
    <t>Zkscan14</t>
  </si>
  <si>
    <t>uc009amm.1</t>
  </si>
  <si>
    <t>Zkscan5</t>
  </si>
  <si>
    <t>uc009amn.2</t>
  </si>
  <si>
    <t>Cdk8</t>
  </si>
  <si>
    <t>uc009and.1</t>
  </si>
  <si>
    <t>Wasf3</t>
  </si>
  <si>
    <t>uc009anf.1</t>
  </si>
  <si>
    <t>Usp12</t>
  </si>
  <si>
    <t>uc009anj.1</t>
  </si>
  <si>
    <t>Rpl21</t>
  </si>
  <si>
    <t>uc009ank.2</t>
  </si>
  <si>
    <t>uc009anl.2</t>
  </si>
  <si>
    <t>Rasl11a</t>
  </si>
  <si>
    <t>uc009anm.1</t>
  </si>
  <si>
    <t>Gtf3a</t>
  </si>
  <si>
    <t>uc009ano.2</t>
  </si>
  <si>
    <t>Lnx2</t>
  </si>
  <si>
    <t>uc009ant.2</t>
  </si>
  <si>
    <t>Polr1d</t>
  </si>
  <si>
    <t>uc009anu.1</t>
  </si>
  <si>
    <t>uc009anv.1</t>
  </si>
  <si>
    <t>Gsx1</t>
  </si>
  <si>
    <t>uc009anw.1</t>
  </si>
  <si>
    <t>Cdx2</t>
  </si>
  <si>
    <t>uc009anz.1</t>
  </si>
  <si>
    <t>D5Ertd605e</t>
  </si>
  <si>
    <t>uc009aoc.1</t>
  </si>
  <si>
    <t>Pan3</t>
  </si>
  <si>
    <t>uc009aod.2</t>
  </si>
  <si>
    <t>Pomp</t>
  </si>
  <si>
    <t>uc009aoj.1</t>
  </si>
  <si>
    <t>uc009aok.1</t>
  </si>
  <si>
    <t>Mtus2</t>
  </si>
  <si>
    <t>uc009aon.2</t>
  </si>
  <si>
    <t>Slc7a1</t>
  </si>
  <si>
    <t>uc009aos.2</t>
  </si>
  <si>
    <t>Katnal1</t>
  </si>
  <si>
    <t>uc009aow.2</t>
  </si>
  <si>
    <t>AK079377</t>
  </si>
  <si>
    <t>uc009aox.1</t>
  </si>
  <si>
    <t>AK036974</t>
  </si>
  <si>
    <t>uc009aoz.1</t>
  </si>
  <si>
    <t>Hmgb1</t>
  </si>
  <si>
    <t>uc009apb.1</t>
  </si>
  <si>
    <t>uc009apc.1</t>
  </si>
  <si>
    <t>uc009apd.1</t>
  </si>
  <si>
    <t>5730422E09Rik</t>
  </si>
  <si>
    <t>uc009ape.1</t>
  </si>
  <si>
    <t>Uspl1</t>
  </si>
  <si>
    <t>uc009apj.2</t>
  </si>
  <si>
    <t>uc009apn.1</t>
  </si>
  <si>
    <t>Alox5ap</t>
  </si>
  <si>
    <t>uc009app.1</t>
  </si>
  <si>
    <t>6330406I15Rik</t>
  </si>
  <si>
    <t>uc009apt.1</t>
  </si>
  <si>
    <t>Hsph1</t>
  </si>
  <si>
    <t>uc009aqa.1</t>
  </si>
  <si>
    <t>AK146146</t>
  </si>
  <si>
    <t>uc009aqb.1</t>
  </si>
  <si>
    <t>B3galtl</t>
  </si>
  <si>
    <t>uc009aqc.1</t>
  </si>
  <si>
    <t>Fry</t>
  </si>
  <si>
    <t>uc009ats.1</t>
  </si>
  <si>
    <t>uc009atv.2</t>
  </si>
  <si>
    <t>BC062895</t>
  </si>
  <si>
    <t>uc009auf.1</t>
  </si>
  <si>
    <t>N4bp2l2</t>
  </si>
  <si>
    <t>uc009aug.2</t>
  </si>
  <si>
    <t>Pds5b</t>
  </si>
  <si>
    <t>uc009auh.1</t>
  </si>
  <si>
    <t>AK021342</t>
  </si>
  <si>
    <t>uc009aup.1</t>
  </si>
  <si>
    <t>Rfc3</t>
  </si>
  <si>
    <t>uc009aut.1</t>
  </si>
  <si>
    <t>chr6</t>
  </si>
  <si>
    <t>Gng11</t>
  </si>
  <si>
    <t>uc009avj.1</t>
  </si>
  <si>
    <t>Bet1</t>
  </si>
  <si>
    <t>uc009avk.1</t>
  </si>
  <si>
    <t>Col1a2</t>
  </si>
  <si>
    <t>uc009avm.1</t>
  </si>
  <si>
    <t>Casd1</t>
  </si>
  <si>
    <t>uc009avo.1</t>
  </si>
  <si>
    <t>Peg10</t>
  </si>
  <si>
    <t>uc009avv.1</t>
  </si>
  <si>
    <t>Pon2</t>
  </si>
  <si>
    <t>uc009awf.1</t>
  </si>
  <si>
    <t>Pdk4</t>
  </si>
  <si>
    <t>uc009awk.1</t>
  </si>
  <si>
    <t>Shfm1</t>
  </si>
  <si>
    <t>uc009aws.1</t>
  </si>
  <si>
    <t>Acn9</t>
  </si>
  <si>
    <t>uc009axa.1</t>
  </si>
  <si>
    <t>Asns</t>
  </si>
  <si>
    <t>uc009axf.1</t>
  </si>
  <si>
    <t>C1galt1</t>
  </si>
  <si>
    <t>uc009axg.2</t>
  </si>
  <si>
    <t>Mios</t>
  </si>
  <si>
    <t>uc009axk.2</t>
  </si>
  <si>
    <t>Rpa3</t>
  </si>
  <si>
    <t>uc009axl.2</t>
  </si>
  <si>
    <t>Ndufa4</t>
  </si>
  <si>
    <t>uc009ayd.1</t>
  </si>
  <si>
    <t>Gm6578</t>
  </si>
  <si>
    <t>uc009ayh.1</t>
  </si>
  <si>
    <t>Thsd7a</t>
  </si>
  <si>
    <t>uc009ayj.2</t>
  </si>
  <si>
    <t>Tmem106b</t>
  </si>
  <si>
    <t>uc009ayk.2</t>
  </si>
  <si>
    <t>Tmem168</t>
  </si>
  <si>
    <t>uc009ayn.1</t>
  </si>
  <si>
    <t>B630005N14Rik</t>
  </si>
  <si>
    <t>uc009ayq.1</t>
  </si>
  <si>
    <t>AK003812</t>
  </si>
  <si>
    <t>uc009ayu.1</t>
  </si>
  <si>
    <t>Cav2</t>
  </si>
  <si>
    <t>uc009azn.1</t>
  </si>
  <si>
    <t>Met</t>
  </si>
  <si>
    <t>uc009azr.1</t>
  </si>
  <si>
    <t>Capza2</t>
  </si>
  <si>
    <t>uc009azs.1</t>
  </si>
  <si>
    <t>uc009azt.1</t>
  </si>
  <si>
    <t>Naa38</t>
  </si>
  <si>
    <t>uc009bao.1</t>
  </si>
  <si>
    <t>Kcnd2</t>
  </si>
  <si>
    <t>uc009baq.1</t>
  </si>
  <si>
    <t>A430107O13Rik</t>
  </si>
  <si>
    <t>uc009bav.1</t>
  </si>
  <si>
    <t>Aass</t>
  </si>
  <si>
    <t>uc009bbc.2</t>
  </si>
  <si>
    <t>Slc13a1</t>
  </si>
  <si>
    <t>uc009bbq.1</t>
  </si>
  <si>
    <t>Ndufa5</t>
  </si>
  <si>
    <t>uc009bbs.1</t>
  </si>
  <si>
    <t>Wasl</t>
  </si>
  <si>
    <t>uc009bbv.2</t>
  </si>
  <si>
    <t>Tmem229a</t>
  </si>
  <si>
    <t>uc009bcc.1</t>
  </si>
  <si>
    <t>Gpr37</t>
  </si>
  <si>
    <t>uc009bcd.2</t>
  </si>
  <si>
    <t>Pot1a</t>
  </si>
  <si>
    <t>uc009bce.1</t>
  </si>
  <si>
    <t>uc009bcf.1</t>
  </si>
  <si>
    <t>Gcc1</t>
  </si>
  <si>
    <t>uc009bco.2</t>
  </si>
  <si>
    <t>Arf5</t>
  </si>
  <si>
    <t>uc009bcq.1</t>
  </si>
  <si>
    <t>Snd1</t>
  </si>
  <si>
    <t>uc009bct.1</t>
  </si>
  <si>
    <t>Lrrc4</t>
  </si>
  <si>
    <t>uc009bcu.1</t>
  </si>
  <si>
    <t>Rbm28</t>
  </si>
  <si>
    <t>uc009bcy.2</t>
  </si>
  <si>
    <t>Prrt4</t>
  </si>
  <si>
    <t>uc009bcz.2</t>
  </si>
  <si>
    <t>2310016C08Rik</t>
  </si>
  <si>
    <t>uc009bdd.2</t>
  </si>
  <si>
    <t>Calu</t>
  </si>
  <si>
    <t>uc009bdg.1</t>
  </si>
  <si>
    <t>uc009bdh.1</t>
  </si>
  <si>
    <t>Atp6v1f</t>
  </si>
  <si>
    <t>uc009bdp.1</t>
  </si>
  <si>
    <t>Tnpo3</t>
  </si>
  <si>
    <t>uc009bdy.1</t>
  </si>
  <si>
    <t>uc009bdz.1</t>
  </si>
  <si>
    <t>uc009bea.1</t>
  </si>
  <si>
    <t>uc009beb.1</t>
  </si>
  <si>
    <t>Smo</t>
  </si>
  <si>
    <t>uc009bef.2</t>
  </si>
  <si>
    <t>Nrf1</t>
  </si>
  <si>
    <t>uc009ber.1</t>
  </si>
  <si>
    <t>Zc3hc1</t>
  </si>
  <si>
    <t>uc009bfd.1</t>
  </si>
  <si>
    <t>1700025E21Rik</t>
  </si>
  <si>
    <t>uc009bfl.2</t>
  </si>
  <si>
    <t>Cpa2</t>
  </si>
  <si>
    <t>uc009bfn.1</t>
  </si>
  <si>
    <t>Mest</t>
  </si>
  <si>
    <t>uc009bfu.1</t>
  </si>
  <si>
    <t>BC145649</t>
  </si>
  <si>
    <t>uc009bfy.1</t>
  </si>
  <si>
    <t>Mkln1</t>
  </si>
  <si>
    <t>uc009bgc.1</t>
  </si>
  <si>
    <t>uc009bgd.1</t>
  </si>
  <si>
    <t>uc009bgf.1</t>
  </si>
  <si>
    <t>Podxl</t>
  </si>
  <si>
    <t>uc009bgh.2</t>
  </si>
  <si>
    <t>Plxna4</t>
  </si>
  <si>
    <t>uc009bgm.2</t>
  </si>
  <si>
    <t>Chchd3</t>
  </si>
  <si>
    <t>uc009bgo.1</t>
  </si>
  <si>
    <t>uc009bgp.1</t>
  </si>
  <si>
    <t>Exoc4</t>
  </si>
  <si>
    <t>uc009bgq.1</t>
  </si>
  <si>
    <t>uc009bgr.1</t>
  </si>
  <si>
    <t>uc009bgt.1</t>
  </si>
  <si>
    <t>Slc35b4</t>
  </si>
  <si>
    <t>uc009bgx.1</t>
  </si>
  <si>
    <t>Akr1b3</t>
  </si>
  <si>
    <t>uc009bgy.2</t>
  </si>
  <si>
    <t>Akr1b8</t>
  </si>
  <si>
    <t>uc009bgz.1</t>
  </si>
  <si>
    <t>Akr1b10</t>
  </si>
  <si>
    <t>uc009bha.1</t>
  </si>
  <si>
    <t>Bpgm</t>
  </si>
  <si>
    <t>uc009bhf.1</t>
  </si>
  <si>
    <t>uc009bhg.1</t>
  </si>
  <si>
    <t>Cald1</t>
  </si>
  <si>
    <t>uc009bhk.1</t>
  </si>
  <si>
    <t>3110062M04Rik</t>
  </si>
  <si>
    <t>uc009bhw.2</t>
  </si>
  <si>
    <t>Wdr91</t>
  </si>
  <si>
    <t>uc009bhz.1</t>
  </si>
  <si>
    <t>Nup205</t>
  </si>
  <si>
    <t>uc009bij.2</t>
  </si>
  <si>
    <t>uc009bil.1</t>
  </si>
  <si>
    <t>mKIAA0225</t>
  </si>
  <si>
    <t>uc009bim.1</t>
  </si>
  <si>
    <t>1810058I24Rik</t>
  </si>
  <si>
    <t>uc009bio.2</t>
  </si>
  <si>
    <t>Mtpn</t>
  </si>
  <si>
    <t>uc009bit.2</t>
  </si>
  <si>
    <t>Ptn</t>
  </si>
  <si>
    <t>uc009bja.1</t>
  </si>
  <si>
    <t>Dgki</t>
  </si>
  <si>
    <t>uc009bjb.1</t>
  </si>
  <si>
    <t>Creb3l2</t>
  </si>
  <si>
    <t>uc009bje.1</t>
  </si>
  <si>
    <t>uc009bjf.2</t>
  </si>
  <si>
    <t>uc009bjh.1</t>
  </si>
  <si>
    <t>Trim24</t>
  </si>
  <si>
    <t>uc009bji.1</t>
  </si>
  <si>
    <t>Zc3hav1l</t>
  </si>
  <si>
    <t>uc009bjx.2</t>
  </si>
  <si>
    <t>Zc3hav1</t>
  </si>
  <si>
    <t>uc009bjz.2</t>
  </si>
  <si>
    <t>BC099561</t>
  </si>
  <si>
    <t>uc009bkd.1</t>
  </si>
  <si>
    <t>Ubn2</t>
  </si>
  <si>
    <t>uc009bkg.1</t>
  </si>
  <si>
    <t>1110001J03Rik</t>
  </si>
  <si>
    <t>uc009bki.1</t>
  </si>
  <si>
    <t>AK015545</t>
  </si>
  <si>
    <t>uc009bkq.1</t>
  </si>
  <si>
    <t>Luc7l2</t>
  </si>
  <si>
    <t>uc009bkt.2</t>
  </si>
  <si>
    <t>Hipk2</t>
  </si>
  <si>
    <t>uc009blb.2</t>
  </si>
  <si>
    <t>Parp12</t>
  </si>
  <si>
    <t>uc009blg.2</t>
  </si>
  <si>
    <t>Rab19</t>
  </si>
  <si>
    <t>uc009blp.1</t>
  </si>
  <si>
    <t>Mkrn1</t>
  </si>
  <si>
    <t>uc009blq.1</t>
  </si>
  <si>
    <t>uc009bls.1</t>
  </si>
  <si>
    <t>uc009blu.1</t>
  </si>
  <si>
    <t>AnMKRN1</t>
  </si>
  <si>
    <t>uc009blv.1</t>
  </si>
  <si>
    <t>AK047163</t>
  </si>
  <si>
    <t>uc009bma.1</t>
  </si>
  <si>
    <t>Adck2</t>
  </si>
  <si>
    <t>uc009bmb.1</t>
  </si>
  <si>
    <t>Braf</t>
  </si>
  <si>
    <t>uc009bme.1</t>
  </si>
  <si>
    <t>Agk</t>
  </si>
  <si>
    <t>uc009bmn.2</t>
  </si>
  <si>
    <t>E330009J07Rik</t>
  </si>
  <si>
    <t>uc009bmo.1</t>
  </si>
  <si>
    <t>Ssbp1</t>
  </si>
  <si>
    <t>uc009bmr.1</t>
  </si>
  <si>
    <t>uc009bmt.1</t>
  </si>
  <si>
    <t>Casp2</t>
  </si>
  <si>
    <t>uc009bqq.1</t>
  </si>
  <si>
    <t>Zyx</t>
  </si>
  <si>
    <t>uc009brb.1</t>
  </si>
  <si>
    <t>Epha1</t>
  </si>
  <si>
    <t>uc009brc.1</t>
  </si>
  <si>
    <t>Fam115c</t>
  </si>
  <si>
    <t>uc009brn.1</t>
  </si>
  <si>
    <t>Arhgef5</t>
  </si>
  <si>
    <t>uc009bso.2</t>
  </si>
  <si>
    <t>Cul1</t>
  </si>
  <si>
    <t>uc009bta.1</t>
  </si>
  <si>
    <t>Rn4.5s</t>
  </si>
  <si>
    <t>uc009bte.1</t>
  </si>
  <si>
    <t>Pdia4</t>
  </si>
  <si>
    <t>uc009btf.1</t>
  </si>
  <si>
    <t>Zfp786</t>
  </si>
  <si>
    <t>uc009btg.1</t>
  </si>
  <si>
    <t>Zfp282</t>
  </si>
  <si>
    <t>uc009btk.1</t>
  </si>
  <si>
    <t>uc009btl.1</t>
  </si>
  <si>
    <t>Zfp783</t>
  </si>
  <si>
    <t>uc009bto.2</t>
  </si>
  <si>
    <t>mKIAA4190</t>
  </si>
  <si>
    <t>uc009btq.2</t>
  </si>
  <si>
    <t>Zfp746</t>
  </si>
  <si>
    <t>uc009btv.2</t>
  </si>
  <si>
    <t>Krba1</t>
  </si>
  <si>
    <t>uc009buc.2</t>
  </si>
  <si>
    <t>Atp6v0e2</t>
  </si>
  <si>
    <t>uc009bup.2</t>
  </si>
  <si>
    <t>Gimap9</t>
  </si>
  <si>
    <t>uc009bvh.1</t>
  </si>
  <si>
    <t>Tmem176a</t>
  </si>
  <si>
    <t>uc009bvx.1</t>
  </si>
  <si>
    <t>Gm7932</t>
  </si>
  <si>
    <t>uc009bvz.1</t>
  </si>
  <si>
    <t>2410003K15Rik</t>
  </si>
  <si>
    <t>uc009bwg.2</t>
  </si>
  <si>
    <t>Igf2bp3</t>
  </si>
  <si>
    <t>uc009bwi.2</t>
  </si>
  <si>
    <t>AK045244</t>
  </si>
  <si>
    <t>uc009bwj.1</t>
  </si>
  <si>
    <t>Tra2a</t>
  </si>
  <si>
    <t>uc009bwn.1</t>
  </si>
  <si>
    <t>AK076606</t>
  </si>
  <si>
    <t>uc009bwo.1</t>
  </si>
  <si>
    <t>Osbpl3</t>
  </si>
  <si>
    <t>uc009bxa.1</t>
  </si>
  <si>
    <t>Cycs</t>
  </si>
  <si>
    <t>uc009bxc.1</t>
  </si>
  <si>
    <t>4921507P07Rik</t>
  </si>
  <si>
    <t>uc009bxf.1</t>
  </si>
  <si>
    <t>hnRNP A2/B1</t>
  </si>
  <si>
    <t>uc009bxq.1</t>
  </si>
  <si>
    <t>Cbx3</t>
  </si>
  <si>
    <t>uc009bxr.1</t>
  </si>
  <si>
    <t>Hoxa2</t>
  </si>
  <si>
    <t>uc009bxz.1</t>
  </si>
  <si>
    <t>Hoxa3</t>
  </si>
  <si>
    <t>uc009bya.2</t>
  </si>
  <si>
    <t>AK039882</t>
  </si>
  <si>
    <t>uc009byd.1</t>
  </si>
  <si>
    <t>Hoxa4</t>
  </si>
  <si>
    <t>uc009byf.1</t>
  </si>
  <si>
    <t>Hoxa5</t>
  </si>
  <si>
    <t>uc009byh.1</t>
  </si>
  <si>
    <t>Hoxa9</t>
  </si>
  <si>
    <t>uc009byl.1</t>
  </si>
  <si>
    <t>Evx1</t>
  </si>
  <si>
    <t>uc009byv.1</t>
  </si>
  <si>
    <t>Hibadh</t>
  </si>
  <si>
    <t>uc009byw.1</t>
  </si>
  <si>
    <t>Tax1bp1</t>
  </si>
  <si>
    <t>uc009byy.2</t>
  </si>
  <si>
    <t>uc009byz.2</t>
  </si>
  <si>
    <t>Tril</t>
  </si>
  <si>
    <t>uc009bzk.2</t>
  </si>
  <si>
    <t>Chn2</t>
  </si>
  <si>
    <t>uc009bzo.2</t>
  </si>
  <si>
    <t>Prr15</t>
  </si>
  <si>
    <t>uc009bzu.1</t>
  </si>
  <si>
    <t>Scrn1</t>
  </si>
  <si>
    <t>uc009bzw.1</t>
  </si>
  <si>
    <t>Plekha8</t>
  </si>
  <si>
    <t>uc009cab.2</t>
  </si>
  <si>
    <t>2410066E13Rik</t>
  </si>
  <si>
    <t>uc009cad.1</t>
  </si>
  <si>
    <t>Znrf2</t>
  </si>
  <si>
    <t>uc009cae.2</t>
  </si>
  <si>
    <t>Ggct</t>
  </si>
  <si>
    <t>uc009cah.1</t>
  </si>
  <si>
    <t>Gars</t>
  </si>
  <si>
    <t>uc009cai.1</t>
  </si>
  <si>
    <t>Fam188b</t>
  </si>
  <si>
    <t>uc009cap.1</t>
  </si>
  <si>
    <t>Aqp1</t>
  </si>
  <si>
    <t>uc009caq.1</t>
  </si>
  <si>
    <t>Lsm5</t>
  </si>
  <si>
    <t>uc009cbj.2</t>
  </si>
  <si>
    <t>Avl9</t>
  </si>
  <si>
    <t>uc009cbl.2</t>
  </si>
  <si>
    <t>Fkbp9</t>
  </si>
  <si>
    <t>uc009cbp.2</t>
  </si>
  <si>
    <t>Nt5c3</t>
  </si>
  <si>
    <t>uc009cbr.2</t>
  </si>
  <si>
    <t>Ppm1k</t>
  </si>
  <si>
    <t>uc009cch.1</t>
  </si>
  <si>
    <t>Pigy</t>
  </si>
  <si>
    <t>uc009ccm.1</t>
  </si>
  <si>
    <t>Lancl2</t>
  </si>
  <si>
    <t>uc009ccn.2</t>
  </si>
  <si>
    <t>Vopp1</t>
  </si>
  <si>
    <t>uc009cco.1</t>
  </si>
  <si>
    <t>Abcg2</t>
  </si>
  <si>
    <t>uc009cdb.1</t>
  </si>
  <si>
    <t>Tigd2</t>
  </si>
  <si>
    <t>uc009cdj.1</t>
  </si>
  <si>
    <t>mKIAA1122</t>
  </si>
  <si>
    <t>uc009cec.1</t>
  </si>
  <si>
    <t>A930038C07Rik</t>
  </si>
  <si>
    <t>uc009cei.1</t>
  </si>
  <si>
    <t>Prdm5</t>
  </si>
  <si>
    <t>uc009cek.1</t>
  </si>
  <si>
    <t>Mad2l1</t>
  </si>
  <si>
    <t>uc009cen.1</t>
  </si>
  <si>
    <t>Gadd45a</t>
  </si>
  <si>
    <t>uc009cfc.1</t>
  </si>
  <si>
    <t>Serbp1</t>
  </si>
  <si>
    <t>uc009cfi.1</t>
  </si>
  <si>
    <t>Tacstd2</t>
  </si>
  <si>
    <t>uc009cfq.1</t>
  </si>
  <si>
    <t>Rpia</t>
  </si>
  <si>
    <t>uc009cfy.1</t>
  </si>
  <si>
    <t>uc009cfz.1</t>
  </si>
  <si>
    <t>Eif2ak3</t>
  </si>
  <si>
    <t>uc009cgb.1</t>
  </si>
  <si>
    <t>Krcc1</t>
  </si>
  <si>
    <t>uc009cgn.1</t>
  </si>
  <si>
    <t>Rmnd5a</t>
  </si>
  <si>
    <t>uc009cgu.2</t>
  </si>
  <si>
    <t>Rnf103</t>
  </si>
  <si>
    <t>uc009cgv.1</t>
  </si>
  <si>
    <t>Vps24</t>
  </si>
  <si>
    <t>uc009cgw.1</t>
  </si>
  <si>
    <t>Kdm3a</t>
  </si>
  <si>
    <t>uc009chb.1</t>
  </si>
  <si>
    <t>Reep1</t>
  </si>
  <si>
    <t>uc009chc.1</t>
  </si>
  <si>
    <t>Mrpl35</t>
  </si>
  <si>
    <t>uc009chd.2</t>
  </si>
  <si>
    <t>Immt</t>
  </si>
  <si>
    <t>uc009che.1</t>
  </si>
  <si>
    <t>uc009chn.1</t>
  </si>
  <si>
    <t>Ptcd3</t>
  </si>
  <si>
    <t>uc009chp.1</t>
  </si>
  <si>
    <t>uc009chr.1</t>
  </si>
  <si>
    <t>uc009chs.1</t>
  </si>
  <si>
    <t>Polr1a</t>
  </si>
  <si>
    <t>uc009cht.2</t>
  </si>
  <si>
    <t>uc009chw.1</t>
  </si>
  <si>
    <t>Usp39</t>
  </si>
  <si>
    <t>uc009cif.1</t>
  </si>
  <si>
    <t>0610030E20Rik</t>
  </si>
  <si>
    <t>uc009cig.2</t>
  </si>
  <si>
    <t>Tmem150a</t>
  </si>
  <si>
    <t>uc009cih.1</t>
  </si>
  <si>
    <t>Vamp8</t>
  </si>
  <si>
    <t>uc009cin.2</t>
  </si>
  <si>
    <t>Ggcx</t>
  </si>
  <si>
    <t>uc009cio.1</t>
  </si>
  <si>
    <t>Mat2a</t>
  </si>
  <si>
    <t>uc009ciq.1</t>
  </si>
  <si>
    <t>Elmod3</t>
  </si>
  <si>
    <t>uc009ciw.1</t>
  </si>
  <si>
    <t>Retsat</t>
  </si>
  <si>
    <t>uc009cix.1</t>
  </si>
  <si>
    <t>Tgoln2</t>
  </si>
  <si>
    <t>uc009ciy.1</t>
  </si>
  <si>
    <t>Kcmf1</t>
  </si>
  <si>
    <t>uc009cjd.1</t>
  </si>
  <si>
    <t>Tmsb10</t>
  </si>
  <si>
    <t>uc009cjf.2</t>
  </si>
  <si>
    <t>Suclg1</t>
  </si>
  <si>
    <t>uc009cjl.2</t>
  </si>
  <si>
    <t>uc009cjm.2</t>
  </si>
  <si>
    <t>Tcf9</t>
  </si>
  <si>
    <t>uc009clc.1</t>
  </si>
  <si>
    <t>Mrpl19</t>
  </si>
  <si>
    <t>uc009clf.1</t>
  </si>
  <si>
    <t>Fam176a</t>
  </si>
  <si>
    <t>uc009clg.2</t>
  </si>
  <si>
    <t>Pole4</t>
  </si>
  <si>
    <t>uc009clk.1</t>
  </si>
  <si>
    <t>Hk2</t>
  </si>
  <si>
    <t>uc009cll.2</t>
  </si>
  <si>
    <t>D6Mm5e</t>
  </si>
  <si>
    <t>uc009clp.2</t>
  </si>
  <si>
    <t>Loxl3</t>
  </si>
  <si>
    <t>uc009clt.1</t>
  </si>
  <si>
    <t>Htra2</t>
  </si>
  <si>
    <t>uc009clv.2</t>
  </si>
  <si>
    <t>Aup1</t>
  </si>
  <si>
    <t>uc009cly.1</t>
  </si>
  <si>
    <t>AK161590</t>
  </si>
  <si>
    <t>uc009cml.1</t>
  </si>
  <si>
    <t>Mogs</t>
  </si>
  <si>
    <t>uc009cmn.1</t>
  </si>
  <si>
    <t>Ino80b</t>
  </si>
  <si>
    <t>uc009cmr.1</t>
  </si>
  <si>
    <t>Rtkn</t>
  </si>
  <si>
    <t>uc009cmu.2</t>
  </si>
  <si>
    <t>Mthfd2</t>
  </si>
  <si>
    <t>uc009cne.2</t>
  </si>
  <si>
    <t>Mobkl1b</t>
  </si>
  <si>
    <t>uc009cnf.1</t>
  </si>
  <si>
    <t>AK202301</t>
  </si>
  <si>
    <t>uc009cng.2</t>
  </si>
  <si>
    <t>Bola3</t>
  </si>
  <si>
    <t>uc009cnh.1</t>
  </si>
  <si>
    <t>Tet3</t>
  </si>
  <si>
    <t>uc009cni.2</t>
  </si>
  <si>
    <t>AK137133</t>
  </si>
  <si>
    <t>uc009cnu.1</t>
  </si>
  <si>
    <t>Vax2os2</t>
  </si>
  <si>
    <t>uc009cnx.1</t>
  </si>
  <si>
    <t>Vax2</t>
  </si>
  <si>
    <t>uc009cob.1</t>
  </si>
  <si>
    <t>AK208460</t>
  </si>
  <si>
    <t>uc009coe.1</t>
  </si>
  <si>
    <t>Tex261</t>
  </si>
  <si>
    <t>uc009cog.2</t>
  </si>
  <si>
    <t>Paip2b</t>
  </si>
  <si>
    <t>uc009cok.2</t>
  </si>
  <si>
    <t>Zfml</t>
  </si>
  <si>
    <t>uc009con.2</t>
  </si>
  <si>
    <t>Exoc6b</t>
  </si>
  <si>
    <t>uc009cpa.2</t>
  </si>
  <si>
    <t>Npm3-ps1</t>
  </si>
  <si>
    <t>uc009cpd.1</t>
  </si>
  <si>
    <t>Gm5878</t>
  </si>
  <si>
    <t>uc009cpe.1</t>
  </si>
  <si>
    <t>Sfxn5</t>
  </si>
  <si>
    <t>uc009cpj.2</t>
  </si>
  <si>
    <t>Rab11fip5</t>
  </si>
  <si>
    <t>uc009cpn.1</t>
  </si>
  <si>
    <t>Smyd5</t>
  </si>
  <si>
    <t>uc009cpq.1</t>
  </si>
  <si>
    <t>AK153821</t>
  </si>
  <si>
    <t>uc009cpu.1</t>
  </si>
  <si>
    <t>Cct7</t>
  </si>
  <si>
    <t>uc009cpv.2</t>
  </si>
  <si>
    <t>Egr4</t>
  </si>
  <si>
    <t>uc009cpy.1</t>
  </si>
  <si>
    <t>Alms1</t>
  </si>
  <si>
    <t>uc009cpz.1</t>
  </si>
  <si>
    <t>1700019G17Rik</t>
  </si>
  <si>
    <t>uc009cqj.2</t>
  </si>
  <si>
    <t>Cml1</t>
  </si>
  <si>
    <t>uc009cqk.2</t>
  </si>
  <si>
    <t>Tprkb</t>
  </si>
  <si>
    <t>uc009cqo.1</t>
  </si>
  <si>
    <t>Dusp11</t>
  </si>
  <si>
    <t>uc009cqp.1</t>
  </si>
  <si>
    <t>Tgfa</t>
  </si>
  <si>
    <t>uc009crk.2</t>
  </si>
  <si>
    <t>Fam136a</t>
  </si>
  <si>
    <t>uc009crl.1</t>
  </si>
  <si>
    <t>Snrpg</t>
  </si>
  <si>
    <t>uc009crn.1</t>
  </si>
  <si>
    <t>Pcyox1</t>
  </si>
  <si>
    <t>uc009cro.2</t>
  </si>
  <si>
    <t>Tia1</t>
  </si>
  <si>
    <t>uc009crs.1</t>
  </si>
  <si>
    <t>C87436</t>
  </si>
  <si>
    <t>uc009crx.2</t>
  </si>
  <si>
    <t>AK052590</t>
  </si>
  <si>
    <t>uc009crz.1</t>
  </si>
  <si>
    <t>AK009724</t>
  </si>
  <si>
    <t>uc009csa.1</t>
  </si>
  <si>
    <t>Pcbp1</t>
  </si>
  <si>
    <t>uc009csc.1</t>
  </si>
  <si>
    <t>BC029726</t>
  </si>
  <si>
    <t>uc009csd.1</t>
  </si>
  <si>
    <t>Asprv1</t>
  </si>
  <si>
    <t>uc009csf.1</t>
  </si>
  <si>
    <t>Mxd1</t>
  </si>
  <si>
    <t>uc009csh.2</t>
  </si>
  <si>
    <t>Snrnp27</t>
  </si>
  <si>
    <t>uc009csj.1</t>
  </si>
  <si>
    <t>Gmcl1</t>
  </si>
  <si>
    <t>uc009csl.2</t>
  </si>
  <si>
    <t>Anxa4</t>
  </si>
  <si>
    <t>uc009csp.1</t>
  </si>
  <si>
    <t>2610306M01Rik</t>
  </si>
  <si>
    <t>uc009csq.2</t>
  </si>
  <si>
    <t>Isy1</t>
  </si>
  <si>
    <t>uc009cub.1</t>
  </si>
  <si>
    <t>Copg</t>
  </si>
  <si>
    <t>uc009cuf.1</t>
  </si>
  <si>
    <t>uc009cug.1</t>
  </si>
  <si>
    <t>8430410A17Rik</t>
  </si>
  <si>
    <t>uc009cuh.1</t>
  </si>
  <si>
    <t>H1fx</t>
  </si>
  <si>
    <t>uc009cum.1</t>
  </si>
  <si>
    <t>AK197526</t>
  </si>
  <si>
    <t>uc009cuu.1</t>
  </si>
  <si>
    <t>Rpn1</t>
  </si>
  <si>
    <t>uc009cva.2</t>
  </si>
  <si>
    <t>Ruvbl1</t>
  </si>
  <si>
    <t>uc009cvh.1</t>
  </si>
  <si>
    <t>Sec61a1</t>
  </si>
  <si>
    <t>uc009cvi.1</t>
  </si>
  <si>
    <t>uc009cvj.1</t>
  </si>
  <si>
    <t>Podxl2</t>
  </si>
  <si>
    <t>uc009cvu.2</t>
  </si>
  <si>
    <t>Mcm2</t>
  </si>
  <si>
    <t>uc009cvx.2</t>
  </si>
  <si>
    <t>Tpra1</t>
  </si>
  <si>
    <t>uc009cvy.1</t>
  </si>
  <si>
    <t>AK155560</t>
  </si>
  <si>
    <t>uc009cwf.1</t>
  </si>
  <si>
    <t>Plxna1</t>
  </si>
  <si>
    <t>uc009cwg.2</t>
  </si>
  <si>
    <t>Txnrd3</t>
  </si>
  <si>
    <t>uc009cwj.1</t>
  </si>
  <si>
    <t>Zxdc</t>
  </si>
  <si>
    <t>uc009cxd.2</t>
  </si>
  <si>
    <t>uc009cxf.2</t>
  </si>
  <si>
    <t>Nup210</t>
  </si>
  <si>
    <t>uc009cxu.2</t>
  </si>
  <si>
    <t>Hdac11</t>
  </si>
  <si>
    <t>uc009cxv.1</t>
  </si>
  <si>
    <t>Wnt7a</t>
  </si>
  <si>
    <t>uc009cxz.1</t>
  </si>
  <si>
    <t>AK007770</t>
  </si>
  <si>
    <t>uc009cya.1</t>
  </si>
  <si>
    <t>Chchd4</t>
  </si>
  <si>
    <t>uc009cyb.1</t>
  </si>
  <si>
    <t>Tmem43</t>
  </si>
  <si>
    <t>uc009cyc.1</t>
  </si>
  <si>
    <t>Xpc</t>
  </si>
  <si>
    <t>uc009cyd.1</t>
  </si>
  <si>
    <t>Lsm3</t>
  </si>
  <si>
    <t>uc009cye.1</t>
  </si>
  <si>
    <t>Slc6a6</t>
  </si>
  <si>
    <t>uc009cyg.2</t>
  </si>
  <si>
    <t>uc009cyh.2</t>
  </si>
  <si>
    <t>C130022K22Rik</t>
  </si>
  <si>
    <t>uc009cyj.1</t>
  </si>
  <si>
    <t>uc009cyk.1</t>
  </si>
  <si>
    <t>Nr2c2</t>
  </si>
  <si>
    <t>uc009cyp.2</t>
  </si>
  <si>
    <t>uc009cyq.2</t>
  </si>
  <si>
    <t>Mrps25</t>
  </si>
  <si>
    <t>uc009cyu.1</t>
  </si>
  <si>
    <t>Zfyve20</t>
  </si>
  <si>
    <t>uc009cyv.1</t>
  </si>
  <si>
    <t>Trh</t>
  </si>
  <si>
    <t>uc009cyw.1</t>
  </si>
  <si>
    <t>Adamts9</t>
  </si>
  <si>
    <t>uc009czb.2</t>
  </si>
  <si>
    <t>AK043032</t>
  </si>
  <si>
    <t>uc009czd.1</t>
  </si>
  <si>
    <t>uc009cze.2</t>
  </si>
  <si>
    <t>AK007436</t>
  </si>
  <si>
    <t>uc009czf.1</t>
  </si>
  <si>
    <t>Kbtbd8</t>
  </si>
  <si>
    <t>uc009czw.2</t>
  </si>
  <si>
    <t>Suclg2</t>
  </si>
  <si>
    <t>uc009daa.2</t>
  </si>
  <si>
    <t>Fam19a4</t>
  </si>
  <si>
    <t>uc009dah.1</t>
  </si>
  <si>
    <t>A130022J15Rik</t>
  </si>
  <si>
    <t>uc009dai.1</t>
  </si>
  <si>
    <t>Tmf1</t>
  </si>
  <si>
    <t>uc009dak.2</t>
  </si>
  <si>
    <t>Uba3</t>
  </si>
  <si>
    <t>uc009dao.2</t>
  </si>
  <si>
    <t>Arl6ip5</t>
  </si>
  <si>
    <t>uc009dar.1</t>
  </si>
  <si>
    <t>Foxp1</t>
  </si>
  <si>
    <t>uc009dbn.1</t>
  </si>
  <si>
    <t>uc009dbp.2</t>
  </si>
  <si>
    <t>Eif4e3</t>
  </si>
  <si>
    <t>uc009dbr.1</t>
  </si>
  <si>
    <t>Gpr27</t>
  </si>
  <si>
    <t>uc009dbs.1</t>
  </si>
  <si>
    <t>Rybp</t>
  </si>
  <si>
    <t>uc009dbw.1</t>
  </si>
  <si>
    <t>Shq1</t>
  </si>
  <si>
    <t>uc009dbz.2</t>
  </si>
  <si>
    <t>Gxylt2</t>
  </si>
  <si>
    <t>uc009dca.1</t>
  </si>
  <si>
    <t>Ppp4r2</t>
  </si>
  <si>
    <t>uc009dcb.1</t>
  </si>
  <si>
    <t>AK145340</t>
  </si>
  <si>
    <t>uc009dcp.1</t>
  </si>
  <si>
    <t>Lrrn1</t>
  </si>
  <si>
    <t>uc009ddd.1</t>
  </si>
  <si>
    <t>Setmar</t>
  </si>
  <si>
    <t>uc009dde.2</t>
  </si>
  <si>
    <t>Sumf1</t>
  </si>
  <si>
    <t>uc009ddf.2</t>
  </si>
  <si>
    <t>Itpr1</t>
  </si>
  <si>
    <t>uc009ddh.2</t>
  </si>
  <si>
    <t>AK042445</t>
  </si>
  <si>
    <t>uc009ddm.1</t>
  </si>
  <si>
    <t>Bhlhe40</t>
  </si>
  <si>
    <t>uc009ddn.1</t>
  </si>
  <si>
    <t>Arl8b</t>
  </si>
  <si>
    <t>uc009ddo.1</t>
  </si>
  <si>
    <t>Lmcd1</t>
  </si>
  <si>
    <t>uc009ddv.2</t>
  </si>
  <si>
    <t>Rad18</t>
  </si>
  <si>
    <t>uc009dee.1</t>
  </si>
  <si>
    <t>Srgap3</t>
  </si>
  <si>
    <t>uc009deh.1</t>
  </si>
  <si>
    <t>Thumpd3</t>
  </si>
  <si>
    <t>uc009del.1</t>
  </si>
  <si>
    <t>mKIAA1757</t>
  </si>
  <si>
    <t>uc009dep.1</t>
  </si>
  <si>
    <t>Lhfpl4</t>
  </si>
  <si>
    <t>uc009dev.1</t>
  </si>
  <si>
    <t>Mtmr14</t>
  </si>
  <si>
    <t>uc009dew.2</t>
  </si>
  <si>
    <t>Cpne9</t>
  </si>
  <si>
    <t>uc009dfa.1</t>
  </si>
  <si>
    <t>AK016007</t>
  </si>
  <si>
    <t>uc009dfe.1</t>
  </si>
  <si>
    <t>Arpc4</t>
  </si>
  <si>
    <t>uc009dfs.2</t>
  </si>
  <si>
    <t>AK034671</t>
  </si>
  <si>
    <t>uc009dgd.1</t>
  </si>
  <si>
    <t>Creld1</t>
  </si>
  <si>
    <t>uc009dgn.1</t>
  </si>
  <si>
    <t>uc009dgo.1</t>
  </si>
  <si>
    <t>Tmem111</t>
  </si>
  <si>
    <t>uc009dgu.1</t>
  </si>
  <si>
    <t>AK164779</t>
  </si>
  <si>
    <t>uc009dgv.1</t>
  </si>
  <si>
    <t>Fancd2</t>
  </si>
  <si>
    <t>uc009dgw.2</t>
  </si>
  <si>
    <t>6720456B07Rik</t>
  </si>
  <si>
    <t>uc009dgz.1</t>
  </si>
  <si>
    <t>Vhl</t>
  </si>
  <si>
    <t>uc009dha.1</t>
  </si>
  <si>
    <t>Sec13</t>
  </si>
  <si>
    <t>uc009dhm.1</t>
  </si>
  <si>
    <t>Slc6a11</t>
  </si>
  <si>
    <t>uc009dhs.1</t>
  </si>
  <si>
    <t>Slc6a1</t>
  </si>
  <si>
    <t>uc009dht.2</t>
  </si>
  <si>
    <t>uc009dhu.2</t>
  </si>
  <si>
    <t>uc009dhv.2</t>
  </si>
  <si>
    <t>AK078466</t>
  </si>
  <si>
    <t>uc009dii.1</t>
  </si>
  <si>
    <t>1500001M20Rik</t>
  </si>
  <si>
    <t>uc009dij.1</t>
  </si>
  <si>
    <t>Tsen2</t>
  </si>
  <si>
    <t>uc009diu.1</t>
  </si>
  <si>
    <t>Mkrn2</t>
  </si>
  <si>
    <t>uc009diw.1</t>
  </si>
  <si>
    <t>Raf1</t>
  </si>
  <si>
    <t>uc009dix.1</t>
  </si>
  <si>
    <t>uc009diz.1</t>
  </si>
  <si>
    <t>Cand2</t>
  </si>
  <si>
    <t>uc009djb.2</t>
  </si>
  <si>
    <t>Rpl32</t>
  </si>
  <si>
    <t>uc009djc.1</t>
  </si>
  <si>
    <t>Ift122</t>
  </si>
  <si>
    <t>uc009djj.2</t>
  </si>
  <si>
    <t>Plxnd1</t>
  </si>
  <si>
    <t>uc009djn.1</t>
  </si>
  <si>
    <t>D6Wsu116e</t>
  </si>
  <si>
    <t>uc009djs.2</t>
  </si>
  <si>
    <t>uc009dju.1</t>
  </si>
  <si>
    <t>Alox5</t>
  </si>
  <si>
    <t>uc009dkd.1</t>
  </si>
  <si>
    <t>Olfr212</t>
  </si>
  <si>
    <t>uc009dkf.1</t>
  </si>
  <si>
    <t>Cxcl12</t>
  </si>
  <si>
    <t>uc009dks.2</t>
  </si>
  <si>
    <t>uc009dkt.2</t>
  </si>
  <si>
    <t>Hnrnpf</t>
  </si>
  <si>
    <t>uc009dlg.2</t>
  </si>
  <si>
    <t>Csgalnact2</t>
  </si>
  <si>
    <t>uc009dll.1</t>
  </si>
  <si>
    <t>Ret</t>
  </si>
  <si>
    <t>uc009dln.1</t>
  </si>
  <si>
    <t>Bms1</t>
  </si>
  <si>
    <t>uc009dlo.1</t>
  </si>
  <si>
    <t>Zfp9</t>
  </si>
  <si>
    <t>uc009dlq.1</t>
  </si>
  <si>
    <t>Adipor2</t>
  </si>
  <si>
    <t>uc009dmd.1</t>
  </si>
  <si>
    <t>uc009dmf.1</t>
  </si>
  <si>
    <t>Fbxl14</t>
  </si>
  <si>
    <t>uc009dmj.2</t>
  </si>
  <si>
    <t>Ccdc77</t>
  </si>
  <si>
    <t>uc009dnc.1</t>
  </si>
  <si>
    <t>Kdm5a</t>
  </si>
  <si>
    <t>uc009dne.2</t>
  </si>
  <si>
    <t>Jarid1a</t>
  </si>
  <si>
    <t>uc009dnh.1</t>
  </si>
  <si>
    <t>Cecr6</t>
  </si>
  <si>
    <t>uc009dnk.1</t>
  </si>
  <si>
    <t>Cecr5</t>
  </si>
  <si>
    <t>uc009dnl.1</t>
  </si>
  <si>
    <t>Cecr2</t>
  </si>
  <si>
    <t>uc009dno.2</t>
  </si>
  <si>
    <t>Atp6v1e1</t>
  </si>
  <si>
    <t>uc009dnr.1</t>
  </si>
  <si>
    <t>Bcl2l13</t>
  </si>
  <si>
    <t>uc009dns.1</t>
  </si>
  <si>
    <t>Mical3</t>
  </si>
  <si>
    <t>uc009dnw.1</t>
  </si>
  <si>
    <t>uc009dny.1</t>
  </si>
  <si>
    <t>uc009doa.1</t>
  </si>
  <si>
    <t>Pex26</t>
  </si>
  <si>
    <t>uc009doc.1</t>
  </si>
  <si>
    <t>Tuba8</t>
  </si>
  <si>
    <t>uc009dof.1</t>
  </si>
  <si>
    <t>A2m</t>
  </si>
  <si>
    <t>uc009doq.1</t>
  </si>
  <si>
    <t>M6pr</t>
  </si>
  <si>
    <t>uc009dow.1</t>
  </si>
  <si>
    <t>Phc1</t>
  </si>
  <si>
    <t>uc009doz.1</t>
  </si>
  <si>
    <t>uc009dpb.1</t>
  </si>
  <si>
    <t>Rimklb</t>
  </si>
  <si>
    <t>uc009dpg.1</t>
  </si>
  <si>
    <t>Mfap5</t>
  </si>
  <si>
    <t>uc009dpi.1</t>
  </si>
  <si>
    <t>Aicda</t>
  </si>
  <si>
    <t>uc009dpj.1</t>
  </si>
  <si>
    <t>Gdf3</t>
  </si>
  <si>
    <t>uc009dpm.1</t>
  </si>
  <si>
    <t>Dppa3</t>
  </si>
  <si>
    <t>uc009dpn.1</t>
  </si>
  <si>
    <t>Nanogpd</t>
  </si>
  <si>
    <t>uc009dpp.1</t>
  </si>
  <si>
    <t>Necap1</t>
  </si>
  <si>
    <t>uc009dpt.1</t>
  </si>
  <si>
    <t>DQ715729</t>
  </si>
  <si>
    <t>uc009dqv.1</t>
  </si>
  <si>
    <t>Clstn3</t>
  </si>
  <si>
    <t>uc009dqw.2</t>
  </si>
  <si>
    <t>AK213543</t>
  </si>
  <si>
    <t>uc009dqx.1</t>
  </si>
  <si>
    <t>C1rl</t>
  </si>
  <si>
    <t>uc009dqy.2</t>
  </si>
  <si>
    <t>C1ra</t>
  </si>
  <si>
    <t>uc009dra.2</t>
  </si>
  <si>
    <t>Emg1</t>
  </si>
  <si>
    <t>uc009drg.2</t>
  </si>
  <si>
    <t>Phb2</t>
  </si>
  <si>
    <t>uc009drh.1</t>
  </si>
  <si>
    <t>uc009dri.1</t>
  </si>
  <si>
    <t>Ptpn6</t>
  </si>
  <si>
    <t>uc009drk.1</t>
  </si>
  <si>
    <t>Grcc10</t>
  </si>
  <si>
    <t>uc009drp.1</t>
  </si>
  <si>
    <t>Cdca3</t>
  </si>
  <si>
    <t>uc009dsc.2</t>
  </si>
  <si>
    <t>Leprel2</t>
  </si>
  <si>
    <t>uc009dsf.1</t>
  </si>
  <si>
    <t>Lag3</t>
  </si>
  <si>
    <t>uc009dsl.2</t>
  </si>
  <si>
    <t>Ptms</t>
  </si>
  <si>
    <t>uc009dsm.2</t>
  </si>
  <si>
    <t>Mlf2</t>
  </si>
  <si>
    <t>uc009dsq.2</t>
  </si>
  <si>
    <t>Cops7a</t>
  </si>
  <si>
    <t>uc009dsr.2</t>
  </si>
  <si>
    <t>uc009dss.2</t>
  </si>
  <si>
    <t>Acrbp</t>
  </si>
  <si>
    <t>uc009dth.1</t>
  </si>
  <si>
    <t>Nop2</t>
  </si>
  <si>
    <t>uc009dtn.2</t>
  </si>
  <si>
    <t>uc009dts.1</t>
  </si>
  <si>
    <t>Ncapd2</t>
  </si>
  <si>
    <t>uc009dtt.1</t>
  </si>
  <si>
    <t>Mrpl51</t>
  </si>
  <si>
    <t>uc009dtw.1</t>
  </si>
  <si>
    <t>Tapbpl</t>
  </si>
  <si>
    <t>uc009dua.1</t>
  </si>
  <si>
    <t>Tuba3a</t>
  </si>
  <si>
    <t>uc009dui.1</t>
  </si>
  <si>
    <t>Ltbr</t>
  </si>
  <si>
    <t>uc009duj.1</t>
  </si>
  <si>
    <t>Tnfrsf1a</t>
  </si>
  <si>
    <t>uc009dul.2</t>
  </si>
  <si>
    <t>Plekhg6</t>
  </si>
  <si>
    <t>uc009dum.1</t>
  </si>
  <si>
    <t>Cd9</t>
  </si>
  <si>
    <t>uc009dun.1</t>
  </si>
  <si>
    <t>Ndufa9</t>
  </si>
  <si>
    <t>uc009dve.2</t>
  </si>
  <si>
    <t>Rad51ap1</t>
  </si>
  <si>
    <t>uc009dvk.1</t>
  </si>
  <si>
    <t>D6Wsu163e</t>
  </si>
  <si>
    <t>uc009dvn.1</t>
  </si>
  <si>
    <t>9630033F20Rik</t>
  </si>
  <si>
    <t>uc009dvq.2</t>
  </si>
  <si>
    <t>Ccnd2</t>
  </si>
  <si>
    <t>uc009dvr.1</t>
  </si>
  <si>
    <t>Prmt8</t>
  </si>
  <si>
    <t>uc009dwb.1</t>
  </si>
  <si>
    <t>Tspan11</t>
  </si>
  <si>
    <t>uc009ecn.1</t>
  </si>
  <si>
    <t>AK033854</t>
  </si>
  <si>
    <t>uc009ecs.1</t>
  </si>
  <si>
    <t>Tulp3</t>
  </si>
  <si>
    <t>uc009edh.1</t>
  </si>
  <si>
    <t>uc009edi.1</t>
  </si>
  <si>
    <t>Foxm1</t>
  </si>
  <si>
    <t>uc009edl.1</t>
  </si>
  <si>
    <t>Itfg2</t>
  </si>
  <si>
    <t>uc009edp.1</t>
  </si>
  <si>
    <t>uc009edq.1</t>
  </si>
  <si>
    <t>Fkbp4</t>
  </si>
  <si>
    <t>uc009edr.1</t>
  </si>
  <si>
    <t>Gm10069</t>
  </si>
  <si>
    <t>uc009eds.2</t>
  </si>
  <si>
    <t>AK040061</t>
  </si>
  <si>
    <t>uc009eex.1</t>
  </si>
  <si>
    <t>BC064078</t>
  </si>
  <si>
    <t>uc009eez.2</t>
  </si>
  <si>
    <t>Clec2d</t>
  </si>
  <si>
    <t>uc009efe.2</t>
  </si>
  <si>
    <t>Gabarapl1</t>
  </si>
  <si>
    <t>uc009efz.1</t>
  </si>
  <si>
    <t>Magohb</t>
  </si>
  <si>
    <t>uc009eiq.1</t>
  </si>
  <si>
    <t>Csda</t>
  </si>
  <si>
    <t>uc009eis.1</t>
  </si>
  <si>
    <t>2700089E24Rik</t>
  </si>
  <si>
    <t>uc009ejz.2</t>
  </si>
  <si>
    <t>Etv6</t>
  </si>
  <si>
    <t>uc009ekf.1</t>
  </si>
  <si>
    <t>Lrp6</t>
  </si>
  <si>
    <t>uc009ekl.2</t>
  </si>
  <si>
    <t>Mansc1</t>
  </si>
  <si>
    <t>uc009ekm.2</t>
  </si>
  <si>
    <t>Cdkn1b</t>
  </si>
  <si>
    <t>uc009ela.2</t>
  </si>
  <si>
    <t>uc009elb.2</t>
  </si>
  <si>
    <t>AK012387</t>
  </si>
  <si>
    <t>uc009elc.1</t>
  </si>
  <si>
    <t>Ddx47</t>
  </si>
  <si>
    <t>uc009eld.2</t>
  </si>
  <si>
    <t>Gprc5a</t>
  </si>
  <si>
    <t>uc009ele.2</t>
  </si>
  <si>
    <t>Hebp1</t>
  </si>
  <si>
    <t>uc009elh.1</t>
  </si>
  <si>
    <t>8430419L09Rik</t>
  </si>
  <si>
    <t>uc009eli.2</t>
  </si>
  <si>
    <t>Pbp2</t>
  </si>
  <si>
    <t>uc009elm.1</t>
  </si>
  <si>
    <t>AK011885</t>
  </si>
  <si>
    <t>uc009ely.1</t>
  </si>
  <si>
    <t>Hist4h4</t>
  </si>
  <si>
    <t>uc009emd.1</t>
  </si>
  <si>
    <t>H2afj</t>
  </si>
  <si>
    <t>uc009eme.1</t>
  </si>
  <si>
    <t>Wbp11</t>
  </si>
  <si>
    <t>uc009emf.2</t>
  </si>
  <si>
    <t>uc009emg.2</t>
  </si>
  <si>
    <t>AK044622</t>
  </si>
  <si>
    <t>uc009emh.1</t>
  </si>
  <si>
    <t>Mgp</t>
  </si>
  <si>
    <t>uc009eml.1</t>
  </si>
  <si>
    <t>Dera</t>
  </si>
  <si>
    <t>uc009enh.1</t>
  </si>
  <si>
    <t>Mgst1</t>
  </si>
  <si>
    <t>uc009enk.1</t>
  </si>
  <si>
    <t>Plekha5</t>
  </si>
  <si>
    <t>uc009eob.1</t>
  </si>
  <si>
    <t>Aebp2</t>
  </si>
  <si>
    <t>uc009eoi.1</t>
  </si>
  <si>
    <t>uc009eol.1</t>
  </si>
  <si>
    <t>Pde3a</t>
  </si>
  <si>
    <t>uc009eoo.1</t>
  </si>
  <si>
    <t>Pyroxd1</t>
  </si>
  <si>
    <t>uc009epc.1</t>
  </si>
  <si>
    <t>Recql</t>
  </si>
  <si>
    <t>uc009epf.1</t>
  </si>
  <si>
    <t>Golt1b</t>
  </si>
  <si>
    <t>uc009epg.1</t>
  </si>
  <si>
    <t>Ldhb</t>
  </si>
  <si>
    <t>uc009epj.1</t>
  </si>
  <si>
    <t>Cmas</t>
  </si>
  <si>
    <t>uc009eps.2</t>
  </si>
  <si>
    <t>St8sia1</t>
  </si>
  <si>
    <t>uc009epv.1</t>
  </si>
  <si>
    <t>5730419I09Rik</t>
  </si>
  <si>
    <t>uc009eqa.2</t>
  </si>
  <si>
    <t>uc009eqb.1</t>
  </si>
  <si>
    <t>Etnk1</t>
  </si>
  <si>
    <t>uc009eqe.1</t>
  </si>
  <si>
    <t>uc009eqf.2</t>
  </si>
  <si>
    <t>Lrmp</t>
  </si>
  <si>
    <t>uc009eqy.2</t>
  </si>
  <si>
    <t>Rassf8</t>
  </si>
  <si>
    <t>uc009err.1</t>
  </si>
  <si>
    <t>uc009ers.1</t>
  </si>
  <si>
    <t>Bhlhe41</t>
  </si>
  <si>
    <t>uc009ert.1</t>
  </si>
  <si>
    <t>Sspn</t>
  </si>
  <si>
    <t>uc009eru.1</t>
  </si>
  <si>
    <t>4933424B01Rik</t>
  </si>
  <si>
    <t>uc009esb.1</t>
  </si>
  <si>
    <t>Fgfr1op2</t>
  </si>
  <si>
    <t>uc009esc.1</t>
  </si>
  <si>
    <t>Tm7sf3</t>
  </si>
  <si>
    <t>uc009ese.1</t>
  </si>
  <si>
    <t>Med21</t>
  </si>
  <si>
    <t>uc009esg.1</t>
  </si>
  <si>
    <t>Stk38l</t>
  </si>
  <si>
    <t>uc009esh.2</t>
  </si>
  <si>
    <t>Mrps35</t>
  </si>
  <si>
    <t>uc009ess.1</t>
  </si>
  <si>
    <t>Klhdc5</t>
  </si>
  <si>
    <t>uc009esu.1</t>
  </si>
  <si>
    <t>Ccdc91</t>
  </si>
  <si>
    <t>uc009esy.1</t>
  </si>
  <si>
    <t>4732416N19Rik</t>
  </si>
  <si>
    <t>uc009eth.1</t>
  </si>
  <si>
    <t>Rps4x</t>
  </si>
  <si>
    <t>uc009etk.1</t>
  </si>
  <si>
    <t>Ipo8</t>
  </si>
  <si>
    <t>uc009etl.1</t>
  </si>
  <si>
    <t>uc009etm.1</t>
  </si>
  <si>
    <t>Caprin2</t>
  </si>
  <si>
    <t>uc009etp.1</t>
  </si>
  <si>
    <t>Fam60a</t>
  </si>
  <si>
    <t>uc009etq.1</t>
  </si>
  <si>
    <t>uc009etr.1</t>
  </si>
  <si>
    <t>AK087382</t>
  </si>
  <si>
    <t>uc009ets.1</t>
  </si>
  <si>
    <t>Dennd5b</t>
  </si>
  <si>
    <t>uc009ett.1</t>
  </si>
  <si>
    <t>AK134400</t>
  </si>
  <si>
    <t>uc009eue.1</t>
  </si>
  <si>
    <t>chr7</t>
  </si>
  <si>
    <t>AU018091</t>
  </si>
  <si>
    <t>uc009euk.1</t>
  </si>
  <si>
    <t>Myadm</t>
  </si>
  <si>
    <t>uc009eur.1</t>
  </si>
  <si>
    <t>Cacng8</t>
  </si>
  <si>
    <t>uc009euw.1</t>
  </si>
  <si>
    <t>AK014378</t>
  </si>
  <si>
    <t>uc009eux.1</t>
  </si>
  <si>
    <t>Cacng6</t>
  </si>
  <si>
    <t>uc009euy.1</t>
  </si>
  <si>
    <t>Ndufa3</t>
  </si>
  <si>
    <t>uc009evd.1</t>
  </si>
  <si>
    <t>uc009eve.1</t>
  </si>
  <si>
    <t>Prpf31</t>
  </si>
  <si>
    <t>uc009evh.1</t>
  </si>
  <si>
    <t>AK051804</t>
  </si>
  <si>
    <t>uc009evj.1</t>
  </si>
  <si>
    <t>AK031165</t>
  </si>
  <si>
    <t>uc009evk.2</t>
  </si>
  <si>
    <t>Cnot3</t>
  </si>
  <si>
    <t>uc009evl.2</t>
  </si>
  <si>
    <t>Leng1</t>
  </si>
  <si>
    <t>uc009evm.1</t>
  </si>
  <si>
    <t>Tmc4</t>
  </si>
  <si>
    <t>uc009evp.1</t>
  </si>
  <si>
    <t>Mboat7</t>
  </si>
  <si>
    <t>uc009evq.1</t>
  </si>
  <si>
    <t>uc009evr.1</t>
  </si>
  <si>
    <t>Rps9</t>
  </si>
  <si>
    <t>uc009evz.1</t>
  </si>
  <si>
    <t>Leng8</t>
  </si>
  <si>
    <t>uc009exb.1</t>
  </si>
  <si>
    <t>uc009exc.1</t>
  </si>
  <si>
    <t>Leng9</t>
  </si>
  <si>
    <t>uc009exd.1</t>
  </si>
  <si>
    <t>Cdc42ep5</t>
  </si>
  <si>
    <t>uc009exe.1</t>
  </si>
  <si>
    <t>Rdh13</t>
  </si>
  <si>
    <t>uc009exm.2</t>
  </si>
  <si>
    <t>Ppp1r12c</t>
  </si>
  <si>
    <t>uc009exq.1</t>
  </si>
  <si>
    <t>uc009exr.1</t>
  </si>
  <si>
    <t>Tnni3</t>
  </si>
  <si>
    <t>uc009exv.1</t>
  </si>
  <si>
    <t>6030429G01Rik</t>
  </si>
  <si>
    <t>uc009exw.1</t>
  </si>
  <si>
    <t>Syt5</t>
  </si>
  <si>
    <t>uc009exy.1</t>
  </si>
  <si>
    <t>Tmem86b</t>
  </si>
  <si>
    <t>uc009eya.1</t>
  </si>
  <si>
    <t>Ppp6r1</t>
  </si>
  <si>
    <t>uc009eyb.1</t>
  </si>
  <si>
    <t>Brsk1</t>
  </si>
  <si>
    <t>uc009eyf.1</t>
  </si>
  <si>
    <t>Suv420h2</t>
  </si>
  <si>
    <t>uc009eyj.2</t>
  </si>
  <si>
    <t>Il11</t>
  </si>
  <si>
    <t>uc009eyo.2</t>
  </si>
  <si>
    <t>2210411K11Rik</t>
  </si>
  <si>
    <t>uc009eyr.1</t>
  </si>
  <si>
    <t>Rpl28</t>
  </si>
  <si>
    <t>uc009eys.1</t>
  </si>
  <si>
    <t>Ube2s</t>
  </si>
  <si>
    <t>uc009eyt.1</t>
  </si>
  <si>
    <t>Isoc2b</t>
  </si>
  <si>
    <t>uc009eyw.1</t>
  </si>
  <si>
    <t>Zfp628</t>
  </si>
  <si>
    <t>uc009eyx.1</t>
  </si>
  <si>
    <t>A430110N23Rik</t>
  </si>
  <si>
    <t>uc009eza.1</t>
  </si>
  <si>
    <t>Zfp579</t>
  </si>
  <si>
    <t>uc009ezc.1</t>
  </si>
  <si>
    <t>Fiz1</t>
  </si>
  <si>
    <t>uc009ezi.2</t>
  </si>
  <si>
    <t>Zfp524</t>
  </si>
  <si>
    <t>uc009ezj.1</t>
  </si>
  <si>
    <t>Zfp865</t>
  </si>
  <si>
    <t>uc009ezk.1</t>
  </si>
  <si>
    <t>Zfp784</t>
  </si>
  <si>
    <t>uc009ezn.2</t>
  </si>
  <si>
    <t>AK080857</t>
  </si>
  <si>
    <t>uc009ezo.1</t>
  </si>
  <si>
    <t>Zfp580</t>
  </si>
  <si>
    <t>uc009ezp.2</t>
  </si>
  <si>
    <t>Epn1</t>
  </si>
  <si>
    <t>uc009ezx.1</t>
  </si>
  <si>
    <t>Vmn1r58</t>
  </si>
  <si>
    <t>uc009fag.1</t>
  </si>
  <si>
    <t>Zfp787</t>
  </si>
  <si>
    <t>uc009fap.1</t>
  </si>
  <si>
    <t>uc009faq.1</t>
  </si>
  <si>
    <t>Zscan5b</t>
  </si>
  <si>
    <t>uc009faz.1</t>
  </si>
  <si>
    <t>AK038886</t>
  </si>
  <si>
    <t>uc009fbe.1</t>
  </si>
  <si>
    <t>Zfp28</t>
  </si>
  <si>
    <t>uc009fbi.1</t>
  </si>
  <si>
    <t>Zfp418</t>
  </si>
  <si>
    <t>uc009fck.1</t>
  </si>
  <si>
    <t>Zfp772</t>
  </si>
  <si>
    <t>uc009fcl.1</t>
  </si>
  <si>
    <t>Clcn4-2</t>
  </si>
  <si>
    <t>uc009fcs.1</t>
  </si>
  <si>
    <t>Zik1</t>
  </si>
  <si>
    <t>uc009fdf.1</t>
  </si>
  <si>
    <t>Zfp606</t>
  </si>
  <si>
    <t>uc009feb.2</t>
  </si>
  <si>
    <t>Zscan18</t>
  </si>
  <si>
    <t>uc009feg.2</t>
  </si>
  <si>
    <t>Zfp329</t>
  </si>
  <si>
    <t>uc009feh.1</t>
  </si>
  <si>
    <t>Zfp110</t>
  </si>
  <si>
    <t>uc009fej.2</t>
  </si>
  <si>
    <t>Rps5</t>
  </si>
  <si>
    <t>uc009fep.2</t>
  </si>
  <si>
    <t>2310014L17Rik</t>
  </si>
  <si>
    <t>uc009feq.1</t>
  </si>
  <si>
    <t>Trim28</t>
  </si>
  <si>
    <t>uc009ffb.2</t>
  </si>
  <si>
    <t>Chmp2a</t>
  </si>
  <si>
    <t>uc009ffc.2</t>
  </si>
  <si>
    <t>Ube2m</t>
  </si>
  <si>
    <t>uc009ffd.1</t>
  </si>
  <si>
    <t>Mzf1</t>
  </si>
  <si>
    <t>uc009ffg.2</t>
  </si>
  <si>
    <t>Lig1</t>
  </si>
  <si>
    <t>uc009ffr.1</t>
  </si>
  <si>
    <t>Sepw1</t>
  </si>
  <si>
    <t>uc009fgp.1</t>
  </si>
  <si>
    <t>Gltscr2</t>
  </si>
  <si>
    <t>uc009fgr.2</t>
  </si>
  <si>
    <t>uc009fgs.1</t>
  </si>
  <si>
    <t>Ehd2</t>
  </si>
  <si>
    <t>uc009fgt.1</t>
  </si>
  <si>
    <t>Gltscr1</t>
  </si>
  <si>
    <t>uc009fgu.1</t>
  </si>
  <si>
    <t>Napa</t>
  </si>
  <si>
    <t>uc009fgw.1</t>
  </si>
  <si>
    <t>Kptn</t>
  </si>
  <si>
    <t>uc009fgy.2</t>
  </si>
  <si>
    <t>Ccdc9</t>
  </si>
  <si>
    <t>uc009fhm.2</t>
  </si>
  <si>
    <t>uc009fhn.1</t>
  </si>
  <si>
    <t>Bbc3</t>
  </si>
  <si>
    <t>uc009fho.2</t>
  </si>
  <si>
    <t>Sae1</t>
  </si>
  <si>
    <t>uc009fhr.1</t>
  </si>
  <si>
    <t>Zc3h4</t>
  </si>
  <si>
    <t>uc009fhs.2</t>
  </si>
  <si>
    <t>Tmem160</t>
  </si>
  <si>
    <t>uc009fhu.1</t>
  </si>
  <si>
    <t>Grlf1</t>
  </si>
  <si>
    <t>uc009fhw.1</t>
  </si>
  <si>
    <t>Slc1a5</t>
  </si>
  <si>
    <t>uc009fib.1</t>
  </si>
  <si>
    <t>Prkd2</t>
  </si>
  <si>
    <t>uc009fih.1</t>
  </si>
  <si>
    <t>Dact3</t>
  </si>
  <si>
    <t>uc009fij.1</t>
  </si>
  <si>
    <t>Calm3</t>
  </si>
  <si>
    <t>uc009fin.1</t>
  </si>
  <si>
    <t>Pnmal2</t>
  </si>
  <si>
    <t>uc009fio.1</t>
  </si>
  <si>
    <t>Pnmal1</t>
  </si>
  <si>
    <t>uc009fip.1</t>
  </si>
  <si>
    <t>Ppp5c</t>
  </si>
  <si>
    <t>uc009fiq.2</t>
  </si>
  <si>
    <t>Irf2bp1</t>
  </si>
  <si>
    <t>uc009fkc.1</t>
  </si>
  <si>
    <t>Sympk</t>
  </si>
  <si>
    <t>uc009fkf.2</t>
  </si>
  <si>
    <t>uc009fkg.2</t>
  </si>
  <si>
    <t>Six5</t>
  </si>
  <si>
    <t>uc009fkr.1</t>
  </si>
  <si>
    <t>AK034341</t>
  </si>
  <si>
    <t>uc009fks.1</t>
  </si>
  <si>
    <t>Fbxo46</t>
  </si>
  <si>
    <t>uc009fkt.2</t>
  </si>
  <si>
    <t>Qpctl</t>
  </si>
  <si>
    <t>uc009fku.1</t>
  </si>
  <si>
    <t>Snrpd2</t>
  </si>
  <si>
    <t>uc009fkv.1</t>
  </si>
  <si>
    <t>Gipr</t>
  </si>
  <si>
    <t>uc009fkw.1</t>
  </si>
  <si>
    <t>Gpr4</t>
  </si>
  <si>
    <t>uc009flb.2</t>
  </si>
  <si>
    <t>Opa3</t>
  </si>
  <si>
    <t>uc009flc.1</t>
  </si>
  <si>
    <t>Ppm1n</t>
  </si>
  <si>
    <t>uc009flg.1</t>
  </si>
  <si>
    <t>Rtn2</t>
  </si>
  <si>
    <t>uc009flh.1</t>
  </si>
  <si>
    <t>Ercc1</t>
  </si>
  <si>
    <t>uc009fll.2</t>
  </si>
  <si>
    <t>uc009flm.2</t>
  </si>
  <si>
    <t>Cd3eap</t>
  </si>
  <si>
    <t>uc009fln.2</t>
  </si>
  <si>
    <t>Ckm</t>
  </si>
  <si>
    <t>uc009flu.1</t>
  </si>
  <si>
    <t>Exoc3l2</t>
  </si>
  <si>
    <t>uc009flz.1</t>
  </si>
  <si>
    <t>Bloc1s3</t>
  </si>
  <si>
    <t>uc009fma.1</t>
  </si>
  <si>
    <t>Nkpd1</t>
  </si>
  <si>
    <t>uc009fme.2</t>
  </si>
  <si>
    <t>Lrrc68</t>
  </si>
  <si>
    <t>uc009fmh.1</t>
  </si>
  <si>
    <t>Gemin7</t>
  </si>
  <si>
    <t>uc009fmi.1</t>
  </si>
  <si>
    <t>Zfp296</t>
  </si>
  <si>
    <t>uc009fmj.2</t>
  </si>
  <si>
    <t>Sfrs16</t>
  </si>
  <si>
    <t>uc009fmn.1</t>
  </si>
  <si>
    <t>Clptm1</t>
  </si>
  <si>
    <t>uc009fmq.1</t>
  </si>
  <si>
    <t>uc009fmr.1</t>
  </si>
  <si>
    <t>Apoe</t>
  </si>
  <si>
    <t>uc009fmy.2</t>
  </si>
  <si>
    <t>Tomm40</t>
  </si>
  <si>
    <t>uc009fnc.2</t>
  </si>
  <si>
    <t>Pvrl2</t>
  </si>
  <si>
    <t>uc009fnd.2</t>
  </si>
  <si>
    <t>uc009fne.2</t>
  </si>
  <si>
    <t>Bcam</t>
  </si>
  <si>
    <t>uc009fnf.1</t>
  </si>
  <si>
    <t>uc009fng.1</t>
  </si>
  <si>
    <t>Bcl3</t>
  </si>
  <si>
    <t>uc009fnk.2</t>
  </si>
  <si>
    <t>AK043814</t>
  </si>
  <si>
    <t>uc009fnl.1</t>
  </si>
  <si>
    <t>Pvr</t>
  </si>
  <si>
    <t>uc009fno.2</t>
  </si>
  <si>
    <t>uc009fnp.2</t>
  </si>
  <si>
    <t>Zfp235</t>
  </si>
  <si>
    <t>uc009fov.1</t>
  </si>
  <si>
    <t>Zfp111</t>
  </si>
  <si>
    <t>uc009foz.2</t>
  </si>
  <si>
    <t>Zfp108</t>
  </si>
  <si>
    <t>uc009fpc.2</t>
  </si>
  <si>
    <t>Zfp93</t>
  </si>
  <si>
    <t>uc009fpe.1</t>
  </si>
  <si>
    <t>Zfp61</t>
  </si>
  <si>
    <t>uc009fpf.1</t>
  </si>
  <si>
    <t>1700008P20Rik</t>
  </si>
  <si>
    <t>uc009fpi.2</t>
  </si>
  <si>
    <t>1500002O20Rik</t>
  </si>
  <si>
    <t>uc009fpm.1</t>
  </si>
  <si>
    <t>uc009fpn.1</t>
  </si>
  <si>
    <t>Cadm4</t>
  </si>
  <si>
    <t>uc009fps.1</t>
  </si>
  <si>
    <t>Irgq</t>
  </si>
  <si>
    <t>uc009fpv.2</t>
  </si>
  <si>
    <t>2310033E01Rik</t>
  </si>
  <si>
    <t>uc009fpw.1</t>
  </si>
  <si>
    <t>Xrcc1</t>
  </si>
  <si>
    <t>uc009fpy.1</t>
  </si>
  <si>
    <t>Ethe1</t>
  </si>
  <si>
    <t>uc009fqb.1</t>
  </si>
  <si>
    <t>Phldb3</t>
  </si>
  <si>
    <t>uc009fqc.1</t>
  </si>
  <si>
    <t>Ceacam10</t>
  </si>
  <si>
    <t>uc009fqm.2</t>
  </si>
  <si>
    <t>Dmrtc2</t>
  </si>
  <si>
    <t>uc009fqp.2</t>
  </si>
  <si>
    <t>Rps19</t>
  </si>
  <si>
    <t>uc009fqr.1</t>
  </si>
  <si>
    <t>uc009fqs.1</t>
  </si>
  <si>
    <t>Cd79a</t>
  </si>
  <si>
    <t>uc009fqt.1</t>
  </si>
  <si>
    <t>Rabac1</t>
  </si>
  <si>
    <t>uc009frd.1</t>
  </si>
  <si>
    <t>Zfp526</t>
  </si>
  <si>
    <t>uc009frw.1</t>
  </si>
  <si>
    <t>Gsk3a</t>
  </si>
  <si>
    <t>uc009frx.1</t>
  </si>
  <si>
    <t>Erf</t>
  </si>
  <si>
    <t>uc009frz.2</t>
  </si>
  <si>
    <t>Cic</t>
  </si>
  <si>
    <t>uc009fsa.2</t>
  </si>
  <si>
    <t>Pafah1b3</t>
  </si>
  <si>
    <t>uc009fsf.1</t>
  </si>
  <si>
    <t>Prr19</t>
  </si>
  <si>
    <t>uc009fsh.1</t>
  </si>
  <si>
    <t>Tmem145</t>
  </si>
  <si>
    <t>uc009fsi.1</t>
  </si>
  <si>
    <t>Megf8</t>
  </si>
  <si>
    <t>uc009fsj.2</t>
  </si>
  <si>
    <t>Atp5sl</t>
  </si>
  <si>
    <t>uc009ftf.1</t>
  </si>
  <si>
    <t>Bckdha</t>
  </si>
  <si>
    <t>uc009fth.2</t>
  </si>
  <si>
    <t>Exosc5</t>
  </si>
  <si>
    <t>uc009ftj.2</t>
  </si>
  <si>
    <t>B9d2</t>
  </si>
  <si>
    <t>uc009fto.1</t>
  </si>
  <si>
    <t>Tgfb1</t>
  </si>
  <si>
    <t>uc009ftq.1</t>
  </si>
  <si>
    <t>Ccdc97</t>
  </si>
  <si>
    <t>uc009ftr.1</t>
  </si>
  <si>
    <t>uc009fts.1</t>
  </si>
  <si>
    <t>uc009ftt.1</t>
  </si>
  <si>
    <t>Cyp2b23</t>
  </si>
  <si>
    <t>uc009fur.1</t>
  </si>
  <si>
    <t>Egln2</t>
  </si>
  <si>
    <t>uc009fva.2</t>
  </si>
  <si>
    <t>Mia1</t>
  </si>
  <si>
    <t>uc009fvf.2</t>
  </si>
  <si>
    <t>Snrpa</t>
  </si>
  <si>
    <t>uc009fvg.1</t>
  </si>
  <si>
    <t>BC024978</t>
  </si>
  <si>
    <t>uc009fvj.1</t>
  </si>
  <si>
    <t>Itpkc</t>
  </si>
  <si>
    <t>uc009fvk.1</t>
  </si>
  <si>
    <t>AK042797</t>
  </si>
  <si>
    <t>uc009fvo.1</t>
  </si>
  <si>
    <t>Numbl</t>
  </si>
  <si>
    <t>uc009fvq.1</t>
  </si>
  <si>
    <t>uc009fvr.1</t>
  </si>
  <si>
    <t>Ltbp4</t>
  </si>
  <si>
    <t>uc009fvt.2</t>
  </si>
  <si>
    <t>Spnb4</t>
  </si>
  <si>
    <t>uc009fwc.1</t>
  </si>
  <si>
    <t>Blvrb</t>
  </si>
  <si>
    <t>uc009fwd.1</t>
  </si>
  <si>
    <t>Sertad3</t>
  </si>
  <si>
    <t>uc009fwg.1</t>
  </si>
  <si>
    <t>Sertad1</t>
  </si>
  <si>
    <t>uc009fwh.1</t>
  </si>
  <si>
    <t>Prx</t>
  </si>
  <si>
    <t>uc009fwj.2</t>
  </si>
  <si>
    <t>2310022A10Rik</t>
  </si>
  <si>
    <t>uc009fwo.2</t>
  </si>
  <si>
    <t>uc009fwp.2</t>
  </si>
  <si>
    <t>Akt2</t>
  </si>
  <si>
    <t>uc009fwr.2</t>
  </si>
  <si>
    <t>Ttc9b</t>
  </si>
  <si>
    <t>uc009fwu.1</t>
  </si>
  <si>
    <t>Map3k10</t>
  </si>
  <si>
    <t>uc009fww.1</t>
  </si>
  <si>
    <t>4933426I21Rik</t>
  </si>
  <si>
    <t>uc009fxd.1</t>
  </si>
  <si>
    <t>Zfp59</t>
  </si>
  <si>
    <t>uc009fxf.1</t>
  </si>
  <si>
    <t>Zfp607</t>
  </si>
  <si>
    <t>uc009fxg.1</t>
  </si>
  <si>
    <t>Zfp780b</t>
  </si>
  <si>
    <t>uc009fxm.1</t>
  </si>
  <si>
    <t>9530053A07Rik</t>
  </si>
  <si>
    <t>uc009fxx.2</t>
  </si>
  <si>
    <t>Fbl</t>
  </si>
  <si>
    <t>uc009fxy.1</t>
  </si>
  <si>
    <t>Eid2</t>
  </si>
  <si>
    <t>uc009fyc.1</t>
  </si>
  <si>
    <t>Dll3</t>
  </si>
  <si>
    <t>uc009fye.1</t>
  </si>
  <si>
    <t>AK211593</t>
  </si>
  <si>
    <t>uc009fyf.1</t>
  </si>
  <si>
    <t>Timm50</t>
  </si>
  <si>
    <t>uc009fyg.1</t>
  </si>
  <si>
    <t>Supt5h</t>
  </si>
  <si>
    <t>uc009fyi.1</t>
  </si>
  <si>
    <t>uc009fyk.1</t>
  </si>
  <si>
    <t>Plekhg2</t>
  </si>
  <si>
    <t>uc009fyn.1</t>
  </si>
  <si>
    <t>Clg</t>
  </si>
  <si>
    <t>uc009fyr.1</t>
  </si>
  <si>
    <t>Zfp36</t>
  </si>
  <si>
    <t>uc009fys.1</t>
  </si>
  <si>
    <t>Med29</t>
  </si>
  <si>
    <t>uc009fyt.2</t>
  </si>
  <si>
    <t>Samd4b</t>
  </si>
  <si>
    <t>uc009fyw.2</t>
  </si>
  <si>
    <t>Lrfn1</t>
  </si>
  <si>
    <t>uc009fzc.2</t>
  </si>
  <si>
    <t>Nccrp1</t>
  </si>
  <si>
    <t>uc009fzg.1</t>
  </si>
  <si>
    <t>Pak4</t>
  </si>
  <si>
    <t>uc009fzh.1</t>
  </si>
  <si>
    <t>C330005M16Rik</t>
  </si>
  <si>
    <t>uc009fzi.1</t>
  </si>
  <si>
    <t>Mrps12</t>
  </si>
  <si>
    <t>uc009fzo.1</t>
  </si>
  <si>
    <t>SerRSmt</t>
  </si>
  <si>
    <t>uc009fzp.2</t>
  </si>
  <si>
    <t>Sars2</t>
  </si>
  <si>
    <t>uc009fzq.2</t>
  </si>
  <si>
    <t>Nfkbib</t>
  </si>
  <si>
    <t>uc009fzr.1</t>
  </si>
  <si>
    <t>Hnrnpl</t>
  </si>
  <si>
    <t>uc009fzz.2</t>
  </si>
  <si>
    <t>uc009gaa.2</t>
  </si>
  <si>
    <t>Ech1</t>
  </si>
  <si>
    <t>uc009gab.1</t>
  </si>
  <si>
    <t>Lgals7</t>
  </si>
  <si>
    <t>uc009gae.1</t>
  </si>
  <si>
    <t>Actn4</t>
  </si>
  <si>
    <t>uc009gah.1</t>
  </si>
  <si>
    <t>Eif3k</t>
  </si>
  <si>
    <t>uc009gak.1</t>
  </si>
  <si>
    <t>Map4k1</t>
  </si>
  <si>
    <t>uc009gal.1</t>
  </si>
  <si>
    <t>Ryr1</t>
  </si>
  <si>
    <t>uc009gao.1</t>
  </si>
  <si>
    <t>Rasgrp4</t>
  </si>
  <si>
    <t>uc009gau.1</t>
  </si>
  <si>
    <t>Spred3</t>
  </si>
  <si>
    <t>uc009gax.1</t>
  </si>
  <si>
    <t>2200002D01Rik</t>
  </si>
  <si>
    <t>uc009gbj.2</t>
  </si>
  <si>
    <t>Ppp1r14a</t>
  </si>
  <si>
    <t>uc009gbn.1</t>
  </si>
  <si>
    <t>Dpf1</t>
  </si>
  <si>
    <t>uc009gbo.1</t>
  </si>
  <si>
    <t>Sipa1l3</t>
  </si>
  <si>
    <t>uc009gbs.1</t>
  </si>
  <si>
    <t>uc009gbt.1</t>
  </si>
  <si>
    <t>uc009gbu.1</t>
  </si>
  <si>
    <t>Zfp84</t>
  </si>
  <si>
    <t>uc009gbz.1</t>
  </si>
  <si>
    <t>mKIAA0961</t>
  </si>
  <si>
    <t>uc009gca.1</t>
  </si>
  <si>
    <t>BC027344</t>
  </si>
  <si>
    <t>uc009gcf.1</t>
  </si>
  <si>
    <t>Zfp74</t>
  </si>
  <si>
    <t>uc009gcr.1</t>
  </si>
  <si>
    <t>AK138949</t>
  </si>
  <si>
    <t>uc009gcs.1</t>
  </si>
  <si>
    <t>Zfp566</t>
  </si>
  <si>
    <t>uc009gdd.1</t>
  </si>
  <si>
    <t>Zfp382</t>
  </si>
  <si>
    <t>uc009gdf.1</t>
  </si>
  <si>
    <t>Zfp146</t>
  </si>
  <si>
    <t>uc009gdn.1</t>
  </si>
  <si>
    <t>Gm5113</t>
  </si>
  <si>
    <t>uc009gdo.1</t>
  </si>
  <si>
    <t>Cox7a1</t>
  </si>
  <si>
    <t>uc009gdp.1</t>
  </si>
  <si>
    <t>Capns1</t>
  </si>
  <si>
    <t>uc009gdr.1</t>
  </si>
  <si>
    <t>Tbcb</t>
  </si>
  <si>
    <t>uc009gds.2</t>
  </si>
  <si>
    <t>Polr2i</t>
  </si>
  <si>
    <t>uc009gdt.1</t>
  </si>
  <si>
    <t>Clip3</t>
  </si>
  <si>
    <t>uc009gea.1</t>
  </si>
  <si>
    <t>Alkbh6</t>
  </si>
  <si>
    <t>uc009geb.1</t>
  </si>
  <si>
    <t>AI428936</t>
  </si>
  <si>
    <t>uc009gec.1</t>
  </si>
  <si>
    <t>Sdhaf1</t>
  </si>
  <si>
    <t>uc009ged.1</t>
  </si>
  <si>
    <t>Lrfn3</t>
  </si>
  <si>
    <t>uc009gee.1</t>
  </si>
  <si>
    <t>Kirrel2</t>
  </si>
  <si>
    <t>uc009gel.1</t>
  </si>
  <si>
    <t>Nphs1</t>
  </si>
  <si>
    <t>uc009gen.1</t>
  </si>
  <si>
    <t>BC053749</t>
  </si>
  <si>
    <t>uc009get.1</t>
  </si>
  <si>
    <t>uc009geu.1</t>
  </si>
  <si>
    <t>Hspb6</t>
  </si>
  <si>
    <t>uc009gev.1</t>
  </si>
  <si>
    <t>Psenen</t>
  </si>
  <si>
    <t>uc009gez.1</t>
  </si>
  <si>
    <t>Wbp7</t>
  </si>
  <si>
    <t>uc009gfg.1</t>
  </si>
  <si>
    <t>Zbtb32</t>
  </si>
  <si>
    <t>uc009gfh.1</t>
  </si>
  <si>
    <t>Cox6b1</t>
  </si>
  <si>
    <t>uc009gfl.1</t>
  </si>
  <si>
    <t>Etv2</t>
  </si>
  <si>
    <t>uc009gfm.1</t>
  </si>
  <si>
    <t>AK131900</t>
  </si>
  <si>
    <t>uc009gfr.1</t>
  </si>
  <si>
    <t>AK049951</t>
  </si>
  <si>
    <t>uc009ggc.1</t>
  </si>
  <si>
    <t>Usf2</t>
  </si>
  <si>
    <t>uc009ghh.2</t>
  </si>
  <si>
    <t>AK154275</t>
  </si>
  <si>
    <t>uc009ghi.1</t>
  </si>
  <si>
    <t>Scn1b</t>
  </si>
  <si>
    <t>uc009gie.1</t>
  </si>
  <si>
    <t>Wtip</t>
  </si>
  <si>
    <t>uc009gis.1</t>
  </si>
  <si>
    <t>Uba2</t>
  </si>
  <si>
    <t>uc009git.1</t>
  </si>
  <si>
    <t>uc009giu.1</t>
  </si>
  <si>
    <t>uc009giv.1</t>
  </si>
  <si>
    <t>Pdcd2l</t>
  </si>
  <si>
    <t>uc009giw.1</t>
  </si>
  <si>
    <t>Gpi1</t>
  </si>
  <si>
    <t>uc009gix.2</t>
  </si>
  <si>
    <t>AK087850</t>
  </si>
  <si>
    <t>uc009giy.1</t>
  </si>
  <si>
    <t>4931406P16Rik</t>
  </si>
  <si>
    <t>uc009gjb.1</t>
  </si>
  <si>
    <t>Lsm14a</t>
  </si>
  <si>
    <t>uc009gjd.1</t>
  </si>
  <si>
    <t>Pepd</t>
  </si>
  <si>
    <t>uc009gjj.2</t>
  </si>
  <si>
    <t>Cebpg</t>
  </si>
  <si>
    <t>uc009gjk.1</t>
  </si>
  <si>
    <t>Cebpa</t>
  </si>
  <si>
    <t>uc009gjl.1</t>
  </si>
  <si>
    <t>Lrp3</t>
  </si>
  <si>
    <t>uc009gjp.1</t>
  </si>
  <si>
    <t>Rhpn2</t>
  </si>
  <si>
    <t>uc009gjs.2</t>
  </si>
  <si>
    <t>C230052I12Rik</t>
  </si>
  <si>
    <t>uc009gjt.1</t>
  </si>
  <si>
    <t>Ccdc123</t>
  </si>
  <si>
    <t>uc009gju.1</t>
  </si>
  <si>
    <t>Nudt19</t>
  </si>
  <si>
    <t>uc009gka.1</t>
  </si>
  <si>
    <t>Rgs9bp</t>
  </si>
  <si>
    <t>uc009gkb.1</t>
  </si>
  <si>
    <t>Ankrd27</t>
  </si>
  <si>
    <t>uc009gkc.1</t>
  </si>
  <si>
    <t>Pdcd5</t>
  </si>
  <si>
    <t>uc009gkf.1</t>
  </si>
  <si>
    <t>Dpy19l3</t>
  </si>
  <si>
    <t>uc009gkg.2</t>
  </si>
  <si>
    <t>Zfp507</t>
  </si>
  <si>
    <t>uc009gkh.2</t>
  </si>
  <si>
    <t>Tshz3</t>
  </si>
  <si>
    <t>uc009gkj.1</t>
  </si>
  <si>
    <t>C80913</t>
  </si>
  <si>
    <t>uc009gkp.2</t>
  </si>
  <si>
    <t>Ccne1</t>
  </si>
  <si>
    <t>uc009gkr.1</t>
  </si>
  <si>
    <t>Plekhf1</t>
  </si>
  <si>
    <t>uc009gku.2</t>
  </si>
  <si>
    <t>Pop4</t>
  </si>
  <si>
    <t>uc009gkv.1</t>
  </si>
  <si>
    <t>AK034698</t>
  </si>
  <si>
    <t>uc009glb.1</t>
  </si>
  <si>
    <t>Zfp619</t>
  </si>
  <si>
    <t>uc009glc.1</t>
  </si>
  <si>
    <t>AW146154</t>
  </si>
  <si>
    <t>uc009glq.1</t>
  </si>
  <si>
    <t>uc009glr.1</t>
  </si>
  <si>
    <t>AK011498</t>
  </si>
  <si>
    <t>uc009gls.1</t>
  </si>
  <si>
    <t>BC063263</t>
  </si>
  <si>
    <t>uc009gmb.1</t>
  </si>
  <si>
    <t>Gm5595</t>
  </si>
  <si>
    <t>uc009gme.1</t>
  </si>
  <si>
    <t>uc009gmf.1</t>
  </si>
  <si>
    <t>Siglecg</t>
  </si>
  <si>
    <t>uc009gmo.1</t>
  </si>
  <si>
    <t>Etfb</t>
  </si>
  <si>
    <t>uc009gmt.1</t>
  </si>
  <si>
    <t>Vsig10l</t>
  </si>
  <si>
    <t>uc009gmu.1</t>
  </si>
  <si>
    <t>Iglon5</t>
  </si>
  <si>
    <t>uc009gmv.2</t>
  </si>
  <si>
    <t>Zfp658</t>
  </si>
  <si>
    <t>uc009gnb.1</t>
  </si>
  <si>
    <t>Zfp719</t>
  </si>
  <si>
    <t>uc009gnd.2</t>
  </si>
  <si>
    <t>Ctu1</t>
  </si>
  <si>
    <t>uc009gnh.1</t>
  </si>
  <si>
    <t>Klk10</t>
  </si>
  <si>
    <t>uc009gnq.1</t>
  </si>
  <si>
    <t>Klk8</t>
  </si>
  <si>
    <t>uc009gns.1</t>
  </si>
  <si>
    <t>Klk1</t>
  </si>
  <si>
    <t>uc009goo.1</t>
  </si>
  <si>
    <t>1700008O03Rik</t>
  </si>
  <si>
    <t>uc009gpf.2</t>
  </si>
  <si>
    <t>Lrrc4b</t>
  </si>
  <si>
    <t>uc009gpj.1</t>
  </si>
  <si>
    <t>Josd2</t>
  </si>
  <si>
    <t>uc009gpm.1</t>
  </si>
  <si>
    <t>2310044H10Rik</t>
  </si>
  <si>
    <t>uc009gpq.2</t>
  </si>
  <si>
    <t>Mybpc2</t>
  </si>
  <si>
    <t>uc009gpv.2</t>
  </si>
  <si>
    <t>Spib</t>
  </si>
  <si>
    <t>uc009gpw.1</t>
  </si>
  <si>
    <t>Pold1</t>
  </si>
  <si>
    <t>uc009gpx.2</t>
  </si>
  <si>
    <t>Nr1h2</t>
  </si>
  <si>
    <t>uc009gqd.1</t>
  </si>
  <si>
    <t>Napsa</t>
  </si>
  <si>
    <t>uc009gqf.1</t>
  </si>
  <si>
    <t>Zfp473</t>
  </si>
  <si>
    <t>uc009gqm.1</t>
  </si>
  <si>
    <t>uc009gqn.1</t>
  </si>
  <si>
    <t>Nup62</t>
  </si>
  <si>
    <t>uc009gqw.2</t>
  </si>
  <si>
    <t>Nup62-il4i1</t>
  </si>
  <si>
    <t>uc009gqx.2</t>
  </si>
  <si>
    <t>Akt1s1</t>
  </si>
  <si>
    <t>uc009grd.1</t>
  </si>
  <si>
    <t>uc009gre.1</t>
  </si>
  <si>
    <t>Ptov1</t>
  </si>
  <si>
    <t>uc009grk.1</t>
  </si>
  <si>
    <t>Med25</t>
  </si>
  <si>
    <t>uc009grr.1</t>
  </si>
  <si>
    <t>uc009grs.1</t>
  </si>
  <si>
    <t>Fuz</t>
  </si>
  <si>
    <t>uc009grt.2</t>
  </si>
  <si>
    <t>uc009gru.1</t>
  </si>
  <si>
    <t>Cpt1c</t>
  </si>
  <si>
    <t>uc009gsd.1</t>
  </si>
  <si>
    <t>Mrmt1</t>
  </si>
  <si>
    <t>uc009gsi.1</t>
  </si>
  <si>
    <t>AK087248</t>
  </si>
  <si>
    <t>uc009gsj.1</t>
  </si>
  <si>
    <t>Irf3</t>
  </si>
  <si>
    <t>uc009gsn.1</t>
  </si>
  <si>
    <t>Scaf1</t>
  </si>
  <si>
    <t>uc009gsq.1</t>
  </si>
  <si>
    <t>uc009gsr.1</t>
  </si>
  <si>
    <t>Rras</t>
  </si>
  <si>
    <t>uc009gss.1</t>
  </si>
  <si>
    <t>Prr12</t>
  </si>
  <si>
    <t>uc009gsu.1</t>
  </si>
  <si>
    <t>Rps11</t>
  </si>
  <si>
    <t>uc009gth.2</t>
  </si>
  <si>
    <t>Snord35b</t>
  </si>
  <si>
    <t>uc009gti.1</t>
  </si>
  <si>
    <t>Rpl13a-ps1</t>
  </si>
  <si>
    <t>uc009gtj.1</t>
  </si>
  <si>
    <t>Rpl13a</t>
  </si>
  <si>
    <t>uc009gtk.1</t>
  </si>
  <si>
    <t>Snord35a</t>
  </si>
  <si>
    <t>uc009gtl.1</t>
  </si>
  <si>
    <t>Snord33</t>
  </si>
  <si>
    <t>uc009gtm.1</t>
  </si>
  <si>
    <t>Aldh16a1</t>
  </si>
  <si>
    <t>uc009gts.1</t>
  </si>
  <si>
    <t>Pih1d1</t>
  </si>
  <si>
    <t>uc009gtw.1</t>
  </si>
  <si>
    <t>Ccdc155</t>
  </si>
  <si>
    <t>uc009gub.1</t>
  </si>
  <si>
    <t>Dkkl1</t>
  </si>
  <si>
    <t>uc009guc.2</t>
  </si>
  <si>
    <t>Tead2</t>
  </si>
  <si>
    <t>uc009guf.1</t>
  </si>
  <si>
    <t>Trpm4</t>
  </si>
  <si>
    <t>uc009gup.2</t>
  </si>
  <si>
    <t>Lin7b</t>
  </si>
  <si>
    <t>uc009guv.1</t>
  </si>
  <si>
    <t>Snrnp70</t>
  </si>
  <si>
    <t>uc009gux.1</t>
  </si>
  <si>
    <t>uc009guy.1</t>
  </si>
  <si>
    <t>Kcna7</t>
  </si>
  <si>
    <t>uc009guz.1</t>
  </si>
  <si>
    <t>Ntf5</t>
  </si>
  <si>
    <t>uc009gva.1</t>
  </si>
  <si>
    <t>Ruvbl2</t>
  </si>
  <si>
    <t>uc009gvc.1</t>
  </si>
  <si>
    <t>Gys1</t>
  </si>
  <si>
    <t>uc009gve.1</t>
  </si>
  <si>
    <t>Ftl1</t>
  </si>
  <si>
    <t>uc009gvg.1</t>
  </si>
  <si>
    <t>Bax</t>
  </si>
  <si>
    <t>uc009gvh.1</t>
  </si>
  <si>
    <t>Dhdh</t>
  </si>
  <si>
    <t>uc009gvj.1</t>
  </si>
  <si>
    <t>Nucb1</t>
  </si>
  <si>
    <t>uc009gvo.2</t>
  </si>
  <si>
    <t>Ppp1r15a</t>
  </si>
  <si>
    <t>uc009gvt.2</t>
  </si>
  <si>
    <t>AK085337</t>
  </si>
  <si>
    <t>uc009gwb.1</t>
  </si>
  <si>
    <t>Bcat2</t>
  </si>
  <si>
    <t>uc009gwc.1</t>
  </si>
  <si>
    <t>uc009gwd.1</t>
  </si>
  <si>
    <t>Rasip1</t>
  </si>
  <si>
    <t>uc009gwi.1</t>
  </si>
  <si>
    <t>AK049852</t>
  </si>
  <si>
    <t>uc009gwj.1</t>
  </si>
  <si>
    <t>Fut2</t>
  </si>
  <si>
    <t>uc009gwn.1</t>
  </si>
  <si>
    <t>Sec1</t>
  </si>
  <si>
    <t>uc009gwo.1</t>
  </si>
  <si>
    <t>Car11</t>
  </si>
  <si>
    <t>uc009gwr.1</t>
  </si>
  <si>
    <t>Dbp</t>
  </si>
  <si>
    <t>uc009gws.2</t>
  </si>
  <si>
    <t>Sphk2</t>
  </si>
  <si>
    <t>uc009gwt.2</t>
  </si>
  <si>
    <t>Rpl18</t>
  </si>
  <si>
    <t>uc009gww.1</t>
  </si>
  <si>
    <t>Fam83e</t>
  </si>
  <si>
    <t>uc009gwx.1</t>
  </si>
  <si>
    <t>uc009gwy.1</t>
  </si>
  <si>
    <t>Cyth2</t>
  </si>
  <si>
    <t>uc009gxf.2</t>
  </si>
  <si>
    <t>uc009gxg.1</t>
  </si>
  <si>
    <t>Kcnj14</t>
  </si>
  <si>
    <t>uc009gxi.1</t>
  </si>
  <si>
    <t>AK133391</t>
  </si>
  <si>
    <t>uc009gxl.1</t>
  </si>
  <si>
    <t>Grin2d</t>
  </si>
  <si>
    <t>uc009gxm.1</t>
  </si>
  <si>
    <t>Kdelr1</t>
  </si>
  <si>
    <t>uc009gxn.1</t>
  </si>
  <si>
    <t>Syngr4</t>
  </si>
  <si>
    <t>uc009gxp.1</t>
  </si>
  <si>
    <t>Tmem143</t>
  </si>
  <si>
    <t>uc009gxq.2</t>
  </si>
  <si>
    <t>Ccdc114</t>
  </si>
  <si>
    <t>uc009gxx.1</t>
  </si>
  <si>
    <t>uc009gxz.1</t>
  </si>
  <si>
    <t>Nomo1</t>
  </si>
  <si>
    <t>uc009gyb.2</t>
  </si>
  <si>
    <t>Otog</t>
  </si>
  <si>
    <t>uc009gyk.2</t>
  </si>
  <si>
    <t>Sergef</t>
  </si>
  <si>
    <t>uc009gyp.2</t>
  </si>
  <si>
    <t>Saal1</t>
  </si>
  <si>
    <t>uc009gyt.2</t>
  </si>
  <si>
    <t>uc009gyv.2</t>
  </si>
  <si>
    <t>Gtf2h1</t>
  </si>
  <si>
    <t>uc009gzl.2</t>
  </si>
  <si>
    <t>Ldha</t>
  </si>
  <si>
    <t>uc009gzo.2</t>
  </si>
  <si>
    <t>Tsg101</t>
  </si>
  <si>
    <t>uc009gzq.1</t>
  </si>
  <si>
    <t>Uevld</t>
  </si>
  <si>
    <t>uc009gzs.1</t>
  </si>
  <si>
    <t>Spty2d1</t>
  </si>
  <si>
    <t>uc009gzx.2</t>
  </si>
  <si>
    <t>Tmem86a</t>
  </si>
  <si>
    <t>uc009gzy.1</t>
  </si>
  <si>
    <t>Zdhhc13</t>
  </si>
  <si>
    <t>uc009haw.1</t>
  </si>
  <si>
    <t>E2f8</t>
  </si>
  <si>
    <t>uc009haz.2</t>
  </si>
  <si>
    <t>BC079901</t>
  </si>
  <si>
    <t>uc009hbc.1</t>
  </si>
  <si>
    <t>Nav2</t>
  </si>
  <si>
    <t>uc009hbk.1</t>
  </si>
  <si>
    <t>Prmt3</t>
  </si>
  <si>
    <t>uc009hbs.1</t>
  </si>
  <si>
    <t>uc009hbt.1</t>
  </si>
  <si>
    <t>Nell1</t>
  </si>
  <si>
    <t>uc009hby.1</t>
  </si>
  <si>
    <t>Gas2</t>
  </si>
  <si>
    <t>uc009hch.1</t>
  </si>
  <si>
    <t>uc009hci.1</t>
  </si>
  <si>
    <t>Tubgcp5</t>
  </si>
  <si>
    <t>uc009hdd.1</t>
  </si>
  <si>
    <t>uc009hdg.1</t>
  </si>
  <si>
    <t>Cyfip1</t>
  </si>
  <si>
    <t>uc009hdj.1</t>
  </si>
  <si>
    <t>Shyc</t>
  </si>
  <si>
    <t>uc009hdo.2</t>
  </si>
  <si>
    <t>Nipa2</t>
  </si>
  <si>
    <t>uc009hdp.1</t>
  </si>
  <si>
    <t>Nipa1</t>
  </si>
  <si>
    <t>uc009hdu.1</t>
  </si>
  <si>
    <t>Herc2</t>
  </si>
  <si>
    <t>uc009hdv.1</t>
  </si>
  <si>
    <t>Atp10a</t>
  </si>
  <si>
    <t>uc009hef.2</t>
  </si>
  <si>
    <t>Ube3a</t>
  </si>
  <si>
    <t>uc009heg.1</t>
  </si>
  <si>
    <t>D7Ertd715e</t>
  </si>
  <si>
    <t>uc009heo.1</t>
  </si>
  <si>
    <t>Ndn</t>
  </si>
  <si>
    <t>uc009hff.1</t>
  </si>
  <si>
    <t>Mkrn3</t>
  </si>
  <si>
    <t>uc009hfi.1</t>
  </si>
  <si>
    <t>Peg12</t>
  </si>
  <si>
    <t>uc009hfj.1</t>
  </si>
  <si>
    <t>Otud7a</t>
  </si>
  <si>
    <t>uc009hfl.1</t>
  </si>
  <si>
    <t>Klf13</t>
  </si>
  <si>
    <t>uc009hfn.2</t>
  </si>
  <si>
    <t>Mtmr10</t>
  </si>
  <si>
    <t>uc009hgd.1</t>
  </si>
  <si>
    <t>Mphosph10</t>
  </si>
  <si>
    <t>uc009hgg.1</t>
  </si>
  <si>
    <t>Mcee</t>
  </si>
  <si>
    <t>uc009hgi.1</t>
  </si>
  <si>
    <t>Apba2</t>
  </si>
  <si>
    <t>uc009hgj.2</t>
  </si>
  <si>
    <t>Fam189a1</t>
  </si>
  <si>
    <t>uc009hgl.2</t>
  </si>
  <si>
    <t>Ndnl2</t>
  </si>
  <si>
    <t>uc009hgm.1</t>
  </si>
  <si>
    <t>Tarsl2</t>
  </si>
  <si>
    <t>uc009hgs.2</t>
  </si>
  <si>
    <t>Snrpa1</t>
  </si>
  <si>
    <t>uc009hgy.2</t>
  </si>
  <si>
    <t>H47</t>
  </si>
  <si>
    <t>uc009hha.1</t>
  </si>
  <si>
    <t>Chsy1</t>
  </si>
  <si>
    <t>uc009hhb.1</t>
  </si>
  <si>
    <t>Lrrk1</t>
  </si>
  <si>
    <t>uc009hhd.1</t>
  </si>
  <si>
    <t>Aldh1a3</t>
  </si>
  <si>
    <t>uc009hhi.2</t>
  </si>
  <si>
    <t>Lass3</t>
  </si>
  <si>
    <t>uc009hhv.2</t>
  </si>
  <si>
    <t>Adamts17</t>
  </si>
  <si>
    <t>uc009hhx.1</t>
  </si>
  <si>
    <t>Ttc23</t>
  </si>
  <si>
    <t>uc009hir.2</t>
  </si>
  <si>
    <t>Igf1r</t>
  </si>
  <si>
    <t>uc009hja.1</t>
  </si>
  <si>
    <t>Fam169b</t>
  </si>
  <si>
    <t>uc009hjf.1</t>
  </si>
  <si>
    <t>Arrdc4</t>
  </si>
  <si>
    <t>uc009hjh.1</t>
  </si>
  <si>
    <t>Mctp2</t>
  </si>
  <si>
    <t>uc009hnp.1</t>
  </si>
  <si>
    <t>Chd2</t>
  </si>
  <si>
    <t>uc009hrd.2</t>
  </si>
  <si>
    <t>Fam174b</t>
  </si>
  <si>
    <t>uc009hrf.2</t>
  </si>
  <si>
    <t>St8sia2</t>
  </si>
  <si>
    <t>uc009hwe.2</t>
  </si>
  <si>
    <t>Slco3a1</t>
  </si>
  <si>
    <t>uc009hwf.1</t>
  </si>
  <si>
    <t>Akap13</t>
  </si>
  <si>
    <t>uc009hwx.2</t>
  </si>
  <si>
    <t>Mrpl46</t>
  </si>
  <si>
    <t>uc009hxl.1</t>
  </si>
  <si>
    <t>Det1</t>
  </si>
  <si>
    <t>uc009hxo.1</t>
  </si>
  <si>
    <t>Aen</t>
  </si>
  <si>
    <t>uc009hxs.1</t>
  </si>
  <si>
    <t>Acan</t>
  </si>
  <si>
    <t>uc009hxw.1</t>
  </si>
  <si>
    <t>Hapln3</t>
  </si>
  <si>
    <t>uc009hxy.1</t>
  </si>
  <si>
    <t>Abhd2</t>
  </si>
  <si>
    <t>uc009hyc.1</t>
  </si>
  <si>
    <t>Fanci</t>
  </si>
  <si>
    <t>uc009hyh.1</t>
  </si>
  <si>
    <t>Rhcg</t>
  </si>
  <si>
    <t>uc009hyo.2</t>
  </si>
  <si>
    <t>Wdr93</t>
  </si>
  <si>
    <t>uc009hza.1</t>
  </si>
  <si>
    <t>Mesp2</t>
  </si>
  <si>
    <t>uc009hzc.1</t>
  </si>
  <si>
    <t>Ap3s2</t>
  </si>
  <si>
    <t>uc009hzf.2</t>
  </si>
  <si>
    <t>AK017243</t>
  </si>
  <si>
    <t>uc009hzg.1</t>
  </si>
  <si>
    <t>2610034B18Rik</t>
  </si>
  <si>
    <t>uc009hzh.1</t>
  </si>
  <si>
    <t>Idh2</t>
  </si>
  <si>
    <t>uc009hzn.2</t>
  </si>
  <si>
    <t>Sema4b</t>
  </si>
  <si>
    <t>uc009hzo.1</t>
  </si>
  <si>
    <t>mKIAA1745</t>
  </si>
  <si>
    <t>uc009hzr.1</t>
  </si>
  <si>
    <t>Cib1</t>
  </si>
  <si>
    <t>uc009hzs.1</t>
  </si>
  <si>
    <t>D330012F22Rik</t>
  </si>
  <si>
    <t>uc009hzu.1</t>
  </si>
  <si>
    <t>Ttll13</t>
  </si>
  <si>
    <t>uc009hzv.1</t>
  </si>
  <si>
    <t>uc009hzw.1</t>
  </si>
  <si>
    <t>uc009hzy.1</t>
  </si>
  <si>
    <t>Ngrn</t>
  </si>
  <si>
    <t>uc009hzz.2</t>
  </si>
  <si>
    <t>Prc1</t>
  </si>
  <si>
    <t>uc009iae.2</t>
  </si>
  <si>
    <t>uc009iaf.2</t>
  </si>
  <si>
    <t>Hddc3</t>
  </si>
  <si>
    <t>uc009ian.1</t>
  </si>
  <si>
    <t>Man2a2</t>
  </si>
  <si>
    <t>uc009iar.1</t>
  </si>
  <si>
    <t>Blm</t>
  </si>
  <si>
    <t>uc009iaw.2</t>
  </si>
  <si>
    <t>Crtc3</t>
  </si>
  <si>
    <t>uc009iaz.1</t>
  </si>
  <si>
    <t>Iqgap1</t>
  </si>
  <si>
    <t>uc009ibc.2</t>
  </si>
  <si>
    <t>uc009ibd.2</t>
  </si>
  <si>
    <t>uc009ibf.2</t>
  </si>
  <si>
    <t>uc009ibg.2</t>
  </si>
  <si>
    <t>Zscan2</t>
  </si>
  <si>
    <t>uc009ibh.1</t>
  </si>
  <si>
    <t>Nmb</t>
  </si>
  <si>
    <t>uc009ibm.2</t>
  </si>
  <si>
    <t>Sec11a</t>
  </si>
  <si>
    <t>uc009ibn.1</t>
  </si>
  <si>
    <t>uc009ibo.1</t>
  </si>
  <si>
    <t>Zfp592</t>
  </si>
  <si>
    <t>uc009ibp.2</t>
  </si>
  <si>
    <t>Alpk3</t>
  </si>
  <si>
    <t>uc009ibr.1</t>
  </si>
  <si>
    <t>Slc28a1</t>
  </si>
  <si>
    <t>uc009ibs.1</t>
  </si>
  <si>
    <t>Pde8a</t>
  </si>
  <si>
    <t>uc009ibt.1</t>
  </si>
  <si>
    <t>Rps17</t>
  </si>
  <si>
    <t>uc009ibu.1</t>
  </si>
  <si>
    <t>Ap3b2</t>
  </si>
  <si>
    <t>uc009iby.1</t>
  </si>
  <si>
    <t>AK013794</t>
  </si>
  <si>
    <t>uc009icc.1</t>
  </si>
  <si>
    <t>Fam103a1</t>
  </si>
  <si>
    <t>uc009icl.1</t>
  </si>
  <si>
    <t>3110040N11Rik</t>
  </si>
  <si>
    <t>uc009icm.1</t>
  </si>
  <si>
    <t>Btbd1</t>
  </si>
  <si>
    <t>uc009icn.1</t>
  </si>
  <si>
    <t>Tm6sf1</t>
  </si>
  <si>
    <t>uc009ico.2</t>
  </si>
  <si>
    <t>Hdgfrp3</t>
  </si>
  <si>
    <t>uc009icr.1</t>
  </si>
  <si>
    <t>Sh3gl3</t>
  </si>
  <si>
    <t>uc009icv.1</t>
  </si>
  <si>
    <t>Adamtsl3</t>
  </si>
  <si>
    <t>uc009ida.2</t>
  </si>
  <si>
    <t>Eftud1</t>
  </si>
  <si>
    <t>uc009ide.2</t>
  </si>
  <si>
    <t>Mex3b</t>
  </si>
  <si>
    <t>uc009idj.2</t>
  </si>
  <si>
    <t>Stard5</t>
  </si>
  <si>
    <t>uc009idq.1</t>
  </si>
  <si>
    <t>Mesdc1</t>
  </si>
  <si>
    <t>uc009idw.1</t>
  </si>
  <si>
    <t>Mesdc2</t>
  </si>
  <si>
    <t>uc009idx.2</t>
  </si>
  <si>
    <t>Fam108c</t>
  </si>
  <si>
    <t>uc009ied.2</t>
  </si>
  <si>
    <t>AK199694</t>
  </si>
  <si>
    <t>uc009iei.1</t>
  </si>
  <si>
    <t>Fah</t>
  </si>
  <si>
    <t>uc009iej.2</t>
  </si>
  <si>
    <t>Tyr</t>
  </si>
  <si>
    <t>uc009ifo.1</t>
  </si>
  <si>
    <t>Ctsc</t>
  </si>
  <si>
    <t>uc009ift.2</t>
  </si>
  <si>
    <t>uc009ifu.2</t>
  </si>
  <si>
    <t>Rab38</t>
  </si>
  <si>
    <t>uc009ifv.1</t>
  </si>
  <si>
    <t>Tmem135</t>
  </si>
  <si>
    <t>uc009ifw.2</t>
  </si>
  <si>
    <t>Fzd4</t>
  </si>
  <si>
    <t>uc009ifx.2</t>
  </si>
  <si>
    <t>Eed</t>
  </si>
  <si>
    <t>uc009igk.2</t>
  </si>
  <si>
    <t>BC048663</t>
  </si>
  <si>
    <t>uc009ign.1</t>
  </si>
  <si>
    <t>mKIAA4114</t>
  </si>
  <si>
    <t>uc009igp.1</t>
  </si>
  <si>
    <t>Crebzf</t>
  </si>
  <si>
    <t>uc009ihl.1</t>
  </si>
  <si>
    <t>Tmem126b</t>
  </si>
  <si>
    <t>uc009ihp.1</t>
  </si>
  <si>
    <t>Pcf11</t>
  </si>
  <si>
    <t>uc009iie.1</t>
  </si>
  <si>
    <t>Fam181b</t>
  </si>
  <si>
    <t>uc009iim.1</t>
  </si>
  <si>
    <t>Odz4</t>
  </si>
  <si>
    <t>uc009iio.1</t>
  </si>
  <si>
    <t>uc009iip.1</t>
  </si>
  <si>
    <t>Nars2</t>
  </si>
  <si>
    <t>uc009iiw.2</t>
  </si>
  <si>
    <t>Kctd21</t>
  </si>
  <si>
    <t>uc009ijb.1</t>
  </si>
  <si>
    <t>Alg8</t>
  </si>
  <si>
    <t>uc009ijc.2</t>
  </si>
  <si>
    <t>Ndufc2</t>
  </si>
  <si>
    <t>uc009ijd.2</t>
  </si>
  <si>
    <t>Thrsp</t>
  </si>
  <si>
    <t>uc009ije.1</t>
  </si>
  <si>
    <t>Ints4</t>
  </si>
  <si>
    <t>uc009iji.2</t>
  </si>
  <si>
    <t>Rsf1</t>
  </si>
  <si>
    <t>uc009ijm.2</t>
  </si>
  <si>
    <t>uc009ijn.1</t>
  </si>
  <si>
    <t>Clns1a</t>
  </si>
  <si>
    <t>uc009ijr.1</t>
  </si>
  <si>
    <t>Pak1</t>
  </si>
  <si>
    <t>uc009iju.1</t>
  </si>
  <si>
    <t>uc009ijv.1</t>
  </si>
  <si>
    <t>Myo7a</t>
  </si>
  <si>
    <t>uc009ijy.1</t>
  </si>
  <si>
    <t>Omp</t>
  </si>
  <si>
    <t>uc009ike.1</t>
  </si>
  <si>
    <t>AK009395</t>
  </si>
  <si>
    <t>uc009ikn.1</t>
  </si>
  <si>
    <t>Prkrir</t>
  </si>
  <si>
    <t>uc009ikt.1</t>
  </si>
  <si>
    <t>Dgat2</t>
  </si>
  <si>
    <t>uc009ile.1</t>
  </si>
  <si>
    <t>Mogat2</t>
  </si>
  <si>
    <t>uc009ilf.2</t>
  </si>
  <si>
    <t>Mtap6</t>
  </si>
  <si>
    <t>uc009ilg.1</t>
  </si>
  <si>
    <t>Serpinh1</t>
  </si>
  <si>
    <t>uc009ill.2</t>
  </si>
  <si>
    <t>Gdpd5</t>
  </si>
  <si>
    <t>uc009ilo.1</t>
  </si>
  <si>
    <t>Rps3</t>
  </si>
  <si>
    <t>uc009ilr.1</t>
  </si>
  <si>
    <t>uc009ils.1</t>
  </si>
  <si>
    <t>Snord15a</t>
  </si>
  <si>
    <t>uc009ilt.1</t>
  </si>
  <si>
    <t>Neu3</t>
  </si>
  <si>
    <t>uc009imc.1</t>
  </si>
  <si>
    <t>Spcs2</t>
  </si>
  <si>
    <t>uc009imd.1</t>
  </si>
  <si>
    <t>Xrra1</t>
  </si>
  <si>
    <t>uc009ime.2</t>
  </si>
  <si>
    <t>Rnf169</t>
  </si>
  <si>
    <t>uc009img.2</t>
  </si>
  <si>
    <t>Lipt2</t>
  </si>
  <si>
    <t>uc009iml.2</t>
  </si>
  <si>
    <t>Ppme1</t>
  </si>
  <si>
    <t>uc009imu.1</t>
  </si>
  <si>
    <t>C2cd3</t>
  </si>
  <si>
    <t>uc009imx.1</t>
  </si>
  <si>
    <t>Ucp2</t>
  </si>
  <si>
    <t>uc009inb.2</t>
  </si>
  <si>
    <t>Dnajb13</t>
  </si>
  <si>
    <t>uc009inc.1</t>
  </si>
  <si>
    <t>AK171117</t>
  </si>
  <si>
    <t>uc009ind.1</t>
  </si>
  <si>
    <t>Chchd8</t>
  </si>
  <si>
    <t>uc009ine.1</t>
  </si>
  <si>
    <t>Mrpl48</t>
  </si>
  <si>
    <t>uc009ing.1</t>
  </si>
  <si>
    <t>BC044745</t>
  </si>
  <si>
    <t>uc009inp.1</t>
  </si>
  <si>
    <t>Arhgef17</t>
  </si>
  <si>
    <t>uc009inv.1</t>
  </si>
  <si>
    <t>P2ry6</t>
  </si>
  <si>
    <t>uc009inw.2</t>
  </si>
  <si>
    <t>Clpb</t>
  </si>
  <si>
    <t>uc009ipc.1</t>
  </si>
  <si>
    <t>uc009ipd.1</t>
  </si>
  <si>
    <t>Phox2a</t>
  </si>
  <si>
    <t>uc009ipe.2</t>
  </si>
  <si>
    <t>Inppl1</t>
  </si>
  <si>
    <t>uc009iph.2</t>
  </si>
  <si>
    <t>3200002M19Rik</t>
  </si>
  <si>
    <t>uc009ipt.1</t>
  </si>
  <si>
    <t>2400001E08Rik</t>
  </si>
  <si>
    <t>uc009ipw.2</t>
  </si>
  <si>
    <t>Il18bp</t>
  </si>
  <si>
    <t>uc009iqf.1</t>
  </si>
  <si>
    <t>Trpc2</t>
  </si>
  <si>
    <t>uc009iqi.1</t>
  </si>
  <si>
    <t>Nup98</t>
  </si>
  <si>
    <t>uc009iqx.1</t>
  </si>
  <si>
    <t>uc009irb.1</t>
  </si>
  <si>
    <t>uc009irc.1</t>
  </si>
  <si>
    <t>Rhog</t>
  </si>
  <si>
    <t>uc009irk.1</t>
  </si>
  <si>
    <t>Stim1</t>
  </si>
  <si>
    <t>uc009irm.1</t>
  </si>
  <si>
    <t>Rrm1</t>
  </si>
  <si>
    <t>uc009irp.2</t>
  </si>
  <si>
    <t>Olfr613</t>
  </si>
  <si>
    <t>uc009ity.1</t>
  </si>
  <si>
    <t>Trim6</t>
  </si>
  <si>
    <t>uc009ivp.1</t>
  </si>
  <si>
    <t>uc009ivq.1</t>
  </si>
  <si>
    <t>Trim12</t>
  </si>
  <si>
    <t>uc009ivz.1</t>
  </si>
  <si>
    <t>Prkcdbp</t>
  </si>
  <si>
    <t>uc009iye.1</t>
  </si>
  <si>
    <t>Smpd1</t>
  </si>
  <si>
    <t>uc009iyg.2</t>
  </si>
  <si>
    <t>Fxc1</t>
  </si>
  <si>
    <t>uc009iyt.1</t>
  </si>
  <si>
    <t>Tim9b</t>
  </si>
  <si>
    <t>uc009iyw.1</t>
  </si>
  <si>
    <t>Rrp8</t>
  </si>
  <si>
    <t>uc009iyz.2</t>
  </si>
  <si>
    <t>AK192647</t>
  </si>
  <si>
    <t>uc009izd.1</t>
  </si>
  <si>
    <t>AK214512</t>
  </si>
  <si>
    <t>uc009ize.1</t>
  </si>
  <si>
    <t>Taf10</t>
  </si>
  <si>
    <t>uc009izf.1</t>
  </si>
  <si>
    <t>Dchs1</t>
  </si>
  <si>
    <t>uc009izh.2</t>
  </si>
  <si>
    <t>Mrpl17</t>
  </si>
  <si>
    <t>uc009izl.1</t>
  </si>
  <si>
    <t>uc009izm.1</t>
  </si>
  <si>
    <t>Rbmxl2</t>
  </si>
  <si>
    <t>uc009jay.1</t>
  </si>
  <si>
    <t>AY512917</t>
  </si>
  <si>
    <t>uc009jaz.1</t>
  </si>
  <si>
    <t>Eif3f</t>
  </si>
  <si>
    <t>uc009jdc.2</t>
  </si>
  <si>
    <t>Tub</t>
  </si>
  <si>
    <t>uc009jdf.1</t>
  </si>
  <si>
    <t>Lmo1</t>
  </si>
  <si>
    <t>uc009jdk.1</t>
  </si>
  <si>
    <t>Rpl27a</t>
  </si>
  <si>
    <t>uc009jdr.1</t>
  </si>
  <si>
    <t>D930014E17Rik</t>
  </si>
  <si>
    <t>uc009jdy.1</t>
  </si>
  <si>
    <t>DQ717888</t>
  </si>
  <si>
    <t>uc009jee.1</t>
  </si>
  <si>
    <t>ORF37</t>
  </si>
  <si>
    <t>uc009jem.1</t>
  </si>
  <si>
    <t>Tmem41b</t>
  </si>
  <si>
    <t>uc009jeq.1</t>
  </si>
  <si>
    <t>Ipo7</t>
  </si>
  <si>
    <t>uc009jet.1</t>
  </si>
  <si>
    <t>uc009jeu.1</t>
  </si>
  <si>
    <t>Wee1</t>
  </si>
  <si>
    <t>uc009jey.1</t>
  </si>
  <si>
    <t>Swap70</t>
  </si>
  <si>
    <t>uc009jez.2</t>
  </si>
  <si>
    <t>uc009jfb.2</t>
  </si>
  <si>
    <t>Sbf2</t>
  </si>
  <si>
    <t>uc009jfe.2</t>
  </si>
  <si>
    <t>Adm</t>
  </si>
  <si>
    <t>uc009jfj.1</t>
  </si>
  <si>
    <t>Ctr9</t>
  </si>
  <si>
    <t>uc009jfx.1</t>
  </si>
  <si>
    <t>Eif4g2</t>
  </si>
  <si>
    <t>uc009jfy.1</t>
  </si>
  <si>
    <t>AK031468</t>
  </si>
  <si>
    <t>uc009jgb.1</t>
  </si>
  <si>
    <t>Usp47</t>
  </si>
  <si>
    <t>uc009jge.1</t>
  </si>
  <si>
    <t>uc009jgf.1</t>
  </si>
  <si>
    <t>Mical2</t>
  </si>
  <si>
    <t>uc009jgn.2</t>
  </si>
  <si>
    <t>uc009jgp.1</t>
  </si>
  <si>
    <t>Rassf10</t>
  </si>
  <si>
    <t>uc009jhb.1</t>
  </si>
  <si>
    <t>Btbd10</t>
  </si>
  <si>
    <t>uc009jhl.1</t>
  </si>
  <si>
    <t>Far1</t>
  </si>
  <si>
    <t>uc009jhs.1</t>
  </si>
  <si>
    <t>Spon1</t>
  </si>
  <si>
    <t>uc009jhv.2</t>
  </si>
  <si>
    <t>Copb1</t>
  </si>
  <si>
    <t>uc009jhx.1</t>
  </si>
  <si>
    <t>Psma1</t>
  </si>
  <si>
    <t>uc009jhy.1</t>
  </si>
  <si>
    <t>Pde3b</t>
  </si>
  <si>
    <t>uc009jic.1</t>
  </si>
  <si>
    <t>Calca</t>
  </si>
  <si>
    <t>uc009jif.2</t>
  </si>
  <si>
    <t>Insc</t>
  </si>
  <si>
    <t>uc009jii.2</t>
  </si>
  <si>
    <t>1110004F10Rik</t>
  </si>
  <si>
    <t>uc009jix.1</t>
  </si>
  <si>
    <t>Plekha7</t>
  </si>
  <si>
    <t>uc009jiz.2</t>
  </si>
  <si>
    <t>uc009jja.1</t>
  </si>
  <si>
    <t>uc009jjd.2</t>
  </si>
  <si>
    <t>Rps13</t>
  </si>
  <si>
    <t>uc009jje.2</t>
  </si>
  <si>
    <t>uc009jjf.2</t>
  </si>
  <si>
    <t>Pik3c2a</t>
  </si>
  <si>
    <t>uc009jji.1</t>
  </si>
  <si>
    <t>Xylt1</t>
  </si>
  <si>
    <t>uc009jjm.1</t>
  </si>
  <si>
    <t>Rps15a</t>
  </si>
  <si>
    <t>uc009jjn.1</t>
  </si>
  <si>
    <t>Arl6ip1</t>
  </si>
  <si>
    <t>uc009jjo.2</t>
  </si>
  <si>
    <t>Smg1</t>
  </si>
  <si>
    <t>uc009jjp.1</t>
  </si>
  <si>
    <t>uc009jjq.1</t>
  </si>
  <si>
    <t>uc009jjr.1</t>
  </si>
  <si>
    <t>Itpripl2</t>
  </si>
  <si>
    <t>uc009jjx.1</t>
  </si>
  <si>
    <t>Coq7</t>
  </si>
  <si>
    <t>uc009jjy.1</t>
  </si>
  <si>
    <t>clk-1</t>
  </si>
  <si>
    <t>uc009jjz.1</t>
  </si>
  <si>
    <t>AK045786</t>
  </si>
  <si>
    <t>uc009jkd.1</t>
  </si>
  <si>
    <t>Tmc5</t>
  </si>
  <si>
    <t>uc009jke.2</t>
  </si>
  <si>
    <t>Gde1</t>
  </si>
  <si>
    <t>uc009jki.1</t>
  </si>
  <si>
    <t>6330503K22Rik</t>
  </si>
  <si>
    <t>uc009jkj.1</t>
  </si>
  <si>
    <t>Cep110</t>
  </si>
  <si>
    <t>uc009jkk.1</t>
  </si>
  <si>
    <t>9030624J02Rik</t>
  </si>
  <si>
    <t>uc009jkm.2</t>
  </si>
  <si>
    <t>uc009jkn.2</t>
  </si>
  <si>
    <t>2310008H09Rik</t>
  </si>
  <si>
    <t>uc009jkq.2</t>
  </si>
  <si>
    <t>Gprc5b</t>
  </si>
  <si>
    <t>uc009jkx.2</t>
  </si>
  <si>
    <t>Thumpd1</t>
  </si>
  <si>
    <t>uc009jlo.1</t>
  </si>
  <si>
    <t>uc009jlp.1</t>
  </si>
  <si>
    <t>Tmem159</t>
  </si>
  <si>
    <t>uc009jmh.1</t>
  </si>
  <si>
    <t>Crym</t>
  </si>
  <si>
    <t>uc009jmk.1</t>
  </si>
  <si>
    <t>Uqcrc2</t>
  </si>
  <si>
    <t>uc009jms.1</t>
  </si>
  <si>
    <t>BC030336</t>
  </si>
  <si>
    <t>uc009jmx.2</t>
  </si>
  <si>
    <t>Eef2k</t>
  </si>
  <si>
    <t>uc009jnb.1</t>
  </si>
  <si>
    <t>uc009jnc.1</t>
  </si>
  <si>
    <t>Mettl9</t>
  </si>
  <si>
    <t>uc009jnk.1</t>
  </si>
  <si>
    <t>Cog7</t>
  </si>
  <si>
    <t>uc009jnz.1</t>
  </si>
  <si>
    <t>Gga2</t>
  </si>
  <si>
    <t>uc009joa.1</t>
  </si>
  <si>
    <t>uc009joc.1</t>
  </si>
  <si>
    <t>mKIAA1080</t>
  </si>
  <si>
    <t>uc009jod.1</t>
  </si>
  <si>
    <t>Ears2</t>
  </si>
  <si>
    <t>uc009joe.1</t>
  </si>
  <si>
    <t>Ubfd1</t>
  </si>
  <si>
    <t>uc009jof.1</t>
  </si>
  <si>
    <t>uc009jog.1</t>
  </si>
  <si>
    <t>Ndufab1</t>
  </si>
  <si>
    <t>uc009joh.1</t>
  </si>
  <si>
    <t>Palb2</t>
  </si>
  <si>
    <t>uc009jom.1</t>
  </si>
  <si>
    <t>Dctn5</t>
  </si>
  <si>
    <t>uc009jon.2</t>
  </si>
  <si>
    <t>Plk1</t>
  </si>
  <si>
    <t>uc009jop.1</t>
  </si>
  <si>
    <t>Prkcb</t>
  </si>
  <si>
    <t>uc009jou.1</t>
  </si>
  <si>
    <t>Rbbp6</t>
  </si>
  <si>
    <t>uc009jow.2</t>
  </si>
  <si>
    <t>uc009joy.2</t>
  </si>
  <si>
    <t>Tnrc6a</t>
  </si>
  <si>
    <t>uc009jpd.1</t>
  </si>
  <si>
    <t>Slc5a11</t>
  </si>
  <si>
    <t>uc009jph.1</t>
  </si>
  <si>
    <t>Arhgap17</t>
  </si>
  <si>
    <t>uc009jpo.2</t>
  </si>
  <si>
    <t>Zkscan2</t>
  </si>
  <si>
    <t>uc009jps.1</t>
  </si>
  <si>
    <t>Jmjd5</t>
  </si>
  <si>
    <t>uc009jpz.1</t>
  </si>
  <si>
    <t>Nsmce1</t>
  </si>
  <si>
    <t>uc009jqa.2</t>
  </si>
  <si>
    <t>Gtf3c1</t>
  </si>
  <si>
    <t>uc009jqi.1</t>
  </si>
  <si>
    <t>uc009jqj.1</t>
  </si>
  <si>
    <t>AK134249</t>
  </si>
  <si>
    <t>uc009jqk.1</t>
  </si>
  <si>
    <t>Xpo6</t>
  </si>
  <si>
    <t>uc009jqq.1</t>
  </si>
  <si>
    <t>uc009jqu.1</t>
  </si>
  <si>
    <t>Sbk1</t>
  </si>
  <si>
    <t>uc009jqw.1</t>
  </si>
  <si>
    <t>Lat</t>
  </si>
  <si>
    <t>uc009jqx.1</t>
  </si>
  <si>
    <t>Spns1</t>
  </si>
  <si>
    <t>uc009jqz.2</t>
  </si>
  <si>
    <t>Nfatc2ip</t>
  </si>
  <si>
    <t>uc009jra.1</t>
  </si>
  <si>
    <t>Sh2b1</t>
  </si>
  <si>
    <t>uc009jrh.1</t>
  </si>
  <si>
    <t>Eif3c</t>
  </si>
  <si>
    <t>uc009jrw.1</t>
  </si>
  <si>
    <t>Apob48r</t>
  </si>
  <si>
    <t>uc009jsb.1</t>
  </si>
  <si>
    <t>Nupr1</t>
  </si>
  <si>
    <t>uc009jsd.1</t>
  </si>
  <si>
    <t>Ccdc101</t>
  </si>
  <si>
    <t>uc009jse.2</t>
  </si>
  <si>
    <t>Bola2</t>
  </si>
  <si>
    <t>uc009jsj.1</t>
  </si>
  <si>
    <t>Gdpd3</t>
  </si>
  <si>
    <t>uc009jso.1</t>
  </si>
  <si>
    <t>Ppp4c</t>
  </si>
  <si>
    <t>uc009jss.1</t>
  </si>
  <si>
    <t>Aldoa</t>
  </si>
  <si>
    <t>uc009jst.2</t>
  </si>
  <si>
    <t>uc009jsv.2</t>
  </si>
  <si>
    <t>Doc2a</t>
  </si>
  <si>
    <t>uc009jtb.1</t>
  </si>
  <si>
    <t>Ino80e</t>
  </si>
  <si>
    <t>uc009jte.1</t>
  </si>
  <si>
    <t>Taok2</t>
  </si>
  <si>
    <t>uc009jtg.2</t>
  </si>
  <si>
    <t>uc009jth.2</t>
  </si>
  <si>
    <t>Kctd13</t>
  </si>
  <si>
    <t>uc009jtm.1</t>
  </si>
  <si>
    <t>Mvp</t>
  </si>
  <si>
    <t>uc009jtw.2</t>
  </si>
  <si>
    <t>2900092E17Rik</t>
  </si>
  <si>
    <t>uc009jtx.1</t>
  </si>
  <si>
    <t>Maz</t>
  </si>
  <si>
    <t>uc009jua.1</t>
  </si>
  <si>
    <t>uc009jub.1</t>
  </si>
  <si>
    <t>Kif22</t>
  </si>
  <si>
    <t>uc009jud.1</t>
  </si>
  <si>
    <t>AI467606</t>
  </si>
  <si>
    <t>uc009juf.1</t>
  </si>
  <si>
    <t>Qprt</t>
  </si>
  <si>
    <t>uc009jug.1</t>
  </si>
  <si>
    <t>Spn</t>
  </si>
  <si>
    <t>uc009jui.1</t>
  </si>
  <si>
    <t>Cd2bp2</t>
  </si>
  <si>
    <t>uc009juj.1</t>
  </si>
  <si>
    <t>Tbc1d10b</t>
  </si>
  <si>
    <t>uc009juo.2</t>
  </si>
  <si>
    <t>Mylpf</t>
  </si>
  <si>
    <t>uc009jup.1</t>
  </si>
  <si>
    <t>uc009juq.1</t>
  </si>
  <si>
    <t>Dctpp1</t>
  </si>
  <si>
    <t>uc009juw.1</t>
  </si>
  <si>
    <t>Sephs2</t>
  </si>
  <si>
    <t>uc009jux.1</t>
  </si>
  <si>
    <t>Zfp768</t>
  </si>
  <si>
    <t>uc009jvc.1</t>
  </si>
  <si>
    <t>Zfp747</t>
  </si>
  <si>
    <t>uc009jvd.1</t>
  </si>
  <si>
    <t>9130019O22Rik</t>
  </si>
  <si>
    <t>uc009jve.1</t>
  </si>
  <si>
    <t>Zfp689</t>
  </si>
  <si>
    <t>uc009jvl.2</t>
  </si>
  <si>
    <t>AK045290</t>
  </si>
  <si>
    <t>uc009jvn.1</t>
  </si>
  <si>
    <t>Prr14</t>
  </si>
  <si>
    <t>uc009jvp.1</t>
  </si>
  <si>
    <t>1700008J07Rik</t>
  </si>
  <si>
    <t>uc009jvt.2</t>
  </si>
  <si>
    <t>Srcap</t>
  </si>
  <si>
    <t>uc009jvv.1</t>
  </si>
  <si>
    <t>AK142089</t>
  </si>
  <si>
    <t>uc009jvw.1</t>
  </si>
  <si>
    <t>uc009jvy.1</t>
  </si>
  <si>
    <t>BC048731</t>
  </si>
  <si>
    <t>uc009jvz.1</t>
  </si>
  <si>
    <t>Phkg2</t>
  </si>
  <si>
    <t>uc009jwc.2</t>
  </si>
  <si>
    <t>Gm166</t>
  </si>
  <si>
    <t>uc009jwd.2</t>
  </si>
  <si>
    <t>Rnf40</t>
  </si>
  <si>
    <t>uc009jwe.2</t>
  </si>
  <si>
    <t>Zfp629</t>
  </si>
  <si>
    <t>uc009jwh.1</t>
  </si>
  <si>
    <t>Bcl7c</t>
  </si>
  <si>
    <t>uc009jwk.1</t>
  </si>
  <si>
    <t>uc009jwl.1</t>
  </si>
  <si>
    <t>Ctf1</t>
  </si>
  <si>
    <t>uc009jwm.1</t>
  </si>
  <si>
    <t>Fbxl19</t>
  </si>
  <si>
    <t>uc009jwo.1</t>
  </si>
  <si>
    <t>Setd1a</t>
  </si>
  <si>
    <t>uc009jwt.1</t>
  </si>
  <si>
    <t>Stx1b</t>
  </si>
  <si>
    <t>uc009jwx.1</t>
  </si>
  <si>
    <t>Zfp646</t>
  </si>
  <si>
    <t>uc009jxb.1</t>
  </si>
  <si>
    <t>uc009jxc.1</t>
  </si>
  <si>
    <t>Vkorc1</t>
  </si>
  <si>
    <t>uc009jxe.1</t>
  </si>
  <si>
    <t>Bckdk</t>
  </si>
  <si>
    <t>uc009jxf.1</t>
  </si>
  <si>
    <t>Myst1</t>
  </si>
  <si>
    <t>uc009jxg.1</t>
  </si>
  <si>
    <t>uc009jxh.1</t>
  </si>
  <si>
    <t>Prss36</t>
  </si>
  <si>
    <t>uc009jxm.1</t>
  </si>
  <si>
    <t>AK134717</t>
  </si>
  <si>
    <t>uc009jxs.1</t>
  </si>
  <si>
    <t>AK079777</t>
  </si>
  <si>
    <t>uc009jxt.1</t>
  </si>
  <si>
    <t>Pycard</t>
  </si>
  <si>
    <t>uc009jxu.2</t>
  </si>
  <si>
    <t>9130023H24Rik</t>
  </si>
  <si>
    <t>uc009jyj.2</t>
  </si>
  <si>
    <t>Armc5</t>
  </si>
  <si>
    <t>uc009jyk.1</t>
  </si>
  <si>
    <t>Rgs10</t>
  </si>
  <si>
    <t>uc009jyw.1</t>
  </si>
  <si>
    <t>Bag3</t>
  </si>
  <si>
    <t>uc009jzb.2</t>
  </si>
  <si>
    <t>Inpp5f</t>
  </si>
  <si>
    <t>uc009jzd.1</t>
  </si>
  <si>
    <t>Mcmbp</t>
  </si>
  <si>
    <t>uc009jzh.1</t>
  </si>
  <si>
    <t>Sec23ip</t>
  </si>
  <si>
    <t>uc009jzj.2</t>
  </si>
  <si>
    <t>Wdr11</t>
  </si>
  <si>
    <t>uc009jzm.2</t>
  </si>
  <si>
    <t>uc009jzo.2</t>
  </si>
  <si>
    <t>Nsmce4a</t>
  </si>
  <si>
    <t>uc009kad.2</t>
  </si>
  <si>
    <t>Tacc2</t>
  </si>
  <si>
    <t>uc009kae.1</t>
  </si>
  <si>
    <t>Plekha1</t>
  </si>
  <si>
    <t>uc009kaq.1</t>
  </si>
  <si>
    <t>uc009kas.1</t>
  </si>
  <si>
    <t>Htra1</t>
  </si>
  <si>
    <t>uc009kau.2</t>
  </si>
  <si>
    <t>Ikzf5</t>
  </si>
  <si>
    <t>uc009kbj.1</t>
  </si>
  <si>
    <t>Bub3</t>
  </si>
  <si>
    <t>uc009kbq.1</t>
  </si>
  <si>
    <t>AB033524</t>
  </si>
  <si>
    <t>uc009kbr.1</t>
  </si>
  <si>
    <t>Cpxm2</t>
  </si>
  <si>
    <t>uc009kbu.2</t>
  </si>
  <si>
    <t>Oat</t>
  </si>
  <si>
    <t>uc009kcb.1</t>
  </si>
  <si>
    <t>Nkx1-2</t>
  </si>
  <si>
    <t>uc009kcc.1</t>
  </si>
  <si>
    <t>Lhpp</t>
  </si>
  <si>
    <t>uc009kce.1</t>
  </si>
  <si>
    <t>Mettl10</t>
  </si>
  <si>
    <t>uc009kcm.1</t>
  </si>
  <si>
    <t>AK158854</t>
  </si>
  <si>
    <t>uc009kcs.1</t>
  </si>
  <si>
    <t>Zranb1</t>
  </si>
  <si>
    <t>uc009kcu.2</t>
  </si>
  <si>
    <t>uc009kcv.2</t>
  </si>
  <si>
    <t>sr528</t>
  </si>
  <si>
    <t>uc009kcw.1</t>
  </si>
  <si>
    <t>Ctbp2</t>
  </si>
  <si>
    <t>uc009kcy.1</t>
  </si>
  <si>
    <t>2700050L05Rik</t>
  </si>
  <si>
    <t>uc009kdc.2</t>
  </si>
  <si>
    <t>Uros</t>
  </si>
  <si>
    <t>uc009kdh.1</t>
  </si>
  <si>
    <t>Bccip</t>
  </si>
  <si>
    <t>uc009kdi.1</t>
  </si>
  <si>
    <t>Fank1</t>
  </si>
  <si>
    <t>uc009kdn.1</t>
  </si>
  <si>
    <t>Adam12</t>
  </si>
  <si>
    <t>uc009kdp.1</t>
  </si>
  <si>
    <t>AK017891</t>
  </si>
  <si>
    <t>uc009kdq.1</t>
  </si>
  <si>
    <t>Dock1</t>
  </si>
  <si>
    <t>uc009kdv.1</t>
  </si>
  <si>
    <t>uc009kdw.1</t>
  </si>
  <si>
    <t>Mki67</t>
  </si>
  <si>
    <t>uc009kem.2</t>
  </si>
  <si>
    <t>Mgmt</t>
  </si>
  <si>
    <t>uc009keq.1</t>
  </si>
  <si>
    <t>9430038I01Rik</t>
  </si>
  <si>
    <t>uc009ket.2</t>
  </si>
  <si>
    <t>Glrx3</t>
  </si>
  <si>
    <t>uc009kew.1</t>
  </si>
  <si>
    <t>uc009kex.1</t>
  </si>
  <si>
    <t>Tcerg1l</t>
  </si>
  <si>
    <t>uc009kez.1</t>
  </si>
  <si>
    <t>Bnip3</t>
  </si>
  <si>
    <t>uc009kfg.1</t>
  </si>
  <si>
    <t>Lrrc27</t>
  </si>
  <si>
    <t>uc009kfm.1</t>
  </si>
  <si>
    <t>uc009kfn.2</t>
  </si>
  <si>
    <t>Pwwp2b</t>
  </si>
  <si>
    <t>uc009kfo.1</t>
  </si>
  <si>
    <t>Kndc1</t>
  </si>
  <si>
    <t>uc009kgd.1</t>
  </si>
  <si>
    <t>Utf1</t>
  </si>
  <si>
    <t>uc009kgf.1</t>
  </si>
  <si>
    <t>Tubgcp2</t>
  </si>
  <si>
    <t>uc009kgn.1</t>
  </si>
  <si>
    <t>Echs1</t>
  </si>
  <si>
    <t>uc009kgx.1</t>
  </si>
  <si>
    <t>Paox</t>
  </si>
  <si>
    <t>uc009khb.1</t>
  </si>
  <si>
    <t>Mtg1</t>
  </si>
  <si>
    <t>uc009khd.2</t>
  </si>
  <si>
    <t>Sprn</t>
  </si>
  <si>
    <t>uc009khe.1</t>
  </si>
  <si>
    <t>Syce1</t>
  </si>
  <si>
    <t>uc009kid.2</t>
  </si>
  <si>
    <t>Zfp941</t>
  </si>
  <si>
    <t>uc009kie.1</t>
  </si>
  <si>
    <t>1190003J15Rik</t>
  </si>
  <si>
    <t>uc009kif.1</t>
  </si>
  <si>
    <t>Bet1l</t>
  </si>
  <si>
    <t>uc009kii.2</t>
  </si>
  <si>
    <t>Ric8</t>
  </si>
  <si>
    <t>uc009kij.1</t>
  </si>
  <si>
    <t>Psmd13</t>
  </si>
  <si>
    <t>uc009kin.1</t>
  </si>
  <si>
    <t>Ifitm5</t>
  </si>
  <si>
    <t>uc009kiy.1</t>
  </si>
  <si>
    <t>Ifitm2</t>
  </si>
  <si>
    <t>uc009kiz.1</t>
  </si>
  <si>
    <t>Ifitm3</t>
  </si>
  <si>
    <t>uc009kjc.1</t>
  </si>
  <si>
    <t>B4galnt4</t>
  </si>
  <si>
    <t>uc009kje.1</t>
  </si>
  <si>
    <t>uc009kjf.1</t>
  </si>
  <si>
    <t>uc009kjg.1</t>
  </si>
  <si>
    <t>Sigirr</t>
  </si>
  <si>
    <t>uc009kjk.1</t>
  </si>
  <si>
    <t>uc009kjm.1</t>
  </si>
  <si>
    <t>Ptdss2</t>
  </si>
  <si>
    <t>uc009kjp.1</t>
  </si>
  <si>
    <t>uc009kjq.1</t>
  </si>
  <si>
    <t>Rnh1</t>
  </si>
  <si>
    <t>uc009kjs.2</t>
  </si>
  <si>
    <t>Rassf7</t>
  </si>
  <si>
    <t>uc009kka.1</t>
  </si>
  <si>
    <t>Phrf1</t>
  </si>
  <si>
    <t>uc009kkb.1</t>
  </si>
  <si>
    <t>uc009kkc.1</t>
  </si>
  <si>
    <t>uc009kkd.1</t>
  </si>
  <si>
    <t>Deaf1</t>
  </si>
  <si>
    <t>uc009kkp.2</t>
  </si>
  <si>
    <t>Tmem80</t>
  </si>
  <si>
    <t>uc009kkq.2</t>
  </si>
  <si>
    <t>Eps8l2</t>
  </si>
  <si>
    <t>uc009kkt.1</t>
  </si>
  <si>
    <t>Taldo1</t>
  </si>
  <si>
    <t>uc009kkv.2</t>
  </si>
  <si>
    <t>Rplp2</t>
  </si>
  <si>
    <t>uc009klf.1</t>
  </si>
  <si>
    <t>Efcab4a</t>
  </si>
  <si>
    <t>uc009klj.2</t>
  </si>
  <si>
    <t>Cd151</t>
  </si>
  <si>
    <t>uc009kll.2</t>
  </si>
  <si>
    <t>Polr2l</t>
  </si>
  <si>
    <t>uc009klm.2</t>
  </si>
  <si>
    <t>Tspan4</t>
  </si>
  <si>
    <t>uc009kln.1</t>
  </si>
  <si>
    <t>Chid1</t>
  </si>
  <si>
    <t>uc009klq.2</t>
  </si>
  <si>
    <t>mKIAA0899</t>
  </si>
  <si>
    <t>uc009klr.2</t>
  </si>
  <si>
    <t>Ap2a2</t>
  </si>
  <si>
    <t>uc009kls.2</t>
  </si>
  <si>
    <t>Tollip</t>
  </si>
  <si>
    <t>uc009kmd.1</t>
  </si>
  <si>
    <t>6330512M04Rik</t>
  </si>
  <si>
    <t>uc009kmu.1</t>
  </si>
  <si>
    <t>Mrpl23</t>
  </si>
  <si>
    <t>uc009kny.1</t>
  </si>
  <si>
    <t>Igf2as</t>
  </si>
  <si>
    <t>uc009koe.1</t>
  </si>
  <si>
    <t>Th</t>
  </si>
  <si>
    <t>uc009koi.1</t>
  </si>
  <si>
    <t>Ascl2</t>
  </si>
  <si>
    <t>uc009koj.2</t>
  </si>
  <si>
    <t>AK039657</t>
  </si>
  <si>
    <t>uc009kok.1</t>
  </si>
  <si>
    <t>Tspan32</t>
  </si>
  <si>
    <t>uc009kol.1</t>
  </si>
  <si>
    <t>Cd81</t>
  </si>
  <si>
    <t>uc009kou.2</t>
  </si>
  <si>
    <t>Phlda2</t>
  </si>
  <si>
    <t>uc009kpj.1</t>
  </si>
  <si>
    <t>Nap1l4</t>
  </si>
  <si>
    <t>uc009kpk.1</t>
  </si>
  <si>
    <t>Cars</t>
  </si>
  <si>
    <t>uc009kpn.1</t>
  </si>
  <si>
    <t>Tnfrsf26</t>
  </si>
  <si>
    <t>uc009kpp.1</t>
  </si>
  <si>
    <t>Mrgpre</t>
  </si>
  <si>
    <t>uc009kpz.2</t>
  </si>
  <si>
    <t>Dhcr7</t>
  </si>
  <si>
    <t>uc009kqc.1</t>
  </si>
  <si>
    <t>Fadd</t>
  </si>
  <si>
    <t>uc009kql.1</t>
  </si>
  <si>
    <t>Fgf3</t>
  </si>
  <si>
    <t>uc009kqp.2</t>
  </si>
  <si>
    <t>Fgf4</t>
  </si>
  <si>
    <t>uc009kqq.1</t>
  </si>
  <si>
    <t>Fgf15</t>
  </si>
  <si>
    <t>uc009kqr.1</t>
  </si>
  <si>
    <t>Oraov1</t>
  </si>
  <si>
    <t>uc009kqs.1</t>
  </si>
  <si>
    <t>Ccnd1</t>
  </si>
  <si>
    <t>uc009kqt.1</t>
  </si>
  <si>
    <t>chr8</t>
  </si>
  <si>
    <t>Arhgef18</t>
  </si>
  <si>
    <t>uc009kri.1</t>
  </si>
  <si>
    <t>uc009krk.1</t>
  </si>
  <si>
    <t>Pex11c</t>
  </si>
  <si>
    <t>uc009krm.1</t>
  </si>
  <si>
    <t>Zfp358</t>
  </si>
  <si>
    <t>uc009krp.1</t>
  </si>
  <si>
    <t>Mcoln1</t>
  </si>
  <si>
    <t>uc009krq.1</t>
  </si>
  <si>
    <t>Pnpla6</t>
  </si>
  <si>
    <t>uc009krt.1</t>
  </si>
  <si>
    <t>C330021F23Rik</t>
  </si>
  <si>
    <t>uc009krv.1</t>
  </si>
  <si>
    <t>Xab2</t>
  </si>
  <si>
    <t>uc009kry.1</t>
  </si>
  <si>
    <t>2900053A13Rik</t>
  </si>
  <si>
    <t>uc009krz.2</t>
  </si>
  <si>
    <t>AK019114</t>
  </si>
  <si>
    <t>uc009ksj.1</t>
  </si>
  <si>
    <t>Trappc5</t>
  </si>
  <si>
    <t>uc009ksk.2</t>
  </si>
  <si>
    <t>Evi5l</t>
  </si>
  <si>
    <t>uc009kte.1</t>
  </si>
  <si>
    <t>Lrrc8e</t>
  </si>
  <si>
    <t>uc009kth.2</t>
  </si>
  <si>
    <t>Map2k7</t>
  </si>
  <si>
    <t>uc009ktm.2</t>
  </si>
  <si>
    <t>Snapc2</t>
  </si>
  <si>
    <t>uc009kto.1</t>
  </si>
  <si>
    <t>Ctxn1</t>
  </si>
  <si>
    <t>uc009ktp.2</t>
  </si>
  <si>
    <t>Timm44</t>
  </si>
  <si>
    <t>uc009ktq.2</t>
  </si>
  <si>
    <t>Lass4</t>
  </si>
  <si>
    <t>uc009ktx.2</t>
  </si>
  <si>
    <t>Zfp958</t>
  </si>
  <si>
    <t>uc009ktz.1</t>
  </si>
  <si>
    <t>Shcbp1</t>
  </si>
  <si>
    <t>uc009kua.1</t>
  </si>
  <si>
    <t>Efnb2</t>
  </si>
  <si>
    <t>uc009kue.1</t>
  </si>
  <si>
    <t>Arglu1</t>
  </si>
  <si>
    <t>uc009kug.1</t>
  </si>
  <si>
    <t>uc009kuh.1</t>
  </si>
  <si>
    <t>Lig4</t>
  </si>
  <si>
    <t>uc009kul.1</t>
  </si>
  <si>
    <t>Irs2</t>
  </si>
  <si>
    <t>uc009kuz.1</t>
  </si>
  <si>
    <t>Col4a2</t>
  </si>
  <si>
    <t>uc009kvc.2</t>
  </si>
  <si>
    <t>Rab20</t>
  </si>
  <si>
    <t>uc009kvd.1</t>
  </si>
  <si>
    <t>Ing1</t>
  </si>
  <si>
    <t>uc009kvm.1</t>
  </si>
  <si>
    <t>Ankrd10</t>
  </si>
  <si>
    <t>uc009kvp.2</t>
  </si>
  <si>
    <t>uc009kvr.2</t>
  </si>
  <si>
    <t>uc009kvs.2</t>
  </si>
  <si>
    <t>Arhgef7</t>
  </si>
  <si>
    <t>uc009kvu.2</t>
  </si>
  <si>
    <t>uc009kvv.2</t>
  </si>
  <si>
    <t>Sox1</t>
  </si>
  <si>
    <t>uc009kwa.2</t>
  </si>
  <si>
    <t>Tubgcp3</t>
  </si>
  <si>
    <t>uc009kwe.1</t>
  </si>
  <si>
    <t>Mcf2l</t>
  </si>
  <si>
    <t>uc009kwk.2</t>
  </si>
  <si>
    <t>uc009kwm.1</t>
  </si>
  <si>
    <t>Pcid2</t>
  </si>
  <si>
    <t>uc009kwv.1</t>
  </si>
  <si>
    <t>Cul4a</t>
  </si>
  <si>
    <t>uc009kww.2</t>
  </si>
  <si>
    <t>AK019250</t>
  </si>
  <si>
    <t>uc009kxe.1</t>
  </si>
  <si>
    <t>Adprhl1</t>
  </si>
  <si>
    <t>uc009kxf.1</t>
  </si>
  <si>
    <t>Dcun1d2</t>
  </si>
  <si>
    <t>uc009kxl.1</t>
  </si>
  <si>
    <t>Tmco3</t>
  </si>
  <si>
    <t>uc009kxm.1</t>
  </si>
  <si>
    <t>Grk1</t>
  </si>
  <si>
    <t>uc009kxw.2</t>
  </si>
  <si>
    <t>Gas6</t>
  </si>
  <si>
    <t>uc009kya.1</t>
  </si>
  <si>
    <t>Rasa3</t>
  </si>
  <si>
    <t>uc009kye.1</t>
  </si>
  <si>
    <t>Cdc16</t>
  </si>
  <si>
    <t>uc009kyi.1</t>
  </si>
  <si>
    <t>Upf3a</t>
  </si>
  <si>
    <t>uc009kyl.1</t>
  </si>
  <si>
    <t>uc009kym.1</t>
  </si>
  <si>
    <t>uc009kyn.1</t>
  </si>
  <si>
    <t>2410022L05Rik</t>
  </si>
  <si>
    <t>uc009kyr.2</t>
  </si>
  <si>
    <t>Erich1</t>
  </si>
  <si>
    <t>uc009kyx.1</t>
  </si>
  <si>
    <t>Cln8</t>
  </si>
  <si>
    <t>uc009kze.1</t>
  </si>
  <si>
    <t>Kbtbd11</t>
  </si>
  <si>
    <t>uc009kzk.2</t>
  </si>
  <si>
    <t>Myom2</t>
  </si>
  <si>
    <t>uc009kzm.2</t>
  </si>
  <si>
    <t>uc009kzn.1</t>
  </si>
  <si>
    <t>Mcph1</t>
  </si>
  <si>
    <t>uc009kzt.1</t>
  </si>
  <si>
    <t>Angpt2</t>
  </si>
  <si>
    <t>uc009kzu.1</t>
  </si>
  <si>
    <t>Xkr5</t>
  </si>
  <si>
    <t>uc009kzw.2</t>
  </si>
  <si>
    <t>AK134636</t>
  </si>
  <si>
    <t>uc009las.1</t>
  </si>
  <si>
    <t>5330429B09Rik</t>
  </si>
  <si>
    <t>uc009lat.1</t>
  </si>
  <si>
    <t>6820431F20Rik</t>
  </si>
  <si>
    <t>uc009lau.2</t>
  </si>
  <si>
    <t>uc009lav.1</t>
  </si>
  <si>
    <t>uc009law.1</t>
  </si>
  <si>
    <t>uc009lax.2</t>
  </si>
  <si>
    <t>AK081879</t>
  </si>
  <si>
    <t>uc009laz.1</t>
  </si>
  <si>
    <t>uc009lba.2</t>
  </si>
  <si>
    <t>uc009lbf.1</t>
  </si>
  <si>
    <t>Gm10348</t>
  </si>
  <si>
    <t>uc009lbg.1</t>
  </si>
  <si>
    <t>Atp7b</t>
  </si>
  <si>
    <t>uc009lck.1</t>
  </si>
  <si>
    <t>Ckap2</t>
  </si>
  <si>
    <t>uc009lcs.2</t>
  </si>
  <si>
    <t>Vps36</t>
  </si>
  <si>
    <t>uc009lct.1</t>
  </si>
  <si>
    <t>Slc25a15</t>
  </si>
  <si>
    <t>uc009lcz.2</t>
  </si>
  <si>
    <t>AK007460</t>
  </si>
  <si>
    <t>uc009lda.1</t>
  </si>
  <si>
    <t>Mrps31</t>
  </si>
  <si>
    <t>uc009ldb.2</t>
  </si>
  <si>
    <t>uc009ldc.2</t>
  </si>
  <si>
    <t>Slc20a2</t>
  </si>
  <si>
    <t>uc009ldf.2</t>
  </si>
  <si>
    <t>BC035532</t>
  </si>
  <si>
    <t>uc009ldg.1</t>
  </si>
  <si>
    <t>Polb</t>
  </si>
  <si>
    <t>uc009ldk.2</t>
  </si>
  <si>
    <t>A930013F10Rik</t>
  </si>
  <si>
    <t>uc009ldl.2</t>
  </si>
  <si>
    <t>Ikbkb</t>
  </si>
  <si>
    <t>uc009ldo.2</t>
  </si>
  <si>
    <t>uc009ldt.2</t>
  </si>
  <si>
    <t>Ikkb</t>
  </si>
  <si>
    <t>uc009ldu.2</t>
  </si>
  <si>
    <t>Plat</t>
  </si>
  <si>
    <t>uc009ldx.2</t>
  </si>
  <si>
    <t>Nkx6-3</t>
  </si>
  <si>
    <t>uc009len.1</t>
  </si>
  <si>
    <t>Agpat6</t>
  </si>
  <si>
    <t>uc009leo.2</t>
  </si>
  <si>
    <t>uc009leq.2</t>
  </si>
  <si>
    <t>Gins4</t>
  </si>
  <si>
    <t>uc009ler.2</t>
  </si>
  <si>
    <t>Golga7</t>
  </si>
  <si>
    <t>uc009leu.1</t>
  </si>
  <si>
    <t>Sfrp1</t>
  </si>
  <si>
    <t>uc009lev.2</t>
  </si>
  <si>
    <t>1810011O10Rik</t>
  </si>
  <si>
    <t>uc009lex.1</t>
  </si>
  <si>
    <t>Tm2d2</t>
  </si>
  <si>
    <t>uc009lfn.2</t>
  </si>
  <si>
    <t>Plekha2</t>
  </si>
  <si>
    <t>uc009lfr.2</t>
  </si>
  <si>
    <t>Tacc1</t>
  </si>
  <si>
    <t>uc009lfs.1</t>
  </si>
  <si>
    <t>Whsc1l1</t>
  </si>
  <si>
    <t>uc009lgl.1</t>
  </si>
  <si>
    <t>uc009lgn.1</t>
  </si>
  <si>
    <t>uc009lgo.1</t>
  </si>
  <si>
    <t>Ddhd2</t>
  </si>
  <si>
    <t>uc009lgv.2</t>
  </si>
  <si>
    <t>ENSMUSG00000054427</t>
  </si>
  <si>
    <t>uc009lgx.1</t>
  </si>
  <si>
    <t>Bag4</t>
  </si>
  <si>
    <t>uc009lgy.1</t>
  </si>
  <si>
    <t>Lsm1</t>
  </si>
  <si>
    <t>uc009lgz.1</t>
  </si>
  <si>
    <t>uc009lha.1</t>
  </si>
  <si>
    <t>Star</t>
  </si>
  <si>
    <t>uc009lhb.1</t>
  </si>
  <si>
    <t>Ash2l</t>
  </si>
  <si>
    <t>uc009lhc.1</t>
  </si>
  <si>
    <t>uc009lhd.1</t>
  </si>
  <si>
    <t>Hgsnat</t>
  </si>
  <si>
    <t>uc009lhg.1</t>
  </si>
  <si>
    <t>4930444A02Rik</t>
  </si>
  <si>
    <t>uc009lhh.1</t>
  </si>
  <si>
    <t>Fnta</t>
  </si>
  <si>
    <t>uc009lhi.1</t>
  </si>
  <si>
    <t>Hook3</t>
  </si>
  <si>
    <t>uc009lhj.2</t>
  </si>
  <si>
    <t>Thap1</t>
  </si>
  <si>
    <t>uc009lhq.2</t>
  </si>
  <si>
    <t>Erlin2</t>
  </si>
  <si>
    <t>uc009lhr.1</t>
  </si>
  <si>
    <t>Prosc</t>
  </si>
  <si>
    <t>uc009lhs.1</t>
  </si>
  <si>
    <t>uc009lhw.1</t>
  </si>
  <si>
    <t>Gpr124</t>
  </si>
  <si>
    <t>uc009lhx.2</t>
  </si>
  <si>
    <t>Brf2</t>
  </si>
  <si>
    <t>uc009lhy.1</t>
  </si>
  <si>
    <t>Got1l1</t>
  </si>
  <si>
    <t>uc009lic.1</t>
  </si>
  <si>
    <t>Adrb3</t>
  </si>
  <si>
    <t>uc009lie.1</t>
  </si>
  <si>
    <t>Eif4ebp1</t>
  </si>
  <si>
    <t>uc009lih.1</t>
  </si>
  <si>
    <t>Mak16</t>
  </si>
  <si>
    <t>uc009lji.1</t>
  </si>
  <si>
    <t>Fut10</t>
  </si>
  <si>
    <t>uc009ljj.1</t>
  </si>
  <si>
    <t>Purg</t>
  </si>
  <si>
    <t>uc009ljy.1</t>
  </si>
  <si>
    <t>Ppp2cb</t>
  </si>
  <si>
    <t>uc009lkd.1</t>
  </si>
  <si>
    <t>Ubxn8</t>
  </si>
  <si>
    <t>uc009lke.1</t>
  </si>
  <si>
    <t>Gsr</t>
  </si>
  <si>
    <t>uc009lkf.1</t>
  </si>
  <si>
    <t>Rbpms</t>
  </si>
  <si>
    <t>uc009lkn.1</t>
  </si>
  <si>
    <t>Dctn6</t>
  </si>
  <si>
    <t>uc009lko.2</t>
  </si>
  <si>
    <t>Leprotl1</t>
  </si>
  <si>
    <t>uc009lkp.1</t>
  </si>
  <si>
    <t>Dusp4</t>
  </si>
  <si>
    <t>uc009lks.1</t>
  </si>
  <si>
    <t>Tnks</t>
  </si>
  <si>
    <t>uc009lkt.1</t>
  </si>
  <si>
    <t>uc009lkv.1</t>
  </si>
  <si>
    <t>Eri1</t>
  </si>
  <si>
    <t>uc009lky.2</t>
  </si>
  <si>
    <t>Mfhas1</t>
  </si>
  <si>
    <t>uc009lla.1</t>
  </si>
  <si>
    <t>D8Ertd82e</t>
  </si>
  <si>
    <t>uc009lld.2</t>
  </si>
  <si>
    <t>uc009lle.2</t>
  </si>
  <si>
    <t>uc009llf.2</t>
  </si>
  <si>
    <t>Lonrf1</t>
  </si>
  <si>
    <t>uc009llj.1</t>
  </si>
  <si>
    <t>AI429214</t>
  </si>
  <si>
    <t>uc009llx.2</t>
  </si>
  <si>
    <t>Cnot7</t>
  </si>
  <si>
    <t>uc009lmq.1</t>
  </si>
  <si>
    <t>Vps37a</t>
  </si>
  <si>
    <t>uc009lmw.1</t>
  </si>
  <si>
    <t>uc009lmy.1</t>
  </si>
  <si>
    <t>Mtmr7</t>
  </si>
  <si>
    <t>uc009lna.1</t>
  </si>
  <si>
    <t>Pdgfrl</t>
  </si>
  <si>
    <t>uc009lni.2</t>
  </si>
  <si>
    <t>Pcm1</t>
  </si>
  <si>
    <t>uc009lnr.2</t>
  </si>
  <si>
    <t>uc009lnt.1</t>
  </si>
  <si>
    <t>Zfp353</t>
  </si>
  <si>
    <t>uc009lny.1</t>
  </si>
  <si>
    <t>Fat1</t>
  </si>
  <si>
    <t>uc009lon.2</t>
  </si>
  <si>
    <t>Pdlim3</t>
  </si>
  <si>
    <t>uc009lpl.1</t>
  </si>
  <si>
    <t>Slc25a4</t>
  </si>
  <si>
    <t>uc009lpz.1</t>
  </si>
  <si>
    <t>uc009lqa.1</t>
  </si>
  <si>
    <t>Casp3</t>
  </si>
  <si>
    <t>uc009lqk.1</t>
  </si>
  <si>
    <t>D030016E14Rik</t>
  </si>
  <si>
    <t>uc009lrb.1</t>
  </si>
  <si>
    <t>Rwdd4a</t>
  </si>
  <si>
    <t>uc009lre.2</t>
  </si>
  <si>
    <t>Ing2</t>
  </si>
  <si>
    <t>uc009lrf.2</t>
  </si>
  <si>
    <t>AK083994</t>
  </si>
  <si>
    <t>uc009lrg.1</t>
  </si>
  <si>
    <t>BC040690</t>
  </si>
  <si>
    <t>uc009lrl.1</t>
  </si>
  <si>
    <t>Wwc2</t>
  </si>
  <si>
    <t>uc009lrm.1</t>
  </si>
  <si>
    <t>AK028033</t>
  </si>
  <si>
    <t>uc009lry.1</t>
  </si>
  <si>
    <t>Neil3</t>
  </si>
  <si>
    <t>uc009lsa.2</t>
  </si>
  <si>
    <t>Vegfc</t>
  </si>
  <si>
    <t>uc009lsc.1</t>
  </si>
  <si>
    <t>Spcs3</t>
  </si>
  <si>
    <t>uc009lsd.1</t>
  </si>
  <si>
    <t>BC088983</t>
  </si>
  <si>
    <t>uc009lsp.1</t>
  </si>
  <si>
    <t>Fbxo8</t>
  </si>
  <si>
    <t>uc009lsr.1</t>
  </si>
  <si>
    <t>Sap30</t>
  </si>
  <si>
    <t>uc009lsu.2</t>
  </si>
  <si>
    <t>AK141659</t>
  </si>
  <si>
    <t>uc009lsv.1</t>
  </si>
  <si>
    <t>Hmgb2</t>
  </si>
  <si>
    <t>uc009lsx.2</t>
  </si>
  <si>
    <t>2700029M09Rik</t>
  </si>
  <si>
    <t>uc009lti.2</t>
  </si>
  <si>
    <t>CLCN3</t>
  </si>
  <si>
    <t>uc009lto.2</t>
  </si>
  <si>
    <t>uc009ltp.2</t>
  </si>
  <si>
    <t>Sh3rf1</t>
  </si>
  <si>
    <t>uc009ltx.1</t>
  </si>
  <si>
    <t>Tll1</t>
  </si>
  <si>
    <t>uc009lut.1</t>
  </si>
  <si>
    <t>Cpe</t>
  </si>
  <si>
    <t>uc009luw.1</t>
  </si>
  <si>
    <t>Sc4mol</t>
  </si>
  <si>
    <t>uc009lux.1</t>
  </si>
  <si>
    <t>uc009luy.1</t>
  </si>
  <si>
    <t>Klhl2</t>
  </si>
  <si>
    <t>uc009luz.1</t>
  </si>
  <si>
    <t>AK014119</t>
  </si>
  <si>
    <t>uc009lvh.1</t>
  </si>
  <si>
    <t>Npy1r</t>
  </si>
  <si>
    <t>uc009lvt.2</t>
  </si>
  <si>
    <t>Naf1</t>
  </si>
  <si>
    <t>uc009lvu.2</t>
  </si>
  <si>
    <t>Ints10</t>
  </si>
  <si>
    <t>uc009lwk.1</t>
  </si>
  <si>
    <t>Lpl</t>
  </si>
  <si>
    <t>uc009lwp.1</t>
  </si>
  <si>
    <t>Slc18a1</t>
  </si>
  <si>
    <t>uc009lwt.1</t>
  </si>
  <si>
    <t>Atp6v1b2</t>
  </si>
  <si>
    <t>uc009lww.2</t>
  </si>
  <si>
    <t>uc009lwx.2</t>
  </si>
  <si>
    <t>Lzts1</t>
  </si>
  <si>
    <t>uc009lxa.1</t>
  </si>
  <si>
    <t>Zfp930</t>
  </si>
  <si>
    <t>uc009lxc.1</t>
  </si>
  <si>
    <t>D130040H23Rik</t>
  </si>
  <si>
    <t>uc009lxd.1</t>
  </si>
  <si>
    <t>AK034302</t>
  </si>
  <si>
    <t>uc009lxe.1</t>
  </si>
  <si>
    <t>AK162599</t>
  </si>
  <si>
    <t>uc009lxf.1</t>
  </si>
  <si>
    <t>Zfp866</t>
  </si>
  <si>
    <t>uc009lxq.1</t>
  </si>
  <si>
    <t>Gmip</t>
  </si>
  <si>
    <t>uc009lxs.1</t>
  </si>
  <si>
    <t>Lpar2</t>
  </si>
  <si>
    <t>uc009lxw.1</t>
  </si>
  <si>
    <t>Cilp2</t>
  </si>
  <si>
    <t>uc009lyb.2</t>
  </si>
  <si>
    <t>Yjefn3</t>
  </si>
  <si>
    <t>uc009lyc.1</t>
  </si>
  <si>
    <t>Ndufa13</t>
  </si>
  <si>
    <t>uc009lyd.1</t>
  </si>
  <si>
    <t>Tssk6</t>
  </si>
  <si>
    <t>uc009lye.1</t>
  </si>
  <si>
    <t>Gatad2a</t>
  </si>
  <si>
    <t>uc009lyf.2</t>
  </si>
  <si>
    <t>Kiaa0892</t>
  </si>
  <si>
    <t>uc009lyl.1</t>
  </si>
  <si>
    <t>Sf4</t>
  </si>
  <si>
    <t>uc009lym.1</t>
  </si>
  <si>
    <t>Sugp1</t>
  </si>
  <si>
    <t>uc009lyn.1</t>
  </si>
  <si>
    <t>uc009lyo.1</t>
  </si>
  <si>
    <t>Hapln4</t>
  </si>
  <si>
    <t>uc009lyr.1</t>
  </si>
  <si>
    <t>Ncan</t>
  </si>
  <si>
    <t>uc009lys.2</t>
  </si>
  <si>
    <t>Nr2c2ap</t>
  </si>
  <si>
    <t>uc009lyw.1</t>
  </si>
  <si>
    <t>Slc25a42</t>
  </si>
  <si>
    <t>uc009lzh.2</t>
  </si>
  <si>
    <t>Armc6</t>
  </si>
  <si>
    <t>uc009lzi.1</t>
  </si>
  <si>
    <t>uc009lzj.1</t>
  </si>
  <si>
    <t>Sfrs14</t>
  </si>
  <si>
    <t>uc009lzn.1</t>
  </si>
  <si>
    <t>uc009lzp.1</t>
  </si>
  <si>
    <t>Homer3</t>
  </si>
  <si>
    <t>uc009lzr.2</t>
  </si>
  <si>
    <t>Ddx49</t>
  </si>
  <si>
    <t>uc009lzv.1</t>
  </si>
  <si>
    <t>Cope1</t>
  </si>
  <si>
    <t>uc009lzw.1</t>
  </si>
  <si>
    <t>Cope</t>
  </si>
  <si>
    <t>uc009lzx.1</t>
  </si>
  <si>
    <t>Comp</t>
  </si>
  <si>
    <t>uc009mad.2</t>
  </si>
  <si>
    <t>Crtc1</t>
  </si>
  <si>
    <t>uc009mae.1</t>
  </si>
  <si>
    <t>Klhl26</t>
  </si>
  <si>
    <t>uc009maf.1</t>
  </si>
  <si>
    <t>Tmem59l</t>
  </si>
  <si>
    <t>uc009mai.1</t>
  </si>
  <si>
    <t>Crlf1</t>
  </si>
  <si>
    <t>uc009maj.1</t>
  </si>
  <si>
    <t>2810428I15Rik</t>
  </si>
  <si>
    <t>uc009mal.1</t>
  </si>
  <si>
    <t>Uba52</t>
  </si>
  <si>
    <t>uc009mam.1</t>
  </si>
  <si>
    <t>2810422J05Rik</t>
  </si>
  <si>
    <t>uc009man.2</t>
  </si>
  <si>
    <t>Fkbp8</t>
  </si>
  <si>
    <t>uc009mao.2</t>
  </si>
  <si>
    <t>uc009mar.2</t>
  </si>
  <si>
    <t>Ell</t>
  </si>
  <si>
    <t>uc009mau.1</t>
  </si>
  <si>
    <t>Ssbp4</t>
  </si>
  <si>
    <t>uc009max.2</t>
  </si>
  <si>
    <t>uc009may.1</t>
  </si>
  <si>
    <t>Pgpep1</t>
  </si>
  <si>
    <t>uc009mbc.1</t>
  </si>
  <si>
    <t>Jund</t>
  </si>
  <si>
    <t>uc009mbe.2</t>
  </si>
  <si>
    <t>Mpv17l2</t>
  </si>
  <si>
    <t>uc009mbl.1</t>
  </si>
  <si>
    <t>Ifi30</t>
  </si>
  <si>
    <t>uc009mbm.1</t>
  </si>
  <si>
    <t>Pik3r2</t>
  </si>
  <si>
    <t>uc009mbn.2</t>
  </si>
  <si>
    <t>2010320M18Rik</t>
  </si>
  <si>
    <t>uc009mbo.2</t>
  </si>
  <si>
    <t>Mast3</t>
  </si>
  <si>
    <t>uc009mbp.2</t>
  </si>
  <si>
    <t>Ccdc124</t>
  </si>
  <si>
    <t>uc009mby.1</t>
  </si>
  <si>
    <t>Slc5a5</t>
  </si>
  <si>
    <t>uc009mbz.2</t>
  </si>
  <si>
    <t>Snora68</t>
  </si>
  <si>
    <t>uc009mcc.1</t>
  </si>
  <si>
    <t>Use1</t>
  </si>
  <si>
    <t>uc009mco.2</t>
  </si>
  <si>
    <t>uc009mcq.2</t>
  </si>
  <si>
    <t>Nr2f6</t>
  </si>
  <si>
    <t>uc009mcw.1</t>
  </si>
  <si>
    <t>uc009mcx.1</t>
  </si>
  <si>
    <t>5430437P03Rik</t>
  </si>
  <si>
    <t>uc009mdb.2</t>
  </si>
  <si>
    <t>Abhd8</t>
  </si>
  <si>
    <t>uc009mdf.2</t>
  </si>
  <si>
    <t>uc009mdg.2</t>
  </si>
  <si>
    <t>Mrpl34</t>
  </si>
  <si>
    <t>uc009mdh.1</t>
  </si>
  <si>
    <t>Ano8</t>
  </si>
  <si>
    <t>uc009mdm.2</t>
  </si>
  <si>
    <t>Gtpbp3</t>
  </si>
  <si>
    <t>uc009mdn.1</t>
  </si>
  <si>
    <t>Plvap</t>
  </si>
  <si>
    <t>uc009mdp.2</t>
  </si>
  <si>
    <t>AK141396</t>
  </si>
  <si>
    <t>uc009mdq.1</t>
  </si>
  <si>
    <t>Bst2</t>
  </si>
  <si>
    <t>uc009mdr.1</t>
  </si>
  <si>
    <t>Fam125a</t>
  </si>
  <si>
    <t>uc009mds.1</t>
  </si>
  <si>
    <t>uc009mdt.1</t>
  </si>
  <si>
    <t>Pgls</t>
  </si>
  <si>
    <t>uc009meb.1</t>
  </si>
  <si>
    <t>Glt25d1</t>
  </si>
  <si>
    <t>uc009mee.2</t>
  </si>
  <si>
    <t>AK135643</t>
  </si>
  <si>
    <t>uc009mef.1</t>
  </si>
  <si>
    <t>Unc13a</t>
  </si>
  <si>
    <t>uc009mei.2</t>
  </si>
  <si>
    <t>Fcho1</t>
  </si>
  <si>
    <t>uc009met.2</t>
  </si>
  <si>
    <t>AK142664</t>
  </si>
  <si>
    <t>uc009mew.1</t>
  </si>
  <si>
    <t>Zfp709</t>
  </si>
  <si>
    <t>uc009mex.2</t>
  </si>
  <si>
    <t>Zfp882</t>
  </si>
  <si>
    <t>uc009mey.2</t>
  </si>
  <si>
    <t>Tpm4</t>
  </si>
  <si>
    <t>uc009mfi.1</t>
  </si>
  <si>
    <t>Rab8a</t>
  </si>
  <si>
    <t>uc009mfk.1</t>
  </si>
  <si>
    <t>Hsh2d</t>
  </si>
  <si>
    <t>uc009mfl.1</t>
  </si>
  <si>
    <t>Fam32a</t>
  </si>
  <si>
    <t>uc009mfo.1</t>
  </si>
  <si>
    <t>Ap1m1</t>
  </si>
  <si>
    <t>uc009mfp.1</t>
  </si>
  <si>
    <t>Klf2</t>
  </si>
  <si>
    <t>uc009mfq.2</t>
  </si>
  <si>
    <t>Eps15l1</t>
  </si>
  <si>
    <t>uc009mfr.2</t>
  </si>
  <si>
    <t>uc009mfu.2</t>
  </si>
  <si>
    <t>uc009mfv.2</t>
  </si>
  <si>
    <t>Calr3</t>
  </si>
  <si>
    <t>uc009mfx.1</t>
  </si>
  <si>
    <t>Cherp</t>
  </si>
  <si>
    <t>uc009mga.1</t>
  </si>
  <si>
    <t>uc009mgc.1</t>
  </si>
  <si>
    <t>Slc35e1</t>
  </si>
  <si>
    <t>uc009mge.2</t>
  </si>
  <si>
    <t>AK085371</t>
  </si>
  <si>
    <t>uc009mgf.1</t>
  </si>
  <si>
    <t>Med26</t>
  </si>
  <si>
    <t>uc009mgg.2</t>
  </si>
  <si>
    <t>9130011J15Rik</t>
  </si>
  <si>
    <t>uc009mgh.1</t>
  </si>
  <si>
    <t>Tmem38a</t>
  </si>
  <si>
    <t>uc009mgi.2</t>
  </si>
  <si>
    <t>Hmgxb4</t>
  </si>
  <si>
    <t>uc009mgz.1</t>
  </si>
  <si>
    <t>Hmox1</t>
  </si>
  <si>
    <t>uc009mhc.2</t>
  </si>
  <si>
    <t>Rasd2</t>
  </si>
  <si>
    <t>uc009mhg.2</t>
  </si>
  <si>
    <t>Nr3c2</t>
  </si>
  <si>
    <t>uc009mhl.1</t>
  </si>
  <si>
    <t>Prmt10</t>
  </si>
  <si>
    <t>uc009mhp.1</t>
  </si>
  <si>
    <t>Tmem184c</t>
  </si>
  <si>
    <t>uc009mhr.2</t>
  </si>
  <si>
    <t>Ednra</t>
  </si>
  <si>
    <t>uc009mhv.1</t>
  </si>
  <si>
    <t>Pou4f2</t>
  </si>
  <si>
    <t>uc009mhy.1</t>
  </si>
  <si>
    <t>Zfp827</t>
  </si>
  <si>
    <t>uc009mig.1</t>
  </si>
  <si>
    <t>uc009mii.1</t>
  </si>
  <si>
    <t>AK041972</t>
  </si>
  <si>
    <t>uc009mio.1</t>
  </si>
  <si>
    <t>Smad1</t>
  </si>
  <si>
    <t>uc009miq.1</t>
  </si>
  <si>
    <t>Abce1</t>
  </si>
  <si>
    <t>uc009mit.1</t>
  </si>
  <si>
    <t>uc009miu.1</t>
  </si>
  <si>
    <t>Hhip</t>
  </si>
  <si>
    <t>uc009mix.2</t>
  </si>
  <si>
    <t>Smarca5</t>
  </si>
  <si>
    <t>uc009mja.1</t>
  </si>
  <si>
    <t>Usp38</t>
  </si>
  <si>
    <t>uc009mjd.1</t>
  </si>
  <si>
    <t>Zfp330</t>
  </si>
  <si>
    <t>uc009mjo.1</t>
  </si>
  <si>
    <t>uc009mjp.1</t>
  </si>
  <si>
    <t>Rnf150</t>
  </si>
  <si>
    <t>uc009mjt.2</t>
  </si>
  <si>
    <t>Tbc1d9</t>
  </si>
  <si>
    <t>uc009mjv.2</t>
  </si>
  <si>
    <t>Ndufb7</t>
  </si>
  <si>
    <t>uc009mkk.1</t>
  </si>
  <si>
    <t>Dnajb1</t>
  </si>
  <si>
    <t>uc009mkp.2</t>
  </si>
  <si>
    <t>uc009mkq.2</t>
  </si>
  <si>
    <t>Gipc1</t>
  </si>
  <si>
    <t>uc009mkr.1</t>
  </si>
  <si>
    <t>BC049805</t>
  </si>
  <si>
    <t>uc009mks.1</t>
  </si>
  <si>
    <t>Pkn1</t>
  </si>
  <si>
    <t>uc009mkv.2</t>
  </si>
  <si>
    <t>uc009mkz.2</t>
  </si>
  <si>
    <t>Ddx39</t>
  </si>
  <si>
    <t>uc009mlb.2</t>
  </si>
  <si>
    <t>Cd97</t>
  </si>
  <si>
    <t>uc009mlc.2</t>
  </si>
  <si>
    <t>Lphn1</t>
  </si>
  <si>
    <t>uc009mli.2</t>
  </si>
  <si>
    <t>AK157878</t>
  </si>
  <si>
    <t>uc009mlj.1</t>
  </si>
  <si>
    <t>Asf1b</t>
  </si>
  <si>
    <t>uc009mlk.1</t>
  </si>
  <si>
    <t>Prkaca</t>
  </si>
  <si>
    <t>uc009mll.2</t>
  </si>
  <si>
    <t>Samd1</t>
  </si>
  <si>
    <t>uc009mln.1</t>
  </si>
  <si>
    <t>AK008705</t>
  </si>
  <si>
    <t>uc009mlp.1</t>
  </si>
  <si>
    <t>Il27ra</t>
  </si>
  <si>
    <t>uc009mlr.2</t>
  </si>
  <si>
    <t>Rln3</t>
  </si>
  <si>
    <t>uc009mls.1</t>
  </si>
  <si>
    <t>Rfx1</t>
  </si>
  <si>
    <t>uc009mlt.2</t>
  </si>
  <si>
    <t>uc009mlu.2</t>
  </si>
  <si>
    <t>uc009mlv.2</t>
  </si>
  <si>
    <t>Podnl1</t>
  </si>
  <si>
    <t>uc009mlz.1</t>
  </si>
  <si>
    <t>Cc2d1a</t>
  </si>
  <si>
    <t>uc009mma.1</t>
  </si>
  <si>
    <t>Zswim4</t>
  </si>
  <si>
    <t>uc009mmg.1</t>
  </si>
  <si>
    <t>Mri1</t>
  </si>
  <si>
    <t>uc009mmi.2</t>
  </si>
  <si>
    <t>uc009mmj.2</t>
  </si>
  <si>
    <t>Cacna1a</t>
  </si>
  <si>
    <t>uc009mmn.2</t>
  </si>
  <si>
    <t>uc009mmo.1</t>
  </si>
  <si>
    <t>Ier2</t>
  </si>
  <si>
    <t>uc009mmr.2</t>
  </si>
  <si>
    <t>AK037841</t>
  </si>
  <si>
    <t>uc009mms.1</t>
  </si>
  <si>
    <t>Nacc1</t>
  </si>
  <si>
    <t>uc009mmu.2</t>
  </si>
  <si>
    <t>Trmt1</t>
  </si>
  <si>
    <t>uc009mmw.2</t>
  </si>
  <si>
    <t>Lyl1</t>
  </si>
  <si>
    <t>uc009mnb.1</t>
  </si>
  <si>
    <t>AK168184</t>
  </si>
  <si>
    <t>uc009mng.1</t>
  </si>
  <si>
    <t>Gadd45gip1</t>
  </si>
  <si>
    <t>uc009mnj.1</t>
  </si>
  <si>
    <t>Calr</t>
  </si>
  <si>
    <t>uc009mnp.1</t>
  </si>
  <si>
    <t>AK007237</t>
  </si>
  <si>
    <t>uc009mnq.1</t>
  </si>
  <si>
    <t>Farsa</t>
  </si>
  <si>
    <t>uc009mnr.2</t>
  </si>
  <si>
    <t>Syce2</t>
  </si>
  <si>
    <t>uc009mnw.2</t>
  </si>
  <si>
    <t>Klf1</t>
  </si>
  <si>
    <t>uc009mnz.2</t>
  </si>
  <si>
    <t>Dnase2a</t>
  </si>
  <si>
    <t>uc009moa.1</t>
  </si>
  <si>
    <t>uc009mob.1</t>
  </si>
  <si>
    <t>uc009moc.1</t>
  </si>
  <si>
    <t>Mast1</t>
  </si>
  <si>
    <t>uc009moe.1</t>
  </si>
  <si>
    <t>Rnaseh2a</t>
  </si>
  <si>
    <t>uc009mok.1</t>
  </si>
  <si>
    <t>Prdx2</t>
  </si>
  <si>
    <t>uc009mom.1</t>
  </si>
  <si>
    <t>uc009mon.1</t>
  </si>
  <si>
    <t>Hook2</t>
  </si>
  <si>
    <t>uc009moq.2</t>
  </si>
  <si>
    <t>Asna1</t>
  </si>
  <si>
    <t>uc009mox.1</t>
  </si>
  <si>
    <t>2310036O22Rik</t>
  </si>
  <si>
    <t>uc009moy.1</t>
  </si>
  <si>
    <t>Tnpo2</t>
  </si>
  <si>
    <t>uc009moz.2</t>
  </si>
  <si>
    <t>Fbxw9</t>
  </si>
  <si>
    <t>uc009mpd.1</t>
  </si>
  <si>
    <t>uc009mpe.1</t>
  </si>
  <si>
    <t>Dhps</t>
  </si>
  <si>
    <t>uc009mpg.1</t>
  </si>
  <si>
    <t>Wdr83</t>
  </si>
  <si>
    <t>uc009mph.1</t>
  </si>
  <si>
    <t>Man2b1</t>
  </si>
  <si>
    <t>uc009mpk.1</t>
  </si>
  <si>
    <t>Vps35</t>
  </si>
  <si>
    <t>uc009mpo.1</t>
  </si>
  <si>
    <t>Gpt2</t>
  </si>
  <si>
    <t>uc009mpx.1</t>
  </si>
  <si>
    <t>Dnaja2</t>
  </si>
  <si>
    <t>uc009mqa.1</t>
  </si>
  <si>
    <t>AK163592</t>
  </si>
  <si>
    <t>uc009mqb.1</t>
  </si>
  <si>
    <t>Itfg1</t>
  </si>
  <si>
    <t>uc009mqf.2</t>
  </si>
  <si>
    <t>Phkb</t>
  </si>
  <si>
    <t>uc009mqj.1</t>
  </si>
  <si>
    <t>Siah1a</t>
  </si>
  <si>
    <t>uc009mqn.2</t>
  </si>
  <si>
    <t>N4bp1</t>
  </si>
  <si>
    <t>uc009mqo.2</t>
  </si>
  <si>
    <t>Zfp423</t>
  </si>
  <si>
    <t>uc009mqv.1</t>
  </si>
  <si>
    <t>Tmem188</t>
  </si>
  <si>
    <t>uc009mqx.2</t>
  </si>
  <si>
    <t>Heatr3</t>
  </si>
  <si>
    <t>uc009mrd.1</t>
  </si>
  <si>
    <t>uc009mre.1</t>
  </si>
  <si>
    <t>Brd7</t>
  </si>
  <si>
    <t>uc009mrn.2</t>
  </si>
  <si>
    <t>Snx20</t>
  </si>
  <si>
    <t>uc009mrp.1</t>
  </si>
  <si>
    <t>Sall1</t>
  </si>
  <si>
    <t>uc009msa.2</t>
  </si>
  <si>
    <t>Tox3</t>
  </si>
  <si>
    <t>uc009msb.2</t>
  </si>
  <si>
    <t>Fto</t>
  </si>
  <si>
    <t>uc009mss.2</t>
  </si>
  <si>
    <t>uc009mst.2</t>
  </si>
  <si>
    <t>4933436C20Rik</t>
  </si>
  <si>
    <t>uc009mua.1</t>
  </si>
  <si>
    <t>Irx5</t>
  </si>
  <si>
    <t>uc009mub.1</t>
  </si>
  <si>
    <t>Mmp2</t>
  </si>
  <si>
    <t>uc009mue.1</t>
  </si>
  <si>
    <t>Gnao1</t>
  </si>
  <si>
    <t>uc009mvk.2</t>
  </si>
  <si>
    <t>Amfr</t>
  </si>
  <si>
    <t>uc009mvn.1</t>
  </si>
  <si>
    <t>Nudt21</t>
  </si>
  <si>
    <t>uc009mvo.1</t>
  </si>
  <si>
    <t>mKIAA1612</t>
  </si>
  <si>
    <t>uc009mvp.1</t>
  </si>
  <si>
    <t>Bbs2</t>
  </si>
  <si>
    <t>uc009mvs.1</t>
  </si>
  <si>
    <t>Mt4</t>
  </si>
  <si>
    <t>uc009mvt.1</t>
  </si>
  <si>
    <t>Mt3</t>
  </si>
  <si>
    <t>uc009mvu.2</t>
  </si>
  <si>
    <t>Mt2</t>
  </si>
  <si>
    <t>uc009mvv.1</t>
  </si>
  <si>
    <t>Mt1</t>
  </si>
  <si>
    <t>uc009mvx.2</t>
  </si>
  <si>
    <t>Nup93</t>
  </si>
  <si>
    <t>uc009mwb.1</t>
  </si>
  <si>
    <t>Fam192a</t>
  </si>
  <si>
    <t>uc009mwn.2</t>
  </si>
  <si>
    <t>Rspry1</t>
  </si>
  <si>
    <t>uc009mwp.1</t>
  </si>
  <si>
    <t>Arl2bp</t>
  </si>
  <si>
    <t>uc009mwt.1</t>
  </si>
  <si>
    <t>uc009mwu.1</t>
  </si>
  <si>
    <t>Pllp</t>
  </si>
  <si>
    <t>uc009mwv.1</t>
  </si>
  <si>
    <t>Cx3cl1</t>
  </si>
  <si>
    <t>uc009mwx.1</t>
  </si>
  <si>
    <t>Ciapin1</t>
  </si>
  <si>
    <t>uc009mxa.1</t>
  </si>
  <si>
    <t>uc009mxc.1</t>
  </si>
  <si>
    <t>Coq9</t>
  </si>
  <si>
    <t>uc009mxd.1</t>
  </si>
  <si>
    <t>Polr2c</t>
  </si>
  <si>
    <t>uc009mxe.2</t>
  </si>
  <si>
    <t>Ccdc102a</t>
  </si>
  <si>
    <t>uc009mxh.2</t>
  </si>
  <si>
    <t>Ccdc135</t>
  </si>
  <si>
    <t>uc009mxs.1</t>
  </si>
  <si>
    <t>Katnb1</t>
  </si>
  <si>
    <t>uc009mxt.1</t>
  </si>
  <si>
    <t>Cngb1</t>
  </si>
  <si>
    <t>uc009myb.2</t>
  </si>
  <si>
    <t>Zfp319</t>
  </si>
  <si>
    <t>uc009myf.1</t>
  </si>
  <si>
    <t>AA960436</t>
  </si>
  <si>
    <t>uc009myg.2</t>
  </si>
  <si>
    <t>Mmp15</t>
  </si>
  <si>
    <t>uc009myh.1</t>
  </si>
  <si>
    <t>Gtl3</t>
  </si>
  <si>
    <t>uc009myi.2</t>
  </si>
  <si>
    <t>Csnk2a2</t>
  </si>
  <si>
    <t>uc009mym.2</t>
  </si>
  <si>
    <t>Gins3</t>
  </si>
  <si>
    <t>uc009myr.1</t>
  </si>
  <si>
    <t>Setd6</t>
  </si>
  <si>
    <t>uc009myv.1</t>
  </si>
  <si>
    <t>Cnot1</t>
  </si>
  <si>
    <t>uc009myy.1</t>
  </si>
  <si>
    <t>uc009mze.2</t>
  </si>
  <si>
    <t>4930513N10Rik</t>
  </si>
  <si>
    <t>uc009mzf.1</t>
  </si>
  <si>
    <t>Got2</t>
  </si>
  <si>
    <t>uc009mzi.1</t>
  </si>
  <si>
    <t>Cdh11</t>
  </si>
  <si>
    <t>uc009mzu.1</t>
  </si>
  <si>
    <t>Cklf</t>
  </si>
  <si>
    <t>uc009nac.1</t>
  </si>
  <si>
    <t>uc009nag.1</t>
  </si>
  <si>
    <t>Cmtm3</t>
  </si>
  <si>
    <t>uc009nam.1</t>
  </si>
  <si>
    <t>Cmtm4</t>
  </si>
  <si>
    <t>uc009nan.1</t>
  </si>
  <si>
    <t>Dync1li2</t>
  </si>
  <si>
    <t>uc009nap.2</t>
  </si>
  <si>
    <t>Nae1</t>
  </si>
  <si>
    <t>uc009nas.2</t>
  </si>
  <si>
    <t>Pdp2</t>
  </si>
  <si>
    <t>uc009naw.1</t>
  </si>
  <si>
    <t>Rrad</t>
  </si>
  <si>
    <t>uc009naz.1</t>
  </si>
  <si>
    <t>Fam96b</t>
  </si>
  <si>
    <t>uc009nba.1</t>
  </si>
  <si>
    <t>B3gnt9-ps</t>
  </si>
  <si>
    <t>uc009nbx.1</t>
  </si>
  <si>
    <t>Tradd</t>
  </si>
  <si>
    <t>uc009nby.1</t>
  </si>
  <si>
    <t>Nol3</t>
  </si>
  <si>
    <t>uc009ncd.1</t>
  </si>
  <si>
    <t>Exoc3l</t>
  </si>
  <si>
    <t>uc009nci.1</t>
  </si>
  <si>
    <t>AK132885</t>
  </si>
  <si>
    <t>uc009nck.1</t>
  </si>
  <si>
    <t>E2f4</t>
  </si>
  <si>
    <t>uc009ncl.1</t>
  </si>
  <si>
    <t>Lrrc29</t>
  </si>
  <si>
    <t>uc009ncq.1</t>
  </si>
  <si>
    <t>uc009ncr.1</t>
  </si>
  <si>
    <t>Tmem208</t>
  </si>
  <si>
    <t>uc009ncs.2</t>
  </si>
  <si>
    <t>Fhod1</t>
  </si>
  <si>
    <t>uc009nct.2</t>
  </si>
  <si>
    <t>Slc9a5</t>
  </si>
  <si>
    <t>uc009ncu.1</t>
  </si>
  <si>
    <t>Tppp3</t>
  </si>
  <si>
    <t>uc009ndc.2</t>
  </si>
  <si>
    <t>Zdhhc1</t>
  </si>
  <si>
    <t>uc009ndd.1</t>
  </si>
  <si>
    <t>Atp6v0d1</t>
  </si>
  <si>
    <t>uc009ndg.1</t>
  </si>
  <si>
    <t>Fam65a</t>
  </si>
  <si>
    <t>uc009ndj.1</t>
  </si>
  <si>
    <t>Ctcf</t>
  </si>
  <si>
    <t>uc009ndm.2</t>
  </si>
  <si>
    <t>Rltpr</t>
  </si>
  <si>
    <t>uc009ndo.1</t>
  </si>
  <si>
    <t>Pard6a</t>
  </si>
  <si>
    <t>uc009ndu.1</t>
  </si>
  <si>
    <t>Gfod2</t>
  </si>
  <si>
    <t>uc009neb.1</t>
  </si>
  <si>
    <t>Ranbp10</t>
  </si>
  <si>
    <t>uc009nec.1</t>
  </si>
  <si>
    <t>Cenpt</t>
  </si>
  <si>
    <t>uc009nef.1</t>
  </si>
  <si>
    <t>Thap11</t>
  </si>
  <si>
    <t>uc009nei.2</t>
  </si>
  <si>
    <t>Nutf2</t>
  </si>
  <si>
    <t>uc009nej.1</t>
  </si>
  <si>
    <t>Pskh1</t>
  </si>
  <si>
    <t>uc009nen.1</t>
  </si>
  <si>
    <t>Ctrl</t>
  </si>
  <si>
    <t>uc009neo.1</t>
  </si>
  <si>
    <t>Psmb10</t>
  </si>
  <si>
    <t>uc009nep.2</t>
  </si>
  <si>
    <t>Lcat</t>
  </si>
  <si>
    <t>uc009neq.2</t>
  </si>
  <si>
    <t>AK139607</t>
  </si>
  <si>
    <t>uc009neu.1</t>
  </si>
  <si>
    <t>Ddx28</t>
  </si>
  <si>
    <t>uc009nez.2</t>
  </si>
  <si>
    <t>Esrp2</t>
  </si>
  <si>
    <t>uc009nff.1</t>
  </si>
  <si>
    <t>AK007545</t>
  </si>
  <si>
    <t>uc009nfh.1</t>
  </si>
  <si>
    <t>Slc7a6</t>
  </si>
  <si>
    <t>uc009nfo.1</t>
  </si>
  <si>
    <t>Slc7a6os</t>
  </si>
  <si>
    <t>uc009nfr.2</t>
  </si>
  <si>
    <t>uc009nfs.2</t>
  </si>
  <si>
    <t>Prmt7</t>
  </si>
  <si>
    <t>uc009nft.1</t>
  </si>
  <si>
    <t>uc009nfu.1</t>
  </si>
  <si>
    <t>uc009nfv.1</t>
  </si>
  <si>
    <t>mKIAA1933</t>
  </si>
  <si>
    <t>uc009nfw.1</t>
  </si>
  <si>
    <t>Zfp90</t>
  </si>
  <si>
    <t>uc009ngc.1</t>
  </si>
  <si>
    <t>Cdh1</t>
  </si>
  <si>
    <t>uc009ngi.1</t>
  </si>
  <si>
    <t>AK041755</t>
  </si>
  <si>
    <t>uc009ngj.1</t>
  </si>
  <si>
    <t>Cirh1a</t>
  </si>
  <si>
    <t>uc009ngr.2</t>
  </si>
  <si>
    <t>Sntb2</t>
  </si>
  <si>
    <t>uc009ngt.1</t>
  </si>
  <si>
    <t>Vps4a</t>
  </si>
  <si>
    <t>uc009ngv.1</t>
  </si>
  <si>
    <t>Pdf</t>
  </si>
  <si>
    <t>uc009ngx.2</t>
  </si>
  <si>
    <t>Cyb5b</t>
  </si>
  <si>
    <t>uc009nhg.1</t>
  </si>
  <si>
    <t>Nqo1</t>
  </si>
  <si>
    <t>uc009nhq.1</t>
  </si>
  <si>
    <t>Nob1</t>
  </si>
  <si>
    <t>uc009nhr.1</t>
  </si>
  <si>
    <t>uc009nhs.1</t>
  </si>
  <si>
    <t>Wwp2</t>
  </si>
  <si>
    <t>uc009nhw.1</t>
  </si>
  <si>
    <t>uc009nhy.1</t>
  </si>
  <si>
    <t>Psmd7</t>
  </si>
  <si>
    <t>uc009nhz.2</t>
  </si>
  <si>
    <t>AK158379</t>
  </si>
  <si>
    <t>uc009nia.1</t>
  </si>
  <si>
    <t>Zfhx3</t>
  </si>
  <si>
    <t>uc009nid.1</t>
  </si>
  <si>
    <t>AK083706</t>
  </si>
  <si>
    <t>uc009nie.1</t>
  </si>
  <si>
    <t>uc009nih.2</t>
  </si>
  <si>
    <t>Dhodh</t>
  </si>
  <si>
    <t>uc009nir.1</t>
  </si>
  <si>
    <t>2400003C14Rik</t>
  </si>
  <si>
    <t>uc009niy.2</t>
  </si>
  <si>
    <t>Zfp821</t>
  </si>
  <si>
    <t>uc009njg.1</t>
  </si>
  <si>
    <t>AK170112</t>
  </si>
  <si>
    <t>uc009njl.1</t>
  </si>
  <si>
    <t>Phlpp2</t>
  </si>
  <si>
    <t>uc009njn.2</t>
  </si>
  <si>
    <t>Marveld3</t>
  </si>
  <si>
    <t>uc009njq.2</t>
  </si>
  <si>
    <t>Calb2</t>
  </si>
  <si>
    <t>uc009nko.1</t>
  </si>
  <si>
    <t>Ftsjd1</t>
  </si>
  <si>
    <t>uc009nkp.2</t>
  </si>
  <si>
    <t>Hydin</t>
  </si>
  <si>
    <t>uc009nks.1</t>
  </si>
  <si>
    <t>Vac14</t>
  </si>
  <si>
    <t>uc009nkw.1</t>
  </si>
  <si>
    <t>Mtss1l</t>
  </si>
  <si>
    <t>uc009nky.1</t>
  </si>
  <si>
    <t>Sf3b3</t>
  </si>
  <si>
    <t>uc009nlb.1</t>
  </si>
  <si>
    <t>uc009nlc.1</t>
  </si>
  <si>
    <t>Cog4</t>
  </si>
  <si>
    <t>uc009nlf.1</t>
  </si>
  <si>
    <t>FuK</t>
  </si>
  <si>
    <t>uc009nli.1</t>
  </si>
  <si>
    <t>St3gal2</t>
  </si>
  <si>
    <t>uc009nlk.2</t>
  </si>
  <si>
    <t>Ddx19a</t>
  </si>
  <si>
    <t>uc009nll.2</t>
  </si>
  <si>
    <t>Aars</t>
  </si>
  <si>
    <t>uc009nlo.1</t>
  </si>
  <si>
    <t>Exosc6</t>
  </si>
  <si>
    <t>uc009nlp.1</t>
  </si>
  <si>
    <t>AB350566</t>
  </si>
  <si>
    <t>uc009nlz.1</t>
  </si>
  <si>
    <t>Glg1</t>
  </si>
  <si>
    <t>uc009nma.1</t>
  </si>
  <si>
    <t>Rfwd3</t>
  </si>
  <si>
    <t>uc009nmb.1</t>
  </si>
  <si>
    <t>uc009nmc.1</t>
  </si>
  <si>
    <t>Ldhd</t>
  </si>
  <si>
    <t>uc009nmn.1</t>
  </si>
  <si>
    <t>Bcar1</t>
  </si>
  <si>
    <t>uc009nmu.2</t>
  </si>
  <si>
    <t>uc009nmw.2</t>
  </si>
  <si>
    <t>Cfdp1</t>
  </si>
  <si>
    <t>uc009nmx.1</t>
  </si>
  <si>
    <t>Tmem170</t>
  </si>
  <si>
    <t>uc009nmy.1</t>
  </si>
  <si>
    <t>Chst5</t>
  </si>
  <si>
    <t>uc009nmz.1</t>
  </si>
  <si>
    <t>Tmem231</t>
  </si>
  <si>
    <t>uc009nna.1</t>
  </si>
  <si>
    <t>Gabarapl2</t>
  </si>
  <si>
    <t>uc009nnb.1</t>
  </si>
  <si>
    <t>Adat1</t>
  </si>
  <si>
    <t>uc009nnc.1</t>
  </si>
  <si>
    <t>Terf2ip</t>
  </si>
  <si>
    <t>uc009nnh.1</t>
  </si>
  <si>
    <t>Mon1b</t>
  </si>
  <si>
    <t>uc009nno.1</t>
  </si>
  <si>
    <t>Vat1l</t>
  </si>
  <si>
    <t>uc009noa.1</t>
  </si>
  <si>
    <t>Wwox</t>
  </si>
  <si>
    <t>uc009noc.2</t>
  </si>
  <si>
    <t>uc009nod.2</t>
  </si>
  <si>
    <t>Cdyl2</t>
  </si>
  <si>
    <t>uc009noi.1</t>
  </si>
  <si>
    <t>Atmin</t>
  </si>
  <si>
    <t>uc009nop.2</t>
  </si>
  <si>
    <t>Gcsh</t>
  </si>
  <si>
    <t>uc009not.1</t>
  </si>
  <si>
    <t>Gan</t>
  </si>
  <si>
    <t>uc009nox.1</t>
  </si>
  <si>
    <t>4933407C03Rik</t>
  </si>
  <si>
    <t>uc009noz.2</t>
  </si>
  <si>
    <t>Plcg2</t>
  </si>
  <si>
    <t>uc009npc.1</t>
  </si>
  <si>
    <t>Mphosph6</t>
  </si>
  <si>
    <t>uc009npg.1</t>
  </si>
  <si>
    <t>Cdh13</t>
  </si>
  <si>
    <t>uc009npl.1</t>
  </si>
  <si>
    <t>Hsbp1</t>
  </si>
  <si>
    <t>uc009npm.1</t>
  </si>
  <si>
    <t>Mlycd</t>
  </si>
  <si>
    <t>uc009npn.1</t>
  </si>
  <si>
    <t>Necab2</t>
  </si>
  <si>
    <t>uc009npq.1</t>
  </si>
  <si>
    <t>Adad2</t>
  </si>
  <si>
    <t>uc009nqa.2</t>
  </si>
  <si>
    <t>Kcng4</t>
  </si>
  <si>
    <t>uc009nqb.1</t>
  </si>
  <si>
    <t>Atp2c2</t>
  </si>
  <si>
    <t>uc009nqg.1</t>
  </si>
  <si>
    <t>4632415K11Rik</t>
  </si>
  <si>
    <t>uc009nqh.1</t>
  </si>
  <si>
    <t>Klhl36</t>
  </si>
  <si>
    <t>uc009nqm.1</t>
  </si>
  <si>
    <t>Zdhhc7</t>
  </si>
  <si>
    <t>uc009nqr.1</t>
  </si>
  <si>
    <t>Gse1</t>
  </si>
  <si>
    <t>uc009nqz.2</t>
  </si>
  <si>
    <t>Gins2</t>
  </si>
  <si>
    <t>uc009nrd.1</t>
  </si>
  <si>
    <t>1190005I06Rik</t>
  </si>
  <si>
    <t>uc009nre.1</t>
  </si>
  <si>
    <t>COX4AL</t>
  </si>
  <si>
    <t>uc009nrg.1</t>
  </si>
  <si>
    <t>Irf8</t>
  </si>
  <si>
    <t>uc009nrk.1</t>
  </si>
  <si>
    <t>Mthfsd</t>
  </si>
  <si>
    <t>uc009nrp.2</t>
  </si>
  <si>
    <t>Fbxo31</t>
  </si>
  <si>
    <t>uc009nrv.2</t>
  </si>
  <si>
    <t>Map1lc3b</t>
  </si>
  <si>
    <t>uc009nrw.1</t>
  </si>
  <si>
    <t>Zcchc14</t>
  </si>
  <si>
    <t>uc009nrx.2</t>
  </si>
  <si>
    <t>Jph3</t>
  </si>
  <si>
    <t>uc009nrz.1</t>
  </si>
  <si>
    <t>Klhdc4</t>
  </si>
  <si>
    <t>uc009nsb.2</t>
  </si>
  <si>
    <t>Slc7a5</t>
  </si>
  <si>
    <t>uc009nsc.2</t>
  </si>
  <si>
    <t>4F2 lc</t>
  </si>
  <si>
    <t>uc009nsd.1</t>
  </si>
  <si>
    <t>Zfpm1</t>
  </si>
  <si>
    <t>uc009nsj.1</t>
  </si>
  <si>
    <t>Zc3h18</t>
  </si>
  <si>
    <t>uc009nsl.1</t>
  </si>
  <si>
    <t>AK154184</t>
  </si>
  <si>
    <t>uc009nsr.1</t>
  </si>
  <si>
    <t>AK209590</t>
  </si>
  <si>
    <t>uc009nsu.1</t>
  </si>
  <si>
    <t>Rnf166</t>
  </si>
  <si>
    <t>uc009nsx.1</t>
  </si>
  <si>
    <t>Cdt1</t>
  </si>
  <si>
    <t>uc009nte.1</t>
  </si>
  <si>
    <t>Aprt</t>
  </si>
  <si>
    <t>uc009ntf.1</t>
  </si>
  <si>
    <t>uc009nth.1</t>
  </si>
  <si>
    <t>Trappc2l</t>
  </si>
  <si>
    <t>uc009ntj.2</t>
  </si>
  <si>
    <t>Acsf3</t>
  </si>
  <si>
    <t>uc009nts.1</t>
  </si>
  <si>
    <t>uc009ntt.1</t>
  </si>
  <si>
    <t>Cdh15</t>
  </si>
  <si>
    <t>uc009ntv.1</t>
  </si>
  <si>
    <t>Ankrd11</t>
  </si>
  <si>
    <t>uc009nty.1</t>
  </si>
  <si>
    <t>uc009nua.1</t>
  </si>
  <si>
    <t>uc009nub.2</t>
  </si>
  <si>
    <t>Spg7</t>
  </si>
  <si>
    <t>uc009nud.1</t>
  </si>
  <si>
    <t>Rpl13</t>
  </si>
  <si>
    <t>uc009nue.2</t>
  </si>
  <si>
    <t>Cpne7</t>
  </si>
  <si>
    <t>uc009nuf.1</t>
  </si>
  <si>
    <t>Chmp1a</t>
  </si>
  <si>
    <t>uc009nuk.2</t>
  </si>
  <si>
    <t>4732415M23Rik</t>
  </si>
  <si>
    <t>uc009nul.1</t>
  </si>
  <si>
    <t>1300018I17Rik</t>
  </si>
  <si>
    <t>uc009nuw.2</t>
  </si>
  <si>
    <t>uc009nuz.2</t>
  </si>
  <si>
    <t>Zfp276</t>
  </si>
  <si>
    <t>uc009nva.2</t>
  </si>
  <si>
    <t>uc009nvb.2</t>
  </si>
  <si>
    <t>Spire2</t>
  </si>
  <si>
    <t>uc009nvj.1</t>
  </si>
  <si>
    <t>Tcf25</t>
  </si>
  <si>
    <t>uc009nvm.1</t>
  </si>
  <si>
    <t>mKIAA1049</t>
  </si>
  <si>
    <t>uc009nvr.1</t>
  </si>
  <si>
    <t>Mc1r</t>
  </si>
  <si>
    <t>uc009nvs.1</t>
  </si>
  <si>
    <t>Tubb3</t>
  </si>
  <si>
    <t>uc009nvt.1</t>
  </si>
  <si>
    <t>Gm3168</t>
  </si>
  <si>
    <t>uc009nvu.1</t>
  </si>
  <si>
    <t>Def8</t>
  </si>
  <si>
    <t>uc009nvx.1</t>
  </si>
  <si>
    <t>uc009nwa.1</t>
  </si>
  <si>
    <t>uc009nwb.1</t>
  </si>
  <si>
    <t>Gas8</t>
  </si>
  <si>
    <t>uc009nwk.1</t>
  </si>
  <si>
    <t>Rhou</t>
  </si>
  <si>
    <t>uc009nwm.1</t>
  </si>
  <si>
    <t>AK076318</t>
  </si>
  <si>
    <t>uc009nwn.1</t>
  </si>
  <si>
    <t>Rab4a</t>
  </si>
  <si>
    <t>uc009nwo.2</t>
  </si>
  <si>
    <t>Acta1</t>
  </si>
  <si>
    <t>uc009nwr.1</t>
  </si>
  <si>
    <t>Nup133</t>
  </si>
  <si>
    <t>uc009nws.2</t>
  </si>
  <si>
    <t>uc009nwt.1</t>
  </si>
  <si>
    <t>AK013187</t>
  </si>
  <si>
    <t>uc009nwu.1</t>
  </si>
  <si>
    <t>Abcb10</t>
  </si>
  <si>
    <t>uc009nwv.1</t>
  </si>
  <si>
    <t>Taf5l</t>
  </si>
  <si>
    <t>uc009nww.1</t>
  </si>
  <si>
    <t>uc009nwx.1</t>
  </si>
  <si>
    <t>Galnt2</t>
  </si>
  <si>
    <t>uc009nwz.1</t>
  </si>
  <si>
    <t>Pgbd5</t>
  </si>
  <si>
    <t>uc009nxb.1</t>
  </si>
  <si>
    <t>Cog2</t>
  </si>
  <si>
    <t>uc009nxd.2</t>
  </si>
  <si>
    <t>2310022B05Rik</t>
  </si>
  <si>
    <t>uc009nxg.1</t>
  </si>
  <si>
    <t>Ttc13</t>
  </si>
  <si>
    <t>uc009nxi.1</t>
  </si>
  <si>
    <t>uc009nxm.1</t>
  </si>
  <si>
    <t>Fam89a</t>
  </si>
  <si>
    <t>uc009nxp.1</t>
  </si>
  <si>
    <t>AK148282</t>
  </si>
  <si>
    <t>uc009nxr.1</t>
  </si>
  <si>
    <t>2810004N23Rik</t>
  </si>
  <si>
    <t>uc009nxs.2</t>
  </si>
  <si>
    <t>uc009nxt.2</t>
  </si>
  <si>
    <t>Gnpat</t>
  </si>
  <si>
    <t>uc009nxv.2</t>
  </si>
  <si>
    <t>Exoc8</t>
  </si>
  <si>
    <t>uc009nxw.1</t>
  </si>
  <si>
    <t>Gm505</t>
  </si>
  <si>
    <t>uc009nxx.2</t>
  </si>
  <si>
    <t>Tsnax</t>
  </si>
  <si>
    <t>uc009nxz.1</t>
  </si>
  <si>
    <t>uc009nya.1</t>
  </si>
  <si>
    <t>4933403G14Rik</t>
  </si>
  <si>
    <t>uc009nyi.2</t>
  </si>
  <si>
    <t>Ntpcr</t>
  </si>
  <si>
    <t>uc009nyj.2</t>
  </si>
  <si>
    <t>uc009nyk.2</t>
  </si>
  <si>
    <t>BC021891</t>
  </si>
  <si>
    <t>uc009nyq.1</t>
  </si>
  <si>
    <t>Kcnk1</t>
  </si>
  <si>
    <t>uc009nyr.2</t>
  </si>
  <si>
    <t>Irf2bp2</t>
  </si>
  <si>
    <t>uc009nyw.2</t>
  </si>
  <si>
    <t>Tomm20</t>
  </si>
  <si>
    <t>uc009nza.1</t>
  </si>
  <si>
    <t>Rbm34</t>
  </si>
  <si>
    <t>uc009nzd.1</t>
  </si>
  <si>
    <t>Pard3</t>
  </si>
  <si>
    <t>uc009nzg.2</t>
  </si>
  <si>
    <t>Nrp1</t>
  </si>
  <si>
    <t>uc009nzt.2</t>
  </si>
  <si>
    <t>Itgb1</t>
  </si>
  <si>
    <t>uc009nzv.2</t>
  </si>
  <si>
    <t>chr9</t>
  </si>
  <si>
    <t>Cwf19l2</t>
  </si>
  <si>
    <t>uc009oba.1</t>
  </si>
  <si>
    <t>uc009obb.1</t>
  </si>
  <si>
    <t>Dync2h1</t>
  </si>
  <si>
    <t>uc009occ.1</t>
  </si>
  <si>
    <t>Mmp12</t>
  </si>
  <si>
    <t>uc009ocl.1</t>
  </si>
  <si>
    <t>Mmp3</t>
  </si>
  <si>
    <t>uc009oco.1</t>
  </si>
  <si>
    <t>Mmp10</t>
  </si>
  <si>
    <t>uc009ocq.1</t>
  </si>
  <si>
    <t>Birc2</t>
  </si>
  <si>
    <t>uc009ocz.2</t>
  </si>
  <si>
    <t>Yap1</t>
  </si>
  <si>
    <t>uc009odg.2</t>
  </si>
  <si>
    <t>9230110C19Rik</t>
  </si>
  <si>
    <t>uc009odh.1</t>
  </si>
  <si>
    <t>AK129341</t>
  </si>
  <si>
    <t>uc009odj.1</t>
  </si>
  <si>
    <t>Cep57</t>
  </si>
  <si>
    <t>uc009oed.2</t>
  </si>
  <si>
    <t>Fam76b</t>
  </si>
  <si>
    <t>uc009oeh.1</t>
  </si>
  <si>
    <t>Sesn3</t>
  </si>
  <si>
    <t>uc009oej.1</t>
  </si>
  <si>
    <t>BC003348</t>
  </si>
  <si>
    <t>uc009oek.1</t>
  </si>
  <si>
    <t>Cwc15</t>
  </si>
  <si>
    <t>uc009oeo.1</t>
  </si>
  <si>
    <t>Amotl1</t>
  </si>
  <si>
    <t>uc009oep.1</t>
  </si>
  <si>
    <t>Fut4</t>
  </si>
  <si>
    <t>uc009oew.1</t>
  </si>
  <si>
    <t>Ankrd49</t>
  </si>
  <si>
    <t>uc009oez.1</t>
  </si>
  <si>
    <t>Panx1</t>
  </si>
  <si>
    <t>uc009ofi.1</t>
  </si>
  <si>
    <t>2200002K05Rik</t>
  </si>
  <si>
    <t>uc009ofk.1</t>
  </si>
  <si>
    <t>Med17</t>
  </si>
  <si>
    <t>uc009ofl.1</t>
  </si>
  <si>
    <t>Taf1d</t>
  </si>
  <si>
    <t>uc009ofq.2</t>
  </si>
  <si>
    <t>uc009ofs.2</t>
  </si>
  <si>
    <t>5830418K08Rik</t>
  </si>
  <si>
    <t>uc009ofu.2</t>
  </si>
  <si>
    <t>uc009ofw.2</t>
  </si>
  <si>
    <t>Fat3</t>
  </si>
  <si>
    <t>uc009ogj.1</t>
  </si>
  <si>
    <t>Chordc1</t>
  </si>
  <si>
    <t>uc009ogm.1</t>
  </si>
  <si>
    <t>Zfp560</t>
  </si>
  <si>
    <t>uc009oij.1</t>
  </si>
  <si>
    <t>Zfp426</t>
  </si>
  <si>
    <t>uc009ois.1</t>
  </si>
  <si>
    <t>5730577I03Rik</t>
  </si>
  <si>
    <t>uc009oiy.2</t>
  </si>
  <si>
    <t>Fbxl12</t>
  </si>
  <si>
    <t>uc009ojb.1</t>
  </si>
  <si>
    <t>Ubl5</t>
  </si>
  <si>
    <t>uc009ojc.1</t>
  </si>
  <si>
    <t>Pin1</t>
  </si>
  <si>
    <t>uc009ojd.1</t>
  </si>
  <si>
    <t>Olfm2</t>
  </si>
  <si>
    <t>uc009oje.1</t>
  </si>
  <si>
    <t>Col5a3</t>
  </si>
  <si>
    <t>uc009ojf.1</t>
  </si>
  <si>
    <t>Angptl6</t>
  </si>
  <si>
    <t>uc009ojj.1</t>
  </si>
  <si>
    <t>Eif3g</t>
  </si>
  <si>
    <t>uc009ojm.1</t>
  </si>
  <si>
    <t>Dnmt1</t>
  </si>
  <si>
    <t>uc009ojn.2</t>
  </si>
  <si>
    <t>uc009ojo.2</t>
  </si>
  <si>
    <t>S1pr2</t>
  </si>
  <si>
    <t>uc009ojt.2</t>
  </si>
  <si>
    <t>Mrpl4</t>
  </si>
  <si>
    <t>uc009oju.1</t>
  </si>
  <si>
    <t>uc009ojw.1</t>
  </si>
  <si>
    <t>Icam1</t>
  </si>
  <si>
    <t>uc009ojx.1</t>
  </si>
  <si>
    <t>Icam5</t>
  </si>
  <si>
    <t>uc009oka.2</t>
  </si>
  <si>
    <t>Raver1</t>
  </si>
  <si>
    <t>uc009okd.1</t>
  </si>
  <si>
    <t>Tyk2</t>
  </si>
  <si>
    <t>uc009okf.1</t>
  </si>
  <si>
    <t>Cdc37</t>
  </si>
  <si>
    <t>uc009okg.1</t>
  </si>
  <si>
    <t>Keap1</t>
  </si>
  <si>
    <t>uc009oko.2</t>
  </si>
  <si>
    <t>S1pr5</t>
  </si>
  <si>
    <t>uc009oks.2</t>
  </si>
  <si>
    <t>Atg4d</t>
  </si>
  <si>
    <t>uc009okt.1</t>
  </si>
  <si>
    <t>Qtrt1</t>
  </si>
  <si>
    <t>uc009oli.2</t>
  </si>
  <si>
    <t>Carm1</t>
  </si>
  <si>
    <t>uc009olv.2</t>
  </si>
  <si>
    <t>1810026J23Rik</t>
  </si>
  <si>
    <t>uc009omb.1</t>
  </si>
  <si>
    <t>Ldlr</t>
  </si>
  <si>
    <t>uc009omg.1</t>
  </si>
  <si>
    <t>uc009omh.1</t>
  </si>
  <si>
    <t>Spc24</t>
  </si>
  <si>
    <t>uc009oml.1</t>
  </si>
  <si>
    <t>Dock6</t>
  </si>
  <si>
    <t>uc009omt.1</t>
  </si>
  <si>
    <t>Tmem205</t>
  </si>
  <si>
    <t>uc009omw.1</t>
  </si>
  <si>
    <t>2310047B19Rik</t>
  </si>
  <si>
    <t>uc009onc.2</t>
  </si>
  <si>
    <t>Epor</t>
  </si>
  <si>
    <t>uc009ond.1</t>
  </si>
  <si>
    <t>Rgl3</t>
  </si>
  <si>
    <t>uc009onf.1</t>
  </si>
  <si>
    <t>Elavl3</t>
  </si>
  <si>
    <t>uc009onl.2</t>
  </si>
  <si>
    <t>Zfp653</t>
  </si>
  <si>
    <t>uc009onq.1</t>
  </si>
  <si>
    <t>AK154427</t>
  </si>
  <si>
    <t>uc009onr.1</t>
  </si>
  <si>
    <t>Cnn1</t>
  </si>
  <si>
    <t>uc009onv.2</t>
  </si>
  <si>
    <t>Pigyl</t>
  </si>
  <si>
    <t>uc009ooc.1</t>
  </si>
  <si>
    <t>Zfp809</t>
  </si>
  <si>
    <t>uc009oof.2</t>
  </si>
  <si>
    <t>uc009oog.2</t>
  </si>
  <si>
    <t>Zfp599</t>
  </si>
  <si>
    <t>uc009ooh.1</t>
  </si>
  <si>
    <t>Zfp810</t>
  </si>
  <si>
    <t>uc009ooj.1</t>
  </si>
  <si>
    <t>Anln</t>
  </si>
  <si>
    <t>uc009ook.2</t>
  </si>
  <si>
    <t>rp9</t>
  </si>
  <si>
    <t>uc009ooq.2</t>
  </si>
  <si>
    <t>Bmper</t>
  </si>
  <si>
    <t>uc009oow.1</t>
  </si>
  <si>
    <t>Dpy19l1</t>
  </si>
  <si>
    <t>uc009ooz.2</t>
  </si>
  <si>
    <t>Herpud2</t>
  </si>
  <si>
    <t>uc009oph.2</t>
  </si>
  <si>
    <t>AK043046</t>
  </si>
  <si>
    <t>uc009opj.1</t>
  </si>
  <si>
    <t>uc009opk.1</t>
  </si>
  <si>
    <t>mKIAA4020</t>
  </si>
  <si>
    <t>uc009opl.1</t>
  </si>
  <si>
    <t>uc009opm.1</t>
  </si>
  <si>
    <t>Eepd1</t>
  </si>
  <si>
    <t>uc009opn.1</t>
  </si>
  <si>
    <t>Acad8</t>
  </si>
  <si>
    <t>uc009opy.1</t>
  </si>
  <si>
    <t>mThy28</t>
  </si>
  <si>
    <t>uc009oqa.2</t>
  </si>
  <si>
    <t>Thyn1</t>
  </si>
  <si>
    <t>uc009oqb.2</t>
  </si>
  <si>
    <t>Vps26b</t>
  </si>
  <si>
    <t>uc009oqd.2</t>
  </si>
  <si>
    <t>uc009oqf.2</t>
  </si>
  <si>
    <t>Ncapd3</t>
  </si>
  <si>
    <t>uc009oqh.2</t>
  </si>
  <si>
    <t>Jam3</t>
  </si>
  <si>
    <t>uc009oqj.1</t>
  </si>
  <si>
    <t>Igsf9b</t>
  </si>
  <si>
    <t>uc009oql.1</t>
  </si>
  <si>
    <t>uc009oqm.2</t>
  </si>
  <si>
    <t>AB352175</t>
  </si>
  <si>
    <t>uc009oqn.2</t>
  </si>
  <si>
    <t>Opcml</t>
  </si>
  <si>
    <t>uc009oqr.1</t>
  </si>
  <si>
    <t>Snx19</t>
  </si>
  <si>
    <t>uc009oqy.1</t>
  </si>
  <si>
    <t>Adamts15</t>
  </si>
  <si>
    <t>uc009oqz.1</t>
  </si>
  <si>
    <t>AK015174</t>
  </si>
  <si>
    <t>uc009orc.1</t>
  </si>
  <si>
    <t>St14</t>
  </si>
  <si>
    <t>uc009ori.1</t>
  </si>
  <si>
    <t>Aplp2</t>
  </si>
  <si>
    <t>uc009orm.1</t>
  </si>
  <si>
    <t>Prdm10</t>
  </si>
  <si>
    <t>uc009oro.1</t>
  </si>
  <si>
    <t>uc009orp.1</t>
  </si>
  <si>
    <t>Barx2</t>
  </si>
  <si>
    <t>uc009oru.1</t>
  </si>
  <si>
    <t>Arhgap32</t>
  </si>
  <si>
    <t>uc009orv.2</t>
  </si>
  <si>
    <t>Ets1</t>
  </si>
  <si>
    <t>uc009osa.1</t>
  </si>
  <si>
    <t>St3gal4</t>
  </si>
  <si>
    <t>uc009osm.1</t>
  </si>
  <si>
    <t>Foxred1</t>
  </si>
  <si>
    <t>uc009osw.1</t>
  </si>
  <si>
    <t>Srpr</t>
  </si>
  <si>
    <t>uc009osy.1</t>
  </si>
  <si>
    <t>Rpusd4</t>
  </si>
  <si>
    <t>uc009otc.1</t>
  </si>
  <si>
    <t>Cdon</t>
  </si>
  <si>
    <t>uc009ote.2</t>
  </si>
  <si>
    <t>Pus3</t>
  </si>
  <si>
    <t>uc009otg.1</t>
  </si>
  <si>
    <t>Hyls1</t>
  </si>
  <si>
    <t>uc009oti.2</t>
  </si>
  <si>
    <t>Chek1</t>
  </si>
  <si>
    <t>uc009otv.1</t>
  </si>
  <si>
    <t>Stt3a</t>
  </si>
  <si>
    <t>uc009oty.1</t>
  </si>
  <si>
    <t>Ei24</t>
  </si>
  <si>
    <t>uc009oua.2</t>
  </si>
  <si>
    <t>uc009oub.2</t>
  </si>
  <si>
    <t>Tmem218</t>
  </si>
  <si>
    <t>uc009ouj.1</t>
  </si>
  <si>
    <t>Hepacam</t>
  </si>
  <si>
    <t>uc009our.1</t>
  </si>
  <si>
    <t>BC024479</t>
  </si>
  <si>
    <t>uc009ouy.1</t>
  </si>
  <si>
    <t>Nrgn</t>
  </si>
  <si>
    <t>uc009ovc.1</t>
  </si>
  <si>
    <t>Spa17</t>
  </si>
  <si>
    <t>uc009ovd.1</t>
  </si>
  <si>
    <t>Tbrg1</t>
  </si>
  <si>
    <t>uc009ovh.1</t>
  </si>
  <si>
    <t>Olfr985</t>
  </si>
  <si>
    <t>uc009ozd.2</t>
  </si>
  <si>
    <t>Gramd1b</t>
  </si>
  <si>
    <t>uc009ozn.1</t>
  </si>
  <si>
    <t>AK089373</t>
  </si>
  <si>
    <t>uc009ozv.1</t>
  </si>
  <si>
    <t>Hspa8</t>
  </si>
  <si>
    <t>uc009ozz.1</t>
  </si>
  <si>
    <t>Ubash3b</t>
  </si>
  <si>
    <t>uc009pag.1</t>
  </si>
  <si>
    <t>AK169831</t>
  </si>
  <si>
    <t>uc009pao.1</t>
  </si>
  <si>
    <t>Sorl1</t>
  </si>
  <si>
    <t>uc009pap.1</t>
  </si>
  <si>
    <t>Grik4</t>
  </si>
  <si>
    <t>uc009paz.2</t>
  </si>
  <si>
    <t>Arhgef12</t>
  </si>
  <si>
    <t>uc009pbc.1</t>
  </si>
  <si>
    <t>Tmem136</t>
  </si>
  <si>
    <t>uc009pbd.1</t>
  </si>
  <si>
    <t>Pou2f3</t>
  </si>
  <si>
    <t>uc009pbe.1</t>
  </si>
  <si>
    <t>Oaf</t>
  </si>
  <si>
    <t>uc009pbf.1</t>
  </si>
  <si>
    <t>Pvrl1</t>
  </si>
  <si>
    <t>uc009pbj.1</t>
  </si>
  <si>
    <t>Thy1</t>
  </si>
  <si>
    <t>uc009pbl.1</t>
  </si>
  <si>
    <t>Rnf26</t>
  </si>
  <si>
    <t>uc009pbu.2</t>
  </si>
  <si>
    <t>AK134203</t>
  </si>
  <si>
    <t>uc009pbv.1</t>
  </si>
  <si>
    <t>DQ695529</t>
  </si>
  <si>
    <t>uc009pby.1</t>
  </si>
  <si>
    <t>DQ696615</t>
  </si>
  <si>
    <t>uc009pbz.1</t>
  </si>
  <si>
    <t>DQ688647</t>
  </si>
  <si>
    <t>uc009pcc.1</t>
  </si>
  <si>
    <t>DQ560772</t>
  </si>
  <si>
    <t>uc009pcd.1</t>
  </si>
  <si>
    <t>Pdzd3</t>
  </si>
  <si>
    <t>uc009pch.1</t>
  </si>
  <si>
    <t>Hinfp</t>
  </si>
  <si>
    <t>uc009pcs.2</t>
  </si>
  <si>
    <t>C2cd2l</t>
  </si>
  <si>
    <t>uc009pct.1</t>
  </si>
  <si>
    <t>Dpagt1</t>
  </si>
  <si>
    <t>uc009pcv.1</t>
  </si>
  <si>
    <t>H2afx</t>
  </si>
  <si>
    <t>uc009pcy.1</t>
  </si>
  <si>
    <t>Hmbs</t>
  </si>
  <si>
    <t>uc009pda.2</t>
  </si>
  <si>
    <t>Vps11</t>
  </si>
  <si>
    <t>uc009pdb.1</t>
  </si>
  <si>
    <t>uc009pdd.1</t>
  </si>
  <si>
    <t>Hyou1</t>
  </si>
  <si>
    <t>uc009pde.2</t>
  </si>
  <si>
    <t>Slc37a4</t>
  </si>
  <si>
    <t>uc009pdi.1</t>
  </si>
  <si>
    <t>Rps25</t>
  </si>
  <si>
    <t>uc009pdn.1</t>
  </si>
  <si>
    <t>Ccdc84</t>
  </si>
  <si>
    <t>uc009pdo.1</t>
  </si>
  <si>
    <t>uc009pdq.1</t>
  </si>
  <si>
    <t>Foxr1</t>
  </si>
  <si>
    <t>uc009pdr.1</t>
  </si>
  <si>
    <t>Bcl9l</t>
  </si>
  <si>
    <t>uc009pdu.1</t>
  </si>
  <si>
    <t>Ddx6</t>
  </si>
  <si>
    <t>uc009pdy.2</t>
  </si>
  <si>
    <t>AK171764</t>
  </si>
  <si>
    <t>uc009pea.1</t>
  </si>
  <si>
    <t>Phldb1</t>
  </si>
  <si>
    <t>uc009peh.1</t>
  </si>
  <si>
    <t>Arcn1</t>
  </si>
  <si>
    <t>uc009pei.1</t>
  </si>
  <si>
    <t>uc009pej.1</t>
  </si>
  <si>
    <t>Ift46</t>
  </si>
  <si>
    <t>uc009pek.1</t>
  </si>
  <si>
    <t>Atp5l</t>
  </si>
  <si>
    <t>uc009per.2</t>
  </si>
  <si>
    <t>Ube4a</t>
  </si>
  <si>
    <t>uc009peu.2</t>
  </si>
  <si>
    <t>uc009pew.2</t>
  </si>
  <si>
    <t>Mpzl2</t>
  </si>
  <si>
    <t>uc009pfa.2</t>
  </si>
  <si>
    <t>Mpzl3</t>
  </si>
  <si>
    <t>uc009pfc.1</t>
  </si>
  <si>
    <t>Scn2b</t>
  </si>
  <si>
    <t>uc009pfg.1</t>
  </si>
  <si>
    <t>Pcsk7</t>
  </si>
  <si>
    <t>uc009pgr.1</t>
  </si>
  <si>
    <t>Tagln</t>
  </si>
  <si>
    <t>uc009pgs.2</t>
  </si>
  <si>
    <t>Sidt2</t>
  </si>
  <si>
    <t>uc009pgw.1</t>
  </si>
  <si>
    <t>Pafah1b2</t>
  </si>
  <si>
    <t>uc009pgx.1</t>
  </si>
  <si>
    <t>AK011326</t>
  </si>
  <si>
    <t>uc009pgy.1</t>
  </si>
  <si>
    <t>Sik3</t>
  </si>
  <si>
    <t>uc009pgz.2</t>
  </si>
  <si>
    <t>uc009pha.1</t>
  </si>
  <si>
    <t>Zfp259</t>
  </si>
  <si>
    <t>uc009phh.1</t>
  </si>
  <si>
    <t>Bud13</t>
  </si>
  <si>
    <t>uc009phi.1</t>
  </si>
  <si>
    <t>uc009phj.1</t>
  </si>
  <si>
    <t>Rexo2</t>
  </si>
  <si>
    <t>uc009pia.1</t>
  </si>
  <si>
    <t>uc009pib.1</t>
  </si>
  <si>
    <t>Rbm7</t>
  </si>
  <si>
    <t>uc009pic.2</t>
  </si>
  <si>
    <t>Gm5617</t>
  </si>
  <si>
    <t>uc009pii.2</t>
  </si>
  <si>
    <t>Usp28</t>
  </si>
  <si>
    <t>uc009pit.1</t>
  </si>
  <si>
    <t>Zw10</t>
  </si>
  <si>
    <t>uc009piu.1</t>
  </si>
  <si>
    <t>uc009piv.1</t>
  </si>
  <si>
    <t>Ttc12</t>
  </si>
  <si>
    <t>uc009pjc.1</t>
  </si>
  <si>
    <t>Ncam1</t>
  </si>
  <si>
    <t>uc009pje.2</t>
  </si>
  <si>
    <t>uc009pjh.1</t>
  </si>
  <si>
    <t>1600029D21Rik</t>
  </si>
  <si>
    <t>uc009pjo.1</t>
  </si>
  <si>
    <t>Pts</t>
  </si>
  <si>
    <t>uc009pjp.1</t>
  </si>
  <si>
    <t>Sdhd</t>
  </si>
  <si>
    <t>uc009pjv.2</t>
  </si>
  <si>
    <t>Timm8b</t>
  </si>
  <si>
    <t>uc009pjw.2</t>
  </si>
  <si>
    <t>Dlat</t>
  </si>
  <si>
    <t>uc009pka.2</t>
  </si>
  <si>
    <t>2310030G06Rik</t>
  </si>
  <si>
    <t>uc009pki.1</t>
  </si>
  <si>
    <t>1110032A03Rik</t>
  </si>
  <si>
    <t>uc009pkp.1</t>
  </si>
  <si>
    <t>Ppp2r1b</t>
  </si>
  <si>
    <t>uc009pkv.1</t>
  </si>
  <si>
    <t>Arhgap20</t>
  </si>
  <si>
    <t>uc009plj.1</t>
  </si>
  <si>
    <t>Fdx1</t>
  </si>
  <si>
    <t>uc009plo.1</t>
  </si>
  <si>
    <t>uc009plp.1</t>
  </si>
  <si>
    <t>Zc3h12c</t>
  </si>
  <si>
    <t>uc009plv.2</t>
  </si>
  <si>
    <t>Ddx10</t>
  </si>
  <si>
    <t>uc009plz.2</t>
  </si>
  <si>
    <t>Kdelc2</t>
  </si>
  <si>
    <t>uc009pmb.1</t>
  </si>
  <si>
    <t>Npat</t>
  </si>
  <si>
    <t>uc009pmf.1</t>
  </si>
  <si>
    <t>Acat1</t>
  </si>
  <si>
    <t>uc009pmg.1</t>
  </si>
  <si>
    <t>Cul5</t>
  </si>
  <si>
    <t>uc009pmk.1</t>
  </si>
  <si>
    <t>Slc35f2</t>
  </si>
  <si>
    <t>uc009pmn.2</t>
  </si>
  <si>
    <t>Dmxl2</t>
  </si>
  <si>
    <t>uc009pra.2</t>
  </si>
  <si>
    <t>Cib2</t>
  </si>
  <si>
    <t>uc009prf.1</t>
  </si>
  <si>
    <t>Acsbg1</t>
  </si>
  <si>
    <t>uc009prj.1</t>
  </si>
  <si>
    <t>Crabp1</t>
  </si>
  <si>
    <t>uc009prp.1</t>
  </si>
  <si>
    <t>Ireb2</t>
  </si>
  <si>
    <t>uc009prq.2</t>
  </si>
  <si>
    <t>Psma4</t>
  </si>
  <si>
    <t>uc009pru.1</t>
  </si>
  <si>
    <t>Ube2q2</t>
  </si>
  <si>
    <t>uc009psb.2</t>
  </si>
  <si>
    <t>Nrg4</t>
  </si>
  <si>
    <t>uc009psi.2</t>
  </si>
  <si>
    <t>Etfa</t>
  </si>
  <si>
    <t>uc009psl.2</t>
  </si>
  <si>
    <t>Rcn2</t>
  </si>
  <si>
    <t>uc009psr.1</t>
  </si>
  <si>
    <t>Pstpip1</t>
  </si>
  <si>
    <t>uc009psv.2</t>
  </si>
  <si>
    <t>Tspan3</t>
  </si>
  <si>
    <t>uc009psx.2</t>
  </si>
  <si>
    <t>C230081A13Rik</t>
  </si>
  <si>
    <t>uc009psz.2</t>
  </si>
  <si>
    <t>Hmg20a</t>
  </si>
  <si>
    <t>uc009ptd.1</t>
  </si>
  <si>
    <t>uc009ptf.1</t>
  </si>
  <si>
    <t>Cspg4</t>
  </si>
  <si>
    <t>uc009ptn.1</t>
  </si>
  <si>
    <t>Snx33</t>
  </si>
  <si>
    <t>uc009ptp.1</t>
  </si>
  <si>
    <t>Imp3</t>
  </si>
  <si>
    <t>uc009ptq.1</t>
  </si>
  <si>
    <t>Snupn</t>
  </si>
  <si>
    <t>uc009ptr.1</t>
  </si>
  <si>
    <t>Ptpn9</t>
  </si>
  <si>
    <t>uc009ptt.1</t>
  </si>
  <si>
    <t>AK012238</t>
  </si>
  <si>
    <t>uc009ptw.1</t>
  </si>
  <si>
    <t>AK010793</t>
  </si>
  <si>
    <t>uc009pub.1</t>
  </si>
  <si>
    <t>Neil1</t>
  </si>
  <si>
    <t>uc009puk.1</t>
  </si>
  <si>
    <t>Commd4</t>
  </si>
  <si>
    <t>uc009pul.1</t>
  </si>
  <si>
    <t>1700017B05Rik</t>
  </si>
  <si>
    <t>uc009pus.2</t>
  </si>
  <si>
    <t>Rpp25</t>
  </si>
  <si>
    <t>uc009puy.1</t>
  </si>
  <si>
    <t>Cox5a</t>
  </si>
  <si>
    <t>uc009puz.1</t>
  </si>
  <si>
    <t>Mpi</t>
  </si>
  <si>
    <t>uc009pvd.1</t>
  </si>
  <si>
    <t>Scamp2</t>
  </si>
  <si>
    <t>uc009pve.2</t>
  </si>
  <si>
    <t>Ulk3</t>
  </si>
  <si>
    <t>uc009pvf.2</t>
  </si>
  <si>
    <t>Csk</t>
  </si>
  <si>
    <t>uc009pvk.1</t>
  </si>
  <si>
    <t>Edc3</t>
  </si>
  <si>
    <t>uc009pvp.1</t>
  </si>
  <si>
    <t>Clk3</t>
  </si>
  <si>
    <t>uc009pvs.1</t>
  </si>
  <si>
    <t>Sema7a</t>
  </si>
  <si>
    <t>uc009pvy.1</t>
  </si>
  <si>
    <t>AK137397</t>
  </si>
  <si>
    <t>uc009pvz.1</t>
  </si>
  <si>
    <t>Cyp11a1</t>
  </si>
  <si>
    <t>uc009pwa.1</t>
  </si>
  <si>
    <t>Pml</t>
  </si>
  <si>
    <t>uc009pwn.1</t>
  </si>
  <si>
    <t>uc009pwr.1</t>
  </si>
  <si>
    <t>Stoml1</t>
  </si>
  <si>
    <t>uc009pwt.2</t>
  </si>
  <si>
    <t>Loxl1</t>
  </si>
  <si>
    <t>uc009pwv.2</t>
  </si>
  <si>
    <t>AK015493</t>
  </si>
  <si>
    <t>uc009pwy.1</t>
  </si>
  <si>
    <t>6030419C18Rik</t>
  </si>
  <si>
    <t>uc009pwz.1</t>
  </si>
  <si>
    <t>Nptn</t>
  </si>
  <si>
    <t>uc009pxf.1</t>
  </si>
  <si>
    <t>2410076I21Rik</t>
  </si>
  <si>
    <t>uc009pxh.2</t>
  </si>
  <si>
    <t>Hcn4</t>
  </si>
  <si>
    <t>uc009pxi.1</t>
  </si>
  <si>
    <t>Adpgk</t>
  </si>
  <si>
    <t>uc009pxo.1</t>
  </si>
  <si>
    <t>Bbs4</t>
  </si>
  <si>
    <t>uc009pxr.2</t>
  </si>
  <si>
    <t>Arih1</t>
  </si>
  <si>
    <t>uc009pxs.2</t>
  </si>
  <si>
    <t>Hexa</t>
  </si>
  <si>
    <t>uc009pxw.1</t>
  </si>
  <si>
    <t>Pkm2</t>
  </si>
  <si>
    <t>uc009pyg.1</t>
  </si>
  <si>
    <t>uc009pyh.1</t>
  </si>
  <si>
    <t>uc009pyi.1</t>
  </si>
  <si>
    <t>Myo9a</t>
  </si>
  <si>
    <t>uc009pyq.2</t>
  </si>
  <si>
    <t>AK047520</t>
  </si>
  <si>
    <t>uc009pzg.1</t>
  </si>
  <si>
    <t>Larp6</t>
  </si>
  <si>
    <t>uc009pzh.1</t>
  </si>
  <si>
    <t>Uaca</t>
  </si>
  <si>
    <t>uc009pzl.1</t>
  </si>
  <si>
    <t>Rplp1</t>
  </si>
  <si>
    <t>uc009pzt.1</t>
  </si>
  <si>
    <t>Kif23</t>
  </si>
  <si>
    <t>uc009pzu.2</t>
  </si>
  <si>
    <t>uc009pzw.1</t>
  </si>
  <si>
    <t>uc009pzy.2</t>
  </si>
  <si>
    <t>AK043361</t>
  </si>
  <si>
    <t>uc009qaf.1</t>
  </si>
  <si>
    <t>Anp32a</t>
  </si>
  <si>
    <t>uc009qah.2</t>
  </si>
  <si>
    <t>AK028224</t>
  </si>
  <si>
    <t>uc009qai.1</t>
  </si>
  <si>
    <t>Coro2b</t>
  </si>
  <si>
    <t>uc009qaj.1</t>
  </si>
  <si>
    <t>Itga11</t>
  </si>
  <si>
    <t>uc009qal.2</t>
  </si>
  <si>
    <t>Fem1b</t>
  </si>
  <si>
    <t>uc009qam.2</t>
  </si>
  <si>
    <t>Pias1</t>
  </si>
  <si>
    <t>uc009qar.1</t>
  </si>
  <si>
    <t>uc009qas.1</t>
  </si>
  <si>
    <t>Map2k5</t>
  </si>
  <si>
    <t>uc009qax.1</t>
  </si>
  <si>
    <t>2300009A05Rik</t>
  </si>
  <si>
    <t>uc009qba.2</t>
  </si>
  <si>
    <t>uc009qbb.1</t>
  </si>
  <si>
    <t>Smad3</t>
  </si>
  <si>
    <t>uc009qbi.1</t>
  </si>
  <si>
    <t>Smad6</t>
  </si>
  <si>
    <t>uc009qbk.2</t>
  </si>
  <si>
    <t>Zwilch</t>
  </si>
  <si>
    <t>uc009qbm.2</t>
  </si>
  <si>
    <t>Rpl4</t>
  </si>
  <si>
    <t>uc009qbn.1</t>
  </si>
  <si>
    <t>Snapc5</t>
  </si>
  <si>
    <t>uc009qbo.1</t>
  </si>
  <si>
    <t>Map2k1</t>
  </si>
  <si>
    <t>uc009qbp.1</t>
  </si>
  <si>
    <t>Megf11</t>
  </si>
  <si>
    <t>uc009qby.2</t>
  </si>
  <si>
    <t>Rab11a</t>
  </si>
  <si>
    <t>uc009qce.1</t>
  </si>
  <si>
    <t>Dennd4a</t>
  </si>
  <si>
    <t>uc009qcf.2</t>
  </si>
  <si>
    <t>uc009qci.1</t>
  </si>
  <si>
    <t>uc009qcj.2</t>
  </si>
  <si>
    <t>Ptplad1</t>
  </si>
  <si>
    <t>uc009qcp.2</t>
  </si>
  <si>
    <t>Dpp8</t>
  </si>
  <si>
    <t>uc009qcq.1</t>
  </si>
  <si>
    <t>uc009qcr.1</t>
  </si>
  <si>
    <t>DDM36</t>
  </si>
  <si>
    <t>uc009qcs.1</t>
  </si>
  <si>
    <t>Pdcd7</t>
  </si>
  <si>
    <t>uc009qdd.1</t>
  </si>
  <si>
    <t>Kbtbd13</t>
  </si>
  <si>
    <t>uc009qde.2</t>
  </si>
  <si>
    <t>Ostb</t>
  </si>
  <si>
    <t>uc009qdg.1</t>
  </si>
  <si>
    <t>Mtfmt</t>
  </si>
  <si>
    <t>uc009qdh.2</t>
  </si>
  <si>
    <t>Spg21</t>
  </si>
  <si>
    <t>uc009qdi.1</t>
  </si>
  <si>
    <t>Pif1</t>
  </si>
  <si>
    <t>uc009qdq.1</t>
  </si>
  <si>
    <t>Rbpms2</t>
  </si>
  <si>
    <t>uc009qdt.1</t>
  </si>
  <si>
    <t>Oaz2-ps</t>
  </si>
  <si>
    <t>uc009qdu.2</t>
  </si>
  <si>
    <t>Zfp609</t>
  </si>
  <si>
    <t>uc009qdw.2</t>
  </si>
  <si>
    <t>2810417H13Rik</t>
  </si>
  <si>
    <t>uc009qeb.1</t>
  </si>
  <si>
    <t>Csnk1g1</t>
  </si>
  <si>
    <t>uc009qeh.1</t>
  </si>
  <si>
    <t>Ppib</t>
  </si>
  <si>
    <t>uc009qei.1</t>
  </si>
  <si>
    <t>Snx22</t>
  </si>
  <si>
    <t>uc009qej.1</t>
  </si>
  <si>
    <t>Snx1</t>
  </si>
  <si>
    <t>uc009qek.1</t>
  </si>
  <si>
    <t>Fam96a</t>
  </si>
  <si>
    <t>uc009qel.1</t>
  </si>
  <si>
    <t>Dapk2</t>
  </si>
  <si>
    <t>uc009qen.2</t>
  </si>
  <si>
    <t>Herc1</t>
  </si>
  <si>
    <t>uc009qeo.1</t>
  </si>
  <si>
    <t>uc009qeq.2</t>
  </si>
  <si>
    <t>uc009qeu.1</t>
  </si>
  <si>
    <t>uc009qev.2</t>
  </si>
  <si>
    <t>uc009qew.1</t>
  </si>
  <si>
    <t>Fbxl22</t>
  </si>
  <si>
    <t>uc009qex.2</t>
  </si>
  <si>
    <t>Aph1c</t>
  </si>
  <si>
    <t>uc009qfi.1</t>
  </si>
  <si>
    <t>Rab8b</t>
  </si>
  <si>
    <t>uc009qfk.2</t>
  </si>
  <si>
    <t>Rps27l</t>
  </si>
  <si>
    <t>uc009qfm.1</t>
  </si>
  <si>
    <t>Tpm1</t>
  </si>
  <si>
    <t>uc009qfs.1</t>
  </si>
  <si>
    <t>C2cd4b</t>
  </si>
  <si>
    <t>uc009qmq.2</t>
  </si>
  <si>
    <t>Vps13c</t>
  </si>
  <si>
    <t>uc009qms.1</t>
  </si>
  <si>
    <t>uc009qmt.1</t>
  </si>
  <si>
    <t>Rora</t>
  </si>
  <si>
    <t>uc009qmw.1</t>
  </si>
  <si>
    <t>9530091C08Rik</t>
  </si>
  <si>
    <t>uc009qmy.2</t>
  </si>
  <si>
    <t>Narg2</t>
  </si>
  <si>
    <t>uc009qne.1</t>
  </si>
  <si>
    <t>uc009qnf.1</t>
  </si>
  <si>
    <t>Anxa2</t>
  </si>
  <si>
    <t>uc009qng.1</t>
  </si>
  <si>
    <t>Bnip2</t>
  </si>
  <si>
    <t>uc009qnk.1</t>
  </si>
  <si>
    <t>AK161900</t>
  </si>
  <si>
    <t>uc009qno.1</t>
  </si>
  <si>
    <t>Gcnt3</t>
  </si>
  <si>
    <t>uc009qnt.1</t>
  </si>
  <si>
    <t>Fam81a</t>
  </si>
  <si>
    <t>uc009qnu.1</t>
  </si>
  <si>
    <t>Ccnb2</t>
  </si>
  <si>
    <t>uc009qny.1</t>
  </si>
  <si>
    <t>Rnf111</t>
  </si>
  <si>
    <t>uc009qog.1</t>
  </si>
  <si>
    <t>uc009qoh.1</t>
  </si>
  <si>
    <t>uc009qoi.1</t>
  </si>
  <si>
    <t>Sltm</t>
  </si>
  <si>
    <t>uc009qom.1</t>
  </si>
  <si>
    <t>Fam63b</t>
  </si>
  <si>
    <t>uc009qon.1</t>
  </si>
  <si>
    <t>Adam10</t>
  </si>
  <si>
    <t>uc009qor.1</t>
  </si>
  <si>
    <t>Aldh1a2</t>
  </si>
  <si>
    <t>uc009qox.2</t>
  </si>
  <si>
    <t>Grinl1a</t>
  </si>
  <si>
    <t>uc009qoy.2</t>
  </si>
  <si>
    <t>uc009qoz.2</t>
  </si>
  <si>
    <t>Gcom1</t>
  </si>
  <si>
    <t>uc009qpa.1</t>
  </si>
  <si>
    <t>Tcf12</t>
  </si>
  <si>
    <t>uc009qpd.2</t>
  </si>
  <si>
    <t>Suhw4</t>
  </si>
  <si>
    <t>uc009qpn.1</t>
  </si>
  <si>
    <t>Znf280d</t>
  </si>
  <si>
    <t>uc009qpp.1</t>
  </si>
  <si>
    <t>uc009qpt.1</t>
  </si>
  <si>
    <t>Mns1</t>
  </si>
  <si>
    <t>uc009qpx.2</t>
  </si>
  <si>
    <t>Rfx7</t>
  </si>
  <si>
    <t>uc009qqb.1</t>
  </si>
  <si>
    <t>uc009qqd.1</t>
  </si>
  <si>
    <t>Nedd4</t>
  </si>
  <si>
    <t>uc009qqe.1</t>
  </si>
  <si>
    <t>uc009qqf.1</t>
  </si>
  <si>
    <t>Prtg</t>
  </si>
  <si>
    <t>uc009qqh.1</t>
  </si>
  <si>
    <t>Pygo1</t>
  </si>
  <si>
    <t>uc009qqi.1</t>
  </si>
  <si>
    <t>Gm5918</t>
  </si>
  <si>
    <t>uc009qqk.2</t>
  </si>
  <si>
    <t>AK034716</t>
  </si>
  <si>
    <t>uc009qqr.1</t>
  </si>
  <si>
    <t>Pigb</t>
  </si>
  <si>
    <t>uc009qqt.1</t>
  </si>
  <si>
    <t>BC037369</t>
  </si>
  <si>
    <t>uc009qqu.1</t>
  </si>
  <si>
    <t>2410004A20Rik</t>
  </si>
  <si>
    <t>uc009qqy.2</t>
  </si>
  <si>
    <t>Rsl24d1</t>
  </si>
  <si>
    <t>uc009qra.1</t>
  </si>
  <si>
    <t>AK139528</t>
  </si>
  <si>
    <t>uc009qrc.1</t>
  </si>
  <si>
    <t>Myo5a</t>
  </si>
  <si>
    <t>uc009qrr.1</t>
  </si>
  <si>
    <t>AK134928</t>
  </si>
  <si>
    <t>uc009qrz.1</t>
  </si>
  <si>
    <t>Mapk6</t>
  </si>
  <si>
    <t>uc009qsd.1</t>
  </si>
  <si>
    <t>uc009qsf.1</t>
  </si>
  <si>
    <t>AK017040</t>
  </si>
  <si>
    <t>uc009qsg.1</t>
  </si>
  <si>
    <t>Leo1</t>
  </si>
  <si>
    <t>uc009qsh.1</t>
  </si>
  <si>
    <t>Tmod3</t>
  </si>
  <si>
    <t>uc009qsi.1</t>
  </si>
  <si>
    <t>Lysmd2</t>
  </si>
  <si>
    <t>uc009qsq.1</t>
  </si>
  <si>
    <t>uc009qsr.1</t>
  </si>
  <si>
    <t>Hmgcll1</t>
  </si>
  <si>
    <t>uc009qsx.1</t>
  </si>
  <si>
    <t>Lrrc1</t>
  </si>
  <si>
    <t>uc009qtk.2</t>
  </si>
  <si>
    <t>Gclc</t>
  </si>
  <si>
    <t>uc009qtm.1</t>
  </si>
  <si>
    <t>Elovl5</t>
  </si>
  <si>
    <t>uc009qtn.2</t>
  </si>
  <si>
    <t>Gcm1</t>
  </si>
  <si>
    <t>uc009qto.1</t>
  </si>
  <si>
    <t>Fbxo9</t>
  </si>
  <si>
    <t>uc009qtr.1</t>
  </si>
  <si>
    <t>AK050586</t>
  </si>
  <si>
    <t>uc009qtx.1</t>
  </si>
  <si>
    <t>Gsta4</t>
  </si>
  <si>
    <t>uc009qty.2</t>
  </si>
  <si>
    <t>Dppa5a</t>
  </si>
  <si>
    <t>uc009qug.2</t>
  </si>
  <si>
    <t>Ooep</t>
  </si>
  <si>
    <t>uc009quh.2</t>
  </si>
  <si>
    <t>Mto1</t>
  </si>
  <si>
    <t>uc009qul.2</t>
  </si>
  <si>
    <t>uc009qum.2</t>
  </si>
  <si>
    <t>Eef1a1</t>
  </si>
  <si>
    <t>uc009qun.1</t>
  </si>
  <si>
    <t>Cd109</t>
  </si>
  <si>
    <t>uc009qur.2</t>
  </si>
  <si>
    <t>Col12a1</t>
  </si>
  <si>
    <t>uc009qut.1</t>
  </si>
  <si>
    <t>Cox7a2</t>
  </si>
  <si>
    <t>uc009quv.1</t>
  </si>
  <si>
    <t>Tmem30a</t>
  </si>
  <si>
    <t>uc009quw.2</t>
  </si>
  <si>
    <t>uc009qux.1</t>
  </si>
  <si>
    <t>Htr1b</t>
  </si>
  <si>
    <t>uc009qvl.1</t>
  </si>
  <si>
    <t>Hmgn3</t>
  </si>
  <si>
    <t>uc009qwc.2</t>
  </si>
  <si>
    <t>Lca5</t>
  </si>
  <si>
    <t>uc009qwh.2</t>
  </si>
  <si>
    <t>Sh3bgrl2</t>
  </si>
  <si>
    <t>uc009qwl.1</t>
  </si>
  <si>
    <t>Bckdhb</t>
  </si>
  <si>
    <t>uc009qwr.1</t>
  </si>
  <si>
    <t>mKIAA1417</t>
  </si>
  <si>
    <t>uc009qwu.2</t>
  </si>
  <si>
    <t>Ube2cbp</t>
  </si>
  <si>
    <t>uc009qxc.1</t>
  </si>
  <si>
    <t>Cyb5r4</t>
  </si>
  <si>
    <t>uc009qyc.2</t>
  </si>
  <si>
    <t>uc009qyd.1</t>
  </si>
  <si>
    <t>4922501C03Rik</t>
  </si>
  <si>
    <t>uc009qyg.1</t>
  </si>
  <si>
    <t>Tbx18</t>
  </si>
  <si>
    <t>uc009qyh.2</t>
  </si>
  <si>
    <t>Nt5e</t>
  </si>
  <si>
    <t>uc009qyj.2</t>
  </si>
  <si>
    <t>Syncrip</t>
  </si>
  <si>
    <t>uc009qyr.1</t>
  </si>
  <si>
    <t>2810026P18Rik</t>
  </si>
  <si>
    <t>uc009qys.1</t>
  </si>
  <si>
    <t>AF357374</t>
  </si>
  <si>
    <t>uc009qyt.1</t>
  </si>
  <si>
    <t>AK050253</t>
  </si>
  <si>
    <t>uc009qyw.1</t>
  </si>
  <si>
    <t>AK077175</t>
  </si>
  <si>
    <t>uc009qzb.1</t>
  </si>
  <si>
    <t>AK040733</t>
  </si>
  <si>
    <t>uc009qzd.1</t>
  </si>
  <si>
    <t>AK136619</t>
  </si>
  <si>
    <t>uc009qzf.1</t>
  </si>
  <si>
    <t>AF529169</t>
  </si>
  <si>
    <t>uc009qzn.1</t>
  </si>
  <si>
    <t>Tmed3</t>
  </si>
  <si>
    <t>uc009qzo.2</t>
  </si>
  <si>
    <t>Tbc1d2b</t>
  </si>
  <si>
    <t>uc009rac.1</t>
  </si>
  <si>
    <t>mKIAA1055</t>
  </si>
  <si>
    <t>uc009rad.1</t>
  </si>
  <si>
    <t>Plscr1</t>
  </si>
  <si>
    <t>uc009ram.2</t>
  </si>
  <si>
    <t>B430319G15Rik</t>
  </si>
  <si>
    <t>uc009rat.2</t>
  </si>
  <si>
    <t>1190002N15Rik</t>
  </si>
  <si>
    <t>uc009rax.1</t>
  </si>
  <si>
    <t>Slc9a9</t>
  </si>
  <si>
    <t>uc009ray.2</t>
  </si>
  <si>
    <t>Chst2</t>
  </si>
  <si>
    <t>uc009raz.2</t>
  </si>
  <si>
    <t>Paqr9</t>
  </si>
  <si>
    <t>uc009rbf.1</t>
  </si>
  <si>
    <t>Pcolce2</t>
  </si>
  <si>
    <t>uc009rbg.1</t>
  </si>
  <si>
    <t>Pls1</t>
  </si>
  <si>
    <t>uc009rbk.2</t>
  </si>
  <si>
    <t>mKIAA4069</t>
  </si>
  <si>
    <t>uc009rbr.1</t>
  </si>
  <si>
    <t>Gk5</t>
  </si>
  <si>
    <t>uc009rbz.1</t>
  </si>
  <si>
    <t>AK090372</t>
  </si>
  <si>
    <t>uc009rcb.1</t>
  </si>
  <si>
    <t>Atp1b3</t>
  </si>
  <si>
    <t>uc009rck.1</t>
  </si>
  <si>
    <t>Rnf7</t>
  </si>
  <si>
    <t>uc009rcm.1</t>
  </si>
  <si>
    <t>Rasa2</t>
  </si>
  <si>
    <t>uc009rcn.1</t>
  </si>
  <si>
    <t>Spsb4</t>
  </si>
  <si>
    <t>uc009rcx.1</t>
  </si>
  <si>
    <t>AK035037</t>
  </si>
  <si>
    <t>uc009rda.1</t>
  </si>
  <si>
    <t>Slc25a36</t>
  </si>
  <si>
    <t>uc009rdb.1</t>
  </si>
  <si>
    <t>Rbp1</t>
  </si>
  <si>
    <t>uc009rdj.1</t>
  </si>
  <si>
    <t>Copb2</t>
  </si>
  <si>
    <t>uc009rdm.1</t>
  </si>
  <si>
    <t>Mrps22</t>
  </si>
  <si>
    <t>uc009rdn.2</t>
  </si>
  <si>
    <t>uc009rdo.2</t>
  </si>
  <si>
    <t>Cep70</t>
  </si>
  <si>
    <t>uc009rdx.1</t>
  </si>
  <si>
    <t>uc009rdz.1</t>
  </si>
  <si>
    <t>Esyt3</t>
  </si>
  <si>
    <t>uc009reb.1</t>
  </si>
  <si>
    <t>Mras</t>
  </si>
  <si>
    <t>uc009rec.1</t>
  </si>
  <si>
    <t>Armc8</t>
  </si>
  <si>
    <t>uc009ref.2</t>
  </si>
  <si>
    <t>Dbr1</t>
  </si>
  <si>
    <t>uc009rei.1</t>
  </si>
  <si>
    <t>Nck1</t>
  </si>
  <si>
    <t>uc009rex.1</t>
  </si>
  <si>
    <t>Ppp2r3a</t>
  </si>
  <si>
    <t>uc009rfh.2</t>
  </si>
  <si>
    <t>Ky</t>
  </si>
  <si>
    <t>uc009rfp.1</t>
  </si>
  <si>
    <t>Cep63</t>
  </si>
  <si>
    <t>uc009rfr.1</t>
  </si>
  <si>
    <t>Anapc13</t>
  </si>
  <si>
    <t>uc009rft.2</t>
  </si>
  <si>
    <t>Amotl2</t>
  </si>
  <si>
    <t>uc009rfy.1</t>
  </si>
  <si>
    <t>Slco2a1</t>
  </si>
  <si>
    <t>uc009rgd.1</t>
  </si>
  <si>
    <t>Rab6b</t>
  </si>
  <si>
    <t>uc009rgf.1</t>
  </si>
  <si>
    <t>Srprb</t>
  </si>
  <si>
    <t>uc009rgg.1</t>
  </si>
  <si>
    <t>1300017J02Rik</t>
  </si>
  <si>
    <t>uc009rgk.1</t>
  </si>
  <si>
    <t>Topbp1</t>
  </si>
  <si>
    <t>uc009rgl.1</t>
  </si>
  <si>
    <t>mKIAA0259</t>
  </si>
  <si>
    <t>uc009rgm.1</t>
  </si>
  <si>
    <t>Cdv3</t>
  </si>
  <si>
    <t>uc009rgn.1</t>
  </si>
  <si>
    <t>AK048941</t>
  </si>
  <si>
    <t>uc009rgs.1</t>
  </si>
  <si>
    <t>AK134047</t>
  </si>
  <si>
    <t>uc009rgt.1</t>
  </si>
  <si>
    <t>Uba5</t>
  </si>
  <si>
    <t>uc009rhf.2</t>
  </si>
  <si>
    <t>Acad11</t>
  </si>
  <si>
    <t>uc009rhg.1</t>
  </si>
  <si>
    <t>Acpp</t>
  </si>
  <si>
    <t>uc009rhl.1</t>
  </si>
  <si>
    <t>Mrpl3</t>
  </si>
  <si>
    <t>uc009rhs.1</t>
  </si>
  <si>
    <t>Aste1</t>
  </si>
  <si>
    <t>uc009rib.2</t>
  </si>
  <si>
    <t>uc009rie.2</t>
  </si>
  <si>
    <t>AK032255</t>
  </si>
  <si>
    <t>uc009ril.1</t>
  </si>
  <si>
    <t>Pik3r4</t>
  </si>
  <si>
    <t>uc009rin.1</t>
  </si>
  <si>
    <t>uc009rio.1</t>
  </si>
  <si>
    <t>uc009riq.1</t>
  </si>
  <si>
    <t>Col6a6</t>
  </si>
  <si>
    <t>uc009ris.1</t>
  </si>
  <si>
    <t>Gm7455</t>
  </si>
  <si>
    <t>uc009riv.2</t>
  </si>
  <si>
    <t>Wdr82</t>
  </si>
  <si>
    <t>uc009rjc.1</t>
  </si>
  <si>
    <t>Twf2</t>
  </si>
  <si>
    <t>uc009rjf.1</t>
  </si>
  <si>
    <t>Poc1a</t>
  </si>
  <si>
    <t>uc009rjk.2</t>
  </si>
  <si>
    <t>Dusp7</t>
  </si>
  <si>
    <t>uc009rjm.2</t>
  </si>
  <si>
    <t>Acy1</t>
  </si>
  <si>
    <t>uc009rjp.1</t>
  </si>
  <si>
    <t>Abhd14b</t>
  </si>
  <si>
    <t>uc009rjs.2</t>
  </si>
  <si>
    <t>Pcbp4</t>
  </si>
  <si>
    <t>uc009rjt.2</t>
  </si>
  <si>
    <t>Rrp9</t>
  </si>
  <si>
    <t>uc009rkb.1</t>
  </si>
  <si>
    <t>Grm2</t>
  </si>
  <si>
    <t>uc009rki.2</t>
  </si>
  <si>
    <t>Rad54l2</t>
  </si>
  <si>
    <t>uc009rko.1</t>
  </si>
  <si>
    <t>Vprbp</t>
  </si>
  <si>
    <t>uc009rkp.2</t>
  </si>
  <si>
    <t>uc009rkq.2</t>
  </si>
  <si>
    <t>Manf</t>
  </si>
  <si>
    <t>uc009rkt.1</t>
  </si>
  <si>
    <t>uc009rku.1</t>
  </si>
  <si>
    <t>Dock3</t>
  </si>
  <si>
    <t>uc009rkv.1</t>
  </si>
  <si>
    <t>Hemk1</t>
  </si>
  <si>
    <t>uc009rlf.2</t>
  </si>
  <si>
    <t>6430571L13Rik</t>
  </si>
  <si>
    <t>uc009rlg.1</t>
  </si>
  <si>
    <t>Tmem115</t>
  </si>
  <si>
    <t>uc009rlk.1</t>
  </si>
  <si>
    <t>Nprl2</t>
  </si>
  <si>
    <t>uc009rln.2</t>
  </si>
  <si>
    <t>Rassf1</t>
  </si>
  <si>
    <t>uc009rlq.1</t>
  </si>
  <si>
    <t>Tusc2</t>
  </si>
  <si>
    <t>uc009rls.1</t>
  </si>
  <si>
    <t>Hyal2</t>
  </si>
  <si>
    <t>uc009rlu.1</t>
  </si>
  <si>
    <t>Hyal1</t>
  </si>
  <si>
    <t>uc009rlw.1</t>
  </si>
  <si>
    <t>Hyal3</t>
  </si>
  <si>
    <t>uc009rmc.2</t>
  </si>
  <si>
    <t>Ifrd2</t>
  </si>
  <si>
    <t>uc009rmd.1</t>
  </si>
  <si>
    <t>Gnai2</t>
  </si>
  <si>
    <t>uc009rml.1</t>
  </si>
  <si>
    <t>Gnat1</t>
  </si>
  <si>
    <t>uc009rmr.1</t>
  </si>
  <si>
    <t>Sema3f</t>
  </si>
  <si>
    <t>uc009rmt.1</t>
  </si>
  <si>
    <t>Rbm5</t>
  </si>
  <si>
    <t>uc009rmz.2</t>
  </si>
  <si>
    <t>Rbm6</t>
  </si>
  <si>
    <t>uc009rne.2</t>
  </si>
  <si>
    <t>AK078712</t>
  </si>
  <si>
    <t>uc009rnf.1</t>
  </si>
  <si>
    <t>Traip</t>
  </si>
  <si>
    <t>uc009rnn.1</t>
  </si>
  <si>
    <t>6230427J02Rik</t>
  </si>
  <si>
    <t>uc009rnv.2</t>
  </si>
  <si>
    <t>AK014951</t>
  </si>
  <si>
    <t>uc009rnw.1</t>
  </si>
  <si>
    <t>Ip6k1</t>
  </si>
  <si>
    <t>uc009rob.1</t>
  </si>
  <si>
    <t>Amigo3</t>
  </si>
  <si>
    <t>uc009rom.1</t>
  </si>
  <si>
    <t>Kpc1</t>
  </si>
  <si>
    <t>uc009roo.1</t>
  </si>
  <si>
    <t>Mst1</t>
  </si>
  <si>
    <t>uc009ror.2</t>
  </si>
  <si>
    <t>Bsn</t>
  </si>
  <si>
    <t>uc009rov.1</t>
  </si>
  <si>
    <t>Nicn1</t>
  </si>
  <si>
    <t>uc009rpb.1</t>
  </si>
  <si>
    <t>Amt</t>
  </si>
  <si>
    <t>uc009rpc.1</t>
  </si>
  <si>
    <t>Tcta</t>
  </si>
  <si>
    <t>uc009rpd.1</t>
  </si>
  <si>
    <t>Rhoa</t>
  </si>
  <si>
    <t>uc009rpe.2</t>
  </si>
  <si>
    <t>Gpx1</t>
  </si>
  <si>
    <t>uc009rpf.2</t>
  </si>
  <si>
    <t>mKIAA4155</t>
  </si>
  <si>
    <t>uc009rpg.2</t>
  </si>
  <si>
    <t>Usp4</t>
  </si>
  <si>
    <t>uc009rph.2</t>
  </si>
  <si>
    <t>1700102P08Rik</t>
  </si>
  <si>
    <t>uc009rpk.2</t>
  </si>
  <si>
    <t>Ccdc36</t>
  </si>
  <si>
    <t>uc009rpl.2</t>
  </si>
  <si>
    <t>Klhdc8b</t>
  </si>
  <si>
    <t>uc009rpn.1</t>
  </si>
  <si>
    <t>Ccdc71</t>
  </si>
  <si>
    <t>uc009rpq.2</t>
  </si>
  <si>
    <t>Lamb2</t>
  </si>
  <si>
    <t>uc009rpr.2</t>
  </si>
  <si>
    <t>Qars</t>
  </si>
  <si>
    <t>uc009rpz.2</t>
  </si>
  <si>
    <t>uc009rqa.2</t>
  </si>
  <si>
    <t>Qrich1</t>
  </si>
  <si>
    <t>uc009rqf.1</t>
  </si>
  <si>
    <t>Impdh2</t>
  </si>
  <si>
    <t>uc009rqg.1</t>
  </si>
  <si>
    <t>Ndufaf3</t>
  </si>
  <si>
    <t>uc009rqh.1</t>
  </si>
  <si>
    <t>Dalrd3</t>
  </si>
  <si>
    <t>uc009rqi.1</t>
  </si>
  <si>
    <t>Wdr6</t>
  </si>
  <si>
    <t>uc009rqj.1</t>
  </si>
  <si>
    <t>P4htm</t>
  </si>
  <si>
    <t>uc009rqk.1</t>
  </si>
  <si>
    <t>uc009rql.1</t>
  </si>
  <si>
    <t>Arih2</t>
  </si>
  <si>
    <t>uc009rqr.1</t>
  </si>
  <si>
    <t>Slc25a20</t>
  </si>
  <si>
    <t>uc009rqs.1</t>
  </si>
  <si>
    <t>Prkar2a</t>
  </si>
  <si>
    <t>uc009rqt.1</t>
  </si>
  <si>
    <t>AK057615</t>
  </si>
  <si>
    <t>uc009rqu.1</t>
  </si>
  <si>
    <t>Nckipsd</t>
  </si>
  <si>
    <t>uc009rqz.1</t>
  </si>
  <si>
    <t>Celsr3</t>
  </si>
  <si>
    <t>uc009rrb.1</t>
  </si>
  <si>
    <t>Slc26a6</t>
  </si>
  <si>
    <t>uc009rre.2</t>
  </si>
  <si>
    <t>Uqcrc1</t>
  </si>
  <si>
    <t>uc009rrg.1</t>
  </si>
  <si>
    <t>Col7a1</t>
  </si>
  <si>
    <t>uc009rrh.1</t>
  </si>
  <si>
    <t>Ccdc72</t>
  </si>
  <si>
    <t>uc009rrw.1</t>
  </si>
  <si>
    <t>Ccdc51</t>
  </si>
  <si>
    <t>uc009rrx.2</t>
  </si>
  <si>
    <t>Plxnb1</t>
  </si>
  <si>
    <t>uc009rrz.2</t>
  </si>
  <si>
    <t>Cdc25a</t>
  </si>
  <si>
    <t>uc009rsw.1</t>
  </si>
  <si>
    <t>uc009rsx.1</t>
  </si>
  <si>
    <t>Mtap4</t>
  </si>
  <si>
    <t>uc009rsy.2</t>
  </si>
  <si>
    <t>Dhx30</t>
  </si>
  <si>
    <t>uc009rtg.1</t>
  </si>
  <si>
    <t>uc009rtj.1</t>
  </si>
  <si>
    <t>Smarcc1</t>
  </si>
  <si>
    <t>uc009rtm.1</t>
  </si>
  <si>
    <t>uc009rto.1</t>
  </si>
  <si>
    <t>Ptpn23</t>
  </si>
  <si>
    <t>uc009rty.1</t>
  </si>
  <si>
    <t>Setd2</t>
  </si>
  <si>
    <t>uc009rug.2</t>
  </si>
  <si>
    <t>uc009ruh.1</t>
  </si>
  <si>
    <t>Nradd</t>
  </si>
  <si>
    <t>uc009ruk.1</t>
  </si>
  <si>
    <t>Ccdc12</t>
  </si>
  <si>
    <t>uc009rum.2</t>
  </si>
  <si>
    <t>Prss42</t>
  </si>
  <si>
    <t>uc009rus.1</t>
  </si>
  <si>
    <t>Prss50</t>
  </si>
  <si>
    <t>uc009rva.1</t>
  </si>
  <si>
    <t>Lrrc2</t>
  </si>
  <si>
    <t>uc009rvh.1</t>
  </si>
  <si>
    <t>Mlh1</t>
  </si>
  <si>
    <t>uc009rvq.2</t>
  </si>
  <si>
    <t>Epm2aip1</t>
  </si>
  <si>
    <t>uc009rvr.1</t>
  </si>
  <si>
    <t>Fbxl2</t>
  </si>
  <si>
    <t>uc009rxa.1</t>
  </si>
  <si>
    <t>Susd5</t>
  </si>
  <si>
    <t>uc009rxb.2</t>
  </si>
  <si>
    <t>Crtap</t>
  </si>
  <si>
    <t>uc009rxg.2</t>
  </si>
  <si>
    <t>Tmppe</t>
  </si>
  <si>
    <t>uc009rxh.2</t>
  </si>
  <si>
    <t>Glb1</t>
  </si>
  <si>
    <t>uc009rxi.2</t>
  </si>
  <si>
    <t>uc009rxj.2</t>
  </si>
  <si>
    <t>uc009rxl.2</t>
  </si>
  <si>
    <t>Ccr4</t>
  </si>
  <si>
    <t>uc009rxo.2</t>
  </si>
  <si>
    <t>Trim71</t>
  </si>
  <si>
    <t>uc009rxp.1</t>
  </si>
  <si>
    <t>Cnot10</t>
  </si>
  <si>
    <t>uc009rxs.2</t>
  </si>
  <si>
    <t>uc009rxw.2</t>
  </si>
  <si>
    <t>Dync1li1</t>
  </si>
  <si>
    <t>uc009rxx.1</t>
  </si>
  <si>
    <t>uc009rxy.1</t>
  </si>
  <si>
    <t>AK180240</t>
  </si>
  <si>
    <t>uc009rxz.1</t>
  </si>
  <si>
    <t>Cmtm7</t>
  </si>
  <si>
    <t>uc009ryf.1</t>
  </si>
  <si>
    <t>Osbpl10</t>
  </si>
  <si>
    <t>uc009ryl.1</t>
  </si>
  <si>
    <t>uc009ryn.1</t>
  </si>
  <si>
    <t>Stt3b</t>
  </si>
  <si>
    <t>uc009ryp.1</t>
  </si>
  <si>
    <t>Azi2</t>
  </si>
  <si>
    <t>uc009rzi.1</t>
  </si>
  <si>
    <t>uc009rzj.1</t>
  </si>
  <si>
    <t>AK039053</t>
  </si>
  <si>
    <t>uc009rzn.1</t>
  </si>
  <si>
    <t>Itga9</t>
  </si>
  <si>
    <t>uc009rzw.2</t>
  </si>
  <si>
    <t>Ctdspl</t>
  </si>
  <si>
    <t>uc009rzz.2</t>
  </si>
  <si>
    <t>Acaa1b</t>
  </si>
  <si>
    <t>uc009saj.1</t>
  </si>
  <si>
    <t>uc009san.1</t>
  </si>
  <si>
    <t>Myd88</t>
  </si>
  <si>
    <t>uc009sar.1</t>
  </si>
  <si>
    <t>Acaa1a</t>
  </si>
  <si>
    <t>uc009sas.1</t>
  </si>
  <si>
    <t>Exog</t>
  </si>
  <si>
    <t>uc009sbb.2</t>
  </si>
  <si>
    <t>Scn5a</t>
  </si>
  <si>
    <t>uc009sbc.1</t>
  </si>
  <si>
    <t>Wdr48</t>
  </si>
  <si>
    <t>uc009sbp.1</t>
  </si>
  <si>
    <t>Gorasp1</t>
  </si>
  <si>
    <t>uc009sbq.1</t>
  </si>
  <si>
    <t>Slc25a38</t>
  </si>
  <si>
    <t>uc009scc.1</t>
  </si>
  <si>
    <t>Rpsa</t>
  </si>
  <si>
    <t>uc009sce.2</t>
  </si>
  <si>
    <t>uc009scf.1</t>
  </si>
  <si>
    <t>Snora62</t>
  </si>
  <si>
    <t>uc009scg.1</t>
  </si>
  <si>
    <t>Eif1b</t>
  </si>
  <si>
    <t>uc009scp.2</t>
  </si>
  <si>
    <t>Entpd3</t>
  </si>
  <si>
    <t>uc009scq.2</t>
  </si>
  <si>
    <t>Rpl14</t>
  </si>
  <si>
    <t>uc009scr.1</t>
  </si>
  <si>
    <t>Ctnnb1</t>
  </si>
  <si>
    <t>uc009sct.2</t>
  </si>
  <si>
    <t>Trak1</t>
  </si>
  <si>
    <t>uc009sda.1</t>
  </si>
  <si>
    <t>uc009sde.1</t>
  </si>
  <si>
    <t>Vipr1</t>
  </si>
  <si>
    <t>uc009sdl.2</t>
  </si>
  <si>
    <t>Deb1</t>
  </si>
  <si>
    <t>uc009sdo.1</t>
  </si>
  <si>
    <t>Nktr</t>
  </si>
  <si>
    <t>uc009sdp.1</t>
  </si>
  <si>
    <t>uc009sdq.1</t>
  </si>
  <si>
    <t>uc009sdr.1</t>
  </si>
  <si>
    <t>Kbtbd5</t>
  </si>
  <si>
    <t>uc009sdv.2</t>
  </si>
  <si>
    <t>Gm9790</t>
  </si>
  <si>
    <t>uc009seb.2</t>
  </si>
  <si>
    <t>Higd1a</t>
  </si>
  <si>
    <t>uc009sec.2</t>
  </si>
  <si>
    <t>D9Ertd402e</t>
  </si>
  <si>
    <t>uc009sfc.2</t>
  </si>
  <si>
    <t>Zfp445</t>
  </si>
  <si>
    <t>uc009sfe.2</t>
  </si>
  <si>
    <t>Zfp167</t>
  </si>
  <si>
    <t>uc009sfh.1</t>
  </si>
  <si>
    <t>Zfp105</t>
  </si>
  <si>
    <t>uc009sfi.1</t>
  </si>
  <si>
    <t>Kif15</t>
  </si>
  <si>
    <t>uc009sfk.1</t>
  </si>
  <si>
    <t>uc009sfl.1</t>
  </si>
  <si>
    <t>uc009sfm.1</t>
  </si>
  <si>
    <t>Tmem42</t>
  </si>
  <si>
    <t>uc009sfn.2</t>
  </si>
  <si>
    <t>GODZ</t>
  </si>
  <si>
    <t>uc009sfp.2</t>
  </si>
  <si>
    <t>uc009sfr.2</t>
  </si>
  <si>
    <t>Zdhhc3</t>
  </si>
  <si>
    <t>uc009sfu.2</t>
  </si>
  <si>
    <t>Exosc7</t>
  </si>
  <si>
    <t>uc009sfv.1</t>
  </si>
  <si>
    <t>Cdcp1</t>
  </si>
  <si>
    <t>uc009sfx.1</t>
  </si>
  <si>
    <t>Tmem158</t>
  </si>
  <si>
    <t>uc009sgb.1</t>
  </si>
  <si>
    <t>Lars2</t>
  </si>
  <si>
    <t>uc009sgd.1</t>
  </si>
  <si>
    <t>Limd1</t>
  </si>
  <si>
    <t>uc009sge.2</t>
  </si>
  <si>
    <t>uc009sgf.2</t>
  </si>
  <si>
    <t>Sacm1l</t>
  </si>
  <si>
    <t>uc009sgh.1</t>
  </si>
  <si>
    <t>Xcr1</t>
  </si>
  <si>
    <t>uc009sgw.1</t>
  </si>
  <si>
    <t>chrX</t>
  </si>
  <si>
    <t>Nudt11</t>
  </si>
  <si>
    <t>uc009sku.1</t>
  </si>
  <si>
    <t>Nudt10</t>
  </si>
  <si>
    <t>uc009skw.1</t>
  </si>
  <si>
    <t>Dgkk</t>
  </si>
  <si>
    <t>uc009sla.2</t>
  </si>
  <si>
    <t>Clcn5</t>
  </si>
  <si>
    <t>uc009sle.2</t>
  </si>
  <si>
    <t>4930524L23Rik</t>
  </si>
  <si>
    <t>uc009slk.2</t>
  </si>
  <si>
    <t>Ccdc22</t>
  </si>
  <si>
    <t>uc009sln.1</t>
  </si>
  <si>
    <t>Syp</t>
  </si>
  <si>
    <t>uc009sls.2</t>
  </si>
  <si>
    <t>Plp2</t>
  </si>
  <si>
    <t>uc009slx.1</t>
  </si>
  <si>
    <t>Gpkow</t>
  </si>
  <si>
    <t>uc009sma.1</t>
  </si>
  <si>
    <t>Praf2</t>
  </si>
  <si>
    <t>uc009sme.1</t>
  </si>
  <si>
    <t>Ccdc120</t>
  </si>
  <si>
    <t>uc009smf.1</t>
  </si>
  <si>
    <t>Gripap1</t>
  </si>
  <si>
    <t>uc009smq.1</t>
  </si>
  <si>
    <t>Kcnd1</t>
  </si>
  <si>
    <t>uc009sms.1</t>
  </si>
  <si>
    <t>Otud5</t>
  </si>
  <si>
    <t>uc009smw.1</t>
  </si>
  <si>
    <t>Pim2</t>
  </si>
  <si>
    <t>uc009smz.1</t>
  </si>
  <si>
    <t>Slc35a2</t>
  </si>
  <si>
    <t>uc009sna.1</t>
  </si>
  <si>
    <t>Timm17b</t>
  </si>
  <si>
    <t>uc009sne.1</t>
  </si>
  <si>
    <t>Pcsk1n</t>
  </si>
  <si>
    <t>uc009snf.2</t>
  </si>
  <si>
    <t>Eras</t>
  </si>
  <si>
    <t>uc009sng.1</t>
  </si>
  <si>
    <t>Gata1</t>
  </si>
  <si>
    <t>uc009snl.1</t>
  </si>
  <si>
    <t>Glod5</t>
  </si>
  <si>
    <t>uc009snn.1</t>
  </si>
  <si>
    <t>AK010638</t>
  </si>
  <si>
    <t>uc009sno.1</t>
  </si>
  <si>
    <t>Suv39h1</t>
  </si>
  <si>
    <t>uc009snq.2</t>
  </si>
  <si>
    <t>uc009snr.1</t>
  </si>
  <si>
    <t>Was</t>
  </si>
  <si>
    <t>uc009sns.2</t>
  </si>
  <si>
    <t>Gm6787</t>
  </si>
  <si>
    <t>uc009snt.1</t>
  </si>
  <si>
    <t>Wdr13</t>
  </si>
  <si>
    <t>uc009snu.2</t>
  </si>
  <si>
    <t>2900002K06Rik</t>
  </si>
  <si>
    <t>uc009soe.2</t>
  </si>
  <si>
    <t>Ebp</t>
  </si>
  <si>
    <t>uc009soi.1</t>
  </si>
  <si>
    <t>Mporc-b</t>
  </si>
  <si>
    <t>uc009son.2</t>
  </si>
  <si>
    <t>B630019K06Rik</t>
  </si>
  <si>
    <t>uc009spi.2</t>
  </si>
  <si>
    <t>Gm14511</t>
  </si>
  <si>
    <t>uc009spk.1</t>
  </si>
  <si>
    <t>Gm5635</t>
  </si>
  <si>
    <t>uc009spn.1</t>
  </si>
  <si>
    <t>Lancl3</t>
  </si>
  <si>
    <t>uc009spo.1</t>
  </si>
  <si>
    <t>Xk</t>
  </si>
  <si>
    <t>uc009spq.1</t>
  </si>
  <si>
    <t>BC058988</t>
  </si>
  <si>
    <t>uc009sps.1</t>
  </si>
  <si>
    <t>Dynlt3</t>
  </si>
  <si>
    <t>uc009spy.1</t>
  </si>
  <si>
    <t>Tspan7</t>
  </si>
  <si>
    <t>uc009sql.1</t>
  </si>
  <si>
    <t>mKIAA1575</t>
  </si>
  <si>
    <t>uc009sqv.1</t>
  </si>
  <si>
    <t>Atp6ap2</t>
  </si>
  <si>
    <t>uc009sqx.2</t>
  </si>
  <si>
    <t>1810030O07Rik</t>
  </si>
  <si>
    <t>uc009sqy.1</t>
  </si>
  <si>
    <t>Med14</t>
  </si>
  <si>
    <t>uc009sqz.1</t>
  </si>
  <si>
    <t>uc009srd.1</t>
  </si>
  <si>
    <t>Usp9x</t>
  </si>
  <si>
    <t>uc009srh.1</t>
  </si>
  <si>
    <t>uc009sri.1</t>
  </si>
  <si>
    <t>uc009srj.1</t>
  </si>
  <si>
    <t>Nyx</t>
  </si>
  <si>
    <t>uc009srn.1</t>
  </si>
  <si>
    <t>Maoa</t>
  </si>
  <si>
    <t>uc009ssa.2</t>
  </si>
  <si>
    <t>Kdm6a</t>
  </si>
  <si>
    <t>uc009ssk.1</t>
  </si>
  <si>
    <t>Chst7</t>
  </si>
  <si>
    <t>uc009sss.1</t>
  </si>
  <si>
    <t>Slc9a7</t>
  </si>
  <si>
    <t>uc009sst.1</t>
  </si>
  <si>
    <t>Ndufb11</t>
  </si>
  <si>
    <t>uc009ste.2</t>
  </si>
  <si>
    <t>Uba1</t>
  </si>
  <si>
    <t>uc009stl.1</t>
  </si>
  <si>
    <t>uc009stm.2</t>
  </si>
  <si>
    <t>Cdk16</t>
  </si>
  <si>
    <t>uc009stn.1</t>
  </si>
  <si>
    <t>uc009sto.1</t>
  </si>
  <si>
    <t>Usp11</t>
  </si>
  <si>
    <t>uc009stp.2</t>
  </si>
  <si>
    <t>uc009stq.3</t>
  </si>
  <si>
    <t>Araf</t>
  </si>
  <si>
    <t>uc009sts.2</t>
  </si>
  <si>
    <t>uc009stu.2</t>
  </si>
  <si>
    <t>Cfp</t>
  </si>
  <si>
    <t>uc009sub.1</t>
  </si>
  <si>
    <t>Elk1</t>
  </si>
  <si>
    <t>uc009suc.1</t>
  </si>
  <si>
    <t>Uxt</t>
  </si>
  <si>
    <t>uc009sue.1</t>
  </si>
  <si>
    <t>Gm5124</t>
  </si>
  <si>
    <t>uc009sup.2</t>
  </si>
  <si>
    <t>Dock11</t>
  </si>
  <si>
    <t>uc009sxi.1</t>
  </si>
  <si>
    <t>Il13ra1</t>
  </si>
  <si>
    <t>uc009sxj.1</t>
  </si>
  <si>
    <t>Lonrf3</t>
  </si>
  <si>
    <t>uc009sxn.1</t>
  </si>
  <si>
    <t>Pgrmc1</t>
  </si>
  <si>
    <t>uc009sxo.1</t>
  </si>
  <si>
    <t>Slc25a5</t>
  </si>
  <si>
    <t>uc009sxs.1</t>
  </si>
  <si>
    <t>Nkrf</t>
  </si>
  <si>
    <t>uc009sxw.1</t>
  </si>
  <si>
    <t>uc009sxz.2</t>
  </si>
  <si>
    <t>Rpl39</t>
  </si>
  <si>
    <t>uc009syc.1</t>
  </si>
  <si>
    <t>Snora69</t>
  </si>
  <si>
    <t>uc009syd.1</t>
  </si>
  <si>
    <t>Upf3b</t>
  </si>
  <si>
    <t>uc009sye.1</t>
  </si>
  <si>
    <t>uc009syf.1</t>
  </si>
  <si>
    <t>Nkap</t>
  </si>
  <si>
    <t>uc009syg.2</t>
  </si>
  <si>
    <t>Ndufa1</t>
  </si>
  <si>
    <t>uc009syi.1</t>
  </si>
  <si>
    <t>Rnf113a1</t>
  </si>
  <si>
    <t>uc009syj.1</t>
  </si>
  <si>
    <t>Rhox6</t>
  </si>
  <si>
    <t>uc009szg.1</t>
  </si>
  <si>
    <t>Rhox9</t>
  </si>
  <si>
    <t>uc009szj.1</t>
  </si>
  <si>
    <t>Lamp2</t>
  </si>
  <si>
    <t>uc009szw.1</t>
  </si>
  <si>
    <t>uc009szx.1</t>
  </si>
  <si>
    <t>uc009szy.1</t>
  </si>
  <si>
    <t>uc009szz.1</t>
  </si>
  <si>
    <t>C1galt1c1</t>
  </si>
  <si>
    <t>uc009tag.2</t>
  </si>
  <si>
    <t>Thoc2</t>
  </si>
  <si>
    <t>uc009tao.1</t>
  </si>
  <si>
    <t>uc009taq.1</t>
  </si>
  <si>
    <t>Apln</t>
  </si>
  <si>
    <t>uc009tbu.1</t>
  </si>
  <si>
    <t>Zdhhc9</t>
  </si>
  <si>
    <t>uc009tbx.2</t>
  </si>
  <si>
    <t>Utp14a</t>
  </si>
  <si>
    <t>uc009tca.1</t>
  </si>
  <si>
    <t>uc009tcb.1</t>
  </si>
  <si>
    <t>Bcorl1</t>
  </si>
  <si>
    <t>uc009tcc.1</t>
  </si>
  <si>
    <t>Aifm1</t>
  </si>
  <si>
    <t>uc009tch.1</t>
  </si>
  <si>
    <t>Rab33a</t>
  </si>
  <si>
    <t>uc009tci.1</t>
  </si>
  <si>
    <t>Zfp280c</t>
  </si>
  <si>
    <t>uc009tck.1</t>
  </si>
  <si>
    <t>Rbmx2</t>
  </si>
  <si>
    <t>uc009tct.1</t>
  </si>
  <si>
    <t>6720401G13Rik</t>
  </si>
  <si>
    <t>uc009tdq.2</t>
  </si>
  <si>
    <t>Rap2c</t>
  </si>
  <si>
    <t>uc009tds.1</t>
  </si>
  <si>
    <t>AK086914</t>
  </si>
  <si>
    <t>uc009tee.1</t>
  </si>
  <si>
    <t>Gpc3</t>
  </si>
  <si>
    <t>uc009teg.2</t>
  </si>
  <si>
    <t>Ccdc160</t>
  </si>
  <si>
    <t>uc009tem.1</t>
  </si>
  <si>
    <t>Hprt</t>
  </si>
  <si>
    <t>uc009ter.1</t>
  </si>
  <si>
    <t>AK021262</t>
  </si>
  <si>
    <t>uc009tes.1</t>
  </si>
  <si>
    <t>Cxx1c</t>
  </si>
  <si>
    <t>uc009tfd.1</t>
  </si>
  <si>
    <t>Cxx1a</t>
  </si>
  <si>
    <t>uc009tfe.2</t>
  </si>
  <si>
    <t>Cxx1b</t>
  </si>
  <si>
    <t>uc009tff.1</t>
  </si>
  <si>
    <t>Zfp449</t>
  </si>
  <si>
    <t>uc009tgb.2</t>
  </si>
  <si>
    <t>Ncrna00086</t>
  </si>
  <si>
    <t>uc009tgd.2</t>
  </si>
  <si>
    <t>Mmgt1</t>
  </si>
  <si>
    <t>uc009tgj.1</t>
  </si>
  <si>
    <t>Slc9a6</t>
  </si>
  <si>
    <t>uc009tgk.2</t>
  </si>
  <si>
    <t>Rbmx</t>
  </si>
  <si>
    <t>uc009thg.2</t>
  </si>
  <si>
    <t>Gm7324</t>
  </si>
  <si>
    <t>uc009thh.2</t>
  </si>
  <si>
    <t>Gm364</t>
  </si>
  <si>
    <t>uc009thm.2</t>
  </si>
  <si>
    <t>Zic3</t>
  </si>
  <si>
    <t>uc009thp.1</t>
  </si>
  <si>
    <t>Mcf2</t>
  </si>
  <si>
    <t>uc009thz.2</t>
  </si>
  <si>
    <t>Ldoc1</t>
  </si>
  <si>
    <t>uc009tij.1</t>
  </si>
  <si>
    <t>3830417A13Rik</t>
  </si>
  <si>
    <t>uc009tin.2</t>
  </si>
  <si>
    <t>Fmr1</t>
  </si>
  <si>
    <t>uc009tit.1</t>
  </si>
  <si>
    <t>Aff2</t>
  </si>
  <si>
    <t>uc009tjb.1</t>
  </si>
  <si>
    <t>1110012L19Rik</t>
  </si>
  <si>
    <t>uc009tjf.1</t>
  </si>
  <si>
    <t>AK197085</t>
  </si>
  <si>
    <t>uc009tjh.1</t>
  </si>
  <si>
    <t>Hmgb3</t>
  </si>
  <si>
    <t>uc009tkd.1</t>
  </si>
  <si>
    <t>Vma21</t>
  </si>
  <si>
    <t>uc009tkf.2</t>
  </si>
  <si>
    <t>Nsdhl</t>
  </si>
  <si>
    <t>uc009tkv.1</t>
  </si>
  <si>
    <t>F8a</t>
  </si>
  <si>
    <t>uc009tlk.1</t>
  </si>
  <si>
    <t>Haus7</t>
  </si>
  <si>
    <t>uc009tlu.1</t>
  </si>
  <si>
    <t>Dusp9</t>
  </si>
  <si>
    <t>uc009tmb.1</t>
  </si>
  <si>
    <t>CRT</t>
  </si>
  <si>
    <t>uc009tmi.1</t>
  </si>
  <si>
    <t>Bcap31</t>
  </si>
  <si>
    <t>uc009tmj.1</t>
  </si>
  <si>
    <t>Abcd1</t>
  </si>
  <si>
    <t>uc009tml.1</t>
  </si>
  <si>
    <t>uc009tmm.1</t>
  </si>
  <si>
    <t>Plxnb3</t>
  </si>
  <si>
    <t>uc009tmn.2</t>
  </si>
  <si>
    <t>Pdzd4</t>
  </si>
  <si>
    <t>uc009tmt.1</t>
  </si>
  <si>
    <t>L1cam</t>
  </si>
  <si>
    <t>uc009tmv.1</t>
  </si>
  <si>
    <t>uc009tnh.2</t>
  </si>
  <si>
    <t>uc009tni.2</t>
  </si>
  <si>
    <t>Hcfc1</t>
  </si>
  <si>
    <t>uc009tnm.1</t>
  </si>
  <si>
    <t>AK220028</t>
  </si>
  <si>
    <t>uc009tnw.1</t>
  </si>
  <si>
    <t>Emd</t>
  </si>
  <si>
    <t>uc009toa.1</t>
  </si>
  <si>
    <t>uc009tob.1</t>
  </si>
  <si>
    <t>Snora70</t>
  </si>
  <si>
    <t>uc009toe.1</t>
  </si>
  <si>
    <t>Atp6ap1</t>
  </si>
  <si>
    <t>uc009tol.2</t>
  </si>
  <si>
    <t>Gdi1</t>
  </si>
  <si>
    <t>uc009tom.2</t>
  </si>
  <si>
    <t>Lage3</t>
  </si>
  <si>
    <t>uc009toq.1</t>
  </si>
  <si>
    <t>Fam3a</t>
  </si>
  <si>
    <t>uc009tox.2</t>
  </si>
  <si>
    <t>G6pdx</t>
  </si>
  <si>
    <t>uc009toy.1</t>
  </si>
  <si>
    <t>Dkc1</t>
  </si>
  <si>
    <t>uc009tpo.2</t>
  </si>
  <si>
    <t>Mpp1</t>
  </si>
  <si>
    <t>uc009tpp.1</t>
  </si>
  <si>
    <t>uc009tpr.1</t>
  </si>
  <si>
    <t>Fundc2</t>
  </si>
  <si>
    <t>uc009tpu.2</t>
  </si>
  <si>
    <t>Mtcp1</t>
  </si>
  <si>
    <t>uc009tpv.1</t>
  </si>
  <si>
    <t>uc009tpw.1</t>
  </si>
  <si>
    <t>AK142198</t>
  </si>
  <si>
    <t>uc009tpx.1</t>
  </si>
  <si>
    <t>Vbp1</t>
  </si>
  <si>
    <t>uc009tqd.1</t>
  </si>
  <si>
    <t>Rab39b</t>
  </si>
  <si>
    <t>uc009tqe.1</t>
  </si>
  <si>
    <t>4933407K13Rik</t>
  </si>
  <si>
    <t>uc009tqh.2</t>
  </si>
  <si>
    <t>Tbl1x</t>
  </si>
  <si>
    <t>uc009tqo.1</t>
  </si>
  <si>
    <t>Prkx</t>
  </si>
  <si>
    <t>uc009tqp.1</t>
  </si>
  <si>
    <t>Tmem47</t>
  </si>
  <si>
    <t>uc009tre.2</t>
  </si>
  <si>
    <t>Dmd</t>
  </si>
  <si>
    <t>uc009trn.1</t>
  </si>
  <si>
    <t>Tab3</t>
  </si>
  <si>
    <t>uc009trt.2</t>
  </si>
  <si>
    <t>Nr0b1</t>
  </si>
  <si>
    <t>uc009tsd.1</t>
  </si>
  <si>
    <t>Pola1</t>
  </si>
  <si>
    <t>uc009tss.2</t>
  </si>
  <si>
    <t>uc009tst.1</t>
  </si>
  <si>
    <t>Pdk3</t>
  </si>
  <si>
    <t>uc009tsx.1</t>
  </si>
  <si>
    <t>AU015836</t>
  </si>
  <si>
    <t>uc009tsy.2</t>
  </si>
  <si>
    <t>Eif2s3x</t>
  </si>
  <si>
    <t>uc009ttc.1</t>
  </si>
  <si>
    <t>Maged1</t>
  </si>
  <si>
    <t>uc009ttn.1</t>
  </si>
  <si>
    <t>Gspt2</t>
  </si>
  <si>
    <t>uc009tto.1</t>
  </si>
  <si>
    <t>AK050859</t>
  </si>
  <si>
    <t>uc009ttp.1</t>
  </si>
  <si>
    <t>Zxdb</t>
  </si>
  <si>
    <t>uc009ttq.1</t>
  </si>
  <si>
    <t>Zxda</t>
  </si>
  <si>
    <t>uc009ttr.1</t>
  </si>
  <si>
    <t>Spin4</t>
  </si>
  <si>
    <t>uc009tts.2</t>
  </si>
  <si>
    <t>Fam123b</t>
  </si>
  <si>
    <t>uc009ttx.2</t>
  </si>
  <si>
    <t>Las1l</t>
  </si>
  <si>
    <t>uc009tud.1</t>
  </si>
  <si>
    <t>Msn</t>
  </si>
  <si>
    <t>uc009tue.1</t>
  </si>
  <si>
    <t>uc009tuf.1</t>
  </si>
  <si>
    <t>uc009tug.1</t>
  </si>
  <si>
    <t>Eda2r</t>
  </si>
  <si>
    <t>uc009tut.2</t>
  </si>
  <si>
    <t>Stard8</t>
  </si>
  <si>
    <t>uc009tvg.2</t>
  </si>
  <si>
    <t>Efnb1</t>
  </si>
  <si>
    <t>uc009tvi.1</t>
  </si>
  <si>
    <t>Pja1</t>
  </si>
  <si>
    <t>uc009tvm.1</t>
  </si>
  <si>
    <t>Tmem28</t>
  </si>
  <si>
    <t>uc009tvn.1</t>
  </si>
  <si>
    <t>Awat2</t>
  </si>
  <si>
    <t>uc009tvx.1</t>
  </si>
  <si>
    <t>Igbp1</t>
  </si>
  <si>
    <t>uc009tvy.2</t>
  </si>
  <si>
    <t>uc009tvz.2</t>
  </si>
  <si>
    <t>Kif4</t>
  </si>
  <si>
    <t>uc009twh.2</t>
  </si>
  <si>
    <t>Snx12</t>
  </si>
  <si>
    <t>uc009twv.2</t>
  </si>
  <si>
    <t>uc009tww.2</t>
  </si>
  <si>
    <t>Foxo4</t>
  </si>
  <si>
    <t>uc009twz.2</t>
  </si>
  <si>
    <t>Il2rg</t>
  </si>
  <si>
    <t>uc009txc.1</t>
  </si>
  <si>
    <t>Med12</t>
  </si>
  <si>
    <t>uc009txe.1</t>
  </si>
  <si>
    <t>Gjb1</t>
  </si>
  <si>
    <t>uc009txk.1</t>
  </si>
  <si>
    <t>Nono</t>
  </si>
  <si>
    <t>uc009txr.2</t>
  </si>
  <si>
    <t>Itgb1bp2</t>
  </si>
  <si>
    <t>uc009txu.1</t>
  </si>
  <si>
    <t>Ogt</t>
  </si>
  <si>
    <t>uc009tyd.2</t>
  </si>
  <si>
    <t>AK033245</t>
  </si>
  <si>
    <t>uc009tyf.1</t>
  </si>
  <si>
    <t>Pin4</t>
  </si>
  <si>
    <t>uc009tyj.1</t>
  </si>
  <si>
    <t>Ercc6l</t>
  </si>
  <si>
    <t>uc009tyk.2</t>
  </si>
  <si>
    <t>uc009tym.1</t>
  </si>
  <si>
    <t>Hdac8</t>
  </si>
  <si>
    <t>uc009typ.1</t>
  </si>
  <si>
    <t>Nap1l2</t>
  </si>
  <si>
    <t>uc009tzi.2</t>
  </si>
  <si>
    <t>Chic1</t>
  </si>
  <si>
    <t>uc009tzl.2</t>
  </si>
  <si>
    <t>Xist</t>
  </si>
  <si>
    <t>uc009tzp.1</t>
  </si>
  <si>
    <t>2010000I03Rik</t>
  </si>
  <si>
    <t>uc009tzr.1</t>
  </si>
  <si>
    <t>Slc16a2</t>
  </si>
  <si>
    <t>uc009tzy.1</t>
  </si>
  <si>
    <t>Abcb7</t>
  </si>
  <si>
    <t>uc009uaf.2</t>
  </si>
  <si>
    <t>Uprt</t>
  </si>
  <si>
    <t>uc009uai.1</t>
  </si>
  <si>
    <t>Zdhhc15</t>
  </si>
  <si>
    <t>uc009uaj.2</t>
  </si>
  <si>
    <t>Magee2</t>
  </si>
  <si>
    <t>uc009uak.1</t>
  </si>
  <si>
    <t>2610029G23Rik</t>
  </si>
  <si>
    <t>uc009uat.1</t>
  </si>
  <si>
    <t>uc009uau.1</t>
  </si>
  <si>
    <t>Magee1</t>
  </si>
  <si>
    <t>uc009uav.1</t>
  </si>
  <si>
    <t>E530001F21Rik</t>
  </si>
  <si>
    <t>uc009uaw.1</t>
  </si>
  <si>
    <t>Atrx</t>
  </si>
  <si>
    <t>uc009ubb.1</t>
  </si>
  <si>
    <t>uc009ubg.1</t>
  </si>
  <si>
    <t>Magt1</t>
  </si>
  <si>
    <t>uc009ubh.2</t>
  </si>
  <si>
    <t>Cox7b</t>
  </si>
  <si>
    <t>uc009ubk.1</t>
  </si>
  <si>
    <t>Pgk1</t>
  </si>
  <si>
    <t>uc009ubo.1</t>
  </si>
  <si>
    <t>Fndc3c1</t>
  </si>
  <si>
    <t>uc009ubs.1</t>
  </si>
  <si>
    <t>Lpar4</t>
  </si>
  <si>
    <t>uc009ubx.2</t>
  </si>
  <si>
    <t>Itm2a</t>
  </si>
  <si>
    <t>uc009ucg.1</t>
  </si>
  <si>
    <t>2610002M06Rik</t>
  </si>
  <si>
    <t>uc009ucj.2</t>
  </si>
  <si>
    <t>Brwd3</t>
  </si>
  <si>
    <t>uc009ucm.1</t>
  </si>
  <si>
    <t>AK136276</t>
  </si>
  <si>
    <t>uc009ucr.1</t>
  </si>
  <si>
    <t>Sh3bgrl</t>
  </si>
  <si>
    <t>uc009uct.1</t>
  </si>
  <si>
    <t>Pou3f4</t>
  </si>
  <si>
    <t>uc009ucv.1</t>
  </si>
  <si>
    <t>Apool</t>
  </si>
  <si>
    <t>uc009udh.1</t>
  </si>
  <si>
    <t>Nap1l3</t>
  </si>
  <si>
    <t>uc009uel.1</t>
  </si>
  <si>
    <t>Diap2</t>
  </si>
  <si>
    <t>uc009uet.2</t>
  </si>
  <si>
    <t>Tspan6</t>
  </si>
  <si>
    <t>uc009ufa.1</t>
  </si>
  <si>
    <t>Cstf2</t>
  </si>
  <si>
    <t>uc009ufi.1</t>
  </si>
  <si>
    <t>Xkrx</t>
  </si>
  <si>
    <t>uc009ufo.1</t>
  </si>
  <si>
    <t>Tmem35</t>
  </si>
  <si>
    <t>uc009uft.1</t>
  </si>
  <si>
    <t>Taf7l</t>
  </si>
  <si>
    <t>uc009ugc.2</t>
  </si>
  <si>
    <t>Timm8a1</t>
  </si>
  <si>
    <t>uc009ugd.1</t>
  </si>
  <si>
    <t>Rpl36a</t>
  </si>
  <si>
    <t>uc009ugf.2</t>
  </si>
  <si>
    <t>Gla</t>
  </si>
  <si>
    <t>uc009ugg.1</t>
  </si>
  <si>
    <t>Armcx3</t>
  </si>
  <si>
    <t>uc009ugo.2</t>
  </si>
  <si>
    <t>Bhlhb9</t>
  </si>
  <si>
    <t>uc009uhv.1</t>
  </si>
  <si>
    <t>2900062L11Rik</t>
  </si>
  <si>
    <t>uc009uhz.2</t>
  </si>
  <si>
    <t>Bex2</t>
  </si>
  <si>
    <t>uc009uia.2</t>
  </si>
  <si>
    <t>Bex1</t>
  </si>
  <si>
    <t>uc009uig.1</t>
  </si>
  <si>
    <t>Tceal7</t>
  </si>
  <si>
    <t>uc009uih.2</t>
  </si>
  <si>
    <t>Wbp5</t>
  </si>
  <si>
    <t>uc009uij.1</t>
  </si>
  <si>
    <t>Tceal1</t>
  </si>
  <si>
    <t>uc009uit.1</t>
  </si>
  <si>
    <t>BC065397</t>
  </si>
  <si>
    <t>uc009uiy.2</t>
  </si>
  <si>
    <t>Fam199x</t>
  </si>
  <si>
    <t>uc009ujq.2</t>
  </si>
  <si>
    <t>Esx1</t>
  </si>
  <si>
    <t>uc009ujs.1</t>
  </si>
  <si>
    <t>Nrk</t>
  </si>
  <si>
    <t>uc009ujx.2</t>
  </si>
  <si>
    <t>AK133643</t>
  </si>
  <si>
    <t>uc009ukd.1</t>
  </si>
  <si>
    <t>Trap1a</t>
  </si>
  <si>
    <t>uc009uke.1</t>
  </si>
  <si>
    <t>AK021198</t>
  </si>
  <si>
    <t>uc009ukf.1</t>
  </si>
  <si>
    <t>Rnf128</t>
  </si>
  <si>
    <t>uc009uki.2</t>
  </si>
  <si>
    <t>Ripply1</t>
  </si>
  <si>
    <t>uc009ukk.2</t>
  </si>
  <si>
    <t>Nup62cl</t>
  </si>
  <si>
    <t>uc009ukv.2</t>
  </si>
  <si>
    <t>Prps1</t>
  </si>
  <si>
    <t>uc009uky.2</t>
  </si>
  <si>
    <t>Atg4a</t>
  </si>
  <si>
    <t>uc009ulk.1</t>
  </si>
  <si>
    <t>Hnrnpa1</t>
  </si>
  <si>
    <t>uc009uls.1</t>
  </si>
  <si>
    <t>Kcne1l</t>
  </si>
  <si>
    <t>uc009ult.1</t>
  </si>
  <si>
    <t>Ammecr1</t>
  </si>
  <si>
    <t>uc009umb.1</t>
  </si>
  <si>
    <t>uc009umc.1</t>
  </si>
  <si>
    <t>Alg13</t>
  </si>
  <si>
    <t>uc009umu.2</t>
  </si>
  <si>
    <t>Amot</t>
  </si>
  <si>
    <t>uc009una.1</t>
  </si>
  <si>
    <t>Apex2</t>
  </si>
  <si>
    <t>uc009uoi.1</t>
  </si>
  <si>
    <t>uc009uol.1</t>
  </si>
  <si>
    <t>Pfkfb1</t>
  </si>
  <si>
    <t>uc009uoo.1</t>
  </si>
  <si>
    <t>Tro</t>
  </si>
  <si>
    <t>uc009uoq.1</t>
  </si>
  <si>
    <t>Fgd1</t>
  </si>
  <si>
    <t>uc009uow.1</t>
  </si>
  <si>
    <t>A230072E10Rik</t>
  </si>
  <si>
    <t>uc009uoz.1</t>
  </si>
  <si>
    <t>Wnk3</t>
  </si>
  <si>
    <t>uc009upa.1</t>
  </si>
  <si>
    <t>Fam120c</t>
  </si>
  <si>
    <t>uc009upc.1</t>
  </si>
  <si>
    <t>AK145095</t>
  </si>
  <si>
    <t>uc009upi.1</t>
  </si>
  <si>
    <t>Huwe1</t>
  </si>
  <si>
    <t>uc009upj.1</t>
  </si>
  <si>
    <t>uc009upo.1</t>
  </si>
  <si>
    <t>mKIAA0312</t>
  </si>
  <si>
    <t>uc009upt.1</t>
  </si>
  <si>
    <t>Hsd17b10</t>
  </si>
  <si>
    <t>uc009upu.1</t>
  </si>
  <si>
    <t>Ribc1</t>
  </si>
  <si>
    <t>uc009upv.1</t>
  </si>
  <si>
    <t>Smc1a</t>
  </si>
  <si>
    <t>uc009upx.2</t>
  </si>
  <si>
    <t>Iqsec2</t>
  </si>
  <si>
    <t>uc009upy.1</t>
  </si>
  <si>
    <t>uc009upz.1</t>
  </si>
  <si>
    <t>Kdm5c</t>
  </si>
  <si>
    <t>uc009uqc.2</t>
  </si>
  <si>
    <t>Tspyl2</t>
  </si>
  <si>
    <t>uc009uqg.1</t>
  </si>
  <si>
    <t>Gpr173</t>
  </si>
  <si>
    <t>uc009uqh.1</t>
  </si>
  <si>
    <t>Usp51</t>
  </si>
  <si>
    <t>uc009uqp.2</t>
  </si>
  <si>
    <t>Mageh1</t>
  </si>
  <si>
    <t>uc009uqq.1</t>
  </si>
  <si>
    <t>Foxr2</t>
  </si>
  <si>
    <t>uc009uqs.2</t>
  </si>
  <si>
    <t>Klf8</t>
  </si>
  <si>
    <t>uc009uqv.1</t>
  </si>
  <si>
    <t>Ubqln2</t>
  </si>
  <si>
    <t>uc009uqw.1</t>
  </si>
  <si>
    <t>2210013O21Rik</t>
  </si>
  <si>
    <t>uc009ura.2</t>
  </si>
  <si>
    <t>Spin2</t>
  </si>
  <si>
    <t>uc009urb.1</t>
  </si>
  <si>
    <t>Sat1</t>
  </si>
  <si>
    <t>uc009urr.1</t>
  </si>
  <si>
    <t>Prdx4</t>
  </si>
  <si>
    <t>uc009uru.1</t>
  </si>
  <si>
    <t>uc009urv.1</t>
  </si>
  <si>
    <t>Sms</t>
  </si>
  <si>
    <t>uc009urz.1</t>
  </si>
  <si>
    <t>Mbtps2</t>
  </si>
  <si>
    <t>uc009usb.1</t>
  </si>
  <si>
    <t>uc009usc.1</t>
  </si>
  <si>
    <t>Klhl34</t>
  </si>
  <si>
    <t>uc009usg.1</t>
  </si>
  <si>
    <t>Eif1ax</t>
  </si>
  <si>
    <t>uc009usl.1</t>
  </si>
  <si>
    <t>AK209647</t>
  </si>
  <si>
    <t>uc009usm.1</t>
  </si>
  <si>
    <t>Map3k15</t>
  </si>
  <si>
    <t>uc009utb.2</t>
  </si>
  <si>
    <t>Pdha1</t>
  </si>
  <si>
    <t>uc009utc.1</t>
  </si>
  <si>
    <t>Phka2</t>
  </si>
  <si>
    <t>uc009utl.2</t>
  </si>
  <si>
    <t>Cdkl5</t>
  </si>
  <si>
    <t>uc009utr.2</t>
  </si>
  <si>
    <t>Rbbp7</t>
  </si>
  <si>
    <t>uc009uug.2</t>
  </si>
  <si>
    <t>Syap1</t>
  </si>
  <si>
    <t>uc009uun.2</t>
  </si>
  <si>
    <t>Ap1s2</t>
  </si>
  <si>
    <t>uc009uuw.1</t>
  </si>
  <si>
    <t>Zrsr2</t>
  </si>
  <si>
    <t>uc009uuz.2</t>
  </si>
  <si>
    <t>uc009uva.2</t>
  </si>
  <si>
    <t>Car5b</t>
  </si>
  <si>
    <t>uc009uvb.2</t>
  </si>
  <si>
    <t>Siah1b</t>
  </si>
  <si>
    <t>uc009uvd.1</t>
  </si>
  <si>
    <t>Pir</t>
  </si>
  <si>
    <t>uc009uvl.2</t>
  </si>
  <si>
    <t>Figf</t>
  </si>
  <si>
    <t>uc009uvm.1</t>
  </si>
  <si>
    <t>Ofd1</t>
  </si>
  <si>
    <t>uc009uwr.2</t>
  </si>
  <si>
    <t>Rab9</t>
  </si>
  <si>
    <t>uc009uwu.1</t>
  </si>
  <si>
    <t>Tceanc</t>
  </si>
  <si>
    <t>uc009uwv.1</t>
  </si>
  <si>
    <t>Egfl6</t>
  </si>
  <si>
    <t>uc009uww.1</t>
  </si>
  <si>
    <t>Tmsb4x</t>
  </si>
  <si>
    <t>uc009uwx.1</t>
  </si>
  <si>
    <t>Prps2</t>
  </si>
  <si>
    <t>uc009uxd.1</t>
  </si>
  <si>
    <t>Msl3</t>
  </si>
  <si>
    <t>uc009uxh.1</t>
  </si>
  <si>
    <t>AK051847</t>
  </si>
  <si>
    <t>uc009uxy.1</t>
  </si>
  <si>
    <t>G530011O06Rik</t>
  </si>
  <si>
    <t>uc009uyi.1</t>
  </si>
  <si>
    <t>Fxy</t>
  </si>
  <si>
    <t>uc009uyk.1</t>
  </si>
  <si>
    <t>chrY</t>
  </si>
  <si>
    <t>Eif2s3y</t>
  </si>
  <si>
    <t>uc009uzd.1</t>
  </si>
  <si>
    <t>Wnk2</t>
  </si>
  <si>
    <t>uc009val.1</t>
  </si>
  <si>
    <t>Foxd1</t>
  </si>
  <si>
    <t>uc009van.1</t>
  </si>
  <si>
    <t>BC099953</t>
  </si>
  <si>
    <t>uc009vcg.1</t>
  </si>
  <si>
    <t>OTTMUSG00000016325</t>
  </si>
  <si>
    <t>uc009vci.2</t>
  </si>
  <si>
    <t>Psmd8</t>
  </si>
  <si>
    <t>uc009vei.1</t>
  </si>
  <si>
    <t>Chrna7</t>
  </si>
  <si>
    <t>uc009vel.1</t>
  </si>
  <si>
    <t>Zglp1</t>
  </si>
  <si>
    <t>uc009veu.1</t>
  </si>
  <si>
    <t>chrM</t>
  </si>
  <si>
    <t>AK140265</t>
  </si>
  <si>
    <t>uc009vev.1</t>
  </si>
  <si>
    <t>AK018753</t>
  </si>
  <si>
    <t>uc009vew.1</t>
  </si>
  <si>
    <t>AK163440</t>
  </si>
  <si>
    <t>uc009vex.1</t>
  </si>
  <si>
    <t>DQ539915</t>
  </si>
  <si>
    <t>uc009vey.1</t>
  </si>
  <si>
    <t>Cox2</t>
  </si>
  <si>
    <t>uc009vez.1</t>
  </si>
  <si>
    <t>mt-Nd4</t>
  </si>
  <si>
    <t>uc009vfb.1</t>
  </si>
  <si>
    <t>Cytb</t>
  </si>
  <si>
    <t>uc009vfc.1</t>
  </si>
  <si>
    <t>Sox3</t>
  </si>
  <si>
    <t>uc009vff.1</t>
  </si>
  <si>
    <t>Tcea1</t>
  </si>
  <si>
    <t>uc011whu.1</t>
  </si>
  <si>
    <t>6030422M02Rik</t>
  </si>
  <si>
    <t>uc011wie.1</t>
  </si>
  <si>
    <t>Snord87</t>
  </si>
  <si>
    <t>uc011wif.1</t>
  </si>
  <si>
    <t>Gm5523</t>
  </si>
  <si>
    <t>uc011wil.1</t>
  </si>
  <si>
    <t>uc011wix.1</t>
  </si>
  <si>
    <t>Gm15455</t>
  </si>
  <si>
    <t>uc011wiy.1</t>
  </si>
  <si>
    <t>Ccdc115</t>
  </si>
  <si>
    <t>uc011wja.1</t>
  </si>
  <si>
    <t>Arid5a</t>
  </si>
  <si>
    <t>uc011wjh.1</t>
  </si>
  <si>
    <t>uc011wkg.1</t>
  </si>
  <si>
    <t>Ormdl1</t>
  </si>
  <si>
    <t>uc011wks.1</t>
  </si>
  <si>
    <t>Asnsd1</t>
  </si>
  <si>
    <t>uc011wku.1</t>
  </si>
  <si>
    <t>Pgap1</t>
  </si>
  <si>
    <t>uc011wky.1</t>
  </si>
  <si>
    <t>Ankrd44</t>
  </si>
  <si>
    <t>uc011wkz.1</t>
  </si>
  <si>
    <t>uc011wlh.1</t>
  </si>
  <si>
    <t>uc011wlk.1</t>
  </si>
  <si>
    <t>Fzd7</t>
  </si>
  <si>
    <t>uc011wlq.1</t>
  </si>
  <si>
    <t>Snord70</t>
  </si>
  <si>
    <t>uc011wlr.1</t>
  </si>
  <si>
    <t>Snord11</t>
  </si>
  <si>
    <t>uc011wls.1</t>
  </si>
  <si>
    <t>Fam117b</t>
  </si>
  <si>
    <t>uc011wlt.1</t>
  </si>
  <si>
    <t>Snora41</t>
  </si>
  <si>
    <t>uc011wme.1</t>
  </si>
  <si>
    <t>uc011wmh.1</t>
  </si>
  <si>
    <t>AK044410</t>
  </si>
  <si>
    <t>uc011wmt.1</t>
  </si>
  <si>
    <t>Tns1</t>
  </si>
  <si>
    <t>uc011wmx.1</t>
  </si>
  <si>
    <t>Glb1l</t>
  </si>
  <si>
    <t>uc011wnk.1</t>
  </si>
  <si>
    <t>Ap1s3</t>
  </si>
  <si>
    <t>uc011wnw.1</t>
  </si>
  <si>
    <t>Itm2c</t>
  </si>
  <si>
    <t>uc011wof.1</t>
  </si>
  <si>
    <t>Snora75</t>
  </si>
  <si>
    <t>uc011woi.1</t>
  </si>
  <si>
    <t>C130036L24Rik</t>
  </si>
  <si>
    <t>uc011woj.1</t>
  </si>
  <si>
    <t>Scarna6</t>
  </si>
  <si>
    <t>uc011wor.1</t>
  </si>
  <si>
    <t>Dgkd</t>
  </si>
  <si>
    <t>uc011wos.1</t>
  </si>
  <si>
    <t>uc011wpc.1</t>
  </si>
  <si>
    <t>uc011wpg.1</t>
  </si>
  <si>
    <t>AK138067</t>
  </si>
  <si>
    <t>uc011wpm.1</t>
  </si>
  <si>
    <t>9430060I03Rik</t>
  </si>
  <si>
    <t>uc011wpn.1</t>
  </si>
  <si>
    <t>Htr5b</t>
  </si>
  <si>
    <t>uc011wqx.1</t>
  </si>
  <si>
    <t>uc011wrp.1</t>
  </si>
  <si>
    <t>Mir135b</t>
  </si>
  <si>
    <t>uc011wrv.1</t>
  </si>
  <si>
    <t>Pik3c2b</t>
  </si>
  <si>
    <t>uc011wry.1</t>
  </si>
  <si>
    <t>uc011wsg.1</t>
  </si>
  <si>
    <t>Dennd1b</t>
  </si>
  <si>
    <t>uc011wtc.1</t>
  </si>
  <si>
    <t>Kcnt2</t>
  </si>
  <si>
    <t>uc011wth.1</t>
  </si>
  <si>
    <t>AK153645</t>
  </si>
  <si>
    <t>uc011wti.1</t>
  </si>
  <si>
    <t>uc011wtw.1</t>
  </si>
  <si>
    <t>Ifrg15</t>
  </si>
  <si>
    <t>uc011wuc.1</t>
  </si>
  <si>
    <t>Scarna3a</t>
  </si>
  <si>
    <t>uc011wul.1</t>
  </si>
  <si>
    <t>Snord47</t>
  </si>
  <si>
    <t>uc011wuo.1</t>
  </si>
  <si>
    <t>Gm7694</t>
  </si>
  <si>
    <t>uc011wvs.1</t>
  </si>
  <si>
    <t>Tstd1</t>
  </si>
  <si>
    <t>uc011wwd.1</t>
  </si>
  <si>
    <t>Atp1a4</t>
  </si>
  <si>
    <t>uc011wwk.1</t>
  </si>
  <si>
    <t>Aim2</t>
  </si>
  <si>
    <t>uc011wws.1</t>
  </si>
  <si>
    <t>Zfp238</t>
  </si>
  <si>
    <t>uc011wxi.1</t>
  </si>
  <si>
    <t>uc011wxl.1</t>
  </si>
  <si>
    <t>uc011wxn.1</t>
  </si>
  <si>
    <t>1700056E22Rik</t>
  </si>
  <si>
    <t>uc011wxw.1</t>
  </si>
  <si>
    <t>uc011wym.1</t>
  </si>
  <si>
    <t>Nsl1</t>
  </si>
  <si>
    <t>uc011wyq.1</t>
  </si>
  <si>
    <t>uc011wyu.1</t>
  </si>
  <si>
    <t>H60c</t>
  </si>
  <si>
    <t>uc011wzv.1</t>
  </si>
  <si>
    <t>uc011xbf.1</t>
  </si>
  <si>
    <t>uc011xbh.1</t>
  </si>
  <si>
    <t>Ctgf</t>
  </si>
  <si>
    <t>uc011xbr.1</t>
  </si>
  <si>
    <t>4930519F09Rik</t>
  </si>
  <si>
    <t>uc011xcc.1</t>
  </si>
  <si>
    <t>Gm3258</t>
  </si>
  <si>
    <t>uc011xck.1</t>
  </si>
  <si>
    <t>AA474331</t>
  </si>
  <si>
    <t>uc011xcw.1</t>
  </si>
  <si>
    <t>Bend3</t>
  </si>
  <si>
    <t>uc011xdl.1</t>
  </si>
  <si>
    <t>Ankrd57</t>
  </si>
  <si>
    <t>uc011xed.1</t>
  </si>
  <si>
    <t>Stox1</t>
  </si>
  <si>
    <t>uc011xfe.1</t>
  </si>
  <si>
    <t>uc011xfo.1</t>
  </si>
  <si>
    <t>Ccdc6</t>
  </si>
  <si>
    <t>uc011xfv.1</t>
  </si>
  <si>
    <t>Gm5779</t>
  </si>
  <si>
    <t>uc011xgm.1</t>
  </si>
  <si>
    <t>Gstt2</t>
  </si>
  <si>
    <t>uc011xgs.1</t>
  </si>
  <si>
    <t>Lss</t>
  </si>
  <si>
    <t>uc011xha.1</t>
  </si>
  <si>
    <t>LOC100045653</t>
  </si>
  <si>
    <t>uc011xhd.1</t>
  </si>
  <si>
    <t>uc011xhs.1</t>
  </si>
  <si>
    <t>E130317F20Rik</t>
  </si>
  <si>
    <t>uc011xib.1</t>
  </si>
  <si>
    <t>Mum1</t>
  </si>
  <si>
    <t>uc011xin.1</t>
  </si>
  <si>
    <t>Btbd2</t>
  </si>
  <si>
    <t>uc011xit.1</t>
  </si>
  <si>
    <t>Sf3a2</t>
  </si>
  <si>
    <t>uc011xiv.1</t>
  </si>
  <si>
    <t>AK087942</t>
  </si>
  <si>
    <t>uc011xiy.1</t>
  </si>
  <si>
    <t>uc011xjc.1</t>
  </si>
  <si>
    <t>Snord37</t>
  </si>
  <si>
    <t>uc011xjd.1</t>
  </si>
  <si>
    <t>uc011xjk.1</t>
  </si>
  <si>
    <t>Gm4925</t>
  </si>
  <si>
    <t>uc011xlj.1</t>
  </si>
  <si>
    <t>Anks1b</t>
  </si>
  <si>
    <t>uc011xlm.1</t>
  </si>
  <si>
    <t>Elk3</t>
  </si>
  <si>
    <t>uc011xlt.1</t>
  </si>
  <si>
    <t>Usp44</t>
  </si>
  <si>
    <t>uc011xlw.1</t>
  </si>
  <si>
    <t>Fgd6</t>
  </si>
  <si>
    <t>uc011xlz.1</t>
  </si>
  <si>
    <t>uc011xmc.1</t>
  </si>
  <si>
    <t>uc011xmd.1</t>
  </si>
  <si>
    <t>Cep290</t>
  </si>
  <si>
    <t>uc011xmr.1</t>
  </si>
  <si>
    <t>Bbs10</t>
  </si>
  <si>
    <t>uc011xnf.1</t>
  </si>
  <si>
    <t>Caps2</t>
  </si>
  <si>
    <t>uc011xni.1</t>
  </si>
  <si>
    <t>Rab3ip</t>
  </si>
  <si>
    <t>uc011xnl.1</t>
  </si>
  <si>
    <t>Mdm2</t>
  </si>
  <si>
    <t>uc011xno.1</t>
  </si>
  <si>
    <t>uc011xnp.1</t>
  </si>
  <si>
    <t>Ctdsp2</t>
  </si>
  <si>
    <t>uc011xpj.1</t>
  </si>
  <si>
    <t>Slc26a10</t>
  </si>
  <si>
    <t>uc011xpl.1</t>
  </si>
  <si>
    <t>uc011xpn.1</t>
  </si>
  <si>
    <t>Nab2</t>
  </si>
  <si>
    <t>uc011xpt.1</t>
  </si>
  <si>
    <t>Mir677</t>
  </si>
  <si>
    <t>uc011xpy.1</t>
  </si>
  <si>
    <t>Tbc1d10a</t>
  </si>
  <si>
    <t>uc011xqv.1</t>
  </si>
  <si>
    <t>Gm11968</t>
  </si>
  <si>
    <t>uc011xrh.1</t>
  </si>
  <si>
    <t>Snora5c</t>
  </si>
  <si>
    <t>uc011xrj.1</t>
  </si>
  <si>
    <t>uc011xrw.1</t>
  </si>
  <si>
    <t>A630052C17Rik</t>
  </si>
  <si>
    <t>uc011xsp.1</t>
  </si>
  <si>
    <t>Fam196b</t>
  </si>
  <si>
    <t>uc011xsz.1</t>
  </si>
  <si>
    <t>Cyfip2</t>
  </si>
  <si>
    <t>uc011xtl.1</t>
  </si>
  <si>
    <t>Snord95</t>
  </si>
  <si>
    <t>uc011xtx.1</t>
  </si>
  <si>
    <t>uc011xty.1</t>
  </si>
  <si>
    <t>Gfpt2</t>
  </si>
  <si>
    <t>uc011xud.1</t>
  </si>
  <si>
    <t>Lyrm7</t>
  </si>
  <si>
    <t>uc011xuy.1</t>
  </si>
  <si>
    <t>Gm12238</t>
  </si>
  <si>
    <t>uc011xvb.1</t>
  </si>
  <si>
    <t>Trim11</t>
  </si>
  <si>
    <t>uc011xvj.1</t>
  </si>
  <si>
    <t>uc011xvo.1</t>
  </si>
  <si>
    <t>uc011xvr.1</t>
  </si>
  <si>
    <t>Tmem11</t>
  </si>
  <si>
    <t>uc011xvs.1</t>
  </si>
  <si>
    <t>AK040705</t>
  </si>
  <si>
    <t>uc011xvy.1</t>
  </si>
  <si>
    <t>Pigl</t>
  </si>
  <si>
    <t>uc011xvz.1</t>
  </si>
  <si>
    <t>Snord49b</t>
  </si>
  <si>
    <t>uc011xwc.1</t>
  </si>
  <si>
    <t>Snord49a</t>
  </si>
  <si>
    <t>uc011xwd.1</t>
  </si>
  <si>
    <t>uc011xws.1</t>
  </si>
  <si>
    <t>Trp53</t>
  </si>
  <si>
    <t>uc011xww.1</t>
  </si>
  <si>
    <t>Fgf11</t>
  </si>
  <si>
    <t>uc011xxa.1</t>
  </si>
  <si>
    <t>Tmem95</t>
  </si>
  <si>
    <t>uc011xxc.1</t>
  </si>
  <si>
    <t>Xaf1</t>
  </si>
  <si>
    <t>uc011xyi.1</t>
  </si>
  <si>
    <t>Mnt</t>
  </si>
  <si>
    <t>uc011xzb.1</t>
  </si>
  <si>
    <t>Snord91a</t>
  </si>
  <si>
    <t>uc011xzc.1</t>
  </si>
  <si>
    <t>Mir423</t>
  </si>
  <si>
    <t>uc011xzs.1</t>
  </si>
  <si>
    <t>AK053376</t>
  </si>
  <si>
    <t>uc011yab.1</t>
  </si>
  <si>
    <t>Snord4a</t>
  </si>
  <si>
    <t>uc011yag.1</t>
  </si>
  <si>
    <t>Snord42b</t>
  </si>
  <si>
    <t>uc011yah.1</t>
  </si>
  <si>
    <t>Cdk5r1</t>
  </si>
  <si>
    <t>uc011yat.1</t>
  </si>
  <si>
    <t>Snord7</t>
  </si>
  <si>
    <t>uc011ybh.1</t>
  </si>
  <si>
    <t>Synrg</t>
  </si>
  <si>
    <t>uc011ybj.1</t>
  </si>
  <si>
    <t>Tex14</t>
  </si>
  <si>
    <t>uc011yby.1</t>
  </si>
  <si>
    <t>uc011ycd.1</t>
  </si>
  <si>
    <t>Gm10022</t>
  </si>
  <si>
    <t>uc011ycj.1</t>
  </si>
  <si>
    <t>B130006D01Rik</t>
  </si>
  <si>
    <t>uc011yda.1</t>
  </si>
  <si>
    <t>AK008491</t>
  </si>
  <si>
    <t>uc011ydj.1</t>
  </si>
  <si>
    <t>uc011ydq.1</t>
  </si>
  <si>
    <t>Tbkbp1</t>
  </si>
  <si>
    <t>uc011ydr.1</t>
  </si>
  <si>
    <t>Snora21</t>
  </si>
  <si>
    <t>uc011ydw.1</t>
  </si>
  <si>
    <t>uc011yeg.1</t>
  </si>
  <si>
    <t>Casc3</t>
  </si>
  <si>
    <t>uc011yeh.1</t>
  </si>
  <si>
    <t>Hspb9</t>
  </si>
  <si>
    <t>uc011yfe.1</t>
  </si>
  <si>
    <t>Ezh1</t>
  </si>
  <si>
    <t>uc011yfk.1</t>
  </si>
  <si>
    <t>uc011yfo.1</t>
  </si>
  <si>
    <t>Gpatch8</t>
  </si>
  <si>
    <t>uc011yfs.1</t>
  </si>
  <si>
    <t>Gm1564</t>
  </si>
  <si>
    <t>uc011yfv.1</t>
  </si>
  <si>
    <t>Eftud2</t>
  </si>
  <si>
    <t>uc011yfw.1</t>
  </si>
  <si>
    <t>AK165205</t>
  </si>
  <si>
    <t>uc011yfx.1</t>
  </si>
  <si>
    <t>Itgb3</t>
  </si>
  <si>
    <t>uc011ygd.1</t>
  </si>
  <si>
    <t>Snord104</t>
  </si>
  <si>
    <t>uc011ygj.1</t>
  </si>
  <si>
    <t>Prkca</t>
  </si>
  <si>
    <t>uc011ygr.1</t>
  </si>
  <si>
    <t>Cpsf4l</t>
  </si>
  <si>
    <t>uc011yhd.1</t>
  </si>
  <si>
    <t>RecQ5</t>
  </si>
  <si>
    <t>uc011yhs.1</t>
  </si>
  <si>
    <t>Snord1c</t>
  </si>
  <si>
    <t>uc011yhy.1</t>
  </si>
  <si>
    <t>Snord1b</t>
  </si>
  <si>
    <t>uc011yhz.1</t>
  </si>
  <si>
    <t>uc011yim.1</t>
  </si>
  <si>
    <t>AK013668</t>
  </si>
  <si>
    <t>uc011yix.1</t>
  </si>
  <si>
    <t>Sirt7</t>
  </si>
  <si>
    <t>uc011yjf.1</t>
  </si>
  <si>
    <t>uc011yjg.1</t>
  </si>
  <si>
    <t>AK163532</t>
  </si>
  <si>
    <t>uc011yjh.1</t>
  </si>
  <si>
    <t>Foxk2</t>
  </si>
  <si>
    <t>uc011yjl.1</t>
  </si>
  <si>
    <t>uc011yjq.1</t>
  </si>
  <si>
    <t>uc011yjw.1</t>
  </si>
  <si>
    <t>uc011ylc.1</t>
  </si>
  <si>
    <t>Mir1938</t>
  </si>
  <si>
    <t>uc011ylq.1</t>
  </si>
  <si>
    <t>Rpl10l</t>
  </si>
  <si>
    <t>uc011ymh.1</t>
  </si>
  <si>
    <t>LOC100316870</t>
  </si>
  <si>
    <t>uc011ymj.1</t>
  </si>
  <si>
    <t>L2hgdh</t>
  </si>
  <si>
    <t>uc011ynb.1</t>
  </si>
  <si>
    <t>Six6os1</t>
  </si>
  <si>
    <t>uc011ynq.1</t>
  </si>
  <si>
    <t>uc011yns.1</t>
  </si>
  <si>
    <t>uc011yoc.1</t>
  </si>
  <si>
    <t>Acot2</t>
  </si>
  <si>
    <t>uc011yor.1</t>
  </si>
  <si>
    <t>C130039O16Rik</t>
  </si>
  <si>
    <t>uc011you.1</t>
  </si>
  <si>
    <t>Vrtn</t>
  </si>
  <si>
    <t>uc011ypa.1</t>
  </si>
  <si>
    <t>D030025P21Rik</t>
  </si>
  <si>
    <t>uc011ype.1</t>
  </si>
  <si>
    <t>Angel1</t>
  </si>
  <si>
    <t>uc011ypj.1</t>
  </si>
  <si>
    <t>Mir3068</t>
  </si>
  <si>
    <t>uc011ypm.1</t>
  </si>
  <si>
    <t>AK032800</t>
  </si>
  <si>
    <t>uc011yqa.1</t>
  </si>
  <si>
    <t>AK087910</t>
  </si>
  <si>
    <t>uc011yqf.1</t>
  </si>
  <si>
    <t>AK153660</t>
  </si>
  <si>
    <t>uc011yqk.1</t>
  </si>
  <si>
    <t>AK010878</t>
  </si>
  <si>
    <t>uc011yqr.1</t>
  </si>
  <si>
    <t>Serpina3i</t>
  </si>
  <si>
    <t>uc011yrf.1</t>
  </si>
  <si>
    <t>Scarna13</t>
  </si>
  <si>
    <t>uc011yrk.1</t>
  </si>
  <si>
    <t>Ccnk</t>
  </si>
  <si>
    <t>uc011yrr.1</t>
  </si>
  <si>
    <t>Ccdc85c</t>
  </si>
  <si>
    <t>uc011yrs.1</t>
  </si>
  <si>
    <t>Wdr25</t>
  </si>
  <si>
    <t>uc011yrx.1</t>
  </si>
  <si>
    <t>AF357425</t>
  </si>
  <si>
    <t>uc011yst.1</t>
  </si>
  <si>
    <t>Ppp2r5c</t>
  </si>
  <si>
    <t>uc011yur.1</t>
  </si>
  <si>
    <t>B930059L03Rik</t>
  </si>
  <si>
    <t>uc011yut.1</t>
  </si>
  <si>
    <t>Snora28</t>
  </si>
  <si>
    <t>uc011yux.1</t>
  </si>
  <si>
    <t>Zfp187</t>
  </si>
  <si>
    <t>uc011ywr.1</t>
  </si>
  <si>
    <t>Mir1983</t>
  </si>
  <si>
    <t>uc011ywv.1</t>
  </si>
  <si>
    <t>Rpp40</t>
  </si>
  <si>
    <t>uc011yyj.1</t>
  </si>
  <si>
    <t>Ssr1</t>
  </si>
  <si>
    <t>uc011yyk.1</t>
  </si>
  <si>
    <t>Tmem170b</t>
  </si>
  <si>
    <t>uc011yyr.1</t>
  </si>
  <si>
    <t>Ranbp9</t>
  </si>
  <si>
    <t>uc011yyu.1</t>
  </si>
  <si>
    <t>Mirlet7d</t>
  </si>
  <si>
    <t>uc011yzb.1</t>
  </si>
  <si>
    <t>Mirlet7f-1</t>
  </si>
  <si>
    <t>uc011yzc.1</t>
  </si>
  <si>
    <t>Mirlet7a-1</t>
  </si>
  <si>
    <t>uc011yzd.1</t>
  </si>
  <si>
    <t>Fbxw17</t>
  </si>
  <si>
    <t>uc011yzg.1</t>
  </si>
  <si>
    <t>uc011yzv.1</t>
  </si>
  <si>
    <t>Ddx46</t>
  </si>
  <si>
    <t>uc011yzx.1</t>
  </si>
  <si>
    <t>Klhl3</t>
  </si>
  <si>
    <t>uc011zal.1</t>
  </si>
  <si>
    <t>Mir7-1</t>
  </si>
  <si>
    <t>uc011zap.1</t>
  </si>
  <si>
    <t>Mir27b</t>
  </si>
  <si>
    <t>uc011zav.1</t>
  </si>
  <si>
    <t>Habp4</t>
  </si>
  <si>
    <t>uc011zaz.1</t>
  </si>
  <si>
    <t>Gm10324</t>
  </si>
  <si>
    <t>uc011zbc.1</t>
  </si>
  <si>
    <t>F630042J09Rik</t>
  </si>
  <si>
    <t>uc011zbg.1</t>
  </si>
  <si>
    <t>D430050G20</t>
  </si>
  <si>
    <t>uc011zbn.1</t>
  </si>
  <si>
    <t>Msh3</t>
  </si>
  <si>
    <t>uc011zcq.1</t>
  </si>
  <si>
    <t>Mtx3</t>
  </si>
  <si>
    <t>uc011zct.1</t>
  </si>
  <si>
    <t>Snora47</t>
  </si>
  <si>
    <t>uc011zcy.1</t>
  </si>
  <si>
    <t>F2rl1</t>
  </si>
  <si>
    <t>uc011zda.1</t>
  </si>
  <si>
    <t>BC065997</t>
  </si>
  <si>
    <t>uc011zdj.1</t>
  </si>
  <si>
    <t>Ecd</t>
  </si>
  <si>
    <t>uc011zgo.1</t>
  </si>
  <si>
    <t>6230400D17Rik</t>
  </si>
  <si>
    <t>uc011zgt.1</t>
  </si>
  <si>
    <t>Zcchc24</t>
  </si>
  <si>
    <t>uc011zho.1</t>
  </si>
  <si>
    <t>Snord69</t>
  </si>
  <si>
    <t>uc011zid.1</t>
  </si>
  <si>
    <t>Snord19</t>
  </si>
  <si>
    <t>uc011zie.1</t>
  </si>
  <si>
    <t>Gprin2</t>
  </si>
  <si>
    <t>uc011zit.1</t>
  </si>
  <si>
    <t>Gm3219</t>
  </si>
  <si>
    <t>uc011ziv.1</t>
  </si>
  <si>
    <t>Ccnb1ip1</t>
  </si>
  <si>
    <t>uc011zjw.1</t>
  </si>
  <si>
    <t>Parp2</t>
  </si>
  <si>
    <t>uc011zjx.1</t>
  </si>
  <si>
    <t>Snord8</t>
  </si>
  <si>
    <t>uc011zkm.1</t>
  </si>
  <si>
    <t>Cdh24</t>
  </si>
  <si>
    <t>uc011zlc.1</t>
  </si>
  <si>
    <t>Zfhx2as</t>
  </si>
  <si>
    <t>uc011zll.1</t>
  </si>
  <si>
    <t>Nfatc4</t>
  </si>
  <si>
    <t>uc011zlt.1</t>
  </si>
  <si>
    <t>AK076856</t>
  </si>
  <si>
    <t>uc011zlv.1</t>
  </si>
  <si>
    <t>Gm600</t>
  </si>
  <si>
    <t>uc011znp.1</t>
  </si>
  <si>
    <t>uc011znx.1</t>
  </si>
  <si>
    <t>Snora31</t>
  </si>
  <si>
    <t>uc011zoq.1</t>
  </si>
  <si>
    <t>Mir2145-2</t>
  </si>
  <si>
    <t>uc011zov.1</t>
  </si>
  <si>
    <t>Slitrk5</t>
  </si>
  <si>
    <t>uc011zpr.1</t>
  </si>
  <si>
    <t>Mir17</t>
  </si>
  <si>
    <t>uc011zpt.1</t>
  </si>
  <si>
    <t>Mir18</t>
  </si>
  <si>
    <t>uc011zpu.1</t>
  </si>
  <si>
    <t>Mir19a</t>
  </si>
  <si>
    <t>uc011zpv.1</t>
  </si>
  <si>
    <t>Mir20a</t>
  </si>
  <si>
    <t>uc011zpw.1</t>
  </si>
  <si>
    <t>Mir17hg</t>
  </si>
  <si>
    <t>uc011zpx.1</t>
  </si>
  <si>
    <t>A2ld1</t>
  </si>
  <si>
    <t>uc011zqm.1</t>
  </si>
  <si>
    <t>Snord72</t>
  </si>
  <si>
    <t>uc011zqz.1</t>
  </si>
  <si>
    <t>Gm10389</t>
  </si>
  <si>
    <t>uc011zri.1</t>
  </si>
  <si>
    <t>Snord123</t>
  </si>
  <si>
    <t>uc011zrx.1</t>
  </si>
  <si>
    <t>AK005410</t>
  </si>
  <si>
    <t>uc011zsf.1</t>
  </si>
  <si>
    <t>Mtbp</t>
  </si>
  <si>
    <t>uc011zsz.1</t>
  </si>
  <si>
    <t>Fam83a</t>
  </si>
  <si>
    <t>uc011zta.1</t>
  </si>
  <si>
    <t>uc011ztc.1</t>
  </si>
  <si>
    <t>Trappc9</t>
  </si>
  <si>
    <t>uc011ztt.1</t>
  </si>
  <si>
    <t>Ptp4a3</t>
  </si>
  <si>
    <t>uc011zty.1</t>
  </si>
  <si>
    <t>LOC100302626</t>
  </si>
  <si>
    <t>uc011zuu.1</t>
  </si>
  <si>
    <t>uc011zvs.1</t>
  </si>
  <si>
    <t>uc011zwe.1</t>
  </si>
  <si>
    <t>Snord83b</t>
  </si>
  <si>
    <t>uc011zwf.1</t>
  </si>
  <si>
    <t>Snord43</t>
  </si>
  <si>
    <t>uc011zwg.1</t>
  </si>
  <si>
    <t>L3mbtl2</t>
  </si>
  <si>
    <t>uc011zwk.1</t>
  </si>
  <si>
    <t>Tbrg3</t>
  </si>
  <si>
    <t>uc011zwy.1</t>
  </si>
  <si>
    <t>Rnu12</t>
  </si>
  <si>
    <t>uc011zxb.1</t>
  </si>
  <si>
    <t>uc011zxf.1</t>
  </si>
  <si>
    <t>uc011zxk.1</t>
  </si>
  <si>
    <t>Plxnb2</t>
  </si>
  <si>
    <t>uc011zxs.1</t>
  </si>
  <si>
    <t>Ano6</t>
  </si>
  <si>
    <t>uc011zyg.1</t>
  </si>
  <si>
    <t>E330033B04Rik</t>
  </si>
  <si>
    <t>uc011zyj.1</t>
  </si>
  <si>
    <t>AI836003</t>
  </si>
  <si>
    <t>uc011zys.1</t>
  </si>
  <si>
    <t>Snora34</t>
  </si>
  <si>
    <t>uc011zyw.1</t>
  </si>
  <si>
    <t>Snora2b</t>
  </si>
  <si>
    <t>uc011zyx.1</t>
  </si>
  <si>
    <t>Rhebl1</t>
  </si>
  <si>
    <t>uc011zzb.1</t>
  </si>
  <si>
    <t>Kcnh3</t>
  </si>
  <si>
    <t>uc011zzc.1</t>
  </si>
  <si>
    <t>Tmbim6</t>
  </si>
  <si>
    <t>uc011zze.1</t>
  </si>
  <si>
    <t>uc011zzf.1</t>
  </si>
  <si>
    <t>2310068J16Rik</t>
  </si>
  <si>
    <t>uc011zzi.1</t>
  </si>
  <si>
    <t>uc011zzw.1</t>
  </si>
  <si>
    <t>Igfbp6</t>
  </si>
  <si>
    <t>uc011zzz.1</t>
  </si>
  <si>
    <t>Itgb7</t>
  </si>
  <si>
    <t>uc012aaa.1</t>
  </si>
  <si>
    <t>Sec14l5</t>
  </si>
  <si>
    <t>uc012aay.1</t>
  </si>
  <si>
    <t>AU021092</t>
  </si>
  <si>
    <t>uc012aaz.1</t>
  </si>
  <si>
    <t>Zc3h7a</t>
  </si>
  <si>
    <t>uc012abd.1</t>
  </si>
  <si>
    <t>Rundc2a</t>
  </si>
  <si>
    <t>uc012abf.1</t>
  </si>
  <si>
    <t>Ccdc74a</t>
  </si>
  <si>
    <t>uc012abv.1</t>
  </si>
  <si>
    <t>Gsc2</t>
  </si>
  <si>
    <t>uc012aby.1</t>
  </si>
  <si>
    <t>Gm15760</t>
  </si>
  <si>
    <t>uc012act.1</t>
  </si>
  <si>
    <t>Snord66</t>
  </si>
  <si>
    <t>uc012acz.1</t>
  </si>
  <si>
    <t>Clcn2</t>
  </si>
  <si>
    <t>uc012ada.1</t>
  </si>
  <si>
    <t>uc012adg.1</t>
  </si>
  <si>
    <t>Snord2</t>
  </si>
  <si>
    <t>uc012adr.1</t>
  </si>
  <si>
    <t>Snora81</t>
  </si>
  <si>
    <t>uc012ads.1</t>
  </si>
  <si>
    <t>Kalrn</t>
  </si>
  <si>
    <t>uc012aew.1</t>
  </si>
  <si>
    <t>4930455C21Rik</t>
  </si>
  <si>
    <t>uc012afp.1</t>
  </si>
  <si>
    <t>Gm608</t>
  </si>
  <si>
    <t>uc012afy.1</t>
  </si>
  <si>
    <t>uc012ago.1</t>
  </si>
  <si>
    <t>uc012agp.1</t>
  </si>
  <si>
    <t>Adamts1</t>
  </si>
  <si>
    <t>uc012aho.1</t>
  </si>
  <si>
    <t>Gm10789</t>
  </si>
  <si>
    <t>uc012aid.1</t>
  </si>
  <si>
    <t>uc012aii.1</t>
  </si>
  <si>
    <t>Setd4</t>
  </si>
  <si>
    <t>uc012aip.1</t>
  </si>
  <si>
    <t>uc012aji.1</t>
  </si>
  <si>
    <t>Rnaset2b</t>
  </si>
  <si>
    <t>uc012ajm.1</t>
  </si>
  <si>
    <t>T2</t>
  </si>
  <si>
    <t>uc012ajs.1</t>
  </si>
  <si>
    <t>Qk</t>
  </si>
  <si>
    <t>uc012ajv.1</t>
  </si>
  <si>
    <t>B930003M22Rik</t>
  </si>
  <si>
    <t>uc012ajw.1</t>
  </si>
  <si>
    <t>Snora20</t>
  </si>
  <si>
    <t>uc012aki.1</t>
  </si>
  <si>
    <t>LOC106740</t>
  </si>
  <si>
    <t>uc012akp.1</t>
  </si>
  <si>
    <t>Zfp97</t>
  </si>
  <si>
    <t>uc012akz.1</t>
  </si>
  <si>
    <t>Mirlet7e</t>
  </si>
  <si>
    <t>uc012alb.1</t>
  </si>
  <si>
    <t>Zfp229</t>
  </si>
  <si>
    <t>uc012aln.1</t>
  </si>
  <si>
    <t>Gm4769</t>
  </si>
  <si>
    <t>uc012alo.1</t>
  </si>
  <si>
    <t>Gm16386</t>
  </si>
  <si>
    <t>uc012alr.1</t>
  </si>
  <si>
    <t>Vmn2r-ps129</t>
  </si>
  <si>
    <t>uc012als.1</t>
  </si>
  <si>
    <t>Snora78</t>
  </si>
  <si>
    <t>uc012amq.1</t>
  </si>
  <si>
    <t>BC003965</t>
  </si>
  <si>
    <t>uc012amz.1</t>
  </si>
  <si>
    <t>Unkl</t>
  </si>
  <si>
    <t>uc012ana.1</t>
  </si>
  <si>
    <t>Baiap3</t>
  </si>
  <si>
    <t>uc012and.1</t>
  </si>
  <si>
    <t>LOC100272221</t>
  </si>
  <si>
    <t>uc012ane.1</t>
  </si>
  <si>
    <t>Chtf18</t>
  </si>
  <si>
    <t>uc012ani.1</t>
  </si>
  <si>
    <t>Tead3</t>
  </si>
  <si>
    <t>uc012aog.1</t>
  </si>
  <si>
    <t>uc012aom.1</t>
  </si>
  <si>
    <t>Glo1</t>
  </si>
  <si>
    <t>uc012aot.1</t>
  </si>
  <si>
    <t>uc012aov.1</t>
  </si>
  <si>
    <t>AK159351</t>
  </si>
  <si>
    <t>uc012aow.1</t>
  </si>
  <si>
    <t>Akap8</t>
  </si>
  <si>
    <t>uc012aox.1</t>
  </si>
  <si>
    <t>Cyp4f17</t>
  </si>
  <si>
    <t>uc012apb.1</t>
  </si>
  <si>
    <t>H2-K2</t>
  </si>
  <si>
    <t>uc012app.1</t>
  </si>
  <si>
    <t>Psmb8</t>
  </si>
  <si>
    <t>uc012apv.1</t>
  </si>
  <si>
    <t>Snord52</t>
  </si>
  <si>
    <t>uc012aqr.1</t>
  </si>
  <si>
    <t>Vars2</t>
  </si>
  <si>
    <t>uc012arq.1</t>
  </si>
  <si>
    <t>Mir1894</t>
  </si>
  <si>
    <t>uc012arx.1</t>
  </si>
  <si>
    <t>Gm8801</t>
  </si>
  <si>
    <t>uc012ary.1</t>
  </si>
  <si>
    <t>Prr3</t>
  </si>
  <si>
    <t>uc012asa.1</t>
  </si>
  <si>
    <t>uc012asb.1</t>
  </si>
  <si>
    <t>2410017I17Rik</t>
  </si>
  <si>
    <t>uc012asm.1</t>
  </si>
  <si>
    <t>Gm8909</t>
  </si>
  <si>
    <t>uc012asn.1</t>
  </si>
  <si>
    <t>Mir715</t>
  </si>
  <si>
    <t>uc012ath.1</t>
  </si>
  <si>
    <t>Pla2g7</t>
  </si>
  <si>
    <t>uc012atr.1</t>
  </si>
  <si>
    <t>Gm7325</t>
  </si>
  <si>
    <t>uc012auf.1</t>
  </si>
  <si>
    <t>Tmem63b</t>
  </si>
  <si>
    <t>uc012auh.1</t>
  </si>
  <si>
    <t>Ubr2</t>
  </si>
  <si>
    <t>uc012aut.1</t>
  </si>
  <si>
    <t>Plcl2</t>
  </si>
  <si>
    <t>uc012avf.1</t>
  </si>
  <si>
    <t>Zfp119</t>
  </si>
  <si>
    <t>uc012avn.1</t>
  </si>
  <si>
    <t>Prr22</t>
  </si>
  <si>
    <t>uc012avy.1</t>
  </si>
  <si>
    <t>uc012awn.1</t>
  </si>
  <si>
    <t>uc012awo.1</t>
  </si>
  <si>
    <t>Snord53</t>
  </si>
  <si>
    <t>uc012aww.1</t>
  </si>
  <si>
    <t>Memo1</t>
  </si>
  <si>
    <t>uc012axb.1</t>
  </si>
  <si>
    <t>Yipf4</t>
  </si>
  <si>
    <t>uc012axg.1</t>
  </si>
  <si>
    <t>Gm10190</t>
  </si>
  <si>
    <t>uc012axt.1</t>
  </si>
  <si>
    <t>Pkdcc</t>
  </si>
  <si>
    <t>uc012axu.1</t>
  </si>
  <si>
    <t>Cox7a2l</t>
  </si>
  <si>
    <t>uc012axv.1</t>
  </si>
  <si>
    <t>Thada</t>
  </si>
  <si>
    <t>uc012axy.1</t>
  </si>
  <si>
    <t>AK135560</t>
  </si>
  <si>
    <t>uc012ayl.1</t>
  </si>
  <si>
    <t>uc012aym.1</t>
  </si>
  <si>
    <t>uc012bad.1</t>
  </si>
  <si>
    <t>uc012bat.1</t>
  </si>
  <si>
    <t>Kif20a</t>
  </si>
  <si>
    <t>uc012bba.1</t>
  </si>
  <si>
    <t>uc012bbb.1</t>
  </si>
  <si>
    <t>Gm6724</t>
  </si>
  <si>
    <t>uc012bbf.1</t>
  </si>
  <si>
    <t>Mir1949</t>
  </si>
  <si>
    <t>uc012bbg.1</t>
  </si>
  <si>
    <t>Ube2d2</t>
  </si>
  <si>
    <t>uc012bbj.1</t>
  </si>
  <si>
    <t>Nrg2</t>
  </si>
  <si>
    <t>uc012bbl.1</t>
  </si>
  <si>
    <t>Vaultrc5</t>
  </si>
  <si>
    <t>uc012bbu.1</t>
  </si>
  <si>
    <t>Lmnb1</t>
  </si>
  <si>
    <t>uc012bdd.1</t>
  </si>
  <si>
    <t>uc012bdv.1</t>
  </si>
  <si>
    <t>Nedd4l</t>
  </si>
  <si>
    <t>uc012beb.1</t>
  </si>
  <si>
    <t>Psmg2</t>
  </si>
  <si>
    <t>uc012bek.1</t>
  </si>
  <si>
    <t>uc012bel.1</t>
  </si>
  <si>
    <t>uc012bex.1</t>
  </si>
  <si>
    <t>Scarna17</t>
  </si>
  <si>
    <t>uc012bey.1</t>
  </si>
  <si>
    <t>Snord58b</t>
  </si>
  <si>
    <t>uc012bez.1</t>
  </si>
  <si>
    <t>uc012bfe.1</t>
  </si>
  <si>
    <t>Kcng2</t>
  </si>
  <si>
    <t>uc012bfj.1</t>
  </si>
  <si>
    <t>Fbxo15</t>
  </si>
  <si>
    <t>uc012bfq.1</t>
  </si>
  <si>
    <t>AK009639</t>
  </si>
  <si>
    <t>uc012bhf.1</t>
  </si>
  <si>
    <t>uc012bib.1</t>
  </si>
  <si>
    <t>Ganab</t>
  </si>
  <si>
    <t>uc012big.1</t>
  </si>
  <si>
    <t>uc012bih.1</t>
  </si>
  <si>
    <t>uc012bil.1</t>
  </si>
  <si>
    <t>Lrrc10b</t>
  </si>
  <si>
    <t>uc012bio.1</t>
  </si>
  <si>
    <t>Vps37c</t>
  </si>
  <si>
    <t>uc012bip.1</t>
  </si>
  <si>
    <t>E030024N20Rik</t>
  </si>
  <si>
    <t>uc012bje.1</t>
  </si>
  <si>
    <t>C030016D13Rik</t>
  </si>
  <si>
    <t>uc012bkb.1</t>
  </si>
  <si>
    <t>Gm10136</t>
  </si>
  <si>
    <t>uc012bkg.1</t>
  </si>
  <si>
    <t>B430203M17Rik</t>
  </si>
  <si>
    <t>uc012bko.1</t>
  </si>
  <si>
    <t>Got1</t>
  </si>
  <si>
    <t>uc012bmb.1</t>
  </si>
  <si>
    <t>BC147260</t>
  </si>
  <si>
    <t>uc012bmp.1</t>
  </si>
  <si>
    <t>uc012bmr.1</t>
  </si>
  <si>
    <t>uc012bnd.1</t>
  </si>
  <si>
    <t>Eno4</t>
  </si>
  <si>
    <t>uc012bob.1</t>
  </si>
  <si>
    <t>Snora19</t>
  </si>
  <si>
    <t>uc012bog.1</t>
  </si>
  <si>
    <t>Gm7102</t>
  </si>
  <si>
    <t>uc012bol.1</t>
  </si>
  <si>
    <t>Mir669k</t>
  </si>
  <si>
    <t>uc012bpi.1</t>
  </si>
  <si>
    <t>Mir669a-2</t>
  </si>
  <si>
    <t>uc012bpq.1</t>
  </si>
  <si>
    <t>Mir669a-1</t>
  </si>
  <si>
    <t>uc012bqi.1</t>
  </si>
  <si>
    <t>Mir669i</t>
  </si>
  <si>
    <t>uc012bqr.1</t>
  </si>
  <si>
    <t>Gm3230</t>
  </si>
  <si>
    <t>uc012brj.1</t>
  </si>
  <si>
    <t>Gm13375</t>
  </si>
  <si>
    <t>uc012brm.1</t>
  </si>
  <si>
    <t>AK082064</t>
  </si>
  <si>
    <t>uc012bsf.1</t>
  </si>
  <si>
    <t>Snora17</t>
  </si>
  <si>
    <t>uc012bso.1</t>
  </si>
  <si>
    <t>AK043984</t>
  </si>
  <si>
    <t>uc012bsp.1</t>
  </si>
  <si>
    <t>Wdr5</t>
  </si>
  <si>
    <t>uc012bsw.1</t>
  </si>
  <si>
    <t>1700101E01Rik</t>
  </si>
  <si>
    <t>uc012bte.1</t>
  </si>
  <si>
    <t>uc012btk.1</t>
  </si>
  <si>
    <t>Gm13611</t>
  </si>
  <si>
    <t>uc012btr.1</t>
  </si>
  <si>
    <t>Snora65</t>
  </si>
  <si>
    <t>uc012bub.1</t>
  </si>
  <si>
    <t>Nr6a1</t>
  </si>
  <si>
    <t>uc012buu.1</t>
  </si>
  <si>
    <t>uc012bvj.1</t>
  </si>
  <si>
    <t>AK053216</t>
  </si>
  <si>
    <t>uc012bxn.1</t>
  </si>
  <si>
    <t>Nup35</t>
  </si>
  <si>
    <t>uc012byd.1</t>
  </si>
  <si>
    <t>Gm13718</t>
  </si>
  <si>
    <t>uc012byl.1</t>
  </si>
  <si>
    <t>Ube2l6</t>
  </si>
  <si>
    <t>uc012byn.1</t>
  </si>
  <si>
    <t>Tnks1bp1</t>
  </si>
  <si>
    <t>uc012byp.1</t>
  </si>
  <si>
    <t>Snord67</t>
  </si>
  <si>
    <t>uc012bzi.1</t>
  </si>
  <si>
    <t>Zfp408</t>
  </si>
  <si>
    <t>uc012bzj.1</t>
  </si>
  <si>
    <t>uc012bzp.1</t>
  </si>
  <si>
    <t>Gm13889</t>
  </si>
  <si>
    <t>uc012bzx.1</t>
  </si>
  <si>
    <t>Pamr1</t>
  </si>
  <si>
    <t>uc012caf.1</t>
  </si>
  <si>
    <t>Gm13939</t>
  </si>
  <si>
    <t>uc012cav.1</t>
  </si>
  <si>
    <t>5430417L22Rik</t>
  </si>
  <si>
    <t>uc012cbk.1</t>
  </si>
  <si>
    <t>AK087617</t>
  </si>
  <si>
    <t>uc012cch.1</t>
  </si>
  <si>
    <t>uc012ccn.1</t>
  </si>
  <si>
    <t>AK164850</t>
  </si>
  <si>
    <t>uc012cdl.1</t>
  </si>
  <si>
    <t>4932416H05Rik</t>
  </si>
  <si>
    <t>uc012cdx.1</t>
  </si>
  <si>
    <t>Snord110</t>
  </si>
  <si>
    <t>uc012cea.1</t>
  </si>
  <si>
    <t>Snord57</t>
  </si>
  <si>
    <t>uc012ceb.1</t>
  </si>
  <si>
    <t>mVps16</t>
  </si>
  <si>
    <t>uc012ceg.1</t>
  </si>
  <si>
    <t>Ppp1r14c</t>
  </si>
  <si>
    <t>uc012cej.1</t>
  </si>
  <si>
    <t>uc012cek.1</t>
  </si>
  <si>
    <t>Pank2</t>
  </si>
  <si>
    <t>uc012cel.1</t>
  </si>
  <si>
    <t>Snord17</t>
  </si>
  <si>
    <t>uc012cfg.1</t>
  </si>
  <si>
    <t>Tmem90b</t>
  </si>
  <si>
    <t>uc012cfp.1</t>
  </si>
  <si>
    <t>Gm14139</t>
  </si>
  <si>
    <t>uc012cfr.1</t>
  </si>
  <si>
    <t>Zfp937</t>
  </si>
  <si>
    <t>uc012cfs.1</t>
  </si>
  <si>
    <t>Gm14124</t>
  </si>
  <si>
    <t>uc012cft.1</t>
  </si>
  <si>
    <t>uc012cfv.1</t>
  </si>
  <si>
    <t>AK079657</t>
  </si>
  <si>
    <t>uc012cfw.1</t>
  </si>
  <si>
    <t>Scrt2</t>
  </si>
  <si>
    <t>uc012cgb.1</t>
  </si>
  <si>
    <t>AK204443</t>
  </si>
  <si>
    <t>uc012cgd.1</t>
  </si>
  <si>
    <t>Rbck1</t>
  </si>
  <si>
    <t>uc012cgf.1</t>
  </si>
  <si>
    <t>Cbfa2t2</t>
  </si>
  <si>
    <t>uc012cgv.1</t>
  </si>
  <si>
    <t>Map1lc3a</t>
  </si>
  <si>
    <t>uc012cha.1</t>
  </si>
  <si>
    <t>Ggt7</t>
  </si>
  <si>
    <t>uc012chc.1</t>
  </si>
  <si>
    <t>Gdf5</t>
  </si>
  <si>
    <t>uc012chg.1</t>
  </si>
  <si>
    <t>Cep250</t>
  </si>
  <si>
    <t>uc012chl.1</t>
  </si>
  <si>
    <t>uc012chr.1</t>
  </si>
  <si>
    <t>2900097C17Rik</t>
  </si>
  <si>
    <t>uc012chs.1</t>
  </si>
  <si>
    <t>uc012chz.1</t>
  </si>
  <si>
    <t>uc012cie.1</t>
  </si>
  <si>
    <t>uc012cij.1</t>
  </si>
  <si>
    <t>Snord12</t>
  </si>
  <si>
    <t>uc012cjm.1</t>
  </si>
  <si>
    <t>NHE8</t>
  </si>
  <si>
    <t>uc012cjn.1</t>
  </si>
  <si>
    <t>Mocs3</t>
  </si>
  <si>
    <t>uc012cjs.1</t>
  </si>
  <si>
    <t>2010011I20Rik</t>
  </si>
  <si>
    <t>uc012ckn.1</t>
  </si>
  <si>
    <t>Rae1</t>
  </si>
  <si>
    <t>uc012ckr.1</t>
  </si>
  <si>
    <t>Mir296</t>
  </si>
  <si>
    <t>uc012cku.1</t>
  </si>
  <si>
    <t>Gm14326</t>
  </si>
  <si>
    <t>uc012clp.1</t>
  </si>
  <si>
    <t>uc012clq.1</t>
  </si>
  <si>
    <t>Zfp931</t>
  </si>
  <si>
    <t>uc012clr.1</t>
  </si>
  <si>
    <t>Gtpbp5</t>
  </si>
  <si>
    <t>uc012clv.1</t>
  </si>
  <si>
    <t>Mir3091</t>
  </si>
  <si>
    <t>uc012cly.1</t>
  </si>
  <si>
    <t>Ythdf1</t>
  </si>
  <si>
    <t>uc012cmg.1</t>
  </si>
  <si>
    <t>AK030308</t>
  </si>
  <si>
    <t>uc012cmh.1</t>
  </si>
  <si>
    <t>Zfp704</t>
  </si>
  <si>
    <t>uc012cnh.1</t>
  </si>
  <si>
    <t>Gm6300</t>
  </si>
  <si>
    <t>uc012cnk.1</t>
  </si>
  <si>
    <t>4632415L05Rik</t>
  </si>
  <si>
    <t>uc012cnt.1</t>
  </si>
  <si>
    <t>Rprl2</t>
  </si>
  <si>
    <t>uc012cny.1</t>
  </si>
  <si>
    <t>4930429B21Rik</t>
  </si>
  <si>
    <t>uc012cok.1</t>
  </si>
  <si>
    <t>Actl6a</t>
  </si>
  <si>
    <t>uc012coo.1</t>
  </si>
  <si>
    <t>AK051383</t>
  </si>
  <si>
    <t>uc012coq.1</t>
  </si>
  <si>
    <t>Acad9</t>
  </si>
  <si>
    <t>uc012cou.1</t>
  </si>
  <si>
    <t>Ccna2</t>
  </si>
  <si>
    <t>uc012cov.1</t>
  </si>
  <si>
    <t>Gm8234</t>
  </si>
  <si>
    <t>uc012cpw.1</t>
  </si>
  <si>
    <t>4931440P22Rik</t>
  </si>
  <si>
    <t>uc012cqe.1</t>
  </si>
  <si>
    <t>1110032F04Rik</t>
  </si>
  <si>
    <t>uc012cqj.1</t>
  </si>
  <si>
    <t>Fnip2</t>
  </si>
  <si>
    <t>uc012cqp.1</t>
  </si>
  <si>
    <t>Rnu73a</t>
  </si>
  <si>
    <t>uc012crb.1</t>
  </si>
  <si>
    <t>Rnu73b</t>
  </si>
  <si>
    <t>uc012crc.1</t>
  </si>
  <si>
    <t>Cd1d1</t>
  </si>
  <si>
    <t>uc012cre.1</t>
  </si>
  <si>
    <t>Arhgef11</t>
  </si>
  <si>
    <t>uc012crh.1</t>
  </si>
  <si>
    <t>Gpatch4</t>
  </si>
  <si>
    <t>uc012crm.1</t>
  </si>
  <si>
    <t>Mex3a</t>
  </si>
  <si>
    <t>uc012crx.1</t>
  </si>
  <si>
    <t>1500004A13Rik</t>
  </si>
  <si>
    <t>uc012csc.1</t>
  </si>
  <si>
    <t>AK089957</t>
  </si>
  <si>
    <t>uc012csj.1</t>
  </si>
  <si>
    <t>Nup210l</t>
  </si>
  <si>
    <t>uc012css.1</t>
  </si>
  <si>
    <t>Rps27</t>
  </si>
  <si>
    <t>uc012cst.1</t>
  </si>
  <si>
    <t>Slc39a1</t>
  </si>
  <si>
    <t>uc012csu.1</t>
  </si>
  <si>
    <t>Tchh</t>
  </si>
  <si>
    <t>uc012cti.1</t>
  </si>
  <si>
    <t>Scnm1</t>
  </si>
  <si>
    <t>uc012ctq.1</t>
  </si>
  <si>
    <t>AK142077</t>
  </si>
  <si>
    <t>uc012ctw.1</t>
  </si>
  <si>
    <t>Rnu1b2</t>
  </si>
  <si>
    <t>uc012ctx.1</t>
  </si>
  <si>
    <t>uc012cui.1</t>
  </si>
  <si>
    <t>Cttnbp2nl</t>
  </si>
  <si>
    <t>uc012cvo.1</t>
  </si>
  <si>
    <t>Scarna2</t>
  </si>
  <si>
    <t>uc012cwd.1</t>
  </si>
  <si>
    <t>Synpo2</t>
  </si>
  <si>
    <t>uc012cxa.1</t>
  </si>
  <si>
    <t>Snora24</t>
  </si>
  <si>
    <t>uc012cxc.1</t>
  </si>
  <si>
    <t>Pla2g12a</t>
  </si>
  <si>
    <t>uc012cxt.1</t>
  </si>
  <si>
    <t>uc012cxw.1</t>
  </si>
  <si>
    <t>4930539J05Rik</t>
  </si>
  <si>
    <t>uc012cyc.1</t>
  </si>
  <si>
    <t>Hs2st1</t>
  </si>
  <si>
    <t>uc012cyx.1</t>
  </si>
  <si>
    <t>Clca4</t>
  </si>
  <si>
    <t>uc012cyz.1</t>
  </si>
  <si>
    <t>FJ422280</t>
  </si>
  <si>
    <t>uc012czd.1</t>
  </si>
  <si>
    <t>AK171687</t>
  </si>
  <si>
    <t>uc012cze.1</t>
  </si>
  <si>
    <t>Snord45b</t>
  </si>
  <si>
    <t>uc012czu.1</t>
  </si>
  <si>
    <t>uc012dai.1</t>
  </si>
  <si>
    <t>2610301B20Rik</t>
  </si>
  <si>
    <t>uc012dam.1</t>
  </si>
  <si>
    <t>uc012daq.1</t>
  </si>
  <si>
    <t>Fbxl4</t>
  </si>
  <si>
    <t>uc012dax.1</t>
  </si>
  <si>
    <t>Bach2</t>
  </si>
  <si>
    <t>uc012dbg.1</t>
  </si>
  <si>
    <t>Pm20d2</t>
  </si>
  <si>
    <t>uc012dbj.1</t>
  </si>
  <si>
    <t>Slc35a1</t>
  </si>
  <si>
    <t>uc012dbo.1</t>
  </si>
  <si>
    <t>Gm7819</t>
  </si>
  <si>
    <t>uc012dcn.1</t>
  </si>
  <si>
    <t>Tomm5</t>
  </si>
  <si>
    <t>uc012ddl.1</t>
  </si>
  <si>
    <t>9130208E07Rik</t>
  </si>
  <si>
    <t>uc012ddn.1</t>
  </si>
  <si>
    <t>Murc</t>
  </si>
  <si>
    <t>uc012ddz.1</t>
  </si>
  <si>
    <t>Fsd1l</t>
  </si>
  <si>
    <t>uc012deh.1</t>
  </si>
  <si>
    <t>Rad23b</t>
  </si>
  <si>
    <t>uc012dej.1</t>
  </si>
  <si>
    <t>Ikbkap</t>
  </si>
  <si>
    <t>uc012del.1</t>
  </si>
  <si>
    <t>Susd1</t>
  </si>
  <si>
    <t>uc012dew.1</t>
  </si>
  <si>
    <t>Pole3</t>
  </si>
  <si>
    <t>uc012dfs.1</t>
  </si>
  <si>
    <t>Wdr78</t>
  </si>
  <si>
    <t>uc012dhq.1</t>
  </si>
  <si>
    <t>BC055111</t>
  </si>
  <si>
    <t>uc012dhz.1</t>
  </si>
  <si>
    <t>mFLJ00377</t>
  </si>
  <si>
    <t>uc012dib.1</t>
  </si>
  <si>
    <t>Foxd2</t>
  </si>
  <si>
    <t>uc012dix.1</t>
  </si>
  <si>
    <t>Tmem69</t>
  </si>
  <si>
    <t>uc012djj.1</t>
  </si>
  <si>
    <t>uc012djm.1</t>
  </si>
  <si>
    <t>Snord55</t>
  </si>
  <si>
    <t>uc012djs.1</t>
  </si>
  <si>
    <t>Tmem125</t>
  </si>
  <si>
    <t>uc012dkb.1</t>
  </si>
  <si>
    <t>uc012dkr.1</t>
  </si>
  <si>
    <t>D830031N03Rik</t>
  </si>
  <si>
    <t>uc012dkt.1</t>
  </si>
  <si>
    <t>Mir697</t>
  </si>
  <si>
    <t>uc012dku.1</t>
  </si>
  <si>
    <t>Dcdc2b</t>
  </si>
  <si>
    <t>uc012dlr.1</t>
  </si>
  <si>
    <t>Snord85</t>
  </si>
  <si>
    <t>uc012dlw.1</t>
  </si>
  <si>
    <t>Tmem200b</t>
  </si>
  <si>
    <t>uc012dlz.1</t>
  </si>
  <si>
    <t>Gm13253</t>
  </si>
  <si>
    <t>uc012dmd.1</t>
  </si>
  <si>
    <t>Snora16a</t>
  </si>
  <si>
    <t>uc012dmf.1</t>
  </si>
  <si>
    <t>Snora44</t>
  </si>
  <si>
    <t>uc012dmg.1</t>
  </si>
  <si>
    <t>Dnajc8</t>
  </si>
  <si>
    <t>uc012dmi.1</t>
  </si>
  <si>
    <t>Fgr</t>
  </si>
  <si>
    <t>uc012dmj.1</t>
  </si>
  <si>
    <t>uc012dml.1</t>
  </si>
  <si>
    <t>Nudc</t>
  </si>
  <si>
    <t>uc012dmm.1</t>
  </si>
  <si>
    <t>uc012dmw.1</t>
  </si>
  <si>
    <t>Ldlrap1</t>
  </si>
  <si>
    <t>uc012dmx.1</t>
  </si>
  <si>
    <t>Hmgcl</t>
  </si>
  <si>
    <t>uc012dnc.1</t>
  </si>
  <si>
    <t>1110049F12Rik</t>
  </si>
  <si>
    <t>uc012dnd.1</t>
  </si>
  <si>
    <t>Rpl11</t>
  </si>
  <si>
    <t>uc012dne.1</t>
  </si>
  <si>
    <t>Id3</t>
  </si>
  <si>
    <t>uc012dnf.1</t>
  </si>
  <si>
    <t>Gm16287</t>
  </si>
  <si>
    <t>uc012dnp.1</t>
  </si>
  <si>
    <t>Aldh4a1</t>
  </si>
  <si>
    <t>uc012dnu.1</t>
  </si>
  <si>
    <t>Crocc</t>
  </si>
  <si>
    <t>uc012dnz.1</t>
  </si>
  <si>
    <t>Prdm2</t>
  </si>
  <si>
    <t>uc012doh.1</t>
  </si>
  <si>
    <t>uc012doi.1</t>
  </si>
  <si>
    <t>Vps13d</t>
  </si>
  <si>
    <t>uc012dox.1</t>
  </si>
  <si>
    <t>uc012doy.1</t>
  </si>
  <si>
    <t>Zfp534</t>
  </si>
  <si>
    <t>uc012dpe.1</t>
  </si>
  <si>
    <t>uc012dpf.1</t>
  </si>
  <si>
    <t>Ube4b</t>
  </si>
  <si>
    <t>uc012dpr.1</t>
  </si>
  <si>
    <t>Ttc34</t>
  </si>
  <si>
    <t>uc012dql.1</t>
  </si>
  <si>
    <t>Mir200a</t>
  </si>
  <si>
    <t>uc012dre.1</t>
  </si>
  <si>
    <t>AK162341</t>
  </si>
  <si>
    <t>uc012drp.1</t>
  </si>
  <si>
    <t>LOC100042049</t>
  </si>
  <si>
    <t>uc012dsr.1</t>
  </si>
  <si>
    <t>AI506816</t>
  </si>
  <si>
    <t>uc012dsv.1</t>
  </si>
  <si>
    <t>Snord93</t>
  </si>
  <si>
    <t>uc012dsy.1</t>
  </si>
  <si>
    <t>Chpf2</t>
  </si>
  <si>
    <t>uc012dtf.1</t>
  </si>
  <si>
    <t>Nub1</t>
  </si>
  <si>
    <t>uc012dti.1</t>
  </si>
  <si>
    <t>1700096K18Rik</t>
  </si>
  <si>
    <t>uc012dtm.1</t>
  </si>
  <si>
    <t>Insig1</t>
  </si>
  <si>
    <t>uc012dtq.1</t>
  </si>
  <si>
    <t>Gm5129</t>
  </si>
  <si>
    <t>uc012dtw.1</t>
  </si>
  <si>
    <t>Fam59b</t>
  </si>
  <si>
    <t>uc012dtz.1</t>
  </si>
  <si>
    <t>Ost4</t>
  </si>
  <si>
    <t>uc012dug.1</t>
  </si>
  <si>
    <t>Preb</t>
  </si>
  <si>
    <t>uc012dui.1</t>
  </si>
  <si>
    <t>AK157914</t>
  </si>
  <si>
    <t>uc012dup.1</t>
  </si>
  <si>
    <t>Whsc1</t>
  </si>
  <si>
    <t>uc012duv.1</t>
  </si>
  <si>
    <t>Tada2b</t>
  </si>
  <si>
    <t>uc012dvi.1</t>
  </si>
  <si>
    <t>D5Ertd579e</t>
  </si>
  <si>
    <t>uc012dvj.1</t>
  </si>
  <si>
    <t>Zfp518b</t>
  </si>
  <si>
    <t>uc012dvq.1</t>
  </si>
  <si>
    <t>Med28</t>
  </si>
  <si>
    <t>uc012dvz.1</t>
  </si>
  <si>
    <t>Rbpj</t>
  </si>
  <si>
    <t>uc012dwg.1</t>
  </si>
  <si>
    <t>Fam114a1</t>
  </si>
  <si>
    <t>uc012dwn.1</t>
  </si>
  <si>
    <t>Bend4</t>
  </si>
  <si>
    <t>uc012dws.1</t>
  </si>
  <si>
    <t>C330024D21Rik</t>
  </si>
  <si>
    <t>uc012dwt.1</t>
  </si>
  <si>
    <t>Smr3a</t>
  </si>
  <si>
    <t>uc012dxy.1</t>
  </si>
  <si>
    <t>U90926</t>
  </si>
  <si>
    <t>uc012dyn.1</t>
  </si>
  <si>
    <t>AK019785</t>
  </si>
  <si>
    <t>uc012dzl.1</t>
  </si>
  <si>
    <t>Znf326</t>
  </si>
  <si>
    <t>uc012eah.1</t>
  </si>
  <si>
    <t>Cdc7</t>
  </si>
  <si>
    <t>uc012eal.1</t>
  </si>
  <si>
    <t>Dgkq</t>
  </si>
  <si>
    <t>uc012eau.1</t>
  </si>
  <si>
    <t>Fbrsl1</t>
  </si>
  <si>
    <t>uc012ebb.1</t>
  </si>
  <si>
    <t>AK039279</t>
  </si>
  <si>
    <t>uc012ebe.1</t>
  </si>
  <si>
    <t>Cmklr1</t>
  </si>
  <si>
    <t>uc012ebo.1</t>
  </si>
  <si>
    <t>uc012eca.1</t>
  </si>
  <si>
    <t>Srsf9</t>
  </si>
  <si>
    <t>uc012ecd.1</t>
  </si>
  <si>
    <t>AK158973</t>
  </si>
  <si>
    <t>uc012eci.1</t>
  </si>
  <si>
    <t>Tect1</t>
  </si>
  <si>
    <t>uc012ecy.1</t>
  </si>
  <si>
    <t>uc012eda.1</t>
  </si>
  <si>
    <t>uc012edg.1</t>
  </si>
  <si>
    <t>Ccdc62</t>
  </si>
  <si>
    <t>uc012edk.1</t>
  </si>
  <si>
    <t>Ddx55</t>
  </si>
  <si>
    <t>uc012edm.1</t>
  </si>
  <si>
    <t>Gtf2h3</t>
  </si>
  <si>
    <t>uc012edo.1</t>
  </si>
  <si>
    <t>Ubc</t>
  </si>
  <si>
    <t>uc012edr.1</t>
  </si>
  <si>
    <t>uc012eeb.1</t>
  </si>
  <si>
    <t>Bcl7b</t>
  </si>
  <si>
    <t>uc012een.1</t>
  </si>
  <si>
    <t>uc012eeu.1</t>
  </si>
  <si>
    <t>Zan</t>
  </si>
  <si>
    <t>uc012eey.1</t>
  </si>
  <si>
    <t>Mir25</t>
  </si>
  <si>
    <t>uc012efg.1</t>
  </si>
  <si>
    <t>Mir93</t>
  </si>
  <si>
    <t>uc012efh.1</t>
  </si>
  <si>
    <t>uc012egi.1</t>
  </si>
  <si>
    <t>Nptx2</t>
  </si>
  <si>
    <t>uc012egq.1</t>
  </si>
  <si>
    <t>uc012egz.1</t>
  </si>
  <si>
    <t>uc012ehe.1</t>
  </si>
  <si>
    <t>uc012eho.1</t>
  </si>
  <si>
    <t>uc012eic.1</t>
  </si>
  <si>
    <t>uc012eiu.1</t>
  </si>
  <si>
    <t>Ahcyl2</t>
  </si>
  <si>
    <t>uc012ejf.1</t>
  </si>
  <si>
    <t>Mir182</t>
  </si>
  <si>
    <t>uc012ejh.1</t>
  </si>
  <si>
    <t>Mir335</t>
  </si>
  <si>
    <t>uc012ejm.1</t>
  </si>
  <si>
    <t>Klf14</t>
  </si>
  <si>
    <t>uc012ejp.1</t>
  </si>
  <si>
    <t>Gm6644</t>
  </si>
  <si>
    <t>uc012ejt.1</t>
  </si>
  <si>
    <t>2010107G12Rik</t>
  </si>
  <si>
    <t>uc012ejv.1</t>
  </si>
  <si>
    <t>mKIAA2030</t>
  </si>
  <si>
    <t>uc012ekc.1</t>
  </si>
  <si>
    <t>uc012ekd.1</t>
  </si>
  <si>
    <t>Clec2l</t>
  </si>
  <si>
    <t>uc012ekf.1</t>
  </si>
  <si>
    <t>Gpnmb</t>
  </si>
  <si>
    <t>uc012elo.1</t>
  </si>
  <si>
    <t>Herc3</t>
  </si>
  <si>
    <t>uc012ems.1</t>
  </si>
  <si>
    <t>AK158095</t>
  </si>
  <si>
    <t>uc012ena.1</t>
  </si>
  <si>
    <t>Foxi3</t>
  </si>
  <si>
    <t>uc012ene.1</t>
  </si>
  <si>
    <t>Gm1070</t>
  </si>
  <si>
    <t>uc012enf.1</t>
  </si>
  <si>
    <t>BC054353</t>
  </si>
  <si>
    <t>uc012enj.1</t>
  </si>
  <si>
    <t>Actg2</t>
  </si>
  <si>
    <t>uc012eoa.1</t>
  </si>
  <si>
    <t>AK084646</t>
  </si>
  <si>
    <t>uc012eob.1</t>
  </si>
  <si>
    <t>Spr</t>
  </si>
  <si>
    <t>uc012eod.1</t>
  </si>
  <si>
    <t>1700040I03Rik</t>
  </si>
  <si>
    <t>uc012eof.1</t>
  </si>
  <si>
    <t>uc012eok.1</t>
  </si>
  <si>
    <t>Ccdc48</t>
  </si>
  <si>
    <t>uc012eoo.1</t>
  </si>
  <si>
    <t>Chst13</t>
  </si>
  <si>
    <t>uc012eov.1</t>
  </si>
  <si>
    <t>uc012eoy.1</t>
  </si>
  <si>
    <t>Iqsec1</t>
  </si>
  <si>
    <t>uc012epa.1</t>
  </si>
  <si>
    <t>Grip2</t>
  </si>
  <si>
    <t>uc012epd.1</t>
  </si>
  <si>
    <t>Snora7a</t>
  </si>
  <si>
    <t>uc012eqp.1</t>
  </si>
  <si>
    <t>uc012erc.1</t>
  </si>
  <si>
    <t>3110021A11Rik</t>
  </si>
  <si>
    <t>uc012erq.1</t>
  </si>
  <si>
    <t>Il17ra</t>
  </si>
  <si>
    <t>uc012erz.1</t>
  </si>
  <si>
    <t>uc012esf.1</t>
  </si>
  <si>
    <t>Slc2a3</t>
  </si>
  <si>
    <t>uc012esg.1</t>
  </si>
  <si>
    <t>Foxj2</t>
  </si>
  <si>
    <t>uc012esh.1</t>
  </si>
  <si>
    <t>Tpi1</t>
  </si>
  <si>
    <t>uc012esp.1</t>
  </si>
  <si>
    <t>Scarna10</t>
  </si>
  <si>
    <t>uc012esu.1</t>
  </si>
  <si>
    <t>5930416I19Rik</t>
  </si>
  <si>
    <t>uc012eta.1</t>
  </si>
  <si>
    <t>Loh12cr1</t>
  </si>
  <si>
    <t>uc012eul.1</t>
  </si>
  <si>
    <t>2810454H06Rik</t>
  </si>
  <si>
    <t>uc012eup.1</t>
  </si>
  <si>
    <t>Apold1</t>
  </si>
  <si>
    <t>uc012euq.1</t>
  </si>
  <si>
    <t>Strap</t>
  </si>
  <si>
    <t>uc012euz.1</t>
  </si>
  <si>
    <t>Lyrm5</t>
  </si>
  <si>
    <t>uc012evp.1</t>
  </si>
  <si>
    <t>Mir290</t>
  </si>
  <si>
    <t>uc012ewc.1</t>
  </si>
  <si>
    <t>LOC100303645</t>
  </si>
  <si>
    <t>uc012ewd.1</t>
  </si>
  <si>
    <t>D030047H15Rik</t>
  </si>
  <si>
    <t>uc012ewr.1</t>
  </si>
  <si>
    <t>Isoc2a</t>
  </si>
  <si>
    <t>uc012ewz.1</t>
  </si>
  <si>
    <t>Gm6792</t>
  </si>
  <si>
    <t>uc012exi.1</t>
  </si>
  <si>
    <t>Zfp954</t>
  </si>
  <si>
    <t>uc012exo.1</t>
  </si>
  <si>
    <t>Zfp773</t>
  </si>
  <si>
    <t>uc012exp.1</t>
  </si>
  <si>
    <t>uc012ezf.1</t>
  </si>
  <si>
    <t>Prr24</t>
  </si>
  <si>
    <t>uc012fag.1</t>
  </si>
  <si>
    <t>uc012fah.1</t>
  </si>
  <si>
    <t>Ap2s1</t>
  </si>
  <si>
    <t>uc012faj.1</t>
  </si>
  <si>
    <t>Ccdc8</t>
  </si>
  <si>
    <t>uc012fak.1</t>
  </si>
  <si>
    <t>Nova2</t>
  </si>
  <si>
    <t>uc012fau.1</t>
  </si>
  <si>
    <t>Dmwd</t>
  </si>
  <si>
    <t>uc012fax.1</t>
  </si>
  <si>
    <t>Plaur</t>
  </si>
  <si>
    <t>uc012ffk.1</t>
  </si>
  <si>
    <t>9130221H12Rik</t>
  </si>
  <si>
    <t>uc012ffq.1</t>
  </si>
  <si>
    <t>Psmc4</t>
  </si>
  <si>
    <t>uc012fgo.1</t>
  </si>
  <si>
    <t>Eid2b</t>
  </si>
  <si>
    <t>uc012fgp.1</t>
  </si>
  <si>
    <t>Rps16</t>
  </si>
  <si>
    <t>uc012fgr.1</t>
  </si>
  <si>
    <t>LOC100302567</t>
  </si>
  <si>
    <t>uc012fgs.1</t>
  </si>
  <si>
    <t>Nphs1as</t>
  </si>
  <si>
    <t>uc012fhq.1</t>
  </si>
  <si>
    <t>uc012fie.1</t>
  </si>
  <si>
    <t>Hmg1l1</t>
  </si>
  <si>
    <t>uc012fiv.1</t>
  </si>
  <si>
    <t>Snord88c</t>
  </si>
  <si>
    <t>uc012fjl.1</t>
  </si>
  <si>
    <t>Shank1</t>
  </si>
  <si>
    <t>uc012fjo.1</t>
  </si>
  <si>
    <t>uc012fjq.1</t>
  </si>
  <si>
    <t>uc012fjr.1</t>
  </si>
  <si>
    <t>Atf5</t>
  </si>
  <si>
    <t>uc012fju.1</t>
  </si>
  <si>
    <t>Mir707</t>
  </si>
  <si>
    <t>uc012fjw.1</t>
  </si>
  <si>
    <t>AK088944</t>
  </si>
  <si>
    <t>uc012flb.1</t>
  </si>
  <si>
    <t>Fancf</t>
  </si>
  <si>
    <t>uc012flg.1</t>
  </si>
  <si>
    <t>Snord64</t>
  </si>
  <si>
    <t>uc012fly.1</t>
  </si>
  <si>
    <t>Fan1</t>
  </si>
  <si>
    <t>uc012fmp.1</t>
  </si>
  <si>
    <t>Tm2d3</t>
  </si>
  <si>
    <t>uc012fms.1</t>
  </si>
  <si>
    <t>AB347565</t>
  </si>
  <si>
    <t>uc012fna.1</t>
  </si>
  <si>
    <t>uc012fnf.1</t>
  </si>
  <si>
    <t>Whamm</t>
  </si>
  <si>
    <t>uc012fny.1</t>
  </si>
  <si>
    <t>Ccdc89</t>
  </si>
  <si>
    <t>uc012fox.1</t>
  </si>
  <si>
    <t>AK084903</t>
  </si>
  <si>
    <t>uc012fpb.1</t>
  </si>
  <si>
    <t>Usp35</t>
  </si>
  <si>
    <t>uc012fpg.1</t>
  </si>
  <si>
    <t>BC040816</t>
  </si>
  <si>
    <t>uc012fpo.1</t>
  </si>
  <si>
    <t>Lrrc32</t>
  </si>
  <si>
    <t>uc012fpt.1</t>
  </si>
  <si>
    <t>Pgm2l1</t>
  </si>
  <si>
    <t>uc012fqa.1</t>
  </si>
  <si>
    <t>Tpp1</t>
  </si>
  <si>
    <t>uc012frq.1</t>
  </si>
  <si>
    <t>Snora3</t>
  </si>
  <si>
    <t>uc012fsb.1</t>
  </si>
  <si>
    <t>Snora23</t>
  </si>
  <si>
    <t>uc012fsd.1</t>
  </si>
  <si>
    <t>uc012fsr.1</t>
  </si>
  <si>
    <t>Eri2</t>
  </si>
  <si>
    <t>uc012fsw.1</t>
  </si>
  <si>
    <t>Cdr2</t>
  </si>
  <si>
    <t>uc012ftc.1</t>
  </si>
  <si>
    <t>Usp31</t>
  </si>
  <si>
    <t>uc012ftd.1</t>
  </si>
  <si>
    <t>Hirip3</t>
  </si>
  <si>
    <t>uc012ftw.1</t>
  </si>
  <si>
    <t>Gm4532</t>
  </si>
  <si>
    <t>uc012fua.1</t>
  </si>
  <si>
    <t>Zfp688</t>
  </si>
  <si>
    <t>uc012fug.1</t>
  </si>
  <si>
    <t>Fbrs</t>
  </si>
  <si>
    <t>uc012fui.1</t>
  </si>
  <si>
    <t>Snora30</t>
  </si>
  <si>
    <t>uc012fuk.1</t>
  </si>
  <si>
    <t>Zfp668</t>
  </si>
  <si>
    <t>uc012fum.1</t>
  </si>
  <si>
    <t>2310057M21Rik</t>
  </si>
  <si>
    <t>uc012fvb.1</t>
  </si>
  <si>
    <t>uc012fve.1</t>
  </si>
  <si>
    <t>Mapk1ip1</t>
  </si>
  <si>
    <t>uc012fvo.1</t>
  </si>
  <si>
    <t>Nkx6-2</t>
  </si>
  <si>
    <t>uc012fvu.1</t>
  </si>
  <si>
    <t>AK078239</t>
  </si>
  <si>
    <t>uc012fvx.1</t>
  </si>
  <si>
    <t>Zfp511</t>
  </si>
  <si>
    <t>uc012fwe.1</t>
  </si>
  <si>
    <t>Msx3</t>
  </si>
  <si>
    <t>uc012fwf.1</t>
  </si>
  <si>
    <t>Ano9</t>
  </si>
  <si>
    <t>uc012fwo.1</t>
  </si>
  <si>
    <t>uc012fww.1</t>
  </si>
  <si>
    <t>Pddc1</t>
  </si>
  <si>
    <t>uc012fwy.1</t>
  </si>
  <si>
    <t>Snora52</t>
  </si>
  <si>
    <t>uc012fxd.1</t>
  </si>
  <si>
    <t>AK149132</t>
  </si>
  <si>
    <t>uc012fxf.1</t>
  </si>
  <si>
    <t>Kcnq1ot1</t>
  </si>
  <si>
    <t>uc012fxx.1</t>
  </si>
  <si>
    <t>uc012fyb.1</t>
  </si>
  <si>
    <t>uc012fyc.1</t>
  </si>
  <si>
    <t>Rprl3</t>
  </si>
  <si>
    <t>uc012fyu.1</t>
  </si>
  <si>
    <t>BC068157</t>
  </si>
  <si>
    <t>uc012fzb.1</t>
  </si>
  <si>
    <t>Gm14378</t>
  </si>
  <si>
    <t>uc012fzc.1</t>
  </si>
  <si>
    <t>EG434280</t>
  </si>
  <si>
    <t>uc012fzm.1</t>
  </si>
  <si>
    <t>mKIAA0357</t>
  </si>
  <si>
    <t>uc012fzp.1</t>
  </si>
  <si>
    <t>uc012fzz.1</t>
  </si>
  <si>
    <t>uc012gak.1</t>
  </si>
  <si>
    <t>uc012gal.1</t>
  </si>
  <si>
    <t>Gtf2e2</t>
  </si>
  <si>
    <t>uc012gcg.1</t>
  </si>
  <si>
    <t>Tmem66</t>
  </si>
  <si>
    <t>uc012gci.1</t>
  </si>
  <si>
    <t>Asah1</t>
  </si>
  <si>
    <t>uc012gcr.1</t>
  </si>
  <si>
    <t>Frg1</t>
  </si>
  <si>
    <t>uc012gcs.1</t>
  </si>
  <si>
    <t>Aga</t>
  </si>
  <si>
    <t>uc012gdv.1</t>
  </si>
  <si>
    <t>Zfp964</t>
  </si>
  <si>
    <t>uc012gem.1</t>
  </si>
  <si>
    <t>Atp13a1</t>
  </si>
  <si>
    <t>uc012gep.1</t>
  </si>
  <si>
    <t>Lsm4</t>
  </si>
  <si>
    <t>uc012gfd.1</t>
  </si>
  <si>
    <t>Fksg24</t>
  </si>
  <si>
    <t>uc012gff.1</t>
  </si>
  <si>
    <t>uc012gfg.1</t>
  </si>
  <si>
    <t>Mtap1s</t>
  </si>
  <si>
    <t>uc012gfl.1</t>
  </si>
  <si>
    <t>Map1s</t>
  </si>
  <si>
    <t>uc012gfm.1</t>
  </si>
  <si>
    <t>Sin3b</t>
  </si>
  <si>
    <t>uc012gfz.1</t>
  </si>
  <si>
    <t>uc012ggn.1</t>
  </si>
  <si>
    <t>Tecr</t>
  </si>
  <si>
    <t>uc012ggr.1</t>
  </si>
  <si>
    <t>Palm3</t>
  </si>
  <si>
    <t>uc012ggy.1</t>
  </si>
  <si>
    <t>Junb</t>
  </si>
  <si>
    <t>uc012ghn.1</t>
  </si>
  <si>
    <t>Gm10638</t>
  </si>
  <si>
    <t>uc012ghv.1</t>
  </si>
  <si>
    <t>AK042831</t>
  </si>
  <si>
    <t>uc012giw.1</t>
  </si>
  <si>
    <t>uc012giy.1</t>
  </si>
  <si>
    <t>Cog8</t>
  </si>
  <si>
    <t>uc012gjy.1</t>
  </si>
  <si>
    <t>Nfat5</t>
  </si>
  <si>
    <t>uc012gkc.1</t>
  </si>
  <si>
    <t>Txnl4b</t>
  </si>
  <si>
    <t>uc012gkh.1</t>
  </si>
  <si>
    <t>Snord111</t>
  </si>
  <si>
    <t>uc012gkp.1</t>
  </si>
  <si>
    <t>uc012gla.1</t>
  </si>
  <si>
    <t>Mbtps1</t>
  </si>
  <si>
    <t>uc012gls.1</t>
  </si>
  <si>
    <t>Cotl1</t>
  </si>
  <si>
    <t>uc012glt.1</t>
  </si>
  <si>
    <t>Foxc2</t>
  </si>
  <si>
    <t>uc012glx.1</t>
  </si>
  <si>
    <t>Galns</t>
  </si>
  <si>
    <t>uc012gmh.1</t>
  </si>
  <si>
    <t>Snord68</t>
  </si>
  <si>
    <t>uc012gmm.1</t>
  </si>
  <si>
    <t>mKIAA0133</t>
  </si>
  <si>
    <t>uc012gmt.1</t>
  </si>
  <si>
    <t>Arv1</t>
  </si>
  <si>
    <t>uc012gmy.1</t>
  </si>
  <si>
    <t>Trim67</t>
  </si>
  <si>
    <t>uc012gmz.1</t>
  </si>
  <si>
    <t>Egln1</t>
  </si>
  <si>
    <t>uc012gna.1</t>
  </si>
  <si>
    <t>Tarbp1</t>
  </si>
  <si>
    <t>uc012gne.1</t>
  </si>
  <si>
    <t>Arhgap42</t>
  </si>
  <si>
    <t>uc012gnz.1</t>
  </si>
  <si>
    <t>Scarna9</t>
  </si>
  <si>
    <t>uc012goq.1</t>
  </si>
  <si>
    <t>Zfp558</t>
  </si>
  <si>
    <t>uc012gor.1</t>
  </si>
  <si>
    <t>AK085695</t>
  </si>
  <si>
    <t>uc012goy.1</t>
  </si>
  <si>
    <t>Kri1</t>
  </si>
  <si>
    <t>uc012gpc.1</t>
  </si>
  <si>
    <t>uc012gpp.1</t>
  </si>
  <si>
    <t>AI414108</t>
  </si>
  <si>
    <t>uc012gps.1</t>
  </si>
  <si>
    <t>Nfrkb</t>
  </si>
  <si>
    <t>uc012gpy.1</t>
  </si>
  <si>
    <t>Ddx25</t>
  </si>
  <si>
    <t>uc012gqi.1</t>
  </si>
  <si>
    <t>Cep164</t>
  </si>
  <si>
    <t>uc012gse.1</t>
  </si>
  <si>
    <t>AK077428</t>
  </si>
  <si>
    <t>uc012gsi.1</t>
  </si>
  <si>
    <t>Layn</t>
  </si>
  <si>
    <t>uc012gtc.1</t>
  </si>
  <si>
    <t>uc012gth.1</t>
  </si>
  <si>
    <t>BC147413</t>
  </si>
  <si>
    <t>uc012gti.1</t>
  </si>
  <si>
    <t>Man2c1</t>
  </si>
  <si>
    <t>uc012gty.1</t>
  </si>
  <si>
    <t>Ubl7</t>
  </si>
  <si>
    <t>uc012gub.1</t>
  </si>
  <si>
    <t>Gm10653</t>
  </si>
  <si>
    <t>uc012gus.1</t>
  </si>
  <si>
    <t>Snord16a</t>
  </si>
  <si>
    <t>uc012gvb.1</t>
  </si>
  <si>
    <t>Gm514</t>
  </si>
  <si>
    <t>uc012gvj.1</t>
  </si>
  <si>
    <t>uc012gwt.1</t>
  </si>
  <si>
    <t>Ddx43</t>
  </si>
  <si>
    <t>uc012gxe.1</t>
  </si>
  <si>
    <t>Elovl4</t>
  </si>
  <si>
    <t>uc012gxk.1</t>
  </si>
  <si>
    <t>Prss35</t>
  </si>
  <si>
    <t>uc012gxu.1</t>
  </si>
  <si>
    <t>Atr</t>
  </si>
  <si>
    <t>uc012gyn.1</t>
  </si>
  <si>
    <t>Prr23a</t>
  </si>
  <si>
    <t>uc012gyu.1</t>
  </si>
  <si>
    <t>2410012M07Rik</t>
  </si>
  <si>
    <t>uc012gyw.1</t>
  </si>
  <si>
    <t>Il20rb</t>
  </si>
  <si>
    <t>uc012gzd.1</t>
  </si>
  <si>
    <t>Tmem22</t>
  </si>
  <si>
    <t>uc012gze.1</t>
  </si>
  <si>
    <t>uc012gzh.1</t>
  </si>
  <si>
    <t>Nphp3</t>
  </si>
  <si>
    <t>uc012gzj.1</t>
  </si>
  <si>
    <t>Col6a4</t>
  </si>
  <si>
    <t>uc012gzq.1</t>
  </si>
  <si>
    <t>Ppm1m</t>
  </si>
  <si>
    <t>uc012gzs.1</t>
  </si>
  <si>
    <t>Gpr62</t>
  </si>
  <si>
    <t>uc012gzw.1</t>
  </si>
  <si>
    <t>Rbm15b</t>
  </si>
  <si>
    <t>uc012gzz.1</t>
  </si>
  <si>
    <t>uc012hag.1</t>
  </si>
  <si>
    <t>Mir191</t>
  </si>
  <si>
    <t>uc012hat.1</t>
  </si>
  <si>
    <t>3000002C10Rik</t>
  </si>
  <si>
    <t>uc012hbf.1</t>
  </si>
  <si>
    <t>Tmem103</t>
  </si>
  <si>
    <t>uc012hbh.1</t>
  </si>
  <si>
    <t>Tdgf1</t>
  </si>
  <si>
    <t>uc012hbn.1</t>
  </si>
  <si>
    <t>Ubp1</t>
  </si>
  <si>
    <t>uc012hbz.1</t>
  </si>
  <si>
    <t>BC020150</t>
  </si>
  <si>
    <t>uc012hca.1</t>
  </si>
  <si>
    <t>E530011L22Rik</t>
  </si>
  <si>
    <t>uc012hcq.1</t>
  </si>
  <si>
    <t>Zfp651</t>
  </si>
  <si>
    <t>uc012hcs.1</t>
  </si>
  <si>
    <t>GU332589</t>
  </si>
  <si>
    <t>uc012hdk.1</t>
  </si>
  <si>
    <t>AK141672</t>
  </si>
  <si>
    <t>uc012hdl.1</t>
  </si>
  <si>
    <t>BC071253</t>
  </si>
  <si>
    <t>uc012hdm.1</t>
  </si>
  <si>
    <t>Usp27x</t>
  </si>
  <si>
    <t>uc012hed.1</t>
  </si>
  <si>
    <t>Pqbp1</t>
  </si>
  <si>
    <t>uc012hem.1</t>
  </si>
  <si>
    <t>Hdac6</t>
  </si>
  <si>
    <t>uc012hen.1</t>
  </si>
  <si>
    <t>Gm4984</t>
  </si>
  <si>
    <t>uc012hex.1</t>
  </si>
  <si>
    <t>Rbm10</t>
  </si>
  <si>
    <t>uc012hff.1</t>
  </si>
  <si>
    <t>Gpc4</t>
  </si>
  <si>
    <t>uc012hhb.1</t>
  </si>
  <si>
    <t>Mir18b</t>
  </si>
  <si>
    <t>uc012hhh.1</t>
  </si>
  <si>
    <t>Kis2</t>
  </si>
  <si>
    <t>uc012hhi.1</t>
  </si>
  <si>
    <t>Ids</t>
  </si>
  <si>
    <t>uc012hjl.1</t>
  </si>
  <si>
    <t>Pnma5</t>
  </si>
  <si>
    <t>uc012hjz.1</t>
  </si>
  <si>
    <t>Bgn</t>
  </si>
  <si>
    <t>uc012hkf.1</t>
  </si>
  <si>
    <t>Slc6a8</t>
  </si>
  <si>
    <t>uc012hkh.1</t>
  </si>
  <si>
    <t>Renbp</t>
  </si>
  <si>
    <t>uc012hkm.1</t>
  </si>
  <si>
    <t>mFLJ00163</t>
  </si>
  <si>
    <t>uc012hmf.1</t>
  </si>
  <si>
    <t>Otud6a</t>
  </si>
  <si>
    <t>uc012hms.1</t>
  </si>
  <si>
    <t>Nhsl2</t>
  </si>
  <si>
    <t>uc012hmz.1</t>
  </si>
  <si>
    <t>Tsix</t>
  </si>
  <si>
    <t>uc012hnd.1</t>
  </si>
  <si>
    <t>Gm9159</t>
  </si>
  <si>
    <t>uc012hne.1</t>
  </si>
  <si>
    <t>Armcx4</t>
  </si>
  <si>
    <t>uc012hok.1</t>
  </si>
  <si>
    <t>Armcx6</t>
  </si>
  <si>
    <t>uc012hom.1</t>
  </si>
  <si>
    <t>Morf4l2</t>
  </si>
  <si>
    <t>uc012hox.1</t>
  </si>
  <si>
    <t>Col4a6</t>
  </si>
  <si>
    <t>uc012hpp.1</t>
  </si>
  <si>
    <t>Rragb</t>
  </si>
  <si>
    <t>uc012hqx.1</t>
  </si>
  <si>
    <t>ES_Rep1_unlogged</t>
  </si>
  <si>
    <t>ES_Rep2_unlogged</t>
  </si>
  <si>
    <t>pNPC_Rep1_unlogged</t>
  </si>
  <si>
    <t>pNPC_Rep2_unlogged</t>
  </si>
  <si>
    <t>iPS_Rep1_unlogged</t>
  </si>
  <si>
    <t>iPS_Rep2_unlogged</t>
  </si>
  <si>
    <t>ES2i_Rep1_unlogged</t>
  </si>
  <si>
    <t>ES2i_Rep2_unlogged</t>
  </si>
  <si>
    <t>iPS2i_Rep1_unlogged</t>
  </si>
  <si>
    <t>iPS2i_Rep2_unlogged</t>
  </si>
  <si>
    <t>Unlogged-&gt;</t>
  </si>
  <si>
    <t>Fig S6E</t>
  </si>
  <si>
    <t>Rep</t>
  </si>
  <si>
    <t>Olig 1</t>
  </si>
  <si>
    <t>Olig 2</t>
  </si>
  <si>
    <t>Cell Type</t>
  </si>
  <si>
    <t>Average</t>
  </si>
  <si>
    <t>SD</t>
  </si>
  <si>
    <t>ES</t>
  </si>
  <si>
    <t>pNPC</t>
  </si>
  <si>
    <t>iPS</t>
  </si>
  <si>
    <t>ES 2i</t>
  </si>
  <si>
    <t>iPS 2i</t>
  </si>
  <si>
    <t xml:space="preserve">uc009dpp.1 </t>
  </si>
  <si>
    <t xml:space="preserve">uc008chu.1 </t>
  </si>
  <si>
    <t xml:space="preserve">uc008sxk.2 </t>
  </si>
  <si>
    <t xml:space="preserve">uc008oxu.1 </t>
  </si>
  <si>
    <t xml:space="preserve">uc007zxf.1 </t>
  </si>
  <si>
    <t xml:space="preserve">uc007zxe.1 </t>
  </si>
  <si>
    <t xml:space="preserve">uc008sxi.1 </t>
  </si>
  <si>
    <t>CTCF</t>
  </si>
  <si>
    <t>gene_name2</t>
  </si>
  <si>
    <t>ES Avg</t>
  </si>
  <si>
    <t>2i UP</t>
  </si>
  <si>
    <t>ES UP</t>
  </si>
  <si>
    <t>ES Serum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</si>
</sst>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0"/>
      <name val="Calibri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4"/>
      </left>
      <right/>
      <top style="thin">
        <color theme="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5">
    <xf numFmtId="0" fontId="0" fillId="0" borderId="0" xfId="0"/>
    <xf numFmtId="16" fontId="0" fillId="0" borderId="0" xfId="0" applyNumberFormat="1"/>
    <xf numFmtId="0" fontId="13" fillId="33" borderId="10" xfId="0" applyFont="1" applyFill="1" applyBorder="1"/>
    <xf numFmtId="0" fontId="13" fillId="33" borderId="11" xfId="0" applyFont="1" applyFill="1" applyBorder="1"/>
    <xf numFmtId="0" fontId="0" fillId="0" borderId="0" xfId="0" applyNumberFormat="1"/>
    <xf numFmtId="0" fontId="18" fillId="33" borderId="10" xfId="0" applyFont="1" applyFill="1" applyBorder="1"/>
    <xf numFmtId="0" fontId="18" fillId="33" borderId="11" xfId="0" applyFont="1" applyFill="1" applyBorder="1"/>
    <xf numFmtId="0" fontId="0" fillId="34" borderId="0" xfId="0" applyFill="1"/>
    <xf numFmtId="0" fontId="0" fillId="0" borderId="12" xfId="0" applyBorder="1"/>
    <xf numFmtId="0" fontId="0" fillId="0" borderId="13" xfId="0" applyBorder="1"/>
    <xf numFmtId="0" fontId="19" fillId="0" borderId="13" xfId="0" applyFont="1" applyBorder="1"/>
    <xf numFmtId="0" fontId="0" fillId="0" borderId="14" xfId="0" applyBorder="1"/>
    <xf numFmtId="0" fontId="0" fillId="0" borderId="15" xfId="0" applyBorder="1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49" fontId="0" fillId="0" borderId="0" xfId="0" applyNumberFormat="1"/>
    <xf numFmtId="49" fontId="20" fillId="0" borderId="0" xfId="0" applyNumberFormat="1" applyFont="1"/>
    <xf numFmtId="0" fontId="0" fillId="0" borderId="10" xfId="0" applyNumberFormat="1" applyFont="1" applyBorder="1"/>
    <xf numFmtId="0" fontId="0" fillId="0" borderId="11" xfId="0" applyNumberFormat="1" applyFont="1" applyBorder="1"/>
    <xf numFmtId="0" fontId="0" fillId="0" borderId="20" xfId="0" applyFont="1" applyBorder="1"/>
    <xf numFmtId="0" fontId="0" fillId="0" borderId="0" xfId="0" applyNumberFormat="1" applyFont="1" applyBorder="1"/>
    <xf numFmtId="49" fontId="0" fillId="0" borderId="0" xfId="0" applyNumberFormat="1" applyFont="1" applyBorder="1"/>
    <xf numFmtId="0" fontId="0" fillId="0" borderId="0" xfId="0" applyFill="1" applyBorder="1"/>
    <xf numFmtId="0" fontId="21" fillId="33" borderId="0" xfId="0" applyFont="1" applyFill="1"/>
    <xf numFmtId="0" fontId="0" fillId="0" borderId="15" xfId="0" applyFill="1" applyBorder="1"/>
    <xf numFmtId="0" fontId="0" fillId="35" borderId="0" xfId="0" applyFill="1"/>
    <xf numFmtId="0" fontId="0" fillId="0" borderId="0" xfId="0" applyFont="1" applyBorder="1"/>
    <xf numFmtId="16" fontId="0" fillId="0" borderId="0" xfId="0" applyNumberFormat="1" applyBorder="1"/>
    <xf numFmtId="49" fontId="0" fillId="0" borderId="0" xfId="0" applyNumberFormat="1" applyBorder="1"/>
    <xf numFmtId="0" fontId="0" fillId="34" borderId="0" xfId="0" applyFill="1" applyBorder="1"/>
    <xf numFmtId="0" fontId="19" fillId="0" borderId="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 patternType="solid">
          <fgColor indexed="64"/>
          <bgColor rgb="FF002060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0" formatCode="@"/>
    </dxf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CTCF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errBars>
            <c:errBarType val="both"/>
            <c:errValType val="cust"/>
            <c:noEndCap val="0"/>
            <c:plus>
              <c:numRef>
                <c:f>Barplots!$AD$43:$AD$47</c:f>
                <c:numCache>
                  <c:formatCode>General</c:formatCode>
                  <c:ptCount val="5"/>
                  <c:pt idx="0">
                    <c:v>2.5849773131471965</c:v>
                  </c:pt>
                  <c:pt idx="1">
                    <c:v>0.93840419848837875</c:v>
                  </c:pt>
                  <c:pt idx="2">
                    <c:v>0.24474598397322458</c:v>
                  </c:pt>
                  <c:pt idx="3">
                    <c:v>3.5281046233244933</c:v>
                  </c:pt>
                  <c:pt idx="4">
                    <c:v>5.8663570612342699</c:v>
                  </c:pt>
                </c:numCache>
              </c:numRef>
            </c:plus>
            <c:minus>
              <c:numRef>
                <c:f>Barplots!$AD$43:$AD$47</c:f>
                <c:numCache>
                  <c:formatCode>General</c:formatCode>
                  <c:ptCount val="5"/>
                  <c:pt idx="0">
                    <c:v>2.5849773131471965</c:v>
                  </c:pt>
                  <c:pt idx="1">
                    <c:v>0.93840419848837875</c:v>
                  </c:pt>
                  <c:pt idx="2">
                    <c:v>0.24474598397322458</c:v>
                  </c:pt>
                  <c:pt idx="3">
                    <c:v>3.5281046233244933</c:v>
                  </c:pt>
                  <c:pt idx="4">
                    <c:v>5.8663570612342699</c:v>
                  </c:pt>
                </c:numCache>
              </c:numRef>
            </c:minus>
            <c:spPr>
              <a:ln w="25400">
                <a:solidFill>
                  <a:schemeClr val="tx1"/>
                </a:solidFill>
              </a:ln>
            </c:spPr>
          </c:errBars>
          <c:cat>
            <c:strRef>
              <c:f>'[1]Expression Barplots'!$S$39:$S$43</c:f>
              <c:strCache>
                <c:ptCount val="5"/>
                <c:pt idx="0">
                  <c:v>ES</c:v>
                </c:pt>
                <c:pt idx="1">
                  <c:v>pNPC</c:v>
                </c:pt>
                <c:pt idx="2">
                  <c:v>iPS</c:v>
                </c:pt>
                <c:pt idx="3">
                  <c:v>ES 2i</c:v>
                </c:pt>
                <c:pt idx="4">
                  <c:v>iPS 2i</c:v>
                </c:pt>
              </c:strCache>
            </c:strRef>
          </c:cat>
          <c:val>
            <c:numRef>
              <c:f>Barplots!$AC$43:$AC$47</c:f>
              <c:numCache>
                <c:formatCode>General</c:formatCode>
                <c:ptCount val="5"/>
                <c:pt idx="0">
                  <c:v>22.164784906402573</c:v>
                </c:pt>
                <c:pt idx="1">
                  <c:v>9.1025984559173239</c:v>
                </c:pt>
                <c:pt idx="2">
                  <c:v>6.8269145731326413</c:v>
                </c:pt>
                <c:pt idx="3">
                  <c:v>18.734186946486311</c:v>
                </c:pt>
                <c:pt idx="4">
                  <c:v>14.498579472258177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6098560"/>
        <c:axId val="96137216"/>
      </c:barChart>
      <c:catAx>
        <c:axId val="9609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6137216"/>
        <c:crosses val="autoZero"/>
        <c:auto val="1"/>
        <c:lblAlgn val="ctr"/>
        <c:lblOffset val="100"/>
        <c:noMultiLvlLbl val="0"/>
      </c:catAx>
      <c:valAx>
        <c:axId val="961372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96098560"/>
        <c:crosses val="autoZero"/>
        <c:crossBetween val="between"/>
        <c:majorUnit val="7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Bcan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errBars>
            <c:errBarType val="both"/>
            <c:errValType val="cust"/>
            <c:noEndCap val="0"/>
            <c:plus>
              <c:numRef>
                <c:f>Barplots!$AV$42:$AV$44</c:f>
                <c:numCache>
                  <c:formatCode>General</c:formatCode>
                  <c:ptCount val="3"/>
                  <c:pt idx="0">
                    <c:v>0.25494966694880072</c:v>
                  </c:pt>
                  <c:pt idx="1">
                    <c:v>1.654288061937651</c:v>
                  </c:pt>
                  <c:pt idx="2">
                    <c:v>257.65059937053053</c:v>
                  </c:pt>
                </c:numCache>
              </c:numRef>
            </c:plus>
            <c:minus>
              <c:numRef>
                <c:f>Barplots!$AV$42:$AV$44</c:f>
                <c:numCache>
                  <c:formatCode>General</c:formatCode>
                  <c:ptCount val="3"/>
                  <c:pt idx="0">
                    <c:v>0.25494966694880072</c:v>
                  </c:pt>
                  <c:pt idx="1">
                    <c:v>1.654288061937651</c:v>
                  </c:pt>
                  <c:pt idx="2">
                    <c:v>257.65059937053053</c:v>
                  </c:pt>
                </c:numCache>
              </c:numRef>
            </c:minus>
            <c:spPr>
              <a:ln w="31750"/>
            </c:spPr>
          </c:errBars>
          <c:cat>
            <c:strRef>
              <c:f>Barplots!$AR$42:$AR$44</c:f>
              <c:strCache>
                <c:ptCount val="3"/>
                <c:pt idx="0">
                  <c:v>ES 2i</c:v>
                </c:pt>
                <c:pt idx="1">
                  <c:v>ES Serum</c:v>
                </c:pt>
                <c:pt idx="2">
                  <c:v>pNPC</c:v>
                </c:pt>
              </c:strCache>
            </c:strRef>
          </c:cat>
          <c:val>
            <c:numRef>
              <c:f>Barplots!$AU$42:$AU$44</c:f>
              <c:numCache>
                <c:formatCode>General</c:formatCode>
                <c:ptCount val="3"/>
                <c:pt idx="0">
                  <c:v>0.81397623397024765</c:v>
                </c:pt>
                <c:pt idx="1">
                  <c:v>3.8813500819722608</c:v>
                </c:pt>
                <c:pt idx="2">
                  <c:v>1186.4276135971318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6350976"/>
        <c:axId val="96352512"/>
      </c:barChart>
      <c:catAx>
        <c:axId val="96350976"/>
        <c:scaling>
          <c:orientation val="minMax"/>
        </c:scaling>
        <c:delete val="0"/>
        <c:axPos val="b"/>
        <c:majorTickMark val="none"/>
        <c:minorTickMark val="none"/>
        <c:tickLblPos val="nextTo"/>
        <c:txPr>
          <a:bodyPr/>
          <a:lstStyle/>
          <a:p>
            <a:pPr>
              <a:defRPr sz="2800" b="1"/>
            </a:pPr>
            <a:endParaRPr lang="en-US"/>
          </a:p>
        </c:txPr>
        <c:crossAx val="96352512"/>
        <c:crosses val="autoZero"/>
        <c:auto val="1"/>
        <c:lblAlgn val="ctr"/>
        <c:lblOffset val="100"/>
        <c:noMultiLvlLbl val="0"/>
      </c:catAx>
      <c:valAx>
        <c:axId val="963525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2000" b="1"/>
            </a:pPr>
            <a:endParaRPr lang="en-US"/>
          </a:p>
        </c:txPr>
        <c:crossAx val="96350976"/>
        <c:crosses val="autoZero"/>
        <c:crossBetween val="between"/>
        <c:majorUnit val="400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Nestin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errBars>
            <c:errBarType val="both"/>
            <c:errValType val="cust"/>
            <c:noEndCap val="0"/>
            <c:plus>
              <c:numRef>
                <c:f>Barplots!$BD$42:$BD$44</c:f>
                <c:numCache>
                  <c:formatCode>General</c:formatCode>
                  <c:ptCount val="3"/>
                  <c:pt idx="0">
                    <c:v>0.19314361434184849</c:v>
                  </c:pt>
                  <c:pt idx="1">
                    <c:v>0.2575180525169854</c:v>
                  </c:pt>
                  <c:pt idx="2">
                    <c:v>0.12028941915741127</c:v>
                  </c:pt>
                </c:numCache>
              </c:numRef>
            </c:plus>
            <c:minus>
              <c:numRef>
                <c:f>Barplots!$BD$42:$BD$44</c:f>
                <c:numCache>
                  <c:formatCode>General</c:formatCode>
                  <c:ptCount val="3"/>
                  <c:pt idx="0">
                    <c:v>0.19314361434184849</c:v>
                  </c:pt>
                  <c:pt idx="1">
                    <c:v>0.2575180525169854</c:v>
                  </c:pt>
                  <c:pt idx="2">
                    <c:v>0.12028941915741127</c:v>
                  </c:pt>
                </c:numCache>
              </c:numRef>
            </c:minus>
            <c:spPr>
              <a:ln w="31750"/>
            </c:spPr>
          </c:errBars>
          <c:cat>
            <c:strRef>
              <c:f>Barplots!$AZ$42:$AZ$44</c:f>
              <c:strCache>
                <c:ptCount val="3"/>
                <c:pt idx="0">
                  <c:v>ES 2i</c:v>
                </c:pt>
                <c:pt idx="1">
                  <c:v>ES Serum</c:v>
                </c:pt>
                <c:pt idx="2">
                  <c:v>pNPC</c:v>
                </c:pt>
              </c:strCache>
            </c:strRef>
          </c:cat>
          <c:val>
            <c:numRef>
              <c:f>Barplots!$BC$42:$BC$44</c:f>
              <c:numCache>
                <c:formatCode>General</c:formatCode>
                <c:ptCount val="3"/>
                <c:pt idx="0">
                  <c:v>1.1308260317749972</c:v>
                </c:pt>
                <c:pt idx="1">
                  <c:v>1.4448663572071101</c:v>
                </c:pt>
                <c:pt idx="2">
                  <c:v>21.012440367886668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6380800"/>
        <c:axId val="96382336"/>
      </c:barChart>
      <c:catAx>
        <c:axId val="96380800"/>
        <c:scaling>
          <c:orientation val="minMax"/>
        </c:scaling>
        <c:delete val="0"/>
        <c:axPos val="b"/>
        <c:majorTickMark val="none"/>
        <c:minorTickMark val="none"/>
        <c:tickLblPos val="nextTo"/>
        <c:txPr>
          <a:bodyPr/>
          <a:lstStyle/>
          <a:p>
            <a:pPr>
              <a:defRPr sz="2800" b="1"/>
            </a:pPr>
            <a:endParaRPr lang="en-US"/>
          </a:p>
        </c:txPr>
        <c:crossAx val="96382336"/>
        <c:crosses val="autoZero"/>
        <c:auto val="1"/>
        <c:lblAlgn val="ctr"/>
        <c:lblOffset val="100"/>
        <c:noMultiLvlLbl val="0"/>
      </c:catAx>
      <c:valAx>
        <c:axId val="963823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2000" b="1"/>
            </a:pPr>
            <a:endParaRPr lang="en-US"/>
          </a:p>
        </c:txPr>
        <c:crossAx val="963808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Oligs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errBars>
            <c:errBarType val="both"/>
            <c:errValType val="cust"/>
            <c:noEndCap val="0"/>
            <c:plus>
              <c:numRef>
                <c:f>Barplots!$AD$10:$AD$12</c:f>
                <c:numCache>
                  <c:formatCode>General</c:formatCode>
                  <c:ptCount val="3"/>
                  <c:pt idx="0">
                    <c:v>10.210792003366048</c:v>
                  </c:pt>
                  <c:pt idx="1">
                    <c:v>10.657464416689855</c:v>
                  </c:pt>
                  <c:pt idx="2">
                    <c:v>2214.103244407675</c:v>
                  </c:pt>
                </c:numCache>
              </c:numRef>
            </c:plus>
            <c:minus>
              <c:numRef>
                <c:f>Barplots!$AD$10:$AD$12</c:f>
                <c:numCache>
                  <c:formatCode>General</c:formatCode>
                  <c:ptCount val="3"/>
                  <c:pt idx="0">
                    <c:v>10.210792003366048</c:v>
                  </c:pt>
                  <c:pt idx="1">
                    <c:v>10.657464416689855</c:v>
                  </c:pt>
                  <c:pt idx="2">
                    <c:v>2214.103244407675</c:v>
                  </c:pt>
                </c:numCache>
              </c:numRef>
            </c:minus>
            <c:spPr>
              <a:ln w="31750"/>
            </c:spPr>
          </c:errBars>
          <c:cat>
            <c:strRef>
              <c:f>Barplots!$Z$10:$Z$12</c:f>
              <c:strCache>
                <c:ptCount val="3"/>
                <c:pt idx="0">
                  <c:v>ES 2i</c:v>
                </c:pt>
                <c:pt idx="1">
                  <c:v>ES Serum</c:v>
                </c:pt>
                <c:pt idx="2">
                  <c:v>pNPC</c:v>
                </c:pt>
              </c:strCache>
            </c:strRef>
          </c:cat>
          <c:val>
            <c:numRef>
              <c:f>Barplots!$AC$10:$AC$12</c:f>
              <c:numCache>
                <c:formatCode>General</c:formatCode>
                <c:ptCount val="3"/>
                <c:pt idx="0">
                  <c:v>40.172482835611568</c:v>
                </c:pt>
                <c:pt idx="1">
                  <c:v>89.697430296770435</c:v>
                </c:pt>
                <c:pt idx="2">
                  <c:v>20135.785115913182</c:v>
                </c:pt>
              </c:numCache>
            </c:numRef>
          </c:val>
        </c:ser>
        <c:ser>
          <c:idx val="1"/>
          <c:order val="1"/>
          <c:invertIfNegative val="0"/>
          <c:errBars>
            <c:errBarType val="both"/>
            <c:errValType val="cust"/>
            <c:noEndCap val="0"/>
            <c:plus>
              <c:numRef>
                <c:f>Barplots!$AJ$10:$AJ$12</c:f>
                <c:numCache>
                  <c:formatCode>General</c:formatCode>
                  <c:ptCount val="3"/>
                  <c:pt idx="0">
                    <c:v>1.7535048218100535</c:v>
                  </c:pt>
                  <c:pt idx="1">
                    <c:v>12.342757933125874</c:v>
                  </c:pt>
                  <c:pt idx="2">
                    <c:v>710.684397192387</c:v>
                  </c:pt>
                </c:numCache>
              </c:numRef>
            </c:plus>
            <c:minus>
              <c:numRef>
                <c:f>Barplots!$AJ$10:$AJ$12</c:f>
                <c:numCache>
                  <c:formatCode>General</c:formatCode>
                  <c:ptCount val="3"/>
                  <c:pt idx="0">
                    <c:v>1.7535048218100535</c:v>
                  </c:pt>
                  <c:pt idx="1">
                    <c:v>12.342757933125874</c:v>
                  </c:pt>
                  <c:pt idx="2">
                    <c:v>710.684397192387</c:v>
                  </c:pt>
                </c:numCache>
              </c:numRef>
            </c:minus>
            <c:spPr>
              <a:ln w="31750"/>
            </c:spPr>
          </c:errBars>
          <c:cat>
            <c:strRef>
              <c:f>Barplots!$Z$10:$Z$12</c:f>
              <c:strCache>
                <c:ptCount val="3"/>
                <c:pt idx="0">
                  <c:v>ES 2i</c:v>
                </c:pt>
                <c:pt idx="1">
                  <c:v>ES Serum</c:v>
                </c:pt>
                <c:pt idx="2">
                  <c:v>pNPC</c:v>
                </c:pt>
              </c:strCache>
            </c:strRef>
          </c:cat>
          <c:val>
            <c:numRef>
              <c:f>Barplots!$AI$10:$AI$12</c:f>
              <c:numCache>
                <c:formatCode>General</c:formatCode>
                <c:ptCount val="3"/>
                <c:pt idx="0">
                  <c:v>91.225375019267602</c:v>
                </c:pt>
                <c:pt idx="1">
                  <c:v>159.221422562763</c:v>
                </c:pt>
                <c:pt idx="2">
                  <c:v>8574.4712371712631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6621312"/>
        <c:axId val="96622848"/>
      </c:barChart>
      <c:catAx>
        <c:axId val="96621312"/>
        <c:scaling>
          <c:orientation val="minMax"/>
        </c:scaling>
        <c:delete val="0"/>
        <c:axPos val="b"/>
        <c:majorTickMark val="none"/>
        <c:minorTickMark val="none"/>
        <c:tickLblPos val="nextTo"/>
        <c:txPr>
          <a:bodyPr/>
          <a:lstStyle/>
          <a:p>
            <a:pPr>
              <a:defRPr sz="2800" b="1"/>
            </a:pPr>
            <a:endParaRPr lang="en-US"/>
          </a:p>
        </c:txPr>
        <c:crossAx val="96622848"/>
        <c:crosses val="autoZero"/>
        <c:auto val="1"/>
        <c:lblAlgn val="ctr"/>
        <c:lblOffset val="100"/>
        <c:noMultiLvlLbl val="0"/>
      </c:catAx>
      <c:valAx>
        <c:axId val="966228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2000" b="1"/>
            </a:pPr>
            <a:endParaRPr lang="en-US"/>
          </a:p>
        </c:txPr>
        <c:crossAx val="966213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174625</xdr:colOff>
      <xdr:row>48</xdr:row>
      <xdr:rowOff>15875</xdr:rowOff>
    </xdr:from>
    <xdr:to>
      <xdr:col>29</xdr:col>
      <xdr:colOff>939800</xdr:colOff>
      <xdr:row>62</xdr:row>
      <xdr:rowOff>126999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15875</xdr:colOff>
      <xdr:row>45</xdr:row>
      <xdr:rowOff>160336</xdr:rowOff>
    </xdr:from>
    <xdr:to>
      <xdr:col>51</xdr:col>
      <xdr:colOff>428625</xdr:colOff>
      <xdr:row>63</xdr:row>
      <xdr:rowOff>63500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51</xdr:col>
      <xdr:colOff>555625</xdr:colOff>
      <xdr:row>45</xdr:row>
      <xdr:rowOff>128587</xdr:rowOff>
    </xdr:from>
    <xdr:to>
      <xdr:col>61</xdr:col>
      <xdr:colOff>365125</xdr:colOff>
      <xdr:row>63</xdr:row>
      <xdr:rowOff>31750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269875</xdr:colOff>
      <xdr:row>14</xdr:row>
      <xdr:rowOff>111125</xdr:rowOff>
    </xdr:from>
    <xdr:to>
      <xdr:col>42</xdr:col>
      <xdr:colOff>301625</xdr:colOff>
      <xdr:row>37</xdr:row>
      <xdr:rowOff>141288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wner/Dropbox%20(CreminsLab)/IPS_PROJECT/1_5_2016_SecondSubmission_CodeCheckIn/4gh_S5d_5d_S6e_6f_S7cd/Gene%20Expression%20Barplo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gan_et_al_RNAseq_processed_d"/>
      <sheetName val="Expression Barplots"/>
    </sheetNames>
    <sheetDataSet>
      <sheetData sheetId="0"/>
      <sheetData sheetId="1">
        <row r="19">
          <cell r="A19" t="str">
            <v>ES</v>
          </cell>
          <cell r="G19" t="str">
            <v>ES</v>
          </cell>
          <cell r="M19" t="str">
            <v>ES</v>
          </cell>
          <cell r="S19" t="str">
            <v>ES</v>
          </cell>
          <cell r="Y19" t="str">
            <v>ES</v>
          </cell>
          <cell r="AE19" t="str">
            <v>ES</v>
          </cell>
        </row>
        <row r="20">
          <cell r="A20" t="str">
            <v>pNPC</v>
          </cell>
          <cell r="G20" t="str">
            <v>pNPC</v>
          </cell>
          <cell r="M20" t="str">
            <v>pNPC</v>
          </cell>
          <cell r="S20" t="str">
            <v>pNPC</v>
          </cell>
          <cell r="Y20" t="str">
            <v>pNPC</v>
          </cell>
          <cell r="AE20" t="str">
            <v>pNPC</v>
          </cell>
        </row>
        <row r="21">
          <cell r="A21" t="str">
            <v>iPS</v>
          </cell>
          <cell r="G21" t="str">
            <v>iPS</v>
          </cell>
          <cell r="M21" t="str">
            <v>iPS</v>
          </cell>
          <cell r="S21" t="str">
            <v>iPS</v>
          </cell>
          <cell r="Y21" t="str">
            <v>iPS</v>
          </cell>
          <cell r="AE21" t="str">
            <v>iPS</v>
          </cell>
        </row>
        <row r="22">
          <cell r="M22" t="str">
            <v>ES 2i</v>
          </cell>
          <cell r="S22" t="str">
            <v>ES 2i</v>
          </cell>
        </row>
        <row r="23">
          <cell r="M23" t="str">
            <v>iPS 2i</v>
          </cell>
          <cell r="S23" t="str">
            <v>iPS 2i</v>
          </cell>
        </row>
        <row r="39">
          <cell r="A39" t="str">
            <v>ES</v>
          </cell>
          <cell r="G39" t="str">
            <v>ES</v>
          </cell>
          <cell r="M39" t="str">
            <v>ES</v>
          </cell>
          <cell r="S39" t="str">
            <v>ES</v>
          </cell>
        </row>
        <row r="40">
          <cell r="A40" t="str">
            <v>pNPC</v>
          </cell>
          <cell r="G40" t="str">
            <v>pNPC</v>
          </cell>
          <cell r="M40" t="str">
            <v>pNPC</v>
          </cell>
          <cell r="S40" t="str">
            <v>pNPC</v>
          </cell>
        </row>
        <row r="41">
          <cell r="A41" t="str">
            <v>iPS</v>
          </cell>
          <cell r="G41" t="str">
            <v>iPS</v>
          </cell>
          <cell r="M41" t="str">
            <v>iPS</v>
          </cell>
          <cell r="S41" t="str">
            <v>iPS</v>
          </cell>
        </row>
        <row r="42">
          <cell r="A42" t="str">
            <v>ES 2i</v>
          </cell>
          <cell r="G42" t="str">
            <v>ES 2i</v>
          </cell>
          <cell r="M42" t="str">
            <v>ES 2i</v>
          </cell>
          <cell r="S42" t="str">
            <v>ES 2i</v>
          </cell>
        </row>
        <row r="43">
          <cell r="A43" t="str">
            <v>iPS 2i</v>
          </cell>
          <cell r="G43" t="str">
            <v>iPS 2i</v>
          </cell>
          <cell r="M43" t="str">
            <v>iPS 2i</v>
          </cell>
          <cell r="S43" t="str">
            <v>iPS 2i</v>
          </cell>
        </row>
      </sheetData>
    </sheetDataSet>
  </externalBook>
</externalLink>
</file>

<file path=xl/tables/table1.xml><?xml version="1.0" encoding="utf-8"?>
<table xmlns="http://schemas.openxmlformats.org/spreadsheetml/2006/main" id="1" name="Beagan_et_al_normalized_10sample_gene_expression_w_coordinates_1_29_2016" displayName="Beagan_et_al_normalized_10sample_gene_expression_w_coordinates_1_29_2016" ref="A1:O11768" totalsRowShown="0">
  <autoFilter ref="A1:O11768"/>
  <tableColumns count="15">
    <tableColumn id="5" name="gene_ID"/>
    <tableColumn id="4" name="gene_name"/>
    <tableColumn id="1" name="#chr"/>
    <tableColumn id="2" name="start_pos"/>
    <tableColumn id="3" name="end_pos"/>
    <tableColumn id="6" name="ES_Rep1"/>
    <tableColumn id="7" name="ES_Rep2"/>
    <tableColumn id="8" name="pNPC_Rep1"/>
    <tableColumn id="9" name="pNPC_Rep2"/>
    <tableColumn id="10" name="iPS_Rep1"/>
    <tableColumn id="11" name="iPS_Rep2"/>
    <tableColumn id="12" name="ES2i_Rep1"/>
    <tableColumn id="13" name="ES2i_Rep2"/>
    <tableColumn id="14" name="iPS2i_Rep1"/>
    <tableColumn id="15" name="iPS2i_Rep2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2" name="Selected_Gene_Expression" displayName="Selected_Gene_Expression" ref="A1:X14" totalsRowShown="0" headerRowDxfId="24">
  <autoFilter ref="A1:X14"/>
  <tableColumns count="24">
    <tableColumn id="1" name="gene_name" dataDxfId="23">
      <calculatedColumnFormula>VLOOKUP(Selected_Gene_Expression[[#This Row],[gene_ID]],Beagan_et_al_normalized_10sample_gene_expression_w_coordinates_1_29_2016[],COLUMN(Beagan_et_al_normalized_10sample_gene_expression_w_coordinates_1_29_2016[gene_name]))</calculatedColumnFormula>
    </tableColumn>
    <tableColumn id="2" name="gene_ID" dataDxfId="22"/>
    <tableColumn id="3" name="ES_Rep1" dataDxfId="21">
      <calculatedColumnFormula>VLOOKUP(Selected_Gene_Expression[[#This Row],[gene_ID]],Beagan_et_al_normalized_10sample_gene_expression_w_coordinates_1_29_2016[],COLUMN(Beagan_et_al_normalized_10sample_gene_expression_w_coordinates_1_29_2016[ES_Rep1]))</calculatedColumnFormula>
    </tableColumn>
    <tableColumn id="4" name="ES_Rep2" dataDxfId="20">
      <calculatedColumnFormula>VLOOKUP(Selected_Gene_Expression[[#This Row],[gene_ID]],Beagan_et_al_normalized_10sample_gene_expression_w_coordinates_1_29_2016[],COLUMN(Beagan_et_al_normalized_10sample_gene_expression_w_coordinates_1_29_2016[ES_Rep2]))</calculatedColumnFormula>
    </tableColumn>
    <tableColumn id="5" name="pNPC_Rep1" dataDxfId="19">
      <calculatedColumnFormula>VLOOKUP(Selected_Gene_Expression[[#This Row],[gene_ID]],Beagan_et_al_normalized_10sample_gene_expression_w_coordinates_1_29_2016[],COLUMN(Beagan_et_al_normalized_10sample_gene_expression_w_coordinates_1_29_2016[pNPC_Rep1]))</calculatedColumnFormula>
    </tableColumn>
    <tableColumn id="6" name="pNPC_Rep2" dataDxfId="18">
      <calculatedColumnFormula>VLOOKUP(Selected_Gene_Expression[[#This Row],[gene_ID]],Beagan_et_al_normalized_10sample_gene_expression_w_coordinates_1_29_2016[],COLUMN(Beagan_et_al_normalized_10sample_gene_expression_w_coordinates_1_29_2016[pNPC_Rep2]))</calculatedColumnFormula>
    </tableColumn>
    <tableColumn id="7" name="iPS_Rep1" dataDxfId="17">
      <calculatedColumnFormula>VLOOKUP(Selected_Gene_Expression[[#This Row],[gene_ID]],Beagan_et_al_normalized_10sample_gene_expression_w_coordinates_1_29_2016[],COLUMN(Beagan_et_al_normalized_10sample_gene_expression_w_coordinates_1_29_2016[iPS_Rep1]))</calculatedColumnFormula>
    </tableColumn>
    <tableColumn id="8" name="iPS_Rep2" dataDxfId="16">
      <calculatedColumnFormula>VLOOKUP(Selected_Gene_Expression[[#This Row],[gene_ID]],Beagan_et_al_normalized_10sample_gene_expression_w_coordinates_1_29_2016[],COLUMN(Beagan_et_al_normalized_10sample_gene_expression_w_coordinates_1_29_2016[iPS_Rep2]))</calculatedColumnFormula>
    </tableColumn>
    <tableColumn id="9" name="ES2i_Rep1" dataDxfId="15">
      <calculatedColumnFormula>VLOOKUP(Selected_Gene_Expression[[#This Row],[gene_ID]],Beagan_et_al_normalized_10sample_gene_expression_w_coordinates_1_29_2016[],COLUMN(Beagan_et_al_normalized_10sample_gene_expression_w_coordinates_1_29_2016[ES2i_Rep1]))</calculatedColumnFormula>
    </tableColumn>
    <tableColumn id="10" name="ES2i_Rep2" dataDxfId="14">
      <calculatedColumnFormula>VLOOKUP(Selected_Gene_Expression[[#This Row],[gene_ID]],Beagan_et_al_normalized_10sample_gene_expression_w_coordinates_1_29_2016[],COLUMN(Beagan_et_al_normalized_10sample_gene_expression_w_coordinates_1_29_2016[ES2i_Rep2]))</calculatedColumnFormula>
    </tableColumn>
    <tableColumn id="11" name="iPS2i_Rep1" dataDxfId="13">
      <calculatedColumnFormula>VLOOKUP(Selected_Gene_Expression[[#This Row],[gene_ID]],Beagan_et_al_normalized_10sample_gene_expression_w_coordinates_1_29_2016[],COLUMN(Beagan_et_al_normalized_10sample_gene_expression_w_coordinates_1_29_2016[iPS2i_Rep1]))</calculatedColumnFormula>
    </tableColumn>
    <tableColumn id="12" name="iPS2i_Rep2" dataDxfId="12">
      <calculatedColumnFormula>VLOOKUP(Selected_Gene_Expression[[#This Row],[gene_ID]],Beagan_et_al_normalized_10sample_gene_expression_w_coordinates_1_29_2016[],COLUMN(Beagan_et_al_normalized_10sample_gene_expression_w_coordinates_1_29_2016[iPS2i_Rep2]))</calculatedColumnFormula>
    </tableColumn>
    <tableColumn id="23" name="Unlogged-&gt;" dataDxfId="11"/>
    <tableColumn id="13" name="ES_Rep1_unlogged" dataDxfId="10">
      <calculatedColumnFormula>2^Selected_Gene_Expression[[#This Row],[ES_Rep1]]</calculatedColumnFormula>
    </tableColumn>
    <tableColumn id="14" name="ES_Rep2_unlogged" dataDxfId="9">
      <calculatedColumnFormula>2^Selected_Gene_Expression[[#This Row],[ES_Rep2]]</calculatedColumnFormula>
    </tableColumn>
    <tableColumn id="15" name="pNPC_Rep1_unlogged" dataDxfId="8">
      <calculatedColumnFormula>2^Selected_Gene_Expression[[#This Row],[pNPC_Rep1]]</calculatedColumnFormula>
    </tableColumn>
    <tableColumn id="16" name="pNPC_Rep2_unlogged" dataDxfId="7">
      <calculatedColumnFormula>2^Selected_Gene_Expression[[#This Row],[pNPC_Rep2]]</calculatedColumnFormula>
    </tableColumn>
    <tableColumn id="17" name="iPS_Rep1_unlogged" dataDxfId="6">
      <calculatedColumnFormula>2^Selected_Gene_Expression[[#This Row],[iPS_Rep1]]</calculatedColumnFormula>
    </tableColumn>
    <tableColumn id="18" name="iPS_Rep2_unlogged" dataDxfId="5">
      <calculatedColumnFormula>2^Selected_Gene_Expression[[#This Row],[iPS_Rep2]]</calculatedColumnFormula>
    </tableColumn>
    <tableColumn id="19" name="ES2i_Rep1_unlogged" dataDxfId="4">
      <calculatedColumnFormula>2^Selected_Gene_Expression[[#This Row],[ES2i_Rep1]]</calculatedColumnFormula>
    </tableColumn>
    <tableColumn id="20" name="ES2i_Rep2_unlogged" dataDxfId="3">
      <calculatedColumnFormula>2^Selected_Gene_Expression[[#This Row],[ES2i_Rep2]]</calculatedColumnFormula>
    </tableColumn>
    <tableColumn id="21" name="iPS2i_Rep1_unlogged" dataDxfId="2">
      <calculatedColumnFormula>2^Selected_Gene_Expression[[#This Row],[iPS2i_Rep1]]</calculatedColumnFormula>
    </tableColumn>
    <tableColumn id="22" name="iPS2i_Rep2_unlogged" dataDxfId="1">
      <calculatedColumnFormula>2^Selected_Gene_Expression[[#This Row],[iPS2i_Rep2]]</calculatedColumnFormula>
    </tableColumn>
    <tableColumn id="24" name="gene_name2" dataDxfId="0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4" name="Beagan_et_al_normalized_10sample_gene_expression_w_coordinates_1_29_20165" displayName="Beagan_et_al_normalized_10sample_gene_expression_w_coordinates_1_29_20165" ref="A1:Q35" totalsRowShown="0">
  <autoFilter ref="A1:Q35"/>
  <sortState ref="A2:O11768">
    <sortCondition ref="B1:B11768"/>
  </sortState>
  <tableColumns count="17">
    <tableColumn id="5" name="gene_ID"/>
    <tableColumn id="4" name="gene_name"/>
    <tableColumn id="1" name="#chr"/>
    <tableColumn id="2" name="start_pos"/>
    <tableColumn id="3" name="end_pos"/>
    <tableColumn id="6" name="ES_Rep1"/>
    <tableColumn id="7" name="ES_Rep2"/>
    <tableColumn id="8" name="pNPC_Rep1"/>
    <tableColumn id="9" name="pNPC_Rep2"/>
    <tableColumn id="10" name="iPS_Rep1"/>
    <tableColumn id="11" name="iPS_Rep2"/>
    <tableColumn id="12" name="ES2i_Rep1"/>
    <tableColumn id="13" name="ES2i_Rep2"/>
    <tableColumn id="14" name="iPS2i_Rep1"/>
    <tableColumn id="15" name="iPS2i_Rep2"/>
    <tableColumn id="16" name="ES UP"/>
    <tableColumn id="17" name="2i UP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68"/>
  <sheetViews>
    <sheetView topLeftCell="A11392" workbookViewId="0">
      <selection activeCell="E11397" sqref="E11397"/>
    </sheetView>
  </sheetViews>
  <sheetFormatPr defaultRowHeight="15" x14ac:dyDescent="0.25"/>
  <cols>
    <col min="2" max="2" width="13.5703125" customWidth="1"/>
    <col min="4" max="4" width="11.28515625" customWidth="1"/>
    <col min="5" max="5" width="10.7109375" customWidth="1"/>
    <col min="7" max="7" width="10.42578125" customWidth="1"/>
    <col min="8" max="9" width="10.5703125" customWidth="1"/>
    <col min="10" max="11" width="13.42578125" customWidth="1"/>
    <col min="12" max="13" width="11.28515625" customWidth="1"/>
    <col min="14" max="15" width="12.140625" customWidth="1"/>
    <col min="16" max="17" width="12.85546875" customWidth="1"/>
  </cols>
  <sheetData>
    <row r="1" spans="1:15" x14ac:dyDescent="0.25">
      <c r="A1" t="s">
        <v>4</v>
      </c>
      <c r="B1" t="s">
        <v>3</v>
      </c>
      <c r="C1" t="s">
        <v>0</v>
      </c>
      <c r="D1" t="s">
        <v>1</v>
      </c>
      <c r="E1" t="s">
        <v>2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5">
      <c r="A2" t="s">
        <v>17</v>
      </c>
      <c r="B2" t="s">
        <v>16</v>
      </c>
      <c r="C2" t="s">
        <v>15</v>
      </c>
      <c r="D2">
        <v>4763278</v>
      </c>
      <c r="E2">
        <v>4775807</v>
      </c>
      <c r="F2">
        <v>10.1424</v>
      </c>
      <c r="G2">
        <v>9.6150500000000001</v>
      </c>
      <c r="H2">
        <v>7.5689299999999999</v>
      </c>
      <c r="I2">
        <v>8.0877599999999994</v>
      </c>
      <c r="J2">
        <v>8.6653400000000005</v>
      </c>
      <c r="K2">
        <v>8.8557199999999998</v>
      </c>
      <c r="L2">
        <v>9.9852799999999995</v>
      </c>
      <c r="M2">
        <v>9.9234100000000005</v>
      </c>
      <c r="N2">
        <v>9.5387599999999999</v>
      </c>
      <c r="O2">
        <v>9.4711499999999997</v>
      </c>
    </row>
    <row r="3" spans="1:15" x14ac:dyDescent="0.25">
      <c r="A3" t="s">
        <v>19</v>
      </c>
      <c r="B3" t="s">
        <v>18</v>
      </c>
      <c r="C3" t="s">
        <v>15</v>
      </c>
      <c r="D3">
        <v>4797973</v>
      </c>
      <c r="E3">
        <v>4832908</v>
      </c>
      <c r="F3">
        <v>4.0945</v>
      </c>
      <c r="G3">
        <v>3.5065200000000001</v>
      </c>
      <c r="H3">
        <v>2.07708</v>
      </c>
      <c r="I3">
        <v>2.4804300000000001</v>
      </c>
      <c r="J3">
        <v>2</v>
      </c>
      <c r="K3">
        <v>3.1936200000000001</v>
      </c>
      <c r="L3">
        <v>3.2960699999999998</v>
      </c>
      <c r="M3">
        <v>3.2646999999999999</v>
      </c>
      <c r="N3">
        <v>3.3728500000000001</v>
      </c>
      <c r="O3">
        <v>2.6797399999999998</v>
      </c>
    </row>
    <row r="4" spans="1:15" x14ac:dyDescent="0.25">
      <c r="A4" t="s">
        <v>20</v>
      </c>
      <c r="B4" t="s">
        <v>18</v>
      </c>
      <c r="C4" t="s">
        <v>15</v>
      </c>
      <c r="D4">
        <v>4797973</v>
      </c>
      <c r="E4">
        <v>4836816</v>
      </c>
      <c r="F4">
        <v>8.5297900000000002</v>
      </c>
      <c r="G4">
        <v>9.1976800000000001</v>
      </c>
      <c r="H4">
        <v>6.7209300000000001</v>
      </c>
      <c r="I4">
        <v>6.4346300000000003</v>
      </c>
      <c r="J4">
        <v>7.0768199999999997</v>
      </c>
      <c r="K4">
        <v>6.7676100000000003</v>
      </c>
      <c r="L4">
        <v>9.2703900000000008</v>
      </c>
      <c r="M4">
        <v>8.2221100000000007</v>
      </c>
      <c r="N4">
        <v>8.2456800000000001</v>
      </c>
      <c r="O4">
        <v>8.3608399999999996</v>
      </c>
    </row>
    <row r="5" spans="1:15" x14ac:dyDescent="0.25">
      <c r="A5" t="s">
        <v>22</v>
      </c>
      <c r="B5" t="s">
        <v>21</v>
      </c>
      <c r="C5" t="s">
        <v>15</v>
      </c>
      <c r="D5">
        <v>5073253</v>
      </c>
      <c r="E5">
        <v>5152630</v>
      </c>
      <c r="F5">
        <v>9.4731199999999998</v>
      </c>
      <c r="G5">
        <v>9.0746900000000004</v>
      </c>
      <c r="H5">
        <v>7.28653</v>
      </c>
      <c r="I5">
        <v>7.31332</v>
      </c>
      <c r="J5">
        <v>7.3837000000000002</v>
      </c>
      <c r="K5">
        <v>7.5479700000000003</v>
      </c>
      <c r="L5">
        <v>9.1476199999999999</v>
      </c>
      <c r="M5">
        <v>8.9765800000000002</v>
      </c>
      <c r="N5">
        <v>8.2357999999999993</v>
      </c>
      <c r="O5">
        <v>8.6195500000000003</v>
      </c>
    </row>
    <row r="6" spans="1:15" x14ac:dyDescent="0.25">
      <c r="A6" t="s">
        <v>24</v>
      </c>
      <c r="B6" t="s">
        <v>23</v>
      </c>
      <c r="C6" t="s">
        <v>15</v>
      </c>
      <c r="D6">
        <v>6204742</v>
      </c>
      <c r="E6">
        <v>6266185</v>
      </c>
      <c r="F6">
        <v>2.7021799999999998</v>
      </c>
      <c r="G6">
        <v>4.2434900000000004</v>
      </c>
      <c r="H6">
        <v>3.07708</v>
      </c>
      <c r="I6">
        <v>4.1808699999999996</v>
      </c>
      <c r="J6">
        <v>3</v>
      </c>
      <c r="K6">
        <v>2.9041100000000002</v>
      </c>
      <c r="L6">
        <v>2.9268299999999998</v>
      </c>
      <c r="M6">
        <v>2.21408</v>
      </c>
      <c r="N6">
        <v>3.6358899999999998</v>
      </c>
      <c r="O6">
        <v>2.56426</v>
      </c>
    </row>
    <row r="7" spans="1:15" x14ac:dyDescent="0.25">
      <c r="A7" t="s">
        <v>26</v>
      </c>
      <c r="B7" t="s">
        <v>25</v>
      </c>
      <c r="C7" t="s">
        <v>15</v>
      </c>
      <c r="D7">
        <v>7079000</v>
      </c>
      <c r="E7">
        <v>7163709</v>
      </c>
      <c r="F7">
        <v>4.3070399999999998</v>
      </c>
      <c r="G7">
        <v>4.5065200000000001</v>
      </c>
      <c r="H7">
        <v>3.6620400000000002</v>
      </c>
      <c r="I7">
        <v>3.4804300000000001</v>
      </c>
      <c r="J7">
        <v>3.32193</v>
      </c>
      <c r="K7">
        <v>1.7341899999999999</v>
      </c>
      <c r="L7">
        <v>3.8654299999999999</v>
      </c>
      <c r="M7">
        <v>4.21408</v>
      </c>
      <c r="N7">
        <v>4.2208500000000004</v>
      </c>
      <c r="O7">
        <v>4.40557</v>
      </c>
    </row>
    <row r="8" spans="1:15" x14ac:dyDescent="0.25">
      <c r="A8" t="s">
        <v>28</v>
      </c>
      <c r="B8" t="s">
        <v>27</v>
      </c>
      <c r="C8" t="s">
        <v>15</v>
      </c>
      <c r="D8">
        <v>9535488</v>
      </c>
      <c r="E8">
        <v>9537536</v>
      </c>
      <c r="F8">
        <v>10.117900000000001</v>
      </c>
      <c r="G8">
        <v>10.1821</v>
      </c>
      <c r="H8">
        <v>9.2369500000000002</v>
      </c>
      <c r="I8">
        <v>9.2151399999999999</v>
      </c>
      <c r="J8">
        <v>9.8826400000000003</v>
      </c>
      <c r="K8">
        <v>9.8096700000000006</v>
      </c>
      <c r="L8">
        <v>10.014699999999999</v>
      </c>
      <c r="M8">
        <v>10.0006</v>
      </c>
      <c r="N8">
        <v>9.7162600000000001</v>
      </c>
      <c r="O8">
        <v>9.7761499999999995</v>
      </c>
    </row>
    <row r="9" spans="1:15" x14ac:dyDescent="0.25">
      <c r="A9" t="s">
        <v>30</v>
      </c>
      <c r="B9" t="s">
        <v>29</v>
      </c>
      <c r="C9" t="s">
        <v>15</v>
      </c>
      <c r="D9">
        <v>9658915</v>
      </c>
      <c r="E9">
        <v>9690290</v>
      </c>
      <c r="F9">
        <v>5.2465000000000002</v>
      </c>
      <c r="G9">
        <v>4.2434900000000004</v>
      </c>
      <c r="H9">
        <v>7.3624799999999997</v>
      </c>
      <c r="I9">
        <v>7.0039899999999999</v>
      </c>
      <c r="J9">
        <v>3.80735</v>
      </c>
      <c r="K9">
        <v>3.4346299999999998</v>
      </c>
      <c r="L9">
        <v>5.0561199999999999</v>
      </c>
      <c r="M9">
        <v>4.6735100000000003</v>
      </c>
      <c r="N9">
        <v>3.8582800000000002</v>
      </c>
      <c r="O9">
        <v>4.1492300000000002</v>
      </c>
    </row>
    <row r="10" spans="1:15" x14ac:dyDescent="0.25">
      <c r="A10" t="s">
        <v>32</v>
      </c>
      <c r="B10" t="s">
        <v>31</v>
      </c>
      <c r="C10" t="s">
        <v>15</v>
      </c>
      <c r="D10">
        <v>9710619</v>
      </c>
      <c r="E10">
        <v>9714418</v>
      </c>
      <c r="F10">
        <v>2.4391400000000001</v>
      </c>
      <c r="G10">
        <v>2.3365999999999998</v>
      </c>
      <c r="H10">
        <v>4.88443</v>
      </c>
      <c r="I10">
        <v>3.65036</v>
      </c>
      <c r="J10">
        <v>2</v>
      </c>
      <c r="K10">
        <v>1.31915</v>
      </c>
      <c r="L10">
        <v>2.6638000000000002</v>
      </c>
      <c r="M10">
        <v>0.99168500000000004</v>
      </c>
      <c r="N10">
        <v>2.6358899999999998</v>
      </c>
      <c r="O10">
        <v>2.1492300000000002</v>
      </c>
    </row>
    <row r="11" spans="1:15" x14ac:dyDescent="0.25">
      <c r="A11" t="s">
        <v>34</v>
      </c>
      <c r="B11" t="s">
        <v>33</v>
      </c>
      <c r="C11" t="s">
        <v>15</v>
      </c>
      <c r="D11">
        <v>9713277</v>
      </c>
      <c r="E11">
        <v>9738463</v>
      </c>
      <c r="F11">
        <v>7.1643400000000002</v>
      </c>
      <c r="G11">
        <v>6.8911800000000003</v>
      </c>
      <c r="H11">
        <v>6.5365099999999998</v>
      </c>
      <c r="I11">
        <v>6.31332</v>
      </c>
      <c r="J11">
        <v>4.5849599999999997</v>
      </c>
      <c r="K11">
        <v>5.16045</v>
      </c>
      <c r="L11">
        <v>6.1684200000000002</v>
      </c>
      <c r="M11">
        <v>6.2076200000000004</v>
      </c>
      <c r="N11">
        <v>5.9335699999999996</v>
      </c>
      <c r="O11">
        <v>5.77372</v>
      </c>
    </row>
    <row r="12" spans="1:15" x14ac:dyDescent="0.25">
      <c r="A12" t="s">
        <v>36</v>
      </c>
      <c r="B12" t="s">
        <v>35</v>
      </c>
      <c r="C12" t="s">
        <v>15</v>
      </c>
      <c r="D12">
        <v>9932105</v>
      </c>
      <c r="E12">
        <v>9934199</v>
      </c>
      <c r="F12">
        <v>8.8977599999999999</v>
      </c>
      <c r="G12">
        <v>8.9439299999999999</v>
      </c>
      <c r="H12">
        <v>7.6917900000000001</v>
      </c>
      <c r="I12">
        <v>7.8467500000000001</v>
      </c>
      <c r="J12">
        <v>7.3037799999999997</v>
      </c>
      <c r="K12">
        <v>7.3780400000000004</v>
      </c>
      <c r="L12">
        <v>8.8722799999999999</v>
      </c>
      <c r="M12">
        <v>8.6735100000000003</v>
      </c>
      <c r="N12">
        <v>7.7720200000000004</v>
      </c>
      <c r="O12">
        <v>7.77372</v>
      </c>
    </row>
    <row r="13" spans="1:15" x14ac:dyDescent="0.25">
      <c r="A13" t="s">
        <v>38</v>
      </c>
      <c r="B13" t="s">
        <v>37</v>
      </c>
      <c r="C13" t="s">
        <v>15</v>
      </c>
      <c r="D13">
        <v>10014911</v>
      </c>
      <c r="E13">
        <v>10027979</v>
      </c>
      <c r="F13">
        <v>8.1873400000000007</v>
      </c>
      <c r="G13">
        <v>7.4240599999999999</v>
      </c>
      <c r="H13">
        <v>5.88443</v>
      </c>
      <c r="I13">
        <v>6.3873199999999999</v>
      </c>
      <c r="J13">
        <v>6.5999100000000004</v>
      </c>
      <c r="K13">
        <v>6.6290100000000001</v>
      </c>
      <c r="L13">
        <v>7.5802800000000001</v>
      </c>
      <c r="M13">
        <v>7.2647000000000004</v>
      </c>
      <c r="N13">
        <v>6.7923900000000001</v>
      </c>
      <c r="O13">
        <v>7.1137300000000003</v>
      </c>
    </row>
    <row r="14" spans="1:15" x14ac:dyDescent="0.25">
      <c r="A14" t="s">
        <v>39</v>
      </c>
      <c r="B14" t="s">
        <v>37</v>
      </c>
      <c r="C14" t="s">
        <v>15</v>
      </c>
      <c r="D14">
        <v>10021000</v>
      </c>
      <c r="E14">
        <v>10027979</v>
      </c>
      <c r="F14">
        <v>4.2465000000000002</v>
      </c>
      <c r="G14">
        <v>4.79603</v>
      </c>
      <c r="H14">
        <v>4.0770799999999996</v>
      </c>
      <c r="I14">
        <v>4.2877900000000002</v>
      </c>
      <c r="J14">
        <v>4.32193</v>
      </c>
      <c r="K14">
        <v>4.4890800000000004</v>
      </c>
      <c r="L14">
        <v>4.1232300000000004</v>
      </c>
      <c r="M14">
        <v>4.4511200000000004</v>
      </c>
      <c r="N14">
        <v>4.0509199999999996</v>
      </c>
      <c r="O14">
        <v>4.4387299999999996</v>
      </c>
    </row>
    <row r="15" spans="1:15" x14ac:dyDescent="0.25">
      <c r="A15" t="s">
        <v>41</v>
      </c>
      <c r="B15" t="s">
        <v>40</v>
      </c>
      <c r="C15" t="s">
        <v>15</v>
      </c>
      <c r="D15">
        <v>10127587</v>
      </c>
      <c r="E15">
        <v>10222751</v>
      </c>
      <c r="F15">
        <v>4.3651400000000002</v>
      </c>
      <c r="G15">
        <v>3.79603</v>
      </c>
      <c r="H15">
        <v>6.2469999999999999</v>
      </c>
      <c r="I15">
        <v>5.0039899999999999</v>
      </c>
      <c r="J15">
        <v>4.8579800000000004</v>
      </c>
      <c r="K15">
        <v>4.7785799999999998</v>
      </c>
      <c r="L15">
        <v>4.5513199999999996</v>
      </c>
      <c r="M15">
        <v>3.8661500000000002</v>
      </c>
      <c r="N15">
        <v>4.0509199999999996</v>
      </c>
      <c r="O15">
        <v>5.0667600000000004</v>
      </c>
    </row>
    <row r="16" spans="1:15" x14ac:dyDescent="0.25">
      <c r="A16" t="s">
        <v>43</v>
      </c>
      <c r="B16" t="s">
        <v>42</v>
      </c>
      <c r="C16" t="s">
        <v>15</v>
      </c>
      <c r="D16">
        <v>10146479</v>
      </c>
      <c r="E16">
        <v>10150141</v>
      </c>
      <c r="F16">
        <v>2.5095299999999998</v>
      </c>
      <c r="G16">
        <v>3.1439499999999998</v>
      </c>
      <c r="H16">
        <v>4.0770799999999996</v>
      </c>
      <c r="I16">
        <v>2.8023600000000002</v>
      </c>
      <c r="J16">
        <v>3.70044</v>
      </c>
      <c r="K16">
        <v>4.0561199999999999</v>
      </c>
      <c r="L16">
        <v>2.8654299999999999</v>
      </c>
      <c r="M16">
        <v>3.1071599999999999</v>
      </c>
      <c r="N16">
        <v>2.3728500000000001</v>
      </c>
      <c r="O16">
        <v>2.4387300000000001</v>
      </c>
    </row>
    <row r="17" spans="1:15" x14ac:dyDescent="0.25">
      <c r="A17" t="s">
        <v>45</v>
      </c>
      <c r="B17" t="s">
        <v>44</v>
      </c>
      <c r="C17" t="s">
        <v>15</v>
      </c>
      <c r="D17">
        <v>10983545</v>
      </c>
      <c r="E17">
        <v>11293763</v>
      </c>
      <c r="F17">
        <v>3.1172200000000001</v>
      </c>
      <c r="G17">
        <v>2.6585200000000002</v>
      </c>
      <c r="H17">
        <v>2.07708</v>
      </c>
      <c r="I17">
        <v>0.48043200000000003</v>
      </c>
      <c r="J17">
        <v>2</v>
      </c>
      <c r="K17">
        <v>2.31915</v>
      </c>
      <c r="L17">
        <v>4.17476</v>
      </c>
      <c r="M17">
        <v>3.6921200000000001</v>
      </c>
      <c r="N17">
        <v>3.9578099999999998</v>
      </c>
      <c r="O17">
        <v>3.8372799999999998</v>
      </c>
    </row>
    <row r="18" spans="1:15" x14ac:dyDescent="0.25">
      <c r="A18" t="s">
        <v>47</v>
      </c>
      <c r="B18" t="s">
        <v>46</v>
      </c>
      <c r="C18" t="s">
        <v>15</v>
      </c>
      <c r="D18">
        <v>12856630</v>
      </c>
      <c r="E18">
        <v>12981216</v>
      </c>
      <c r="F18">
        <v>3.0714100000000002</v>
      </c>
      <c r="G18">
        <v>3.5065200000000001</v>
      </c>
      <c r="H18">
        <v>3.07708</v>
      </c>
      <c r="I18">
        <v>3.0653899999999998</v>
      </c>
      <c r="J18">
        <v>3.32193</v>
      </c>
      <c r="K18">
        <v>3.5415399999999999</v>
      </c>
      <c r="L18">
        <v>3.5118</v>
      </c>
      <c r="M18">
        <v>3.16161</v>
      </c>
      <c r="N18">
        <v>2.8582800000000002</v>
      </c>
      <c r="O18">
        <v>3.56426</v>
      </c>
    </row>
    <row r="19" spans="1:15" x14ac:dyDescent="0.25">
      <c r="A19" t="s">
        <v>49</v>
      </c>
      <c r="B19" t="s">
        <v>48</v>
      </c>
      <c r="C19" t="s">
        <v>15</v>
      </c>
      <c r="D19">
        <v>13103508</v>
      </c>
      <c r="E19">
        <v>13117244</v>
      </c>
      <c r="F19">
        <v>6.4210000000000003</v>
      </c>
      <c r="G19">
        <v>6.0914799999999998</v>
      </c>
      <c r="H19">
        <v>2.07708</v>
      </c>
      <c r="I19">
        <v>0.48043200000000003</v>
      </c>
      <c r="J19">
        <v>2.5849600000000001</v>
      </c>
      <c r="K19">
        <v>4.3780400000000004</v>
      </c>
      <c r="L19">
        <v>8.3277099999999997</v>
      </c>
      <c r="M19">
        <v>8.5915999999999997</v>
      </c>
      <c r="N19">
        <v>8.0051199999999998</v>
      </c>
      <c r="O19">
        <v>8.0694099999999995</v>
      </c>
    </row>
    <row r="20" spans="1:15" x14ac:dyDescent="0.25">
      <c r="A20" t="s">
        <v>51</v>
      </c>
      <c r="B20" t="s">
        <v>50</v>
      </c>
      <c r="C20" t="s">
        <v>15</v>
      </c>
      <c r="D20">
        <v>13156005</v>
      </c>
      <c r="E20">
        <v>13364164</v>
      </c>
      <c r="F20">
        <v>2.5095299999999998</v>
      </c>
      <c r="G20">
        <v>3.5065200000000001</v>
      </c>
      <c r="H20">
        <v>3.07708</v>
      </c>
      <c r="I20">
        <v>1.4804299999999999</v>
      </c>
      <c r="J20">
        <v>2</v>
      </c>
      <c r="K20">
        <v>3.31915</v>
      </c>
      <c r="L20">
        <v>2.6638000000000002</v>
      </c>
      <c r="M20">
        <v>3.5766499999999999</v>
      </c>
      <c r="N20">
        <v>3.0509200000000001</v>
      </c>
      <c r="O20">
        <v>2.4387300000000001</v>
      </c>
    </row>
    <row r="21" spans="1:15" x14ac:dyDescent="0.25">
      <c r="A21" t="s">
        <v>52</v>
      </c>
      <c r="B21" t="s">
        <v>50</v>
      </c>
      <c r="C21" t="s">
        <v>15</v>
      </c>
      <c r="D21">
        <v>13172364</v>
      </c>
      <c r="E21">
        <v>13362520</v>
      </c>
      <c r="F21">
        <v>2.5095299999999998</v>
      </c>
      <c r="G21">
        <v>2.3365999999999998</v>
      </c>
      <c r="H21">
        <v>4.0770799999999996</v>
      </c>
      <c r="I21">
        <v>4.2877900000000002</v>
      </c>
      <c r="J21">
        <v>3.70044</v>
      </c>
      <c r="K21">
        <v>4.4890800000000004</v>
      </c>
      <c r="L21">
        <v>4.0423099999999996</v>
      </c>
      <c r="M21">
        <v>3.7990400000000002</v>
      </c>
      <c r="N21">
        <v>4.1383900000000002</v>
      </c>
      <c r="O21">
        <v>3.56426</v>
      </c>
    </row>
    <row r="22" spans="1:15" x14ac:dyDescent="0.25">
      <c r="A22" t="s">
        <v>53</v>
      </c>
      <c r="B22" t="s">
        <v>50</v>
      </c>
      <c r="C22" t="s">
        <v>15</v>
      </c>
      <c r="D22">
        <v>13174686</v>
      </c>
      <c r="E22">
        <v>13364164</v>
      </c>
      <c r="F22">
        <v>1.28714</v>
      </c>
      <c r="G22">
        <v>2.3365999999999998</v>
      </c>
      <c r="H22">
        <v>3.07708</v>
      </c>
      <c r="I22">
        <v>3.0653899999999998</v>
      </c>
      <c r="J22">
        <v>2.80735</v>
      </c>
      <c r="K22">
        <v>2.31915</v>
      </c>
      <c r="L22">
        <v>2.8012999999999999</v>
      </c>
      <c r="M22">
        <v>1.40672</v>
      </c>
      <c r="N22">
        <v>3.0509200000000001</v>
      </c>
      <c r="O22">
        <v>3.22723</v>
      </c>
    </row>
    <row r="23" spans="1:15" x14ac:dyDescent="0.25">
      <c r="A23" t="s">
        <v>55</v>
      </c>
      <c r="B23" t="s">
        <v>54</v>
      </c>
      <c r="C23" t="s">
        <v>15</v>
      </c>
      <c r="D23">
        <v>13333668</v>
      </c>
      <c r="E23">
        <v>13337135</v>
      </c>
      <c r="F23">
        <v>1.8176600000000001</v>
      </c>
      <c r="G23">
        <v>0.33659600000000001</v>
      </c>
      <c r="H23">
        <v>4.399</v>
      </c>
      <c r="I23">
        <v>2.8023600000000002</v>
      </c>
      <c r="J23">
        <v>1.5849599999999999</v>
      </c>
      <c r="K23">
        <v>2.31915</v>
      </c>
      <c r="L23">
        <v>2.4293300000000002</v>
      </c>
      <c r="M23">
        <v>1.72865</v>
      </c>
      <c r="N23">
        <v>3.0509200000000001</v>
      </c>
      <c r="O23">
        <v>1.56426</v>
      </c>
    </row>
    <row r="24" spans="1:15" x14ac:dyDescent="0.25">
      <c r="A24" t="s">
        <v>57</v>
      </c>
      <c r="B24" t="s">
        <v>56</v>
      </c>
      <c r="C24" t="s">
        <v>15</v>
      </c>
      <c r="D24">
        <v>13554782</v>
      </c>
      <c r="E24">
        <v>13579945</v>
      </c>
      <c r="F24">
        <v>10.024900000000001</v>
      </c>
      <c r="G24">
        <v>10.096500000000001</v>
      </c>
      <c r="H24">
        <v>9.6469299999999993</v>
      </c>
      <c r="I24">
        <v>9.5357099999999999</v>
      </c>
      <c r="J24">
        <v>9.4898500000000006</v>
      </c>
      <c r="K24">
        <v>9.5983699999999992</v>
      </c>
      <c r="L24">
        <v>10.7117</v>
      </c>
      <c r="M24">
        <v>10.4193</v>
      </c>
      <c r="N24">
        <v>10.019600000000001</v>
      </c>
      <c r="O24">
        <v>10.0701</v>
      </c>
    </row>
    <row r="25" spans="1:15" x14ac:dyDescent="0.25">
      <c r="A25" t="s">
        <v>59</v>
      </c>
      <c r="B25" t="s">
        <v>58</v>
      </c>
      <c r="C25" t="s">
        <v>15</v>
      </c>
      <c r="D25">
        <v>13615979</v>
      </c>
      <c r="E25">
        <v>13650590</v>
      </c>
      <c r="F25">
        <v>8.7106100000000009</v>
      </c>
      <c r="G25">
        <v>8.7029200000000007</v>
      </c>
      <c r="H25">
        <v>6.8319599999999996</v>
      </c>
      <c r="I25">
        <v>6.3630699999999996</v>
      </c>
      <c r="J25">
        <v>7.4008799999999999</v>
      </c>
      <c r="K25">
        <v>7.2099200000000003</v>
      </c>
      <c r="L25">
        <v>9.7054600000000004</v>
      </c>
      <c r="M25">
        <v>9.2156900000000004</v>
      </c>
      <c r="N25">
        <v>8.6875499999999999</v>
      </c>
      <c r="O25">
        <v>8.7737200000000009</v>
      </c>
    </row>
    <row r="26" spans="1:15" x14ac:dyDescent="0.25">
      <c r="A26" t="s">
        <v>61</v>
      </c>
      <c r="B26" t="s">
        <v>60</v>
      </c>
      <c r="C26" t="s">
        <v>15</v>
      </c>
      <c r="D26">
        <v>14743428</v>
      </c>
      <c r="E26">
        <v>14746047</v>
      </c>
      <c r="F26">
        <v>8.1926900000000007</v>
      </c>
      <c r="G26">
        <v>8.2965999999999998</v>
      </c>
      <c r="H26">
        <v>2.07708</v>
      </c>
      <c r="I26">
        <v>0.48043200000000003</v>
      </c>
      <c r="J26">
        <v>7.2094500000000004</v>
      </c>
      <c r="K26">
        <v>7.0829199999999997</v>
      </c>
      <c r="L26">
        <v>7.7470100000000004</v>
      </c>
      <c r="M26">
        <v>7.89255</v>
      </c>
      <c r="N26">
        <v>6.7923900000000001</v>
      </c>
      <c r="O26">
        <v>6.9393000000000002</v>
      </c>
    </row>
    <row r="27" spans="1:15" x14ac:dyDescent="0.25">
      <c r="A27" t="s">
        <v>63</v>
      </c>
      <c r="B27" t="s">
        <v>62</v>
      </c>
      <c r="C27" t="s">
        <v>15</v>
      </c>
      <c r="D27">
        <v>15795738</v>
      </c>
      <c r="E27">
        <v>15812184</v>
      </c>
      <c r="F27">
        <v>4.7021800000000002</v>
      </c>
      <c r="G27">
        <v>5.0370400000000002</v>
      </c>
      <c r="H27">
        <v>3.07708</v>
      </c>
      <c r="I27">
        <v>4.1808699999999996</v>
      </c>
      <c r="J27">
        <v>3.5849600000000001</v>
      </c>
      <c r="K27">
        <v>4.1265099999999997</v>
      </c>
      <c r="L27">
        <v>5.2487599999999999</v>
      </c>
      <c r="M27">
        <v>4.7817600000000002</v>
      </c>
      <c r="N27">
        <v>4.8058100000000001</v>
      </c>
      <c r="O27">
        <v>4.5028600000000001</v>
      </c>
    </row>
    <row r="28" spans="1:15" x14ac:dyDescent="0.25">
      <c r="A28" t="s">
        <v>65</v>
      </c>
      <c r="B28" t="s">
        <v>64</v>
      </c>
      <c r="C28" t="s">
        <v>15</v>
      </c>
      <c r="D28">
        <v>15843942</v>
      </c>
      <c r="E28">
        <v>15882803</v>
      </c>
      <c r="F28">
        <v>-0.88278400000000001</v>
      </c>
      <c r="G28">
        <v>0.33659600000000001</v>
      </c>
      <c r="H28">
        <v>2.07708</v>
      </c>
      <c r="I28">
        <v>0.48043200000000003</v>
      </c>
      <c r="J28">
        <v>6.4429400000000001</v>
      </c>
      <c r="K28">
        <v>6.0917399999999997</v>
      </c>
      <c r="L28">
        <v>-1.6581300000000001</v>
      </c>
      <c r="M28">
        <v>-8.3152699999999996E-3</v>
      </c>
      <c r="N28">
        <v>4.5744899999999999</v>
      </c>
      <c r="O28">
        <v>4.88619</v>
      </c>
    </row>
    <row r="29" spans="1:15" x14ac:dyDescent="0.25">
      <c r="A29" t="s">
        <v>67</v>
      </c>
      <c r="B29" t="s">
        <v>66</v>
      </c>
      <c r="C29" t="s">
        <v>15</v>
      </c>
      <c r="D29">
        <v>16091375</v>
      </c>
      <c r="E29">
        <v>16094514</v>
      </c>
      <c r="F29">
        <v>12.9582</v>
      </c>
      <c r="G29">
        <v>12.72</v>
      </c>
      <c r="H29">
        <v>11.801600000000001</v>
      </c>
      <c r="I29">
        <v>12.2151</v>
      </c>
      <c r="J29">
        <v>11.571300000000001</v>
      </c>
      <c r="K29">
        <v>11.5488</v>
      </c>
      <c r="L29">
        <v>12.4055</v>
      </c>
      <c r="M29">
        <v>12.4018</v>
      </c>
      <c r="N29">
        <v>12.0098</v>
      </c>
      <c r="O29">
        <v>12.270799999999999</v>
      </c>
    </row>
    <row r="30" spans="1:15" x14ac:dyDescent="0.25">
      <c r="A30" t="s">
        <v>69</v>
      </c>
      <c r="B30" t="s">
        <v>68</v>
      </c>
      <c r="C30" t="s">
        <v>15</v>
      </c>
      <c r="D30">
        <v>16095962</v>
      </c>
      <c r="E30">
        <v>16122631</v>
      </c>
      <c r="F30">
        <v>6.9051200000000001</v>
      </c>
      <c r="G30">
        <v>6.6033799999999996</v>
      </c>
      <c r="H30">
        <v>5.5365099999999998</v>
      </c>
      <c r="I30">
        <v>5.6898900000000001</v>
      </c>
      <c r="J30">
        <v>6.5545900000000001</v>
      </c>
      <c r="K30">
        <v>6.5155500000000002</v>
      </c>
      <c r="L30">
        <v>6.0561199999999999</v>
      </c>
      <c r="M30">
        <v>6.1002099999999997</v>
      </c>
      <c r="N30">
        <v>5.8582799999999997</v>
      </c>
      <c r="O30">
        <v>6.1085799999999999</v>
      </c>
    </row>
    <row r="31" spans="1:15" x14ac:dyDescent="0.25">
      <c r="A31" t="s">
        <v>71</v>
      </c>
      <c r="B31" t="s">
        <v>70</v>
      </c>
      <c r="C31" t="s">
        <v>15</v>
      </c>
      <c r="D31">
        <v>16334278</v>
      </c>
      <c r="E31">
        <v>16509383</v>
      </c>
      <c r="F31">
        <v>4.5601599999999998</v>
      </c>
      <c r="G31">
        <v>3.1439499999999998</v>
      </c>
      <c r="H31">
        <v>5.0770799999999996</v>
      </c>
      <c r="I31">
        <v>4.5678900000000002</v>
      </c>
      <c r="J31">
        <v>3</v>
      </c>
      <c r="K31">
        <v>2.31915</v>
      </c>
      <c r="L31">
        <v>4.0697900000000002</v>
      </c>
      <c r="M31">
        <v>3.6546500000000002</v>
      </c>
      <c r="N31">
        <v>2.0509200000000001</v>
      </c>
      <c r="O31">
        <v>3.6797399999999998</v>
      </c>
    </row>
    <row r="32" spans="1:15" x14ac:dyDescent="0.25">
      <c r="A32" t="s">
        <v>73</v>
      </c>
      <c r="B32" t="s">
        <v>72</v>
      </c>
      <c r="C32" t="s">
        <v>15</v>
      </c>
      <c r="D32">
        <v>16559486</v>
      </c>
      <c r="E32">
        <v>16609367</v>
      </c>
      <c r="F32">
        <v>6.99986</v>
      </c>
      <c r="G32">
        <v>7.1047799999999999</v>
      </c>
      <c r="H32">
        <v>6.5365099999999998</v>
      </c>
      <c r="I32">
        <v>6.2353199999999998</v>
      </c>
      <c r="J32">
        <v>6.4093900000000001</v>
      </c>
      <c r="K32">
        <v>6.14358</v>
      </c>
      <c r="L32">
        <v>7.01783</v>
      </c>
      <c r="M32">
        <v>6.5308400000000004</v>
      </c>
      <c r="N32">
        <v>6.5427799999999996</v>
      </c>
      <c r="O32">
        <v>6.6797399999999998</v>
      </c>
    </row>
    <row r="33" spans="1:15" x14ac:dyDescent="0.25">
      <c r="A33" t="s">
        <v>74</v>
      </c>
      <c r="B33" t="s">
        <v>72</v>
      </c>
      <c r="C33" t="s">
        <v>15</v>
      </c>
      <c r="D33">
        <v>16574238</v>
      </c>
      <c r="E33">
        <v>16609367</v>
      </c>
      <c r="F33">
        <v>1.4391400000000001</v>
      </c>
      <c r="G33">
        <v>1.9215599999999999</v>
      </c>
      <c r="H33">
        <v>3.07708</v>
      </c>
      <c r="I33">
        <v>2.0653899999999998</v>
      </c>
      <c r="J33">
        <v>3</v>
      </c>
      <c r="K33">
        <v>3.31915</v>
      </c>
      <c r="L33">
        <v>4.0967599999999997</v>
      </c>
      <c r="M33">
        <v>3.16161</v>
      </c>
      <c r="N33">
        <v>3.5103599999999999</v>
      </c>
      <c r="O33">
        <v>2.9792999999999998</v>
      </c>
    </row>
    <row r="34" spans="1:15" x14ac:dyDescent="0.25">
      <c r="A34" t="s">
        <v>76</v>
      </c>
      <c r="B34" t="s">
        <v>75</v>
      </c>
      <c r="C34" t="s">
        <v>15</v>
      </c>
      <c r="D34">
        <v>16987544</v>
      </c>
      <c r="E34">
        <v>17087879</v>
      </c>
      <c r="F34">
        <v>5.2257400000000001</v>
      </c>
      <c r="G34">
        <v>5.1439500000000002</v>
      </c>
      <c r="H34">
        <v>3.07708</v>
      </c>
      <c r="I34">
        <v>2.4804300000000001</v>
      </c>
      <c r="J34">
        <v>5.1699299999999999</v>
      </c>
      <c r="K34">
        <v>5.4890800000000004</v>
      </c>
      <c r="L34">
        <v>4.8654299999999999</v>
      </c>
      <c r="M34">
        <v>4.4511200000000004</v>
      </c>
      <c r="N34">
        <v>4.1383900000000002</v>
      </c>
      <c r="O34">
        <v>4.0667600000000004</v>
      </c>
    </row>
    <row r="35" spans="1:15" x14ac:dyDescent="0.25">
      <c r="A35" t="s">
        <v>78</v>
      </c>
      <c r="B35" t="s">
        <v>77</v>
      </c>
      <c r="C35" t="s">
        <v>15</v>
      </c>
      <c r="D35">
        <v>20047859</v>
      </c>
      <c r="E35">
        <v>20608138</v>
      </c>
      <c r="F35">
        <v>2.6407799999999999</v>
      </c>
      <c r="G35">
        <v>3.5065200000000001</v>
      </c>
      <c r="H35">
        <v>2.07708</v>
      </c>
      <c r="I35">
        <v>0.48043200000000003</v>
      </c>
      <c r="J35">
        <v>1.5849599999999999</v>
      </c>
      <c r="K35">
        <v>2.0561199999999999</v>
      </c>
      <c r="L35">
        <v>4.1232300000000004</v>
      </c>
      <c r="M35">
        <v>4.2893699999999999</v>
      </c>
      <c r="N35">
        <v>5.6947799999999997</v>
      </c>
      <c r="O35">
        <v>5.2647000000000004</v>
      </c>
    </row>
    <row r="36" spans="1:15" x14ac:dyDescent="0.25">
      <c r="A36" t="s">
        <v>80</v>
      </c>
      <c r="B36" t="s">
        <v>79</v>
      </c>
      <c r="C36" t="s">
        <v>15</v>
      </c>
      <c r="D36">
        <v>20793094</v>
      </c>
      <c r="E36">
        <v>20810294</v>
      </c>
      <c r="F36">
        <v>12.8795</v>
      </c>
      <c r="G36">
        <v>12.8878</v>
      </c>
      <c r="H36">
        <v>10.9351</v>
      </c>
      <c r="I36">
        <v>11.1555</v>
      </c>
      <c r="J36">
        <v>12.150700000000001</v>
      </c>
      <c r="K36">
        <v>12.171200000000001</v>
      </c>
      <c r="L36">
        <v>12.7166</v>
      </c>
      <c r="M36">
        <v>12.844900000000001</v>
      </c>
      <c r="N36">
        <v>12.477499999999999</v>
      </c>
      <c r="O36">
        <v>12.470499999999999</v>
      </c>
    </row>
    <row r="37" spans="1:15" x14ac:dyDescent="0.25">
      <c r="A37" t="s">
        <v>82</v>
      </c>
      <c r="B37" t="s">
        <v>81</v>
      </c>
      <c r="C37" t="s">
        <v>15</v>
      </c>
      <c r="D37">
        <v>20941706</v>
      </c>
      <c r="E37">
        <v>20980922</v>
      </c>
      <c r="F37">
        <v>3.5095299999999998</v>
      </c>
      <c r="G37">
        <v>3.9215599999999999</v>
      </c>
      <c r="H37">
        <v>2.07708</v>
      </c>
      <c r="I37">
        <v>1.4804299999999999</v>
      </c>
      <c r="J37">
        <v>2.5849600000000001</v>
      </c>
      <c r="K37">
        <v>3.1936200000000001</v>
      </c>
      <c r="L37">
        <v>3.4711500000000002</v>
      </c>
      <c r="M37">
        <v>3.40672</v>
      </c>
      <c r="N37">
        <v>2.8582800000000002</v>
      </c>
      <c r="O37">
        <v>3.4387300000000001</v>
      </c>
    </row>
    <row r="38" spans="1:15" x14ac:dyDescent="0.25">
      <c r="A38" t="s">
        <v>84</v>
      </c>
      <c r="B38" t="s">
        <v>83</v>
      </c>
      <c r="C38" t="s">
        <v>15</v>
      </c>
      <c r="D38">
        <v>20991458</v>
      </c>
      <c r="E38">
        <v>21069306</v>
      </c>
      <c r="F38">
        <v>4.9116299999999997</v>
      </c>
      <c r="G38">
        <v>5.3809899999999997</v>
      </c>
      <c r="H38">
        <v>4.399</v>
      </c>
      <c r="I38">
        <v>4.7283600000000003</v>
      </c>
      <c r="J38">
        <v>4.9542000000000002</v>
      </c>
      <c r="K38">
        <v>5.6883900000000001</v>
      </c>
      <c r="L38">
        <v>5.2607299999999997</v>
      </c>
      <c r="M38">
        <v>5.4511200000000004</v>
      </c>
      <c r="N38">
        <v>4.2208500000000004</v>
      </c>
      <c r="O38">
        <v>4.6517299999999997</v>
      </c>
    </row>
    <row r="39" spans="1:15" x14ac:dyDescent="0.25">
      <c r="A39" t="s">
        <v>86</v>
      </c>
      <c r="B39" t="s">
        <v>85</v>
      </c>
      <c r="C39" t="s">
        <v>15</v>
      </c>
      <c r="D39">
        <v>23373262</v>
      </c>
      <c r="E39">
        <v>23390014</v>
      </c>
      <c r="F39">
        <v>5.9437600000000002</v>
      </c>
      <c r="G39">
        <v>5.6941499999999996</v>
      </c>
      <c r="H39">
        <v>5.88443</v>
      </c>
      <c r="I39">
        <v>5.6097099999999998</v>
      </c>
      <c r="J39">
        <v>5.0443899999999999</v>
      </c>
      <c r="K39">
        <v>5.6410799999999997</v>
      </c>
      <c r="L39">
        <v>5.6364900000000002</v>
      </c>
      <c r="M39">
        <v>5.4619999999999997</v>
      </c>
      <c r="N39">
        <v>4.8058100000000001</v>
      </c>
      <c r="O39">
        <v>5.0878300000000003</v>
      </c>
    </row>
    <row r="40" spans="1:15" x14ac:dyDescent="0.25">
      <c r="A40" t="s">
        <v>88</v>
      </c>
      <c r="B40" t="s">
        <v>87</v>
      </c>
      <c r="C40" t="s">
        <v>15</v>
      </c>
      <c r="D40">
        <v>23852465</v>
      </c>
      <c r="E40">
        <v>23929128</v>
      </c>
      <c r="F40">
        <v>3.0714100000000002</v>
      </c>
      <c r="G40">
        <v>2.6585200000000002</v>
      </c>
      <c r="H40">
        <v>3.6620400000000002</v>
      </c>
      <c r="I40">
        <v>3.65036</v>
      </c>
      <c r="J40">
        <v>2</v>
      </c>
      <c r="K40">
        <v>2.9041100000000002</v>
      </c>
      <c r="L40">
        <v>2.5118</v>
      </c>
      <c r="M40">
        <v>2.21408</v>
      </c>
      <c r="N40">
        <v>2.8582800000000002</v>
      </c>
      <c r="O40">
        <v>1.3012300000000001</v>
      </c>
    </row>
    <row r="41" spans="1:15" x14ac:dyDescent="0.25">
      <c r="A41" t="s">
        <v>90</v>
      </c>
      <c r="B41" t="s">
        <v>89</v>
      </c>
      <c r="C41" t="s">
        <v>15</v>
      </c>
      <c r="D41">
        <v>24002777</v>
      </c>
      <c r="E41">
        <v>24012479</v>
      </c>
      <c r="F41">
        <v>6.1506400000000001</v>
      </c>
      <c r="G41">
        <v>5.8601599999999996</v>
      </c>
      <c r="H41">
        <v>5.77752</v>
      </c>
      <c r="I41">
        <v>6.1528600000000004</v>
      </c>
      <c r="J41">
        <v>4.5235599999999998</v>
      </c>
      <c r="K41">
        <v>4.9436400000000003</v>
      </c>
      <c r="L41">
        <v>5.9417799999999996</v>
      </c>
      <c r="M41">
        <v>5.8413500000000003</v>
      </c>
      <c r="N41">
        <v>5.8058100000000001</v>
      </c>
      <c r="O41">
        <v>5.3716200000000001</v>
      </c>
    </row>
    <row r="42" spans="1:15" x14ac:dyDescent="0.25">
      <c r="A42" t="s">
        <v>92</v>
      </c>
      <c r="B42" t="s">
        <v>91</v>
      </c>
      <c r="C42" t="s">
        <v>15</v>
      </c>
      <c r="D42">
        <v>24017596</v>
      </c>
      <c r="E42">
        <v>24107180</v>
      </c>
      <c r="F42">
        <v>1.70218</v>
      </c>
      <c r="G42">
        <v>1.3366</v>
      </c>
      <c r="H42">
        <v>4.0770799999999996</v>
      </c>
      <c r="I42">
        <v>3.4804300000000001</v>
      </c>
      <c r="J42">
        <v>2</v>
      </c>
      <c r="K42">
        <v>2.0561199999999999</v>
      </c>
      <c r="L42">
        <v>1.8012999999999999</v>
      </c>
      <c r="M42">
        <v>0.99168500000000004</v>
      </c>
      <c r="N42">
        <v>1.6358900000000001</v>
      </c>
      <c r="O42">
        <v>1.3012300000000001</v>
      </c>
    </row>
    <row r="43" spans="1:15" x14ac:dyDescent="0.25">
      <c r="A43" t="s">
        <v>93</v>
      </c>
      <c r="B43" t="s">
        <v>91</v>
      </c>
      <c r="C43" t="s">
        <v>15</v>
      </c>
      <c r="D43">
        <v>24058602</v>
      </c>
      <c r="E43">
        <v>24107180</v>
      </c>
      <c r="F43">
        <v>0.92457100000000003</v>
      </c>
      <c r="G43">
        <v>2.6585200000000002</v>
      </c>
      <c r="H43">
        <v>2.07708</v>
      </c>
      <c r="I43">
        <v>3.8023600000000002</v>
      </c>
      <c r="J43">
        <v>1.5849599999999999</v>
      </c>
      <c r="K43">
        <v>3.0561199999999999</v>
      </c>
      <c r="L43">
        <v>2.5118</v>
      </c>
      <c r="M43">
        <v>2.3136100000000002</v>
      </c>
      <c r="N43">
        <v>2.3728500000000001</v>
      </c>
      <c r="O43">
        <v>1.56426</v>
      </c>
    </row>
    <row r="44" spans="1:15" x14ac:dyDescent="0.25">
      <c r="A44" t="s">
        <v>95</v>
      </c>
      <c r="B44" t="s">
        <v>94</v>
      </c>
      <c r="C44" t="s">
        <v>15</v>
      </c>
      <c r="D44">
        <v>30859186</v>
      </c>
      <c r="E44">
        <v>30920101</v>
      </c>
      <c r="F44">
        <v>7.9752000000000001</v>
      </c>
      <c r="G44">
        <v>7.7029199999999998</v>
      </c>
      <c r="H44">
        <v>7.77752</v>
      </c>
      <c r="I44">
        <v>7.4229500000000002</v>
      </c>
      <c r="J44">
        <v>6.4757300000000004</v>
      </c>
      <c r="K44">
        <v>6.7565600000000003</v>
      </c>
      <c r="L44">
        <v>7.4451599999999996</v>
      </c>
      <c r="M44">
        <v>7.2832400000000002</v>
      </c>
      <c r="N44">
        <v>7.55077</v>
      </c>
      <c r="O44">
        <v>7.4590800000000002</v>
      </c>
    </row>
    <row r="45" spans="1:15" x14ac:dyDescent="0.25">
      <c r="A45" t="s">
        <v>96</v>
      </c>
      <c r="B45" t="s">
        <v>94</v>
      </c>
      <c r="C45" t="s">
        <v>15</v>
      </c>
      <c r="D45">
        <v>30872159</v>
      </c>
      <c r="E45">
        <v>30930717</v>
      </c>
      <c r="F45">
        <v>1.9245699999999999</v>
      </c>
      <c r="G45">
        <v>2.3365999999999998</v>
      </c>
      <c r="H45">
        <v>3.07708</v>
      </c>
      <c r="I45">
        <v>2.4804300000000001</v>
      </c>
      <c r="J45">
        <v>2</v>
      </c>
      <c r="K45">
        <v>0.73418799999999995</v>
      </c>
      <c r="L45">
        <v>3.1492300000000002</v>
      </c>
      <c r="M45">
        <v>2.8661500000000002</v>
      </c>
      <c r="N45">
        <v>2.3728500000000001</v>
      </c>
      <c r="O45">
        <v>3.4387300000000001</v>
      </c>
    </row>
    <row r="46" spans="1:15" x14ac:dyDescent="0.25">
      <c r="A46" t="s">
        <v>98</v>
      </c>
      <c r="B46" t="s">
        <v>97</v>
      </c>
      <c r="C46" t="s">
        <v>15</v>
      </c>
      <c r="D46">
        <v>33510655</v>
      </c>
      <c r="E46">
        <v>33726603</v>
      </c>
      <c r="F46">
        <v>8.9010300000000004</v>
      </c>
      <c r="G46">
        <v>8.7202999999999999</v>
      </c>
      <c r="H46">
        <v>7.1214700000000004</v>
      </c>
      <c r="I46">
        <v>7.8467500000000001</v>
      </c>
      <c r="J46">
        <v>7.4838199999999997</v>
      </c>
      <c r="K46">
        <v>7.6045499999999997</v>
      </c>
      <c r="L46">
        <v>9.0714900000000007</v>
      </c>
      <c r="M46">
        <v>9.0241900000000008</v>
      </c>
      <c r="N46">
        <v>8.6947799999999997</v>
      </c>
      <c r="O46">
        <v>8.5921699999999994</v>
      </c>
    </row>
    <row r="47" spans="1:15" x14ac:dyDescent="0.25">
      <c r="A47" t="s">
        <v>100</v>
      </c>
      <c r="B47" t="s">
        <v>99</v>
      </c>
      <c r="C47" t="s">
        <v>15</v>
      </c>
      <c r="D47">
        <v>33726668</v>
      </c>
      <c r="E47">
        <v>33727557</v>
      </c>
      <c r="F47">
        <v>2.0241099999999999</v>
      </c>
      <c r="G47">
        <v>3.1439499999999998</v>
      </c>
      <c r="H47">
        <v>4.0770799999999996</v>
      </c>
      <c r="I47">
        <v>3.65036</v>
      </c>
      <c r="J47">
        <v>1.5849599999999999</v>
      </c>
      <c r="K47">
        <v>2.7341899999999999</v>
      </c>
      <c r="L47">
        <v>1.3418699999999999</v>
      </c>
      <c r="M47">
        <v>1.5766500000000001</v>
      </c>
      <c r="N47">
        <v>2.3728500000000001</v>
      </c>
      <c r="O47">
        <v>2.1492300000000002</v>
      </c>
    </row>
    <row r="48" spans="1:15" x14ac:dyDescent="0.25">
      <c r="A48" t="s">
        <v>102</v>
      </c>
      <c r="B48" t="s">
        <v>101</v>
      </c>
      <c r="C48" t="s">
        <v>15</v>
      </c>
      <c r="D48">
        <v>33776740</v>
      </c>
      <c r="E48">
        <v>33783736</v>
      </c>
      <c r="F48">
        <v>4.2046799999999998</v>
      </c>
      <c r="G48">
        <v>3.6585200000000002</v>
      </c>
      <c r="H48">
        <v>3.07708</v>
      </c>
      <c r="I48">
        <v>1.4804299999999999</v>
      </c>
      <c r="J48">
        <v>2</v>
      </c>
      <c r="K48">
        <v>2.0561199999999999</v>
      </c>
      <c r="L48">
        <v>3.83372</v>
      </c>
      <c r="M48">
        <v>2.9916800000000001</v>
      </c>
      <c r="N48">
        <v>2.6358899999999998</v>
      </c>
      <c r="O48">
        <v>1.9793000000000001</v>
      </c>
    </row>
    <row r="49" spans="1:15" x14ac:dyDescent="0.25">
      <c r="A49" t="s">
        <v>104</v>
      </c>
      <c r="B49" t="s">
        <v>103</v>
      </c>
      <c r="C49" t="s">
        <v>15</v>
      </c>
      <c r="D49">
        <v>33802328</v>
      </c>
      <c r="E49">
        <v>33814595</v>
      </c>
      <c r="F49">
        <v>7.2178800000000001</v>
      </c>
      <c r="G49">
        <v>7.3023800000000003</v>
      </c>
      <c r="H49">
        <v>7.77752</v>
      </c>
      <c r="I49">
        <v>7.8727499999999999</v>
      </c>
      <c r="J49">
        <v>8.8948199999999993</v>
      </c>
      <c r="K49">
        <v>8.9091100000000001</v>
      </c>
      <c r="L49">
        <v>6.7081900000000001</v>
      </c>
      <c r="M49">
        <v>6.7686700000000002</v>
      </c>
      <c r="N49">
        <v>7.2208500000000004</v>
      </c>
      <c r="O49">
        <v>7.2129200000000004</v>
      </c>
    </row>
    <row r="50" spans="1:15" x14ac:dyDescent="0.25">
      <c r="A50" t="s">
        <v>106</v>
      </c>
      <c r="B50" t="s">
        <v>105</v>
      </c>
      <c r="C50" t="s">
        <v>15</v>
      </c>
      <c r="D50">
        <v>33858804</v>
      </c>
      <c r="E50">
        <v>33871272</v>
      </c>
      <c r="F50">
        <v>5.1172199999999997</v>
      </c>
      <c r="G50">
        <v>4.5845200000000004</v>
      </c>
      <c r="H50">
        <v>5.9839700000000002</v>
      </c>
      <c r="I50">
        <v>5.5678900000000002</v>
      </c>
      <c r="J50">
        <v>3.9068900000000002</v>
      </c>
      <c r="K50">
        <v>4.1265099999999997</v>
      </c>
      <c r="L50">
        <v>4.6456499999999998</v>
      </c>
      <c r="M50">
        <v>4.8661500000000002</v>
      </c>
      <c r="N50">
        <v>4.8582799999999997</v>
      </c>
      <c r="O50">
        <v>3.9792999999999998</v>
      </c>
    </row>
    <row r="51" spans="1:15" x14ac:dyDescent="0.25">
      <c r="A51" t="s">
        <v>108</v>
      </c>
      <c r="B51" t="s">
        <v>107</v>
      </c>
      <c r="C51" t="s">
        <v>15</v>
      </c>
      <c r="D51">
        <v>33965069</v>
      </c>
      <c r="E51">
        <v>34220316</v>
      </c>
      <c r="F51">
        <v>3.4391400000000001</v>
      </c>
      <c r="G51">
        <v>3.9215599999999999</v>
      </c>
      <c r="H51">
        <v>3.6620400000000002</v>
      </c>
      <c r="I51">
        <v>4.0653899999999998</v>
      </c>
      <c r="J51">
        <v>3.1699199999999998</v>
      </c>
      <c r="K51">
        <v>3.1936200000000001</v>
      </c>
      <c r="L51">
        <v>3.8964599999999998</v>
      </c>
      <c r="M51">
        <v>4.2396099999999999</v>
      </c>
      <c r="N51">
        <v>3.5103599999999999</v>
      </c>
      <c r="O51">
        <v>2.88619</v>
      </c>
    </row>
    <row r="52" spans="1:15" x14ac:dyDescent="0.25">
      <c r="A52" t="s">
        <v>110</v>
      </c>
      <c r="B52" t="s">
        <v>109</v>
      </c>
      <c r="C52" t="s">
        <v>15</v>
      </c>
      <c r="D52">
        <v>34068669</v>
      </c>
      <c r="E52">
        <v>34365497</v>
      </c>
      <c r="F52">
        <v>6.9213500000000003</v>
      </c>
      <c r="G52">
        <v>6.5845200000000004</v>
      </c>
      <c r="H52">
        <v>6.5365099999999998</v>
      </c>
      <c r="I52">
        <v>6.4804300000000001</v>
      </c>
      <c r="J52">
        <v>5.4594300000000002</v>
      </c>
      <c r="K52">
        <v>5.3780400000000004</v>
      </c>
      <c r="L52">
        <v>6.5992600000000001</v>
      </c>
      <c r="M52">
        <v>6.6546500000000002</v>
      </c>
      <c r="N52">
        <v>6.1594499999999996</v>
      </c>
      <c r="O52">
        <v>6.4469099999999999</v>
      </c>
    </row>
    <row r="53" spans="1:15" x14ac:dyDescent="0.25">
      <c r="A53" t="s">
        <v>111</v>
      </c>
      <c r="B53" t="s">
        <v>109</v>
      </c>
      <c r="C53" t="s">
        <v>15</v>
      </c>
      <c r="D53">
        <v>34217176</v>
      </c>
      <c r="E53">
        <v>34240121</v>
      </c>
      <c r="F53">
        <v>4.8853999999999997</v>
      </c>
      <c r="G53">
        <v>5.0370400000000002</v>
      </c>
      <c r="H53">
        <v>3.6620400000000002</v>
      </c>
      <c r="I53">
        <v>4.2877900000000002</v>
      </c>
      <c r="J53">
        <v>3.4594299999999998</v>
      </c>
      <c r="K53">
        <v>4.0561199999999999</v>
      </c>
      <c r="L53">
        <v>5.17476</v>
      </c>
      <c r="M53">
        <v>5.2396099999999999</v>
      </c>
      <c r="N53">
        <v>5.4771900000000002</v>
      </c>
      <c r="O53">
        <v>5.3012300000000003</v>
      </c>
    </row>
    <row r="54" spans="1:15" x14ac:dyDescent="0.25">
      <c r="A54" t="s">
        <v>112</v>
      </c>
      <c r="B54" t="s">
        <v>109</v>
      </c>
      <c r="C54" t="s">
        <v>15</v>
      </c>
      <c r="D54">
        <v>34282353</v>
      </c>
      <c r="E54">
        <v>34319096</v>
      </c>
      <c r="F54">
        <v>2.8721000000000001</v>
      </c>
      <c r="G54">
        <v>1.9215599999999999</v>
      </c>
      <c r="H54">
        <v>4.0770799999999996</v>
      </c>
      <c r="I54">
        <v>1.4804299999999999</v>
      </c>
      <c r="J54">
        <v>2.32193</v>
      </c>
      <c r="K54">
        <v>3.1936200000000001</v>
      </c>
      <c r="L54">
        <v>2.8654299999999999</v>
      </c>
      <c r="M54">
        <v>1.86615</v>
      </c>
      <c r="N54">
        <v>3.3728500000000001</v>
      </c>
      <c r="O54">
        <v>1.7866599999999999</v>
      </c>
    </row>
    <row r="55" spans="1:15" x14ac:dyDescent="0.25">
      <c r="A55" t="s">
        <v>114</v>
      </c>
      <c r="B55" t="s">
        <v>113</v>
      </c>
      <c r="C55" t="s">
        <v>15</v>
      </c>
      <c r="D55">
        <v>34496673</v>
      </c>
      <c r="E55">
        <v>34502592</v>
      </c>
      <c r="F55">
        <v>10.9366</v>
      </c>
      <c r="G55">
        <v>11.0448</v>
      </c>
      <c r="H55">
        <v>9.1105</v>
      </c>
      <c r="I55">
        <v>9.2386599999999994</v>
      </c>
      <c r="J55">
        <v>10.696099999999999</v>
      </c>
      <c r="K55">
        <v>10.6229</v>
      </c>
      <c r="L55">
        <v>10.6759</v>
      </c>
      <c r="M55">
        <v>10.8812</v>
      </c>
      <c r="N55">
        <v>10.992000000000001</v>
      </c>
      <c r="O55">
        <v>10.883900000000001</v>
      </c>
    </row>
    <row r="56" spans="1:15" x14ac:dyDescent="0.25">
      <c r="A56" t="s">
        <v>116</v>
      </c>
      <c r="B56" t="s">
        <v>115</v>
      </c>
      <c r="C56" t="s">
        <v>15</v>
      </c>
      <c r="D56">
        <v>34516590</v>
      </c>
      <c r="E56">
        <v>34530624</v>
      </c>
      <c r="F56">
        <v>2.8721000000000001</v>
      </c>
      <c r="G56">
        <v>2.9215599999999999</v>
      </c>
      <c r="H56">
        <v>4.0770799999999996</v>
      </c>
      <c r="I56">
        <v>1.4804299999999999</v>
      </c>
      <c r="J56">
        <v>2.32193</v>
      </c>
      <c r="K56">
        <v>3.1936200000000001</v>
      </c>
      <c r="L56">
        <v>2.2487599999999999</v>
      </c>
      <c r="M56">
        <v>2.5766499999999999</v>
      </c>
      <c r="N56">
        <v>3.22085</v>
      </c>
      <c r="O56">
        <v>2.9792999999999998</v>
      </c>
    </row>
    <row r="57" spans="1:15" x14ac:dyDescent="0.25">
      <c r="A57" t="s">
        <v>118</v>
      </c>
      <c r="B57" t="s">
        <v>117</v>
      </c>
      <c r="C57" t="s">
        <v>15</v>
      </c>
      <c r="D57">
        <v>34778768</v>
      </c>
      <c r="E57">
        <v>34869599</v>
      </c>
      <c r="F57">
        <v>2.3651399999999998</v>
      </c>
      <c r="G57">
        <v>3.5065200000000001</v>
      </c>
      <c r="H57">
        <v>7.88443</v>
      </c>
      <c r="I57">
        <v>8.2286199999999994</v>
      </c>
      <c r="J57">
        <v>3.32193</v>
      </c>
      <c r="K57">
        <v>2.9041100000000002</v>
      </c>
      <c r="L57">
        <v>1.6637999999999999</v>
      </c>
      <c r="M57">
        <v>0.40672199999999997</v>
      </c>
      <c r="N57">
        <v>2.8582800000000002</v>
      </c>
      <c r="O57">
        <v>1.56426</v>
      </c>
    </row>
    <row r="58" spans="1:15" x14ac:dyDescent="0.25">
      <c r="A58" t="s">
        <v>120</v>
      </c>
      <c r="B58" t="s">
        <v>119</v>
      </c>
      <c r="C58" t="s">
        <v>15</v>
      </c>
      <c r="D58">
        <v>34906803</v>
      </c>
      <c r="E58">
        <v>34930801</v>
      </c>
      <c r="F58">
        <v>3.0714100000000002</v>
      </c>
      <c r="G58">
        <v>1.9215599999999999</v>
      </c>
      <c r="H58">
        <v>3.07708</v>
      </c>
      <c r="I58">
        <v>2.8023600000000002</v>
      </c>
      <c r="J58">
        <v>3.1699199999999998</v>
      </c>
      <c r="K58">
        <v>2.0561199999999999</v>
      </c>
      <c r="L58">
        <v>3.7681399999999998</v>
      </c>
      <c r="M58">
        <v>3.5766499999999999</v>
      </c>
      <c r="N58">
        <v>2.6358899999999998</v>
      </c>
      <c r="O58">
        <v>2.9792999999999998</v>
      </c>
    </row>
    <row r="59" spans="1:15" x14ac:dyDescent="0.25">
      <c r="A59" t="s">
        <v>121</v>
      </c>
      <c r="B59" t="s">
        <v>119</v>
      </c>
      <c r="C59" t="s">
        <v>15</v>
      </c>
      <c r="D59">
        <v>34906803</v>
      </c>
      <c r="E59">
        <v>34936430</v>
      </c>
      <c r="F59">
        <v>7.8037200000000002</v>
      </c>
      <c r="G59">
        <v>7.6494799999999996</v>
      </c>
      <c r="H59">
        <v>8.2469999999999999</v>
      </c>
      <c r="I59">
        <v>8.5028000000000006</v>
      </c>
      <c r="J59">
        <v>8.8105700000000002</v>
      </c>
      <c r="K59">
        <v>8.9140999999999995</v>
      </c>
      <c r="L59">
        <v>7.89262</v>
      </c>
      <c r="M59">
        <v>8.1226800000000008</v>
      </c>
      <c r="N59">
        <v>8.3501300000000001</v>
      </c>
      <c r="O59">
        <v>8.3865700000000007</v>
      </c>
    </row>
    <row r="60" spans="1:15" x14ac:dyDescent="0.25">
      <c r="A60" t="s">
        <v>123</v>
      </c>
      <c r="B60" t="s">
        <v>122</v>
      </c>
      <c r="C60" t="s">
        <v>15</v>
      </c>
      <c r="D60">
        <v>36125244</v>
      </c>
      <c r="E60">
        <v>36163291</v>
      </c>
      <c r="F60">
        <v>9.65686</v>
      </c>
      <c r="G60">
        <v>9.8163800000000005</v>
      </c>
      <c r="H60">
        <v>8.8049999999999997</v>
      </c>
      <c r="I60">
        <v>9.0988199999999999</v>
      </c>
      <c r="J60">
        <v>10.593400000000001</v>
      </c>
      <c r="K60">
        <v>10.436400000000001</v>
      </c>
      <c r="L60">
        <v>9.6911500000000004</v>
      </c>
      <c r="M60">
        <v>9.8920499999999993</v>
      </c>
      <c r="N60">
        <v>9.6893600000000006</v>
      </c>
      <c r="O60">
        <v>9.5204000000000004</v>
      </c>
    </row>
    <row r="61" spans="1:15" x14ac:dyDescent="0.25">
      <c r="A61" t="s">
        <v>125</v>
      </c>
      <c r="B61" t="s">
        <v>124</v>
      </c>
      <c r="C61" t="s">
        <v>15</v>
      </c>
      <c r="D61">
        <v>36196872</v>
      </c>
      <c r="E61">
        <v>36222656</v>
      </c>
      <c r="F61">
        <v>3.4747699999999999</v>
      </c>
      <c r="G61">
        <v>4.3365999999999998</v>
      </c>
      <c r="H61">
        <v>2.07708</v>
      </c>
      <c r="I61">
        <v>3.9398599999999999</v>
      </c>
      <c r="J61">
        <v>4.4594300000000002</v>
      </c>
      <c r="K61">
        <v>3.4346299999999998</v>
      </c>
      <c r="L61">
        <v>4.4916200000000002</v>
      </c>
      <c r="M61">
        <v>3.6546500000000002</v>
      </c>
      <c r="N61">
        <v>4.2208500000000004</v>
      </c>
      <c r="O61">
        <v>3.88619</v>
      </c>
    </row>
    <row r="62" spans="1:15" x14ac:dyDescent="0.25">
      <c r="A62" t="s">
        <v>127</v>
      </c>
      <c r="B62" t="s">
        <v>126</v>
      </c>
      <c r="C62" t="s">
        <v>15</v>
      </c>
      <c r="D62">
        <v>36236098</v>
      </c>
      <c r="E62">
        <v>36301147</v>
      </c>
      <c r="F62">
        <v>1.28714</v>
      </c>
      <c r="G62">
        <v>2.3365999999999998</v>
      </c>
      <c r="H62">
        <v>2.07708</v>
      </c>
      <c r="I62">
        <v>0.48043200000000003</v>
      </c>
      <c r="J62">
        <v>2.32193</v>
      </c>
      <c r="K62">
        <v>-0.26581199999999999</v>
      </c>
      <c r="L62">
        <v>1.3418699999999999</v>
      </c>
      <c r="M62">
        <v>2.3136100000000002</v>
      </c>
      <c r="N62">
        <v>2.3728500000000001</v>
      </c>
      <c r="O62">
        <v>1.9793000000000001</v>
      </c>
    </row>
    <row r="63" spans="1:15" x14ac:dyDescent="0.25">
      <c r="A63" t="s">
        <v>129</v>
      </c>
      <c r="B63" t="s">
        <v>128</v>
      </c>
      <c r="C63" t="s">
        <v>15</v>
      </c>
      <c r="D63">
        <v>36480030</v>
      </c>
      <c r="E63">
        <v>36498424</v>
      </c>
      <c r="F63">
        <v>3.7319300000000002</v>
      </c>
      <c r="G63">
        <v>3.79603</v>
      </c>
      <c r="H63">
        <v>2.07708</v>
      </c>
      <c r="I63">
        <v>3.65036</v>
      </c>
      <c r="J63">
        <v>3.9068900000000002</v>
      </c>
      <c r="K63">
        <v>3.5415399999999999</v>
      </c>
      <c r="L63">
        <v>3.8964599999999998</v>
      </c>
      <c r="M63">
        <v>3.5360100000000001</v>
      </c>
      <c r="N63">
        <v>3.8582800000000002</v>
      </c>
      <c r="O63">
        <v>3.4387300000000001</v>
      </c>
    </row>
    <row r="64" spans="1:15" x14ac:dyDescent="0.25">
      <c r="A64" t="s">
        <v>131</v>
      </c>
      <c r="B64" t="s">
        <v>130</v>
      </c>
      <c r="C64" t="s">
        <v>15</v>
      </c>
      <c r="D64">
        <v>36528441</v>
      </c>
      <c r="E64">
        <v>36565621</v>
      </c>
      <c r="F64">
        <v>6.8519300000000003</v>
      </c>
      <c r="G64">
        <v>7.0645199999999999</v>
      </c>
      <c r="H64">
        <v>6.88443</v>
      </c>
      <c r="I64">
        <v>7.0803399999999996</v>
      </c>
      <c r="J64">
        <v>8.5622399999999992</v>
      </c>
      <c r="K64">
        <v>8.4380900000000008</v>
      </c>
      <c r="L64">
        <v>6.8456999999999999</v>
      </c>
      <c r="M64">
        <v>7.21408</v>
      </c>
      <c r="N64">
        <v>6.9212899999999999</v>
      </c>
      <c r="O64">
        <v>6.8310500000000003</v>
      </c>
    </row>
    <row r="65" spans="1:15" x14ac:dyDescent="0.25">
      <c r="A65" t="s">
        <v>133</v>
      </c>
      <c r="B65" t="s">
        <v>132</v>
      </c>
      <c r="C65" t="s">
        <v>15</v>
      </c>
      <c r="D65">
        <v>36605486</v>
      </c>
      <c r="E65">
        <v>36614402</v>
      </c>
      <c r="F65">
        <v>0.43914399999999998</v>
      </c>
      <c r="G65">
        <v>0.33659600000000001</v>
      </c>
      <c r="H65">
        <v>4.0770799999999996</v>
      </c>
      <c r="I65">
        <v>2.8023600000000002</v>
      </c>
      <c r="J65">
        <v>2</v>
      </c>
      <c r="K65">
        <v>2.0561199999999999</v>
      </c>
      <c r="L65">
        <v>-1.6581300000000001</v>
      </c>
      <c r="M65">
        <v>-1.59328</v>
      </c>
      <c r="N65">
        <v>5.0923900000000001E-2</v>
      </c>
      <c r="O65">
        <v>-2.0698999999999999E-2</v>
      </c>
    </row>
    <row r="66" spans="1:15" x14ac:dyDescent="0.25">
      <c r="A66" t="s">
        <v>135</v>
      </c>
      <c r="B66" t="s">
        <v>134</v>
      </c>
      <c r="C66" t="s">
        <v>15</v>
      </c>
      <c r="D66">
        <v>36748331</v>
      </c>
      <c r="E66">
        <v>36750233</v>
      </c>
      <c r="F66">
        <v>11.247</v>
      </c>
      <c r="G66">
        <v>11.4971</v>
      </c>
      <c r="H66">
        <v>11.281599999999999</v>
      </c>
      <c r="I66">
        <v>11.3102</v>
      </c>
      <c r="J66">
        <v>11.3443</v>
      </c>
      <c r="K66">
        <v>11.290699999999999</v>
      </c>
      <c r="L66">
        <v>10.9916</v>
      </c>
      <c r="M66">
        <v>11.1722</v>
      </c>
      <c r="N66">
        <v>11.614599999999999</v>
      </c>
      <c r="O66">
        <v>11.2919</v>
      </c>
    </row>
    <row r="67" spans="1:15" x14ac:dyDescent="0.25">
      <c r="A67" t="s">
        <v>137</v>
      </c>
      <c r="B67" t="s">
        <v>136</v>
      </c>
      <c r="C67" t="s">
        <v>15</v>
      </c>
      <c r="D67">
        <v>36756046</v>
      </c>
      <c r="E67">
        <v>36766770</v>
      </c>
      <c r="F67">
        <v>10.5975</v>
      </c>
      <c r="G67">
        <v>10.6698</v>
      </c>
      <c r="H67">
        <v>10.650700000000001</v>
      </c>
      <c r="I67">
        <v>10.882400000000001</v>
      </c>
      <c r="J67">
        <v>11.0708</v>
      </c>
      <c r="K67">
        <v>11.003299999999999</v>
      </c>
      <c r="L67">
        <v>10.2439</v>
      </c>
      <c r="M67">
        <v>10.505100000000001</v>
      </c>
      <c r="N67">
        <v>10.5144</v>
      </c>
      <c r="O67">
        <v>10.4284</v>
      </c>
    </row>
    <row r="68" spans="1:15" x14ac:dyDescent="0.25">
      <c r="A68" t="s">
        <v>139</v>
      </c>
      <c r="B68" t="s">
        <v>138</v>
      </c>
      <c r="C68" t="s">
        <v>15</v>
      </c>
      <c r="D68">
        <v>36849033</v>
      </c>
      <c r="E68">
        <v>36996372</v>
      </c>
      <c r="F68">
        <v>9.5715199999999996</v>
      </c>
      <c r="G68">
        <v>9.4425000000000008</v>
      </c>
      <c r="H68">
        <v>7.7495000000000003</v>
      </c>
      <c r="I68">
        <v>7.8898200000000003</v>
      </c>
      <c r="J68">
        <v>7.9943499999999998</v>
      </c>
      <c r="K68">
        <v>8.3415199999999992</v>
      </c>
      <c r="L68">
        <v>9.6027900000000006</v>
      </c>
      <c r="M68">
        <v>9.4721399999999996</v>
      </c>
      <c r="N68">
        <v>8.55077</v>
      </c>
      <c r="O68">
        <v>8.8710900000000006</v>
      </c>
    </row>
    <row r="69" spans="1:15" x14ac:dyDescent="0.25">
      <c r="A69" t="s">
        <v>141</v>
      </c>
      <c r="B69" t="s">
        <v>140</v>
      </c>
      <c r="C69" t="s">
        <v>15</v>
      </c>
      <c r="D69">
        <v>37276105</v>
      </c>
      <c r="E69">
        <v>37320229</v>
      </c>
      <c r="F69">
        <v>5.8920000000000003</v>
      </c>
      <c r="G69">
        <v>6.0645199999999999</v>
      </c>
      <c r="H69">
        <v>2.07708</v>
      </c>
      <c r="I69">
        <v>0.48043200000000003</v>
      </c>
      <c r="J69">
        <v>5.3575499999999998</v>
      </c>
      <c r="K69">
        <v>5.1936200000000001</v>
      </c>
      <c r="L69">
        <v>6.3418700000000001</v>
      </c>
      <c r="M69">
        <v>6.4235300000000004</v>
      </c>
      <c r="N69">
        <v>6.9816599999999998</v>
      </c>
      <c r="O69">
        <v>6.8921900000000003</v>
      </c>
    </row>
    <row r="70" spans="1:15" x14ac:dyDescent="0.25">
      <c r="A70" t="s">
        <v>143</v>
      </c>
      <c r="B70" t="s">
        <v>142</v>
      </c>
      <c r="C70" t="s">
        <v>15</v>
      </c>
      <c r="D70">
        <v>37356737</v>
      </c>
      <c r="E70">
        <v>37467580</v>
      </c>
      <c r="F70">
        <v>3.7319300000000002</v>
      </c>
      <c r="G70">
        <v>4.5065200000000001</v>
      </c>
      <c r="H70">
        <v>4.0770799999999996</v>
      </c>
      <c r="I70">
        <v>3.9398599999999999</v>
      </c>
      <c r="J70">
        <v>3.32193</v>
      </c>
      <c r="K70">
        <v>2.9041100000000002</v>
      </c>
      <c r="L70">
        <v>3.1492300000000002</v>
      </c>
      <c r="M70">
        <v>3.7990400000000002</v>
      </c>
      <c r="N70">
        <v>2.8582800000000002</v>
      </c>
      <c r="O70">
        <v>1.9793000000000001</v>
      </c>
    </row>
    <row r="71" spans="1:15" x14ac:dyDescent="0.25">
      <c r="A71" t="s">
        <v>145</v>
      </c>
      <c r="B71" t="s">
        <v>144</v>
      </c>
      <c r="C71" t="s">
        <v>15</v>
      </c>
      <c r="D71">
        <v>37473929</v>
      </c>
      <c r="E71">
        <v>37486948</v>
      </c>
      <c r="F71">
        <v>10.634600000000001</v>
      </c>
      <c r="G71">
        <v>10.5509</v>
      </c>
      <c r="H71">
        <v>9.0770800000000005</v>
      </c>
      <c r="I71">
        <v>9.2386599999999994</v>
      </c>
      <c r="J71">
        <v>9.4898500000000006</v>
      </c>
      <c r="K71">
        <v>9.6737699999999993</v>
      </c>
      <c r="L71">
        <v>10.341900000000001</v>
      </c>
      <c r="M71">
        <v>10.232100000000001</v>
      </c>
      <c r="N71">
        <v>9.8257100000000008</v>
      </c>
      <c r="O71">
        <v>9.8650000000000002</v>
      </c>
    </row>
    <row r="72" spans="1:15" x14ac:dyDescent="0.25">
      <c r="A72" t="s">
        <v>147</v>
      </c>
      <c r="B72" t="s">
        <v>146</v>
      </c>
      <c r="C72" t="s">
        <v>15</v>
      </c>
      <c r="D72">
        <v>37487016</v>
      </c>
      <c r="E72">
        <v>37495969</v>
      </c>
      <c r="F72">
        <v>4.1172199999999997</v>
      </c>
      <c r="G72">
        <v>3.9215599999999999</v>
      </c>
      <c r="H72">
        <v>4.6620400000000002</v>
      </c>
      <c r="I72">
        <v>3.9398599999999999</v>
      </c>
      <c r="J72">
        <v>4.5849599999999997</v>
      </c>
      <c r="K72">
        <v>4.3780400000000004</v>
      </c>
      <c r="L72">
        <v>3.6272700000000002</v>
      </c>
      <c r="M72">
        <v>3.8661500000000002</v>
      </c>
      <c r="N72">
        <v>3.0509200000000001</v>
      </c>
      <c r="O72">
        <v>3.6231599999999999</v>
      </c>
    </row>
    <row r="73" spans="1:15" x14ac:dyDescent="0.25">
      <c r="A73" t="s">
        <v>149</v>
      </c>
      <c r="B73" t="s">
        <v>148</v>
      </c>
      <c r="C73" t="s">
        <v>15</v>
      </c>
      <c r="D73">
        <v>37668520</v>
      </c>
      <c r="E73">
        <v>37776656</v>
      </c>
      <c r="F73">
        <v>0.117216</v>
      </c>
      <c r="G73">
        <v>0.33659600000000001</v>
      </c>
      <c r="H73">
        <v>2.07708</v>
      </c>
      <c r="I73">
        <v>2.4804300000000001</v>
      </c>
      <c r="J73">
        <v>2.5849600000000001</v>
      </c>
      <c r="K73">
        <v>3.0561199999999999</v>
      </c>
      <c r="L73">
        <v>-0.65812899999999996</v>
      </c>
      <c r="M73">
        <v>-0.59327799999999997</v>
      </c>
      <c r="N73">
        <v>1.0509200000000001</v>
      </c>
      <c r="O73">
        <v>1.56426</v>
      </c>
    </row>
    <row r="74" spans="1:15" x14ac:dyDescent="0.25">
      <c r="A74" t="s">
        <v>151</v>
      </c>
      <c r="B74" t="s">
        <v>150</v>
      </c>
      <c r="C74" t="s">
        <v>15</v>
      </c>
      <c r="D74">
        <v>37929050</v>
      </c>
      <c r="E74">
        <v>37933143</v>
      </c>
      <c r="F74">
        <v>6.8211199999999996</v>
      </c>
      <c r="G74">
        <v>6.87575</v>
      </c>
      <c r="H74">
        <v>5.399</v>
      </c>
      <c r="I74">
        <v>5.5248299999999997</v>
      </c>
      <c r="J74">
        <v>5.7279200000000001</v>
      </c>
      <c r="K74">
        <v>5.8634700000000004</v>
      </c>
      <c r="L74">
        <v>6.4346300000000003</v>
      </c>
      <c r="M74">
        <v>6.0214299999999996</v>
      </c>
      <c r="N74">
        <v>6.1594499999999996</v>
      </c>
      <c r="O74">
        <v>6.2921800000000001</v>
      </c>
    </row>
    <row r="75" spans="1:15" x14ac:dyDescent="0.25">
      <c r="A75" t="s">
        <v>153</v>
      </c>
      <c r="B75" t="s">
        <v>152</v>
      </c>
      <c r="C75" t="s">
        <v>15</v>
      </c>
      <c r="D75">
        <v>37935734</v>
      </c>
      <c r="E75">
        <v>37947256</v>
      </c>
      <c r="F75">
        <v>6.4703600000000003</v>
      </c>
      <c r="G75">
        <v>6.4026899999999998</v>
      </c>
      <c r="H75">
        <v>5.0770799999999996</v>
      </c>
      <c r="I75">
        <v>5.3384099999999997</v>
      </c>
      <c r="J75">
        <v>4.7004400000000004</v>
      </c>
      <c r="K75">
        <v>4.3780400000000004</v>
      </c>
      <c r="L75">
        <v>5.8496699999999997</v>
      </c>
      <c r="M75">
        <v>5.6921200000000001</v>
      </c>
      <c r="N75">
        <v>4.75136</v>
      </c>
      <c r="O75">
        <v>5.0667600000000004</v>
      </c>
    </row>
    <row r="76" spans="1:15" x14ac:dyDescent="0.25">
      <c r="A76" t="s">
        <v>155</v>
      </c>
      <c r="B76" t="s">
        <v>154</v>
      </c>
      <c r="C76" t="s">
        <v>15</v>
      </c>
      <c r="D76">
        <v>37947397</v>
      </c>
      <c r="E76">
        <v>37955178</v>
      </c>
      <c r="F76">
        <v>9.7883099999999992</v>
      </c>
      <c r="G76">
        <v>9.5892599999999995</v>
      </c>
      <c r="H76">
        <v>9.1960200000000007</v>
      </c>
      <c r="I76">
        <v>9.0840599999999991</v>
      </c>
      <c r="J76">
        <v>9.1996699999999993</v>
      </c>
      <c r="K76">
        <v>9.3191500000000005</v>
      </c>
      <c r="L76">
        <v>9.5790799999999994</v>
      </c>
      <c r="M76">
        <v>9.6499000000000006</v>
      </c>
      <c r="N76">
        <v>9.5185300000000002</v>
      </c>
      <c r="O76">
        <v>9.4438499999999994</v>
      </c>
    </row>
    <row r="77" spans="1:15" x14ac:dyDescent="0.25">
      <c r="A77" t="s">
        <v>157</v>
      </c>
      <c r="B77" t="s">
        <v>156</v>
      </c>
      <c r="C77" t="s">
        <v>15</v>
      </c>
      <c r="D77">
        <v>38054854</v>
      </c>
      <c r="E77">
        <v>38112424</v>
      </c>
      <c r="F77">
        <v>6.4436499999999999</v>
      </c>
      <c r="G77">
        <v>6.7116400000000001</v>
      </c>
      <c r="H77">
        <v>5.5365099999999998</v>
      </c>
      <c r="I77">
        <v>5.6097099999999998</v>
      </c>
      <c r="J77">
        <v>5.0443899999999999</v>
      </c>
      <c r="K77">
        <v>4.6410799999999997</v>
      </c>
      <c r="L77">
        <v>6.1620499999999998</v>
      </c>
      <c r="M77">
        <v>5.99918</v>
      </c>
      <c r="N77">
        <v>5.6656300000000002</v>
      </c>
      <c r="O77">
        <v>5.5028600000000001</v>
      </c>
    </row>
    <row r="78" spans="1:15" x14ac:dyDescent="0.25">
      <c r="A78" t="s">
        <v>159</v>
      </c>
      <c r="B78" t="s">
        <v>158</v>
      </c>
      <c r="C78" t="s">
        <v>15</v>
      </c>
      <c r="D78">
        <v>38109630</v>
      </c>
      <c r="E78">
        <v>38145519</v>
      </c>
      <c r="F78">
        <v>3.8176600000000001</v>
      </c>
      <c r="G78">
        <v>4.0370400000000002</v>
      </c>
      <c r="H78">
        <v>3.6620400000000002</v>
      </c>
      <c r="I78">
        <v>3.4804300000000001</v>
      </c>
      <c r="J78">
        <v>3.5849600000000001</v>
      </c>
      <c r="K78">
        <v>3.7341899999999999</v>
      </c>
      <c r="L78">
        <v>3.4711500000000002</v>
      </c>
      <c r="M78">
        <v>3.6161799999999999</v>
      </c>
      <c r="N78">
        <v>3.22085</v>
      </c>
      <c r="O78">
        <v>3.1492300000000002</v>
      </c>
    </row>
    <row r="79" spans="1:15" x14ac:dyDescent="0.25">
      <c r="A79" t="s">
        <v>160</v>
      </c>
      <c r="B79" t="s">
        <v>158</v>
      </c>
      <c r="C79" t="s">
        <v>15</v>
      </c>
      <c r="D79">
        <v>38109630</v>
      </c>
      <c r="E79">
        <v>38186507</v>
      </c>
      <c r="F79">
        <v>6.4164199999999996</v>
      </c>
      <c r="G79">
        <v>6.67645</v>
      </c>
      <c r="H79">
        <v>5.0770799999999996</v>
      </c>
      <c r="I79">
        <v>4.9398600000000004</v>
      </c>
      <c r="J79">
        <v>5.4262600000000001</v>
      </c>
      <c r="K79">
        <v>5.2260400000000002</v>
      </c>
      <c r="L79">
        <v>5.5992600000000001</v>
      </c>
      <c r="M79">
        <v>5.7904299999999997</v>
      </c>
      <c r="N79">
        <v>5.1383900000000002</v>
      </c>
      <c r="O79">
        <v>5.4711499999999997</v>
      </c>
    </row>
    <row r="80" spans="1:15" x14ac:dyDescent="0.25">
      <c r="A80" t="s">
        <v>162</v>
      </c>
      <c r="B80" t="s">
        <v>161</v>
      </c>
      <c r="C80" t="s">
        <v>15</v>
      </c>
      <c r="D80">
        <v>38234171</v>
      </c>
      <c r="E80">
        <v>38721800</v>
      </c>
      <c r="F80">
        <v>6.1002099999999997</v>
      </c>
      <c r="G80">
        <v>6.2434900000000004</v>
      </c>
      <c r="H80">
        <v>4.0770799999999996</v>
      </c>
      <c r="I80">
        <v>2.0653899999999998</v>
      </c>
      <c r="J80">
        <v>6.0443899999999999</v>
      </c>
      <c r="K80">
        <v>6.14358</v>
      </c>
      <c r="L80">
        <v>4.4079600000000001</v>
      </c>
      <c r="M80">
        <v>4.1616099999999996</v>
      </c>
      <c r="N80">
        <v>4.4432400000000003</v>
      </c>
      <c r="O80">
        <v>4.7606599999999997</v>
      </c>
    </row>
    <row r="81" spans="1:15" x14ac:dyDescent="0.25">
      <c r="A81" t="s">
        <v>164</v>
      </c>
      <c r="B81" t="s">
        <v>163</v>
      </c>
      <c r="C81" t="s">
        <v>15</v>
      </c>
      <c r="D81">
        <v>38851353</v>
      </c>
      <c r="E81">
        <v>38878060</v>
      </c>
      <c r="F81">
        <v>4.1395799999999996</v>
      </c>
      <c r="G81">
        <v>3.9215599999999999</v>
      </c>
      <c r="H81">
        <v>7.1214700000000004</v>
      </c>
      <c r="I81">
        <v>6.5678900000000002</v>
      </c>
      <c r="J81">
        <v>2.5849600000000001</v>
      </c>
      <c r="K81">
        <v>3.31915</v>
      </c>
      <c r="L81">
        <v>4.2487599999999999</v>
      </c>
      <c r="M81">
        <v>3.9916800000000001</v>
      </c>
      <c r="N81">
        <v>3.3728500000000001</v>
      </c>
      <c r="O81">
        <v>3.6797399999999998</v>
      </c>
    </row>
    <row r="82" spans="1:15" x14ac:dyDescent="0.25">
      <c r="A82" t="s">
        <v>166</v>
      </c>
      <c r="B82" t="s">
        <v>165</v>
      </c>
      <c r="C82" t="s">
        <v>15</v>
      </c>
      <c r="D82">
        <v>39044658</v>
      </c>
      <c r="E82">
        <v>39054081</v>
      </c>
      <c r="F82">
        <v>8.6775500000000001</v>
      </c>
      <c r="G82">
        <v>8.8244399999999992</v>
      </c>
      <c r="H82">
        <v>7.28653</v>
      </c>
      <c r="I82">
        <v>7.3507999999999996</v>
      </c>
      <c r="J82">
        <v>7.5545900000000001</v>
      </c>
      <c r="K82">
        <v>7.3040399999999996</v>
      </c>
      <c r="L82">
        <v>8.2902400000000007</v>
      </c>
      <c r="M82">
        <v>8.1549099999999992</v>
      </c>
      <c r="N82">
        <v>7.6947799999999997</v>
      </c>
      <c r="O82">
        <v>7.54535</v>
      </c>
    </row>
    <row r="83" spans="1:15" x14ac:dyDescent="0.25">
      <c r="A83" t="s">
        <v>168</v>
      </c>
      <c r="B83" t="s">
        <v>167</v>
      </c>
      <c r="C83" t="s">
        <v>15</v>
      </c>
      <c r="D83">
        <v>39424695</v>
      </c>
      <c r="E83">
        <v>39428211</v>
      </c>
      <c r="F83">
        <v>3.0714100000000002</v>
      </c>
      <c r="G83">
        <v>3.1439499999999998</v>
      </c>
      <c r="H83">
        <v>3.6620400000000002</v>
      </c>
      <c r="I83">
        <v>2.4804300000000001</v>
      </c>
      <c r="J83">
        <v>2.32193</v>
      </c>
      <c r="K83">
        <v>3.9041100000000002</v>
      </c>
      <c r="L83">
        <v>3.6638000000000002</v>
      </c>
      <c r="M83">
        <v>3.2646999999999999</v>
      </c>
      <c r="N83">
        <v>3.0509200000000001</v>
      </c>
      <c r="O83">
        <v>2.3012299999999999</v>
      </c>
    </row>
    <row r="84" spans="1:15" x14ac:dyDescent="0.25">
      <c r="A84" t="s">
        <v>170</v>
      </c>
      <c r="B84" t="s">
        <v>169</v>
      </c>
      <c r="C84" t="s">
        <v>15</v>
      </c>
      <c r="D84">
        <v>39424695</v>
      </c>
      <c r="E84">
        <v>39428755</v>
      </c>
      <c r="F84">
        <v>7.3388</v>
      </c>
      <c r="G84">
        <v>7.3252800000000002</v>
      </c>
      <c r="H84">
        <v>5.9839700000000002</v>
      </c>
      <c r="I84">
        <v>6.3384099999999997</v>
      </c>
      <c r="J84">
        <v>6.06609</v>
      </c>
      <c r="K84">
        <v>6.0009800000000002</v>
      </c>
      <c r="L84">
        <v>7.3047700000000004</v>
      </c>
      <c r="M84">
        <v>7.0177500000000004</v>
      </c>
      <c r="N84">
        <v>6.7233499999999999</v>
      </c>
      <c r="O84">
        <v>6.4950000000000001</v>
      </c>
    </row>
    <row r="85" spans="1:15" x14ac:dyDescent="0.25">
      <c r="A85" t="s">
        <v>172</v>
      </c>
      <c r="B85" t="s">
        <v>171</v>
      </c>
      <c r="C85" t="s">
        <v>15</v>
      </c>
      <c r="D85">
        <v>39428341</v>
      </c>
      <c r="E85">
        <v>39535592</v>
      </c>
      <c r="F85">
        <v>4.60907</v>
      </c>
      <c r="G85">
        <v>4.2434900000000004</v>
      </c>
      <c r="H85">
        <v>5.0770799999999996</v>
      </c>
      <c r="I85">
        <v>5.4346300000000003</v>
      </c>
      <c r="J85">
        <v>3.1699199999999998</v>
      </c>
      <c r="K85">
        <v>3.5415399999999999</v>
      </c>
      <c r="L85">
        <v>4.88103</v>
      </c>
      <c r="M85">
        <v>4.2396099999999999</v>
      </c>
      <c r="N85">
        <v>3.75136</v>
      </c>
      <c r="O85">
        <v>4.0667600000000004</v>
      </c>
    </row>
    <row r="86" spans="1:15" x14ac:dyDescent="0.25">
      <c r="A86" t="s">
        <v>174</v>
      </c>
      <c r="B86" t="s">
        <v>173</v>
      </c>
      <c r="C86" t="s">
        <v>15</v>
      </c>
      <c r="D86">
        <v>39592398</v>
      </c>
      <c r="E86">
        <v>39603722</v>
      </c>
      <c r="F86">
        <v>7.2896400000000003</v>
      </c>
      <c r="G86">
        <v>7.4134099999999998</v>
      </c>
      <c r="H86">
        <v>6.6620400000000002</v>
      </c>
      <c r="I86">
        <v>6.6097099999999998</v>
      </c>
      <c r="J86">
        <v>6.9772800000000004</v>
      </c>
      <c r="K86">
        <v>7.17713</v>
      </c>
      <c r="L86">
        <v>7.2060599999999999</v>
      </c>
      <c r="M86">
        <v>7.4010800000000003</v>
      </c>
      <c r="N86">
        <v>7.2893299999999996</v>
      </c>
      <c r="O86">
        <v>7.2032999999999996</v>
      </c>
    </row>
    <row r="87" spans="1:15" x14ac:dyDescent="0.25">
      <c r="A87" t="s">
        <v>176</v>
      </c>
      <c r="B87" t="s">
        <v>175</v>
      </c>
      <c r="C87" t="s">
        <v>15</v>
      </c>
      <c r="D87">
        <v>39604432</v>
      </c>
      <c r="E87">
        <v>39608847</v>
      </c>
      <c r="F87">
        <v>2.0241099999999999</v>
      </c>
      <c r="G87">
        <v>2.6585200000000002</v>
      </c>
      <c r="H87">
        <v>2.07708</v>
      </c>
      <c r="I87">
        <v>3.0653899999999998</v>
      </c>
      <c r="J87">
        <v>1.5849599999999999</v>
      </c>
      <c r="K87">
        <v>2.31915</v>
      </c>
      <c r="L87">
        <v>2.9268299999999998</v>
      </c>
      <c r="M87">
        <v>2.1071599999999999</v>
      </c>
      <c r="N87">
        <v>2.3728500000000001</v>
      </c>
      <c r="O87">
        <v>0.97930099999999998</v>
      </c>
    </row>
    <row r="88" spans="1:15" x14ac:dyDescent="0.25">
      <c r="A88" t="s">
        <v>178</v>
      </c>
      <c r="B88" t="s">
        <v>177</v>
      </c>
      <c r="C88" t="s">
        <v>15</v>
      </c>
      <c r="D88">
        <v>39608143</v>
      </c>
      <c r="E88">
        <v>39634192</v>
      </c>
      <c r="F88">
        <v>8.4780599999999993</v>
      </c>
      <c r="G88">
        <v>8.4080600000000008</v>
      </c>
      <c r="H88">
        <v>7.8049999999999997</v>
      </c>
      <c r="I88">
        <v>7.5993700000000004</v>
      </c>
      <c r="J88">
        <v>8.0334199999999996</v>
      </c>
      <c r="K88">
        <v>8.2300400000000007</v>
      </c>
      <c r="L88">
        <v>8.7320399999999996</v>
      </c>
      <c r="M88">
        <v>8.7752300000000005</v>
      </c>
      <c r="N88">
        <v>8.0167099999999998</v>
      </c>
      <c r="O88">
        <v>8.1341199999999994</v>
      </c>
    </row>
    <row r="89" spans="1:15" x14ac:dyDescent="0.25">
      <c r="A89" t="s">
        <v>180</v>
      </c>
      <c r="B89" t="s">
        <v>179</v>
      </c>
      <c r="C89" t="s">
        <v>15</v>
      </c>
      <c r="D89">
        <v>42753990</v>
      </c>
      <c r="E89">
        <v>42757054</v>
      </c>
      <c r="F89">
        <v>1.70218</v>
      </c>
      <c r="G89">
        <v>2.3365999999999998</v>
      </c>
      <c r="H89">
        <v>10.2064</v>
      </c>
      <c r="I89">
        <v>10.470499999999999</v>
      </c>
      <c r="J89">
        <v>2.80735</v>
      </c>
      <c r="K89">
        <v>2.31915</v>
      </c>
      <c r="L89">
        <v>2.1492300000000002</v>
      </c>
      <c r="M89">
        <v>1.5766500000000001</v>
      </c>
      <c r="N89">
        <v>2.0509200000000001</v>
      </c>
      <c r="O89">
        <v>2.1492300000000002</v>
      </c>
    </row>
    <row r="90" spans="1:15" x14ac:dyDescent="0.25">
      <c r="A90" t="s">
        <v>182</v>
      </c>
      <c r="B90" t="s">
        <v>181</v>
      </c>
      <c r="C90" t="s">
        <v>15</v>
      </c>
      <c r="D90">
        <v>42908077</v>
      </c>
      <c r="E90">
        <v>42962528</v>
      </c>
      <c r="F90">
        <v>7.7245499999999998</v>
      </c>
      <c r="G90">
        <v>7.7795399999999999</v>
      </c>
      <c r="H90">
        <v>5.2469999999999999</v>
      </c>
      <c r="I90">
        <v>6.2083500000000003</v>
      </c>
      <c r="J90">
        <v>6.9068899999999998</v>
      </c>
      <c r="K90">
        <v>6.8427100000000003</v>
      </c>
      <c r="L90">
        <v>7.7147399999999999</v>
      </c>
      <c r="M90">
        <v>7.9263599999999999</v>
      </c>
      <c r="N90">
        <v>7.2407500000000002</v>
      </c>
      <c r="O90">
        <v>7.4831300000000001</v>
      </c>
    </row>
    <row r="91" spans="1:15" x14ac:dyDescent="0.25">
      <c r="A91" t="s">
        <v>183</v>
      </c>
      <c r="B91" t="s">
        <v>181</v>
      </c>
      <c r="C91" t="s">
        <v>15</v>
      </c>
      <c r="D91">
        <v>42919313</v>
      </c>
      <c r="E91">
        <v>42955972</v>
      </c>
      <c r="F91">
        <v>2.7610700000000001</v>
      </c>
      <c r="G91">
        <v>2.3365999999999998</v>
      </c>
      <c r="H91">
        <v>2.07708</v>
      </c>
      <c r="I91">
        <v>1.4804299999999999</v>
      </c>
      <c r="J91">
        <v>3.1699199999999998</v>
      </c>
      <c r="K91">
        <v>2.31915</v>
      </c>
      <c r="L91">
        <v>2.9857300000000002</v>
      </c>
      <c r="M91">
        <v>3.21408</v>
      </c>
      <c r="N91">
        <v>3.0509200000000001</v>
      </c>
      <c r="O91">
        <v>2.88619</v>
      </c>
    </row>
    <row r="92" spans="1:15" x14ac:dyDescent="0.25">
      <c r="A92" t="s">
        <v>185</v>
      </c>
      <c r="B92" t="s">
        <v>184</v>
      </c>
      <c r="C92" t="s">
        <v>15</v>
      </c>
      <c r="D92">
        <v>43111552</v>
      </c>
      <c r="E92">
        <v>43117778</v>
      </c>
      <c r="F92">
        <v>3.2046800000000002</v>
      </c>
      <c r="G92">
        <v>1.9215599999999999</v>
      </c>
      <c r="H92">
        <v>3.07708</v>
      </c>
      <c r="I92">
        <v>4.5678900000000002</v>
      </c>
      <c r="J92">
        <v>0</v>
      </c>
      <c r="K92">
        <v>3.1936200000000001</v>
      </c>
      <c r="L92">
        <v>1.3418699999999999</v>
      </c>
      <c r="M92">
        <v>2.40672</v>
      </c>
      <c r="N92">
        <v>2.8582800000000002</v>
      </c>
      <c r="O92">
        <v>1.9793000000000001</v>
      </c>
    </row>
    <row r="93" spans="1:15" x14ac:dyDescent="0.25">
      <c r="A93" t="s">
        <v>187</v>
      </c>
      <c r="B93" t="s">
        <v>186</v>
      </c>
      <c r="C93" t="s">
        <v>15</v>
      </c>
      <c r="D93">
        <v>43155554</v>
      </c>
      <c r="E93">
        <v>43172791</v>
      </c>
      <c r="F93">
        <v>8.7860999999999994</v>
      </c>
      <c r="G93">
        <v>8.8364399999999996</v>
      </c>
      <c r="H93">
        <v>8.1214700000000004</v>
      </c>
      <c r="I93">
        <v>7.61998</v>
      </c>
      <c r="J93">
        <v>7.5849599999999997</v>
      </c>
      <c r="K93">
        <v>7.5733899999999998</v>
      </c>
      <c r="L93">
        <v>8.8043700000000005</v>
      </c>
      <c r="M93">
        <v>8.5841399999999997</v>
      </c>
      <c r="N93">
        <v>8.0051199999999998</v>
      </c>
      <c r="O93">
        <v>8.13917</v>
      </c>
    </row>
    <row r="94" spans="1:15" x14ac:dyDescent="0.25">
      <c r="A94" t="s">
        <v>189</v>
      </c>
      <c r="B94" t="s">
        <v>188</v>
      </c>
      <c r="C94" t="s">
        <v>15</v>
      </c>
      <c r="D94">
        <v>43179918</v>
      </c>
      <c r="E94">
        <v>43220806</v>
      </c>
      <c r="F94">
        <v>3.16161</v>
      </c>
      <c r="G94">
        <v>3.5065200000000001</v>
      </c>
      <c r="H94">
        <v>3.07708</v>
      </c>
      <c r="I94">
        <v>0.48043200000000003</v>
      </c>
      <c r="J94">
        <v>3.32193</v>
      </c>
      <c r="K94">
        <v>3.0561199999999999</v>
      </c>
      <c r="L94">
        <v>1.5118</v>
      </c>
      <c r="M94">
        <v>1.9916799999999999</v>
      </c>
      <c r="N94">
        <v>1.6358900000000001</v>
      </c>
      <c r="O94">
        <v>1.56426</v>
      </c>
    </row>
    <row r="95" spans="1:15" x14ac:dyDescent="0.25">
      <c r="A95" t="s">
        <v>191</v>
      </c>
      <c r="B95" t="s">
        <v>190</v>
      </c>
      <c r="C95" t="s">
        <v>15</v>
      </c>
      <c r="D95">
        <v>43245965</v>
      </c>
      <c r="E95">
        <v>43246603</v>
      </c>
      <c r="F95">
        <v>6.5643000000000002</v>
      </c>
      <c r="G95">
        <v>6.9804500000000003</v>
      </c>
      <c r="H95">
        <v>6.5365099999999998</v>
      </c>
      <c r="I95">
        <v>6.9066999999999998</v>
      </c>
      <c r="J95">
        <v>7.1898200000000001</v>
      </c>
      <c r="K95">
        <v>6.8839399999999999</v>
      </c>
      <c r="L95">
        <v>6.8849</v>
      </c>
      <c r="M95">
        <v>6.9727800000000002</v>
      </c>
      <c r="N95">
        <v>7.0051199999999998</v>
      </c>
      <c r="O95">
        <v>7.0667600000000004</v>
      </c>
    </row>
    <row r="96" spans="1:15" x14ac:dyDescent="0.25">
      <c r="A96" t="s">
        <v>193</v>
      </c>
      <c r="B96" t="s">
        <v>192</v>
      </c>
      <c r="C96" t="s">
        <v>15</v>
      </c>
      <c r="D96">
        <v>43502595</v>
      </c>
      <c r="E96">
        <v>43627363</v>
      </c>
      <c r="F96">
        <v>7.7337600000000002</v>
      </c>
      <c r="G96">
        <v>7.8679800000000002</v>
      </c>
      <c r="H96">
        <v>9.7281300000000002</v>
      </c>
      <c r="I96">
        <v>9.9802800000000005</v>
      </c>
      <c r="J96">
        <v>8.1032899999999994</v>
      </c>
      <c r="K96">
        <v>8.1520399999999995</v>
      </c>
      <c r="L96">
        <v>7.5898000000000003</v>
      </c>
      <c r="M96">
        <v>7.5488299999999997</v>
      </c>
      <c r="N96">
        <v>7.3363300000000002</v>
      </c>
      <c r="O96">
        <v>7.2507599999999996</v>
      </c>
    </row>
    <row r="97" spans="1:15" x14ac:dyDescent="0.25">
      <c r="A97" t="s">
        <v>195</v>
      </c>
      <c r="B97" t="s">
        <v>194</v>
      </c>
      <c r="C97" t="s">
        <v>15</v>
      </c>
      <c r="D97">
        <v>43787446</v>
      </c>
      <c r="E97">
        <v>43799409</v>
      </c>
      <c r="F97">
        <v>2.3651399999999998</v>
      </c>
      <c r="G97">
        <v>2.3365999999999998</v>
      </c>
      <c r="H97">
        <v>7.77752</v>
      </c>
      <c r="I97">
        <v>7.9802799999999996</v>
      </c>
      <c r="J97">
        <v>3.32193</v>
      </c>
      <c r="K97">
        <v>3.0561199999999999</v>
      </c>
      <c r="L97">
        <v>1.14923</v>
      </c>
      <c r="M97">
        <v>2.5766499999999999</v>
      </c>
      <c r="N97">
        <v>3.75136</v>
      </c>
      <c r="O97">
        <v>2.3012299999999999</v>
      </c>
    </row>
    <row r="98" spans="1:15" x14ac:dyDescent="0.25">
      <c r="A98" t="s">
        <v>197</v>
      </c>
      <c r="B98" t="s">
        <v>196</v>
      </c>
      <c r="C98" t="s">
        <v>15</v>
      </c>
      <c r="D98">
        <v>43990851</v>
      </c>
      <c r="E98">
        <v>44013848</v>
      </c>
      <c r="F98">
        <v>0.92457100000000003</v>
      </c>
      <c r="G98">
        <v>2.3365999999999998</v>
      </c>
      <c r="H98">
        <v>3.07708</v>
      </c>
      <c r="I98">
        <v>2.4804300000000001</v>
      </c>
      <c r="J98">
        <v>2.32193</v>
      </c>
      <c r="K98">
        <v>0.73418799999999995</v>
      </c>
      <c r="L98">
        <v>2.5118</v>
      </c>
      <c r="M98">
        <v>1.5766500000000001</v>
      </c>
      <c r="N98">
        <v>2.0509200000000001</v>
      </c>
      <c r="O98">
        <v>2.3012299999999999</v>
      </c>
    </row>
    <row r="99" spans="1:15" x14ac:dyDescent="0.25">
      <c r="A99" t="s">
        <v>199</v>
      </c>
      <c r="B99" t="s">
        <v>198</v>
      </c>
      <c r="C99" t="s">
        <v>15</v>
      </c>
      <c r="D99">
        <v>44163390</v>
      </c>
      <c r="E99">
        <v>44175618</v>
      </c>
      <c r="F99">
        <v>2.8721000000000001</v>
      </c>
      <c r="G99">
        <v>2.3365999999999998</v>
      </c>
      <c r="H99">
        <v>3.07708</v>
      </c>
      <c r="I99">
        <v>2.4804300000000001</v>
      </c>
      <c r="J99">
        <v>1.5849599999999999</v>
      </c>
      <c r="K99">
        <v>2.31915</v>
      </c>
      <c r="L99">
        <v>3.0967600000000002</v>
      </c>
      <c r="M99">
        <v>3.16161</v>
      </c>
      <c r="N99">
        <v>1.6358900000000001</v>
      </c>
      <c r="O99">
        <v>1.9793000000000001</v>
      </c>
    </row>
    <row r="100" spans="1:15" x14ac:dyDescent="0.25">
      <c r="A100" t="s">
        <v>201</v>
      </c>
      <c r="B100" t="s">
        <v>200</v>
      </c>
      <c r="C100" t="s">
        <v>15</v>
      </c>
      <c r="D100">
        <v>44204588</v>
      </c>
      <c r="E100">
        <v>44206367</v>
      </c>
      <c r="F100">
        <v>3.5766499999999999</v>
      </c>
      <c r="G100">
        <v>4.4240599999999999</v>
      </c>
      <c r="H100">
        <v>4.0770799999999996</v>
      </c>
      <c r="I100">
        <v>4.8727499999999999</v>
      </c>
      <c r="J100">
        <v>3.5849600000000001</v>
      </c>
      <c r="K100">
        <v>3.31915</v>
      </c>
      <c r="L100">
        <v>3.5118</v>
      </c>
      <c r="M100">
        <v>3.5766499999999999</v>
      </c>
      <c r="N100">
        <v>3.0509200000000001</v>
      </c>
      <c r="O100">
        <v>4.0667600000000004</v>
      </c>
    </row>
    <row r="101" spans="1:15" x14ac:dyDescent="0.25">
      <c r="A101" t="s">
        <v>203</v>
      </c>
      <c r="B101" t="s">
        <v>202</v>
      </c>
      <c r="C101" t="s">
        <v>15</v>
      </c>
      <c r="D101">
        <v>44204588</v>
      </c>
      <c r="E101">
        <v>44238105</v>
      </c>
      <c r="F101">
        <v>5.2361599999999999</v>
      </c>
      <c r="G101">
        <v>4.5065200000000001</v>
      </c>
      <c r="H101">
        <v>4.88443</v>
      </c>
      <c r="I101">
        <v>5.3873199999999999</v>
      </c>
      <c r="J101">
        <v>4</v>
      </c>
      <c r="K101">
        <v>4.1265099999999997</v>
      </c>
      <c r="L101">
        <v>4.4293300000000002</v>
      </c>
      <c r="M101">
        <v>4.3136099999999997</v>
      </c>
      <c r="N101">
        <v>4.6947799999999997</v>
      </c>
      <c r="O101">
        <v>4.0667600000000004</v>
      </c>
    </row>
    <row r="102" spans="1:15" x14ac:dyDescent="0.25">
      <c r="A102" t="s">
        <v>205</v>
      </c>
      <c r="B102" t="s">
        <v>204</v>
      </c>
      <c r="C102" t="s">
        <v>15</v>
      </c>
      <c r="D102">
        <v>45368382</v>
      </c>
      <c r="E102">
        <v>45406551</v>
      </c>
      <c r="F102">
        <v>6.2413400000000001</v>
      </c>
      <c r="G102">
        <v>6.5460500000000001</v>
      </c>
      <c r="H102">
        <v>2.07708</v>
      </c>
      <c r="I102">
        <v>2.8023600000000002</v>
      </c>
      <c r="J102">
        <v>8.8734400000000004</v>
      </c>
      <c r="K102">
        <v>9.2017900000000008</v>
      </c>
      <c r="L102">
        <v>9.1975200000000008</v>
      </c>
      <c r="M102">
        <v>9.20519</v>
      </c>
      <c r="N102">
        <v>10.1981</v>
      </c>
      <c r="O102">
        <v>10.099500000000001</v>
      </c>
    </row>
    <row r="103" spans="1:15" x14ac:dyDescent="0.25">
      <c r="A103" t="s">
        <v>207</v>
      </c>
      <c r="B103" t="s">
        <v>206</v>
      </c>
      <c r="C103" t="s">
        <v>15</v>
      </c>
      <c r="D103">
        <v>45431175</v>
      </c>
      <c r="E103">
        <v>45560127</v>
      </c>
      <c r="F103">
        <v>9.3484400000000001</v>
      </c>
      <c r="G103">
        <v>9.1789500000000004</v>
      </c>
      <c r="H103">
        <v>7.8049999999999997</v>
      </c>
      <c r="I103">
        <v>7.9398600000000004</v>
      </c>
      <c r="J103">
        <v>9.2143200000000007</v>
      </c>
      <c r="K103">
        <v>9.4154300000000006</v>
      </c>
      <c r="L103">
        <v>8.4775799999999997</v>
      </c>
      <c r="M103">
        <v>8.4538499999999992</v>
      </c>
      <c r="N103">
        <v>8.5062499999999996</v>
      </c>
      <c r="O103">
        <v>8.6831999999999994</v>
      </c>
    </row>
    <row r="104" spans="1:15" x14ac:dyDescent="0.25">
      <c r="A104" t="s">
        <v>209</v>
      </c>
      <c r="B104" t="s">
        <v>208</v>
      </c>
      <c r="C104" t="s">
        <v>15</v>
      </c>
      <c r="D104">
        <v>45852345</v>
      </c>
      <c r="E104">
        <v>45880458</v>
      </c>
      <c r="F104">
        <v>8.7171299999999992</v>
      </c>
      <c r="G104">
        <v>8.5015000000000001</v>
      </c>
      <c r="H104">
        <v>6.7209300000000001</v>
      </c>
      <c r="I104">
        <v>6.4346300000000003</v>
      </c>
      <c r="J104">
        <v>7.2761199999999997</v>
      </c>
      <c r="K104">
        <v>7.0917399999999997</v>
      </c>
      <c r="L104">
        <v>8.1199499999999993</v>
      </c>
      <c r="M104">
        <v>8.1123499999999993</v>
      </c>
      <c r="N104">
        <v>7.6358899999999998</v>
      </c>
      <c r="O104">
        <v>7.9247399999999999</v>
      </c>
    </row>
    <row r="105" spans="1:15" x14ac:dyDescent="0.25">
      <c r="A105" t="s">
        <v>211</v>
      </c>
      <c r="B105" t="s">
        <v>210</v>
      </c>
      <c r="C105" t="s">
        <v>15</v>
      </c>
      <c r="D105">
        <v>45964914</v>
      </c>
      <c r="E105">
        <v>45982439</v>
      </c>
      <c r="F105">
        <v>5.4118399999999998</v>
      </c>
      <c r="G105">
        <v>5.0370400000000002</v>
      </c>
      <c r="H105">
        <v>2.07708</v>
      </c>
      <c r="I105">
        <v>0.48043200000000003</v>
      </c>
      <c r="J105">
        <v>3.9068900000000002</v>
      </c>
      <c r="K105">
        <v>3.4346299999999998</v>
      </c>
      <c r="L105">
        <v>2.2487599999999999</v>
      </c>
      <c r="M105">
        <v>2.21408</v>
      </c>
      <c r="N105">
        <v>2.0509200000000001</v>
      </c>
      <c r="O105">
        <v>2.7866599999999999</v>
      </c>
    </row>
    <row r="106" spans="1:15" x14ac:dyDescent="0.25">
      <c r="A106" t="s">
        <v>213</v>
      </c>
      <c r="B106" t="s">
        <v>212</v>
      </c>
      <c r="C106" t="s">
        <v>15</v>
      </c>
      <c r="D106">
        <v>46292092</v>
      </c>
      <c r="E106">
        <v>46328187</v>
      </c>
      <c r="F106">
        <v>3.28714</v>
      </c>
      <c r="G106">
        <v>1.9215599999999999</v>
      </c>
      <c r="H106">
        <v>3.07708</v>
      </c>
      <c r="I106">
        <v>2.0653899999999998</v>
      </c>
      <c r="J106">
        <v>2.32193</v>
      </c>
      <c r="K106">
        <v>3.5415399999999999</v>
      </c>
      <c r="L106">
        <v>2.9268299999999998</v>
      </c>
      <c r="M106">
        <v>2.9302800000000002</v>
      </c>
      <c r="N106">
        <v>3.0509200000000001</v>
      </c>
      <c r="O106">
        <v>2.1492300000000002</v>
      </c>
    </row>
    <row r="107" spans="1:15" x14ac:dyDescent="0.25">
      <c r="A107" t="s">
        <v>215</v>
      </c>
      <c r="B107" t="s">
        <v>214</v>
      </c>
      <c r="C107" t="s">
        <v>15</v>
      </c>
      <c r="D107">
        <v>46864388</v>
      </c>
      <c r="E107">
        <v>46910354</v>
      </c>
      <c r="F107">
        <v>7.3886799999999999</v>
      </c>
      <c r="G107">
        <v>7.2907900000000003</v>
      </c>
      <c r="H107">
        <v>7.4693899999999998</v>
      </c>
      <c r="I107">
        <v>6.9066999999999998</v>
      </c>
      <c r="J107">
        <v>5.5235599999999998</v>
      </c>
      <c r="K107">
        <v>6.2099200000000003</v>
      </c>
      <c r="L107">
        <v>7.2873099999999997</v>
      </c>
      <c r="M107">
        <v>6.7642699999999998</v>
      </c>
      <c r="N107">
        <v>5.9578100000000003</v>
      </c>
      <c r="O107">
        <v>6.4469099999999999</v>
      </c>
    </row>
    <row r="108" spans="1:15" x14ac:dyDescent="0.25">
      <c r="A108" t="s">
        <v>217</v>
      </c>
      <c r="B108" t="s">
        <v>216</v>
      </c>
      <c r="C108" t="s">
        <v>15</v>
      </c>
      <c r="D108">
        <v>50984366</v>
      </c>
      <c r="E108">
        <v>51244114</v>
      </c>
      <c r="F108">
        <v>2.1172200000000001</v>
      </c>
      <c r="G108">
        <v>0.33659600000000001</v>
      </c>
      <c r="H108">
        <v>5.399</v>
      </c>
      <c r="I108">
        <v>5.0653899999999998</v>
      </c>
      <c r="J108">
        <v>4.32193</v>
      </c>
      <c r="K108">
        <v>4.2577499999999997</v>
      </c>
      <c r="L108">
        <v>1.8012999999999999</v>
      </c>
      <c r="M108">
        <v>1.40672</v>
      </c>
      <c r="N108">
        <v>2.6358899999999998</v>
      </c>
      <c r="O108">
        <v>3.0667599999999999</v>
      </c>
    </row>
    <row r="109" spans="1:15" x14ac:dyDescent="0.25">
      <c r="A109" t="s">
        <v>219</v>
      </c>
      <c r="B109" t="s">
        <v>218</v>
      </c>
      <c r="C109" t="s">
        <v>15</v>
      </c>
      <c r="D109">
        <v>51345969</v>
      </c>
      <c r="E109">
        <v>51359804</v>
      </c>
      <c r="F109">
        <v>4.8985799999999999</v>
      </c>
      <c r="G109">
        <v>4.6585200000000002</v>
      </c>
      <c r="H109">
        <v>4.399</v>
      </c>
      <c r="I109">
        <v>3.2877900000000002</v>
      </c>
      <c r="J109">
        <v>4.8073499999999996</v>
      </c>
      <c r="K109">
        <v>5.0561199999999999</v>
      </c>
      <c r="L109">
        <v>4.0423099999999996</v>
      </c>
      <c r="M109">
        <v>3.1071599999999999</v>
      </c>
      <c r="N109">
        <v>5.0051199999999998</v>
      </c>
      <c r="O109">
        <v>3.88619</v>
      </c>
    </row>
    <row r="110" spans="1:15" x14ac:dyDescent="0.25">
      <c r="A110" t="s">
        <v>221</v>
      </c>
      <c r="B110" t="s">
        <v>220</v>
      </c>
      <c r="C110" t="s">
        <v>15</v>
      </c>
      <c r="D110">
        <v>51522850</v>
      </c>
      <c r="E110">
        <v>51535243</v>
      </c>
      <c r="F110">
        <v>4.7319300000000002</v>
      </c>
      <c r="G110">
        <v>4.5065200000000001</v>
      </c>
      <c r="H110">
        <v>2.07708</v>
      </c>
      <c r="I110">
        <v>0.48043200000000003</v>
      </c>
      <c r="J110">
        <v>1</v>
      </c>
      <c r="K110">
        <v>2.0561199999999999</v>
      </c>
      <c r="L110">
        <v>4.2245100000000004</v>
      </c>
      <c r="M110">
        <v>3.6546500000000002</v>
      </c>
      <c r="N110">
        <v>2.3728500000000001</v>
      </c>
      <c r="O110">
        <v>1.7866599999999999</v>
      </c>
    </row>
    <row r="111" spans="1:15" x14ac:dyDescent="0.25">
      <c r="A111" t="s">
        <v>223</v>
      </c>
      <c r="B111" t="s">
        <v>222</v>
      </c>
      <c r="C111" t="s">
        <v>15</v>
      </c>
      <c r="D111">
        <v>52220293</v>
      </c>
      <c r="E111">
        <v>52290076</v>
      </c>
      <c r="F111">
        <v>5.6407800000000003</v>
      </c>
      <c r="G111">
        <v>5.4658800000000003</v>
      </c>
      <c r="H111">
        <v>6.88443</v>
      </c>
      <c r="I111">
        <v>6.5465200000000001</v>
      </c>
      <c r="J111">
        <v>6</v>
      </c>
      <c r="K111">
        <v>6.28878</v>
      </c>
      <c r="L111">
        <v>4.5118</v>
      </c>
      <c r="M111">
        <v>4.6355399999999998</v>
      </c>
      <c r="N111">
        <v>5.2988499999999998</v>
      </c>
      <c r="O111">
        <v>5.5940099999999999</v>
      </c>
    </row>
    <row r="112" spans="1:15" x14ac:dyDescent="0.25">
      <c r="A112" t="s">
        <v>225</v>
      </c>
      <c r="B112" t="s">
        <v>224</v>
      </c>
      <c r="C112" t="s">
        <v>15</v>
      </c>
      <c r="D112">
        <v>52512692</v>
      </c>
      <c r="E112">
        <v>52557292</v>
      </c>
      <c r="F112">
        <v>5.7682700000000002</v>
      </c>
      <c r="G112">
        <v>5.9513100000000003</v>
      </c>
      <c r="H112">
        <v>7.3624799999999997</v>
      </c>
      <c r="I112">
        <v>7.4691200000000002</v>
      </c>
      <c r="J112">
        <v>6.14975</v>
      </c>
      <c r="K112">
        <v>6.0740400000000001</v>
      </c>
      <c r="L112">
        <v>4.7681399999999998</v>
      </c>
      <c r="M112">
        <v>4.9765800000000002</v>
      </c>
      <c r="N112">
        <v>4.6947799999999997</v>
      </c>
      <c r="O112">
        <v>4.6797399999999998</v>
      </c>
    </row>
    <row r="113" spans="1:15" x14ac:dyDescent="0.25">
      <c r="A113" t="s">
        <v>227</v>
      </c>
      <c r="B113" t="s">
        <v>226</v>
      </c>
      <c r="C113" t="s">
        <v>15</v>
      </c>
      <c r="D113">
        <v>52713147</v>
      </c>
      <c r="E113">
        <v>52784162</v>
      </c>
      <c r="F113">
        <v>2.1172200000000001</v>
      </c>
      <c r="G113">
        <v>3.1439499999999998</v>
      </c>
      <c r="H113">
        <v>4.6620400000000002</v>
      </c>
      <c r="I113">
        <v>4.3873199999999999</v>
      </c>
      <c r="J113">
        <v>5.8826400000000003</v>
      </c>
      <c r="K113">
        <v>5.9041100000000002</v>
      </c>
      <c r="L113">
        <v>0.66379900000000003</v>
      </c>
      <c r="M113">
        <v>-8.3152699999999996E-3</v>
      </c>
      <c r="N113">
        <v>5.2603799999999996</v>
      </c>
      <c r="O113">
        <v>4.9565799999999998</v>
      </c>
    </row>
    <row r="114" spans="1:15" x14ac:dyDescent="0.25">
      <c r="A114" t="s">
        <v>229</v>
      </c>
      <c r="B114" t="s">
        <v>228</v>
      </c>
      <c r="C114" t="s">
        <v>15</v>
      </c>
      <c r="D114">
        <v>52846263</v>
      </c>
      <c r="E114">
        <v>52874532</v>
      </c>
      <c r="F114">
        <v>5.5601599999999998</v>
      </c>
      <c r="G114">
        <v>5.6585200000000002</v>
      </c>
      <c r="H114">
        <v>6.2469999999999999</v>
      </c>
      <c r="I114">
        <v>6.4111700000000003</v>
      </c>
      <c r="J114">
        <v>7.8201799999999997</v>
      </c>
      <c r="K114">
        <v>7.5859399999999999</v>
      </c>
      <c r="L114">
        <v>5.8337199999999996</v>
      </c>
      <c r="M114">
        <v>5.4179500000000003</v>
      </c>
      <c r="N114">
        <v>5.9816599999999998</v>
      </c>
      <c r="O114">
        <v>5.6935500000000001</v>
      </c>
    </row>
    <row r="115" spans="1:15" x14ac:dyDescent="0.25">
      <c r="A115" t="s">
        <v>231</v>
      </c>
      <c r="B115" t="s">
        <v>230</v>
      </c>
      <c r="C115" t="s">
        <v>15</v>
      </c>
      <c r="D115">
        <v>52901889</v>
      </c>
      <c r="E115">
        <v>52977704</v>
      </c>
      <c r="F115">
        <v>5.3746</v>
      </c>
      <c r="G115">
        <v>5.2907900000000003</v>
      </c>
      <c r="H115">
        <v>5.399</v>
      </c>
      <c r="I115">
        <v>5.65036</v>
      </c>
      <c r="J115">
        <v>4.0874600000000001</v>
      </c>
      <c r="K115">
        <v>3.5415399999999999</v>
      </c>
      <c r="L115">
        <v>5.0423099999999996</v>
      </c>
      <c r="M115">
        <v>5.4835399999999996</v>
      </c>
      <c r="N115">
        <v>4.2988499999999998</v>
      </c>
      <c r="O115">
        <v>4.4711499999999997</v>
      </c>
    </row>
    <row r="116" spans="1:15" x14ac:dyDescent="0.25">
      <c r="A116" t="s">
        <v>233</v>
      </c>
      <c r="B116" t="s">
        <v>232</v>
      </c>
      <c r="C116" t="s">
        <v>15</v>
      </c>
      <c r="D116">
        <v>52981746</v>
      </c>
      <c r="E116">
        <v>52982161</v>
      </c>
      <c r="F116">
        <v>4.2465000000000002</v>
      </c>
      <c r="G116">
        <v>3.79603</v>
      </c>
      <c r="H116">
        <v>3.07708</v>
      </c>
      <c r="I116">
        <v>0.48043200000000003</v>
      </c>
      <c r="J116">
        <v>3.32193</v>
      </c>
      <c r="K116">
        <v>3.7341899999999999</v>
      </c>
      <c r="L116">
        <v>3.6638000000000002</v>
      </c>
      <c r="M116">
        <v>3.6921200000000001</v>
      </c>
      <c r="N116">
        <v>3.3728500000000001</v>
      </c>
      <c r="O116">
        <v>4.40557</v>
      </c>
    </row>
    <row r="117" spans="1:15" x14ac:dyDescent="0.25">
      <c r="A117" t="s">
        <v>235</v>
      </c>
      <c r="B117" t="s">
        <v>234</v>
      </c>
      <c r="C117" t="s">
        <v>15</v>
      </c>
      <c r="D117">
        <v>52981970</v>
      </c>
      <c r="E117">
        <v>53009684</v>
      </c>
      <c r="F117">
        <v>3.6407799999999999</v>
      </c>
      <c r="G117">
        <v>3.6585200000000002</v>
      </c>
      <c r="H117">
        <v>2.07708</v>
      </c>
      <c r="I117">
        <v>0.48043200000000003</v>
      </c>
      <c r="J117">
        <v>3.9068900000000002</v>
      </c>
      <c r="K117">
        <v>3.0561199999999999</v>
      </c>
      <c r="L117">
        <v>3.2487599999999999</v>
      </c>
      <c r="M117">
        <v>3.3609200000000001</v>
      </c>
      <c r="N117">
        <v>3.9578099999999998</v>
      </c>
      <c r="O117">
        <v>3.56426</v>
      </c>
    </row>
    <row r="118" spans="1:15" x14ac:dyDescent="0.25">
      <c r="A118" t="s">
        <v>237</v>
      </c>
      <c r="B118" t="s">
        <v>236</v>
      </c>
      <c r="C118" t="s">
        <v>15</v>
      </c>
      <c r="D118">
        <v>53812355</v>
      </c>
      <c r="E118">
        <v>53842059</v>
      </c>
      <c r="F118">
        <v>6.7682700000000002</v>
      </c>
      <c r="G118">
        <v>6.2192400000000001</v>
      </c>
      <c r="H118">
        <v>6.3250000000000002</v>
      </c>
      <c r="I118">
        <v>5.7658300000000002</v>
      </c>
      <c r="J118">
        <v>4.5235599999999998</v>
      </c>
      <c r="K118">
        <v>5.01959</v>
      </c>
      <c r="L118">
        <v>6.3917200000000003</v>
      </c>
      <c r="M118">
        <v>5.7104999999999997</v>
      </c>
      <c r="N118">
        <v>5.7788399999999998</v>
      </c>
      <c r="O118">
        <v>5.79948</v>
      </c>
    </row>
    <row r="119" spans="1:15" x14ac:dyDescent="0.25">
      <c r="A119" t="s">
        <v>239</v>
      </c>
      <c r="B119" t="s">
        <v>238</v>
      </c>
      <c r="C119" t="s">
        <v>15</v>
      </c>
      <c r="D119">
        <v>53863717</v>
      </c>
      <c r="E119">
        <v>54251878</v>
      </c>
      <c r="F119">
        <v>4.5766499999999999</v>
      </c>
      <c r="G119">
        <v>4.0370400000000002</v>
      </c>
      <c r="H119">
        <v>5.77752</v>
      </c>
      <c r="I119">
        <v>5.3384099999999997</v>
      </c>
      <c r="J119">
        <v>4.5849599999999997</v>
      </c>
      <c r="K119">
        <v>4.6883900000000001</v>
      </c>
      <c r="L119">
        <v>4.0967599999999997</v>
      </c>
      <c r="M119">
        <v>4.4511200000000004</v>
      </c>
      <c r="N119">
        <v>3.8582800000000002</v>
      </c>
      <c r="O119">
        <v>4.1887499999999998</v>
      </c>
    </row>
    <row r="120" spans="1:15" x14ac:dyDescent="0.25">
      <c r="A120" t="s">
        <v>241</v>
      </c>
      <c r="B120" t="s">
        <v>240</v>
      </c>
      <c r="C120" t="s">
        <v>15</v>
      </c>
      <c r="D120">
        <v>54454424</v>
      </c>
      <c r="E120">
        <v>54495815</v>
      </c>
      <c r="F120">
        <v>8.1409699999999994</v>
      </c>
      <c r="G120">
        <v>7.5460500000000001</v>
      </c>
      <c r="H120">
        <v>6.93506</v>
      </c>
      <c r="I120">
        <v>6.9233799999999999</v>
      </c>
      <c r="J120">
        <v>5.7279200000000001</v>
      </c>
      <c r="K120">
        <v>6.5415400000000004</v>
      </c>
      <c r="L120">
        <v>7.2306100000000004</v>
      </c>
      <c r="M120">
        <v>7.3015400000000001</v>
      </c>
      <c r="N120">
        <v>6.6947799999999997</v>
      </c>
      <c r="O120">
        <v>6.9736500000000001</v>
      </c>
    </row>
    <row r="121" spans="1:15" x14ac:dyDescent="0.25">
      <c r="A121" t="s">
        <v>243</v>
      </c>
      <c r="B121" t="s">
        <v>242</v>
      </c>
      <c r="C121" t="s">
        <v>15</v>
      </c>
      <c r="D121">
        <v>55042012</v>
      </c>
      <c r="E121">
        <v>55047959</v>
      </c>
      <c r="F121">
        <v>2.3651399999999998</v>
      </c>
      <c r="G121">
        <v>2.9215599999999999</v>
      </c>
      <c r="H121">
        <v>4.0770799999999996</v>
      </c>
      <c r="I121">
        <v>2.8023600000000002</v>
      </c>
      <c r="J121">
        <v>2.80735</v>
      </c>
      <c r="K121">
        <v>3.1936200000000001</v>
      </c>
      <c r="L121">
        <v>3.0967600000000002</v>
      </c>
      <c r="M121">
        <v>2.8661500000000002</v>
      </c>
      <c r="N121">
        <v>3.0509200000000001</v>
      </c>
      <c r="O121">
        <v>2.56426</v>
      </c>
    </row>
    <row r="122" spans="1:15" x14ac:dyDescent="0.25">
      <c r="A122" t="s">
        <v>244</v>
      </c>
      <c r="B122" t="s">
        <v>242</v>
      </c>
      <c r="C122" t="s">
        <v>15</v>
      </c>
      <c r="D122">
        <v>55042012</v>
      </c>
      <c r="E122">
        <v>55084322</v>
      </c>
      <c r="F122">
        <v>9.1485699999999994</v>
      </c>
      <c r="G122">
        <v>8.4607200000000002</v>
      </c>
      <c r="H122">
        <v>7.9839700000000002</v>
      </c>
      <c r="I122">
        <v>7.9561700000000002</v>
      </c>
      <c r="J122">
        <v>6.9188599999999996</v>
      </c>
      <c r="K122">
        <v>7.2419799999999999</v>
      </c>
      <c r="L122">
        <v>8.2843900000000001</v>
      </c>
      <c r="M122">
        <v>8.2204999999999995</v>
      </c>
      <c r="N122">
        <v>7.6433799999999996</v>
      </c>
      <c r="O122">
        <v>8.1616999999999997</v>
      </c>
    </row>
    <row r="123" spans="1:15" x14ac:dyDescent="0.25">
      <c r="A123" t="s">
        <v>245</v>
      </c>
      <c r="B123" t="s">
        <v>242</v>
      </c>
      <c r="C123" t="s">
        <v>15</v>
      </c>
      <c r="D123">
        <v>55059947</v>
      </c>
      <c r="E123">
        <v>55084322</v>
      </c>
      <c r="F123">
        <v>5.3840000000000003</v>
      </c>
      <c r="G123">
        <v>5.7289099999999999</v>
      </c>
      <c r="H123">
        <v>4.88443</v>
      </c>
      <c r="I123">
        <v>4.9398600000000004</v>
      </c>
      <c r="J123">
        <v>5.7813600000000003</v>
      </c>
      <c r="K123">
        <v>5.5921700000000003</v>
      </c>
      <c r="L123">
        <v>6.4451599999999996</v>
      </c>
      <c r="M123">
        <v>5.55647</v>
      </c>
      <c r="N123">
        <v>5.4771900000000002</v>
      </c>
      <c r="O123">
        <v>5.9100400000000004</v>
      </c>
    </row>
    <row r="124" spans="1:15" x14ac:dyDescent="0.25">
      <c r="A124" t="s">
        <v>247</v>
      </c>
      <c r="B124" t="s">
        <v>246</v>
      </c>
      <c r="C124" t="s">
        <v>15</v>
      </c>
      <c r="D124">
        <v>55134677</v>
      </c>
      <c r="E124">
        <v>55144776</v>
      </c>
      <c r="F124">
        <v>13.207100000000001</v>
      </c>
      <c r="G124">
        <v>12.880599999999999</v>
      </c>
      <c r="H124">
        <v>10.5406</v>
      </c>
      <c r="I124">
        <v>10.5425</v>
      </c>
      <c r="J124">
        <v>11.6069</v>
      </c>
      <c r="K124">
        <v>11.598000000000001</v>
      </c>
      <c r="L124">
        <v>12.934699999999999</v>
      </c>
      <c r="M124">
        <v>12.7811</v>
      </c>
      <c r="N124">
        <v>11.851800000000001</v>
      </c>
      <c r="O124">
        <v>12.277900000000001</v>
      </c>
    </row>
    <row r="125" spans="1:15" x14ac:dyDescent="0.25">
      <c r="A125" t="s">
        <v>249</v>
      </c>
      <c r="B125" t="s">
        <v>248</v>
      </c>
      <c r="C125" t="s">
        <v>15</v>
      </c>
      <c r="D125">
        <v>55144991</v>
      </c>
      <c r="E125">
        <v>55148161</v>
      </c>
      <c r="F125">
        <v>12.167199999999999</v>
      </c>
      <c r="G125">
        <v>12.0388</v>
      </c>
      <c r="H125">
        <v>10.669499999999999</v>
      </c>
      <c r="I125">
        <v>10.3933</v>
      </c>
      <c r="J125">
        <v>10.9758</v>
      </c>
      <c r="K125">
        <v>10.8947</v>
      </c>
      <c r="L125">
        <v>11.8345</v>
      </c>
      <c r="M125">
        <v>11.607799999999999</v>
      </c>
      <c r="N125">
        <v>11.6508</v>
      </c>
      <c r="O125">
        <v>11.458299999999999</v>
      </c>
    </row>
    <row r="126" spans="1:15" x14ac:dyDescent="0.25">
      <c r="A126" t="s">
        <v>251</v>
      </c>
      <c r="B126" t="s">
        <v>250</v>
      </c>
      <c r="C126" t="s">
        <v>15</v>
      </c>
      <c r="D126">
        <v>55294020</v>
      </c>
      <c r="E126">
        <v>55296902</v>
      </c>
      <c r="F126">
        <v>8.2808700000000002</v>
      </c>
      <c r="G126">
        <v>8.2614099999999997</v>
      </c>
      <c r="H126">
        <v>7.3250000000000002</v>
      </c>
      <c r="I126">
        <v>7.6801000000000004</v>
      </c>
      <c r="J126">
        <v>8.2336200000000002</v>
      </c>
      <c r="K126">
        <v>8.1646400000000003</v>
      </c>
      <c r="L126">
        <v>8.2843900000000001</v>
      </c>
      <c r="M126">
        <v>8.1123499999999993</v>
      </c>
      <c r="N126">
        <v>8.3223900000000004</v>
      </c>
      <c r="O126">
        <v>8.5242699999999996</v>
      </c>
    </row>
    <row r="127" spans="1:15" x14ac:dyDescent="0.25">
      <c r="A127" t="s">
        <v>253</v>
      </c>
      <c r="B127" t="s">
        <v>252</v>
      </c>
      <c r="C127" t="s">
        <v>15</v>
      </c>
      <c r="D127">
        <v>55462789</v>
      </c>
      <c r="E127">
        <v>55811129</v>
      </c>
      <c r="F127">
        <v>0.43914399999999998</v>
      </c>
      <c r="G127">
        <v>1.3366</v>
      </c>
      <c r="H127">
        <v>5.88443</v>
      </c>
      <c r="I127">
        <v>5.7658300000000002</v>
      </c>
      <c r="J127">
        <v>5.9068899999999998</v>
      </c>
      <c r="K127">
        <v>5.9821200000000001</v>
      </c>
      <c r="L127">
        <v>-1.6581300000000001</v>
      </c>
      <c r="M127">
        <v>-8.3152699999999996E-3</v>
      </c>
      <c r="N127">
        <v>4.2208500000000004</v>
      </c>
      <c r="O127">
        <v>4.7606599999999997</v>
      </c>
    </row>
    <row r="128" spans="1:15" x14ac:dyDescent="0.25">
      <c r="A128" t="s">
        <v>255</v>
      </c>
      <c r="B128" t="s">
        <v>254</v>
      </c>
      <c r="C128" t="s">
        <v>15</v>
      </c>
      <c r="D128">
        <v>57416065</v>
      </c>
      <c r="E128">
        <v>57434388</v>
      </c>
      <c r="F128">
        <v>3.4747699999999999</v>
      </c>
      <c r="G128">
        <v>3.79603</v>
      </c>
      <c r="H128">
        <v>3.07708</v>
      </c>
      <c r="I128">
        <v>2.8023600000000002</v>
      </c>
      <c r="J128">
        <v>2.80735</v>
      </c>
      <c r="K128">
        <v>2.5415399999999999</v>
      </c>
      <c r="L128">
        <v>4.5898000000000003</v>
      </c>
      <c r="M128">
        <v>4.5766499999999999</v>
      </c>
      <c r="N128">
        <v>3.5103599999999999</v>
      </c>
      <c r="O128">
        <v>3.9335</v>
      </c>
    </row>
    <row r="129" spans="1:15" x14ac:dyDescent="0.25">
      <c r="A129" t="s">
        <v>257</v>
      </c>
      <c r="B129" t="s">
        <v>256</v>
      </c>
      <c r="C129" t="s">
        <v>15</v>
      </c>
      <c r="D129">
        <v>57434463</v>
      </c>
      <c r="E129">
        <v>57442266</v>
      </c>
      <c r="F129">
        <v>5.1833</v>
      </c>
      <c r="G129">
        <v>5.4240599999999999</v>
      </c>
      <c r="H129">
        <v>6.5365099999999998</v>
      </c>
      <c r="I129">
        <v>5.9066999999999998</v>
      </c>
      <c r="J129">
        <v>3.5849600000000001</v>
      </c>
      <c r="K129">
        <v>4.5921700000000003</v>
      </c>
      <c r="L129">
        <v>4.9268299999999998</v>
      </c>
      <c r="M129">
        <v>5.1346400000000001</v>
      </c>
      <c r="N129">
        <v>5.2208500000000004</v>
      </c>
      <c r="O129">
        <v>5.0236900000000002</v>
      </c>
    </row>
    <row r="130" spans="1:15" x14ac:dyDescent="0.25">
      <c r="A130" t="s">
        <v>259</v>
      </c>
      <c r="B130" t="s">
        <v>258</v>
      </c>
      <c r="C130" t="s">
        <v>15</v>
      </c>
      <c r="D130">
        <v>57463391</v>
      </c>
      <c r="E130">
        <v>57472802</v>
      </c>
      <c r="F130">
        <v>8.1806099999999997</v>
      </c>
      <c r="G130">
        <v>8.0981500000000004</v>
      </c>
      <c r="H130">
        <v>6.93506</v>
      </c>
      <c r="I130">
        <v>7.32592</v>
      </c>
      <c r="J130">
        <v>7.8703599999999998</v>
      </c>
      <c r="K130">
        <v>7.5415400000000004</v>
      </c>
      <c r="L130">
        <v>8.6716700000000007</v>
      </c>
      <c r="M130">
        <v>8.6367399999999996</v>
      </c>
      <c r="N130">
        <v>8.3592600000000008</v>
      </c>
      <c r="O130">
        <v>8.1863200000000003</v>
      </c>
    </row>
    <row r="131" spans="1:15" x14ac:dyDescent="0.25">
      <c r="A131" t="s">
        <v>261</v>
      </c>
      <c r="B131" t="s">
        <v>260</v>
      </c>
      <c r="C131" t="s">
        <v>15</v>
      </c>
      <c r="D131">
        <v>58016897</v>
      </c>
      <c r="E131">
        <v>58026928</v>
      </c>
      <c r="F131">
        <v>2.2046800000000002</v>
      </c>
      <c r="G131">
        <v>1.3366</v>
      </c>
      <c r="H131">
        <v>4.0770799999999996</v>
      </c>
      <c r="I131">
        <v>2.4804300000000001</v>
      </c>
      <c r="J131">
        <v>2</v>
      </c>
      <c r="K131">
        <v>3.0561199999999999</v>
      </c>
      <c r="L131">
        <v>2.6638000000000002</v>
      </c>
      <c r="M131">
        <v>2.9916800000000001</v>
      </c>
      <c r="N131">
        <v>1.6358900000000001</v>
      </c>
      <c r="O131">
        <v>1.3012300000000001</v>
      </c>
    </row>
    <row r="132" spans="1:15" x14ac:dyDescent="0.25">
      <c r="A132" t="s">
        <v>262</v>
      </c>
      <c r="B132" t="s">
        <v>260</v>
      </c>
      <c r="C132" t="s">
        <v>15</v>
      </c>
      <c r="D132">
        <v>58020445</v>
      </c>
      <c r="E132">
        <v>58026928</v>
      </c>
      <c r="F132">
        <v>3.60907</v>
      </c>
      <c r="G132">
        <v>3.5065200000000001</v>
      </c>
      <c r="H132">
        <v>4.0770799999999996</v>
      </c>
      <c r="I132">
        <v>2.4804300000000001</v>
      </c>
      <c r="J132">
        <v>2</v>
      </c>
      <c r="K132">
        <v>2.7341899999999999</v>
      </c>
      <c r="L132">
        <v>4.2245100000000004</v>
      </c>
      <c r="M132">
        <v>4.1071600000000004</v>
      </c>
      <c r="N132">
        <v>3.22085</v>
      </c>
      <c r="O132">
        <v>2.56426</v>
      </c>
    </row>
    <row r="133" spans="1:15" x14ac:dyDescent="0.25">
      <c r="A133" t="s">
        <v>264</v>
      </c>
      <c r="B133" t="s">
        <v>263</v>
      </c>
      <c r="C133" t="s">
        <v>15</v>
      </c>
      <c r="D133">
        <v>58052817</v>
      </c>
      <c r="E133">
        <v>58083121</v>
      </c>
      <c r="F133">
        <v>3.9752000000000001</v>
      </c>
      <c r="G133">
        <v>3.6585200000000002</v>
      </c>
      <c r="H133">
        <v>4.399</v>
      </c>
      <c r="I133">
        <v>4.1808699999999996</v>
      </c>
      <c r="J133">
        <v>3.32193</v>
      </c>
      <c r="K133">
        <v>2.7341899999999999</v>
      </c>
      <c r="L133">
        <v>4.9565799999999998</v>
      </c>
      <c r="M133">
        <v>4.47281</v>
      </c>
      <c r="N133">
        <v>3.22085</v>
      </c>
      <c r="O133">
        <v>4.5338900000000004</v>
      </c>
    </row>
    <row r="134" spans="1:15" x14ac:dyDescent="0.25">
      <c r="A134" t="s">
        <v>266</v>
      </c>
      <c r="B134" t="s">
        <v>265</v>
      </c>
      <c r="C134" t="s">
        <v>15</v>
      </c>
      <c r="D134">
        <v>58086812</v>
      </c>
      <c r="E134">
        <v>58163254</v>
      </c>
      <c r="F134">
        <v>2.9752000000000001</v>
      </c>
      <c r="G134">
        <v>3.1439499999999998</v>
      </c>
      <c r="H134">
        <v>6.1645399999999997</v>
      </c>
      <c r="I134">
        <v>5.65036</v>
      </c>
      <c r="J134">
        <v>4</v>
      </c>
      <c r="K134">
        <v>3.9041100000000002</v>
      </c>
      <c r="L134">
        <v>3.0967600000000002</v>
      </c>
      <c r="M134">
        <v>2.9916800000000001</v>
      </c>
      <c r="N134">
        <v>3.75136</v>
      </c>
      <c r="O134">
        <v>3.6797399999999998</v>
      </c>
    </row>
    <row r="135" spans="1:15" x14ac:dyDescent="0.25">
      <c r="A135" t="s">
        <v>268</v>
      </c>
      <c r="B135" t="s">
        <v>267</v>
      </c>
      <c r="C135" t="s">
        <v>15</v>
      </c>
      <c r="D135">
        <v>58267240</v>
      </c>
      <c r="E135">
        <v>58325440</v>
      </c>
      <c r="F135">
        <v>3.28714</v>
      </c>
      <c r="G135">
        <v>2.9215599999999999</v>
      </c>
      <c r="H135">
        <v>2.07708</v>
      </c>
      <c r="I135">
        <v>0.48043200000000003</v>
      </c>
      <c r="J135">
        <v>2.80735</v>
      </c>
      <c r="K135">
        <v>-0.26581199999999999</v>
      </c>
      <c r="L135">
        <v>3.1998500000000001</v>
      </c>
      <c r="M135">
        <v>3.21408</v>
      </c>
      <c r="N135">
        <v>4.2208500000000004</v>
      </c>
      <c r="O135">
        <v>3.88619</v>
      </c>
    </row>
    <row r="136" spans="1:15" x14ac:dyDescent="0.25">
      <c r="A136" t="s">
        <v>270</v>
      </c>
      <c r="B136" t="s">
        <v>269</v>
      </c>
      <c r="C136" t="s">
        <v>15</v>
      </c>
      <c r="D136">
        <v>58468831</v>
      </c>
      <c r="E136">
        <v>58480932</v>
      </c>
      <c r="F136">
        <v>4.1172199999999997</v>
      </c>
      <c r="G136">
        <v>5.4658800000000003</v>
      </c>
      <c r="H136">
        <v>5.0770799999999996</v>
      </c>
      <c r="I136">
        <v>2.8023600000000002</v>
      </c>
      <c r="J136">
        <v>4.2479300000000002</v>
      </c>
      <c r="K136">
        <v>4.5921700000000003</v>
      </c>
      <c r="L136">
        <v>5.1100599999999998</v>
      </c>
      <c r="M136">
        <v>4.2647000000000004</v>
      </c>
      <c r="N136">
        <v>5.1383900000000002</v>
      </c>
      <c r="O136">
        <v>4.6797399999999998</v>
      </c>
    </row>
    <row r="137" spans="1:15" x14ac:dyDescent="0.25">
      <c r="A137" t="s">
        <v>272</v>
      </c>
      <c r="B137" t="s">
        <v>271</v>
      </c>
      <c r="C137" t="s">
        <v>15</v>
      </c>
      <c r="D137">
        <v>58487836</v>
      </c>
      <c r="E137">
        <v>58502273</v>
      </c>
      <c r="F137">
        <v>3.28714</v>
      </c>
      <c r="G137">
        <v>3.3365999999999998</v>
      </c>
      <c r="H137">
        <v>3.07708</v>
      </c>
      <c r="I137">
        <v>3.65036</v>
      </c>
      <c r="J137">
        <v>2.5849600000000001</v>
      </c>
      <c r="K137">
        <v>3.1936200000000001</v>
      </c>
      <c r="L137">
        <v>3.2960699999999998</v>
      </c>
      <c r="M137">
        <v>3.1071599999999999</v>
      </c>
      <c r="N137">
        <v>3.3728500000000001</v>
      </c>
      <c r="O137">
        <v>2.3012299999999999</v>
      </c>
    </row>
    <row r="138" spans="1:15" x14ac:dyDescent="0.25">
      <c r="A138" t="s">
        <v>274</v>
      </c>
      <c r="B138" t="s">
        <v>273</v>
      </c>
      <c r="C138" t="s">
        <v>15</v>
      </c>
      <c r="D138">
        <v>58643442</v>
      </c>
      <c r="E138">
        <v>58652792</v>
      </c>
      <c r="F138">
        <v>8.3119700000000005</v>
      </c>
      <c r="G138">
        <v>8.2732299999999999</v>
      </c>
      <c r="H138">
        <v>7.9597199999999999</v>
      </c>
      <c r="I138">
        <v>8.1024799999999999</v>
      </c>
      <c r="J138">
        <v>7.6864999999999997</v>
      </c>
      <c r="K138">
        <v>7.6350600000000002</v>
      </c>
      <c r="L138">
        <v>7.8887700000000001</v>
      </c>
      <c r="M138">
        <v>8.1649499999999993</v>
      </c>
      <c r="N138">
        <v>7.9578100000000003</v>
      </c>
      <c r="O138">
        <v>7.9508400000000004</v>
      </c>
    </row>
    <row r="139" spans="1:15" x14ac:dyDescent="0.25">
      <c r="A139" t="s">
        <v>276</v>
      </c>
      <c r="B139" t="s">
        <v>275</v>
      </c>
      <c r="C139" t="s">
        <v>15</v>
      </c>
      <c r="D139">
        <v>58770129</v>
      </c>
      <c r="E139">
        <v>58790071</v>
      </c>
      <c r="F139">
        <v>3.8451399999999998</v>
      </c>
      <c r="G139">
        <v>4.0370400000000002</v>
      </c>
      <c r="H139">
        <v>4.0770799999999996</v>
      </c>
      <c r="I139">
        <v>3.9398599999999999</v>
      </c>
      <c r="J139">
        <v>2</v>
      </c>
      <c r="K139">
        <v>3.1936200000000001</v>
      </c>
      <c r="L139">
        <v>3.4711500000000002</v>
      </c>
      <c r="M139">
        <v>3.16161</v>
      </c>
      <c r="N139">
        <v>2.6358899999999998</v>
      </c>
      <c r="O139">
        <v>1.9793000000000001</v>
      </c>
    </row>
    <row r="140" spans="1:15" x14ac:dyDescent="0.25">
      <c r="A140" t="s">
        <v>277</v>
      </c>
      <c r="B140" t="s">
        <v>275</v>
      </c>
      <c r="C140" t="s">
        <v>15</v>
      </c>
      <c r="D140">
        <v>58770139</v>
      </c>
      <c r="E140">
        <v>58779914</v>
      </c>
      <c r="F140">
        <v>2.7610700000000001</v>
      </c>
      <c r="G140">
        <v>1.3366</v>
      </c>
      <c r="H140">
        <v>3.07708</v>
      </c>
      <c r="I140">
        <v>3.0653899999999998</v>
      </c>
      <c r="J140">
        <v>3</v>
      </c>
      <c r="K140">
        <v>3.4346299999999998</v>
      </c>
      <c r="L140">
        <v>1.8012999999999999</v>
      </c>
      <c r="M140">
        <v>1.21408</v>
      </c>
      <c r="N140">
        <v>2.8582800000000002</v>
      </c>
      <c r="O140">
        <v>0.97930099999999998</v>
      </c>
    </row>
    <row r="141" spans="1:15" x14ac:dyDescent="0.25">
      <c r="A141" t="s">
        <v>279</v>
      </c>
      <c r="B141" t="s">
        <v>278</v>
      </c>
      <c r="C141" t="s">
        <v>15</v>
      </c>
      <c r="D141">
        <v>58957293</v>
      </c>
      <c r="E141">
        <v>59030326</v>
      </c>
      <c r="F141">
        <v>9.3627699999999994</v>
      </c>
      <c r="G141">
        <v>9.3138799999999993</v>
      </c>
      <c r="H141">
        <v>8.9959399999999992</v>
      </c>
      <c r="I141">
        <v>8.79331</v>
      </c>
      <c r="J141">
        <v>8.3965999999999994</v>
      </c>
      <c r="K141">
        <v>8.3995200000000008</v>
      </c>
      <c r="L141">
        <v>9.3148499999999999</v>
      </c>
      <c r="M141">
        <v>9.2716799999999999</v>
      </c>
      <c r="N141">
        <v>8.6911699999999996</v>
      </c>
      <c r="O141">
        <v>8.7930799999999998</v>
      </c>
    </row>
    <row r="142" spans="1:15" x14ac:dyDescent="0.25">
      <c r="A142" t="s">
        <v>281</v>
      </c>
      <c r="B142" t="s">
        <v>280</v>
      </c>
      <c r="C142" t="s">
        <v>15</v>
      </c>
      <c r="D142">
        <v>59248466</v>
      </c>
      <c r="E142">
        <v>59294075</v>
      </c>
      <c r="F142">
        <v>5.2567700000000004</v>
      </c>
      <c r="G142">
        <v>4.1439500000000002</v>
      </c>
      <c r="H142">
        <v>3.07708</v>
      </c>
      <c r="I142">
        <v>3.0653899999999998</v>
      </c>
      <c r="J142">
        <v>5.0443899999999999</v>
      </c>
      <c r="K142">
        <v>5.1936200000000001</v>
      </c>
      <c r="L142">
        <v>5.5217799999999997</v>
      </c>
      <c r="M142">
        <v>5.4941800000000001</v>
      </c>
      <c r="N142">
        <v>6.0732900000000001</v>
      </c>
      <c r="O142">
        <v>5.5792099999999998</v>
      </c>
    </row>
    <row r="143" spans="1:15" x14ac:dyDescent="0.25">
      <c r="A143" t="s">
        <v>283</v>
      </c>
      <c r="B143" t="s">
        <v>282</v>
      </c>
      <c r="C143" t="s">
        <v>15</v>
      </c>
      <c r="D143">
        <v>59573107</v>
      </c>
      <c r="E143">
        <v>59691353</v>
      </c>
      <c r="F143">
        <v>0.117216</v>
      </c>
      <c r="G143">
        <v>2.3365999999999998</v>
      </c>
      <c r="H143">
        <v>4.6620400000000002</v>
      </c>
      <c r="I143">
        <v>4.3873199999999999</v>
      </c>
      <c r="J143">
        <v>0</v>
      </c>
      <c r="K143">
        <v>-0.26581199999999999</v>
      </c>
      <c r="L143">
        <v>1.3418699999999999</v>
      </c>
      <c r="M143">
        <v>2.21408</v>
      </c>
      <c r="N143">
        <v>2.3728500000000001</v>
      </c>
      <c r="O143">
        <v>2.1492300000000002</v>
      </c>
    </row>
    <row r="144" spans="1:15" x14ac:dyDescent="0.25">
      <c r="A144" t="s">
        <v>285</v>
      </c>
      <c r="B144" t="s">
        <v>284</v>
      </c>
      <c r="C144" t="s">
        <v>15</v>
      </c>
      <c r="D144">
        <v>59696277</v>
      </c>
      <c r="E144">
        <v>59727678</v>
      </c>
      <c r="F144">
        <v>10.7896</v>
      </c>
      <c r="G144">
        <v>10.560600000000001</v>
      </c>
      <c r="H144">
        <v>8.7064299999999992</v>
      </c>
      <c r="I144">
        <v>8.9480400000000007</v>
      </c>
      <c r="J144">
        <v>8.5235599999999998</v>
      </c>
      <c r="K144">
        <v>8.6560299999999994</v>
      </c>
      <c r="L144">
        <v>10.67</v>
      </c>
      <c r="M144">
        <v>10.3819</v>
      </c>
      <c r="N144">
        <v>9.4645499999999991</v>
      </c>
      <c r="O144">
        <v>9.8026700000000009</v>
      </c>
    </row>
    <row r="145" spans="1:15" x14ac:dyDescent="0.25">
      <c r="A145" t="s">
        <v>287</v>
      </c>
      <c r="B145" t="s">
        <v>286</v>
      </c>
      <c r="C145" t="s">
        <v>15</v>
      </c>
      <c r="D145">
        <v>59741849</v>
      </c>
      <c r="E145">
        <v>59768354</v>
      </c>
      <c r="F145">
        <v>9.7096699999999991</v>
      </c>
      <c r="G145">
        <v>9.2069600000000005</v>
      </c>
      <c r="H145">
        <v>8.2063600000000001</v>
      </c>
      <c r="I145">
        <v>8.3384099999999997</v>
      </c>
      <c r="J145">
        <v>8.3880199999999991</v>
      </c>
      <c r="K145">
        <v>8.6737699999999993</v>
      </c>
      <c r="L145">
        <v>9.2843900000000001</v>
      </c>
      <c r="M145">
        <v>9.2068100000000008</v>
      </c>
      <c r="N145">
        <v>8.8024699999999996</v>
      </c>
      <c r="O145">
        <v>9.0002800000000001</v>
      </c>
    </row>
    <row r="146" spans="1:15" x14ac:dyDescent="0.25">
      <c r="A146" t="s">
        <v>289</v>
      </c>
      <c r="B146" t="s">
        <v>288</v>
      </c>
      <c r="C146" t="s">
        <v>15</v>
      </c>
      <c r="D146">
        <v>59821480</v>
      </c>
      <c r="E146">
        <v>59927703</v>
      </c>
      <c r="F146">
        <v>5.91812</v>
      </c>
      <c r="G146">
        <v>5.9215600000000004</v>
      </c>
      <c r="H146">
        <v>7.77752</v>
      </c>
      <c r="I146">
        <v>7.5465200000000001</v>
      </c>
      <c r="J146">
        <v>5.2854000000000001</v>
      </c>
      <c r="K146">
        <v>5.66493</v>
      </c>
      <c r="L146">
        <v>5.5513199999999996</v>
      </c>
      <c r="M146">
        <v>5.44015</v>
      </c>
      <c r="N146">
        <v>5.4432400000000003</v>
      </c>
      <c r="O146">
        <v>5.5940099999999999</v>
      </c>
    </row>
    <row r="147" spans="1:15" x14ac:dyDescent="0.25">
      <c r="A147" t="s">
        <v>291</v>
      </c>
      <c r="B147" t="s">
        <v>290</v>
      </c>
      <c r="C147" t="s">
        <v>15</v>
      </c>
      <c r="D147">
        <v>60237442</v>
      </c>
      <c r="E147">
        <v>60391549</v>
      </c>
      <c r="F147">
        <v>4.2046799999999998</v>
      </c>
      <c r="G147">
        <v>4.9804500000000003</v>
      </c>
      <c r="H147">
        <v>4.0770799999999996</v>
      </c>
      <c r="I147">
        <v>3.8023600000000002</v>
      </c>
      <c r="J147">
        <v>3.9068900000000002</v>
      </c>
      <c r="K147">
        <v>2.0561199999999999</v>
      </c>
      <c r="L147">
        <v>4.9565799999999998</v>
      </c>
      <c r="M147">
        <v>4.1880800000000002</v>
      </c>
      <c r="N147">
        <v>3.8582800000000002</v>
      </c>
      <c r="O147">
        <v>4.3012300000000003</v>
      </c>
    </row>
    <row r="148" spans="1:15" x14ac:dyDescent="0.25">
      <c r="A148" t="s">
        <v>293</v>
      </c>
      <c r="B148" t="s">
        <v>292</v>
      </c>
      <c r="C148" t="s">
        <v>15</v>
      </c>
      <c r="D148">
        <v>60540028</v>
      </c>
      <c r="E148">
        <v>60623609</v>
      </c>
      <c r="F148">
        <v>7.4187099999999999</v>
      </c>
      <c r="G148">
        <v>7.0780599999999998</v>
      </c>
      <c r="H148">
        <v>4.0770799999999996</v>
      </c>
      <c r="I148">
        <v>4.9398600000000004</v>
      </c>
      <c r="J148">
        <v>5.8579800000000004</v>
      </c>
      <c r="K148">
        <v>6.5155500000000002</v>
      </c>
      <c r="L148">
        <v>7.1524400000000004</v>
      </c>
      <c r="M148">
        <v>7.0720599999999996</v>
      </c>
      <c r="N148">
        <v>6.4259599999999999</v>
      </c>
      <c r="O148">
        <v>6.4791499999999997</v>
      </c>
    </row>
    <row r="149" spans="1:15" x14ac:dyDescent="0.25">
      <c r="A149" t="s">
        <v>295</v>
      </c>
      <c r="B149" t="s">
        <v>294</v>
      </c>
      <c r="C149" t="s">
        <v>15</v>
      </c>
      <c r="D149">
        <v>60540346</v>
      </c>
      <c r="E149">
        <v>60542727</v>
      </c>
      <c r="F149">
        <v>4.5434799999999997</v>
      </c>
      <c r="G149">
        <v>2.9215599999999999</v>
      </c>
      <c r="H149">
        <v>2.07708</v>
      </c>
      <c r="I149">
        <v>2.4804300000000001</v>
      </c>
      <c r="J149">
        <v>4.2479300000000002</v>
      </c>
      <c r="K149">
        <v>4.3191499999999996</v>
      </c>
      <c r="L149">
        <v>4.1232300000000004</v>
      </c>
      <c r="M149">
        <v>3.4941800000000001</v>
      </c>
      <c r="N149">
        <v>3.3728500000000001</v>
      </c>
      <c r="O149">
        <v>4.0667600000000004</v>
      </c>
    </row>
    <row r="150" spans="1:15" x14ac:dyDescent="0.25">
      <c r="A150" t="s">
        <v>297</v>
      </c>
      <c r="B150" t="s">
        <v>296</v>
      </c>
      <c r="C150" t="s">
        <v>15</v>
      </c>
      <c r="D150">
        <v>63161044</v>
      </c>
      <c r="E150">
        <v>63204864</v>
      </c>
      <c r="F150">
        <v>0.43914399999999998</v>
      </c>
      <c r="G150">
        <v>2.9215599999999999</v>
      </c>
      <c r="H150">
        <v>3.6620400000000002</v>
      </c>
      <c r="I150">
        <v>3.0653899999999998</v>
      </c>
      <c r="J150">
        <v>1</v>
      </c>
      <c r="K150">
        <v>1.31915</v>
      </c>
      <c r="L150">
        <v>2.5118</v>
      </c>
      <c r="M150">
        <v>1.5766500000000001</v>
      </c>
      <c r="N150">
        <v>2.0509200000000001</v>
      </c>
      <c r="O150">
        <v>1.56426</v>
      </c>
    </row>
    <row r="151" spans="1:15" x14ac:dyDescent="0.25">
      <c r="A151" t="s">
        <v>299</v>
      </c>
      <c r="B151" t="s">
        <v>298</v>
      </c>
      <c r="C151" t="s">
        <v>15</v>
      </c>
      <c r="D151">
        <v>63203256</v>
      </c>
      <c r="E151">
        <v>63211604</v>
      </c>
      <c r="F151">
        <v>3.0241099999999999</v>
      </c>
      <c r="G151">
        <v>3.5065200000000001</v>
      </c>
      <c r="H151">
        <v>4.0770799999999996</v>
      </c>
      <c r="I151">
        <v>3.65036</v>
      </c>
      <c r="J151">
        <v>2.80735</v>
      </c>
      <c r="K151">
        <v>4.2577499999999997</v>
      </c>
      <c r="L151">
        <v>2.8654299999999999</v>
      </c>
      <c r="M151">
        <v>2.8661500000000002</v>
      </c>
      <c r="N151">
        <v>3.3728500000000001</v>
      </c>
      <c r="O151">
        <v>2.88619</v>
      </c>
    </row>
    <row r="152" spans="1:15" x14ac:dyDescent="0.25">
      <c r="A152" t="s">
        <v>301</v>
      </c>
      <c r="B152" t="s">
        <v>300</v>
      </c>
      <c r="C152" t="s">
        <v>15</v>
      </c>
      <c r="D152">
        <v>63223404</v>
      </c>
      <c r="E152">
        <v>63227060</v>
      </c>
      <c r="F152">
        <v>13.684200000000001</v>
      </c>
      <c r="G152">
        <v>13.4894</v>
      </c>
      <c r="H152">
        <v>12.1869</v>
      </c>
      <c r="I152">
        <v>12.216799999999999</v>
      </c>
      <c r="J152">
        <v>12.906000000000001</v>
      </c>
      <c r="K152">
        <v>12.9435</v>
      </c>
      <c r="L152">
        <v>13.331300000000001</v>
      </c>
      <c r="M152">
        <v>13.4087</v>
      </c>
      <c r="N152">
        <v>13.3508</v>
      </c>
      <c r="O152">
        <v>13.2544</v>
      </c>
    </row>
    <row r="153" spans="1:15" x14ac:dyDescent="0.25">
      <c r="A153" t="s">
        <v>303</v>
      </c>
      <c r="B153" t="s">
        <v>302</v>
      </c>
      <c r="C153" t="s">
        <v>15</v>
      </c>
      <c r="D153">
        <v>63492477</v>
      </c>
      <c r="E153">
        <v>63579423</v>
      </c>
      <c r="F153">
        <v>3.4747699999999999</v>
      </c>
      <c r="G153">
        <v>3.1439499999999998</v>
      </c>
      <c r="H153">
        <v>2.07708</v>
      </c>
      <c r="I153">
        <v>0.48043200000000003</v>
      </c>
      <c r="J153">
        <v>2</v>
      </c>
      <c r="K153">
        <v>2.5415399999999999</v>
      </c>
      <c r="L153">
        <v>3.6638000000000002</v>
      </c>
      <c r="M153">
        <v>3.6161799999999999</v>
      </c>
      <c r="N153">
        <v>2.6358899999999998</v>
      </c>
      <c r="O153">
        <v>2.3012299999999999</v>
      </c>
    </row>
    <row r="154" spans="1:15" x14ac:dyDescent="0.25">
      <c r="A154" t="s">
        <v>304</v>
      </c>
      <c r="B154" t="s">
        <v>302</v>
      </c>
      <c r="C154" t="s">
        <v>15</v>
      </c>
      <c r="D154">
        <v>63492477</v>
      </c>
      <c r="E154">
        <v>63615668</v>
      </c>
      <c r="F154">
        <v>4.8853999999999997</v>
      </c>
      <c r="G154">
        <v>5.0914799999999998</v>
      </c>
      <c r="H154">
        <v>2.07708</v>
      </c>
      <c r="I154">
        <v>0.48043200000000003</v>
      </c>
      <c r="J154">
        <v>3.70044</v>
      </c>
      <c r="K154">
        <v>3.9821200000000001</v>
      </c>
      <c r="L154">
        <v>4.8496699999999997</v>
      </c>
      <c r="M154">
        <v>4.6735100000000003</v>
      </c>
      <c r="N154">
        <v>4.6947799999999997</v>
      </c>
      <c r="O154">
        <v>4.6231600000000004</v>
      </c>
    </row>
    <row r="155" spans="1:15" x14ac:dyDescent="0.25">
      <c r="A155" t="s">
        <v>306</v>
      </c>
      <c r="B155" t="s">
        <v>305</v>
      </c>
      <c r="C155" t="s">
        <v>15</v>
      </c>
      <c r="D155">
        <v>63777198</v>
      </c>
      <c r="E155">
        <v>63799959</v>
      </c>
      <c r="F155">
        <v>6.1561300000000001</v>
      </c>
      <c r="G155">
        <v>5.5065200000000001</v>
      </c>
      <c r="H155">
        <v>4.6620400000000002</v>
      </c>
      <c r="I155">
        <v>4.3873199999999999</v>
      </c>
      <c r="J155">
        <v>4.0874600000000001</v>
      </c>
      <c r="K155">
        <v>4.1936200000000001</v>
      </c>
      <c r="L155">
        <v>5.18736</v>
      </c>
      <c r="M155">
        <v>5.7642699999999998</v>
      </c>
      <c r="N155">
        <v>5.4432400000000003</v>
      </c>
      <c r="O155">
        <v>5.9905299999999997</v>
      </c>
    </row>
    <row r="156" spans="1:15" x14ac:dyDescent="0.25">
      <c r="A156" t="s">
        <v>308</v>
      </c>
      <c r="B156" t="s">
        <v>307</v>
      </c>
      <c r="C156" t="s">
        <v>15</v>
      </c>
      <c r="D156">
        <v>64079441</v>
      </c>
      <c r="E156">
        <v>64082160</v>
      </c>
      <c r="F156">
        <v>4.6563699999999999</v>
      </c>
      <c r="G156">
        <v>5.0370400000000002</v>
      </c>
      <c r="H156">
        <v>6.3250000000000002</v>
      </c>
      <c r="I156">
        <v>6.0951399999999998</v>
      </c>
      <c r="J156">
        <v>3.5849600000000001</v>
      </c>
      <c r="K156">
        <v>4.7785799999999998</v>
      </c>
      <c r="L156">
        <v>3.8654299999999999</v>
      </c>
      <c r="M156">
        <v>4.1880800000000002</v>
      </c>
      <c r="N156">
        <v>3.6358899999999998</v>
      </c>
      <c r="O156">
        <v>3.7866599999999999</v>
      </c>
    </row>
    <row r="157" spans="1:15" x14ac:dyDescent="0.25">
      <c r="A157" t="s">
        <v>310</v>
      </c>
      <c r="B157" t="s">
        <v>309</v>
      </c>
      <c r="C157" t="s">
        <v>15</v>
      </c>
      <c r="D157">
        <v>64653053</v>
      </c>
      <c r="E157">
        <v>64663742</v>
      </c>
      <c r="F157">
        <v>2.9245700000000001</v>
      </c>
      <c r="G157">
        <v>3.5065200000000001</v>
      </c>
      <c r="H157">
        <v>4.88443</v>
      </c>
      <c r="I157">
        <v>4.0653899999999998</v>
      </c>
      <c r="J157">
        <v>2</v>
      </c>
      <c r="K157">
        <v>4.1936200000000001</v>
      </c>
      <c r="L157">
        <v>3.4711500000000002</v>
      </c>
      <c r="M157">
        <v>2.5766499999999999</v>
      </c>
      <c r="N157">
        <v>3.0509200000000001</v>
      </c>
      <c r="O157">
        <v>2.9792999999999998</v>
      </c>
    </row>
    <row r="158" spans="1:15" x14ac:dyDescent="0.25">
      <c r="A158" t="s">
        <v>312</v>
      </c>
      <c r="B158" t="s">
        <v>311</v>
      </c>
      <c r="C158" t="s">
        <v>15</v>
      </c>
      <c r="D158">
        <v>64726444</v>
      </c>
      <c r="E158">
        <v>64737233</v>
      </c>
      <c r="F158">
        <v>5.7610700000000001</v>
      </c>
      <c r="G158">
        <v>5.4658800000000003</v>
      </c>
      <c r="H158">
        <v>5.77752</v>
      </c>
      <c r="I158">
        <v>5.7658300000000002</v>
      </c>
      <c r="J158">
        <v>5.1699299999999999</v>
      </c>
      <c r="K158">
        <v>3.5415399999999999</v>
      </c>
      <c r="L158">
        <v>5.3752899999999997</v>
      </c>
      <c r="M158">
        <v>5.0649300000000004</v>
      </c>
      <c r="N158">
        <v>5.2208500000000004</v>
      </c>
      <c r="O158">
        <v>4.2272299999999996</v>
      </c>
    </row>
    <row r="159" spans="1:15" x14ac:dyDescent="0.25">
      <c r="A159" t="s">
        <v>314</v>
      </c>
      <c r="B159" t="s">
        <v>313</v>
      </c>
      <c r="C159" t="s">
        <v>15</v>
      </c>
      <c r="D159">
        <v>64737786</v>
      </c>
      <c r="E159">
        <v>64772216</v>
      </c>
      <c r="F159">
        <v>9.00596</v>
      </c>
      <c r="G159">
        <v>9.0439500000000006</v>
      </c>
      <c r="H159">
        <v>8.7775200000000009</v>
      </c>
      <c r="I159">
        <v>8.7658299999999993</v>
      </c>
      <c r="J159">
        <v>8.6438600000000001</v>
      </c>
      <c r="K159">
        <v>8.6737699999999993</v>
      </c>
      <c r="L159">
        <v>9.04664</v>
      </c>
      <c r="M159">
        <v>8.8885199999999998</v>
      </c>
      <c r="N159">
        <v>8.4128699999999998</v>
      </c>
      <c r="O159">
        <v>8.4180899999999994</v>
      </c>
    </row>
    <row r="160" spans="1:15" x14ac:dyDescent="0.25">
      <c r="A160" t="s">
        <v>316</v>
      </c>
      <c r="B160" t="s">
        <v>315</v>
      </c>
      <c r="C160" t="s">
        <v>15</v>
      </c>
      <c r="D160">
        <v>64835694</v>
      </c>
      <c r="E160">
        <v>65003398</v>
      </c>
      <c r="F160">
        <v>4.9373899999999997</v>
      </c>
      <c r="G160">
        <v>4.9215600000000004</v>
      </c>
      <c r="H160">
        <v>4.88443</v>
      </c>
      <c r="I160">
        <v>4.4804300000000001</v>
      </c>
      <c r="J160">
        <v>4.5849599999999997</v>
      </c>
      <c r="K160">
        <v>4.1936200000000001</v>
      </c>
      <c r="L160">
        <v>5.48142</v>
      </c>
      <c r="M160">
        <v>5.6161799999999999</v>
      </c>
      <c r="N160">
        <v>5.5744899999999999</v>
      </c>
      <c r="O160">
        <v>5.4387299999999996</v>
      </c>
    </row>
    <row r="161" spans="1:15" x14ac:dyDescent="0.25">
      <c r="A161" t="s">
        <v>318</v>
      </c>
      <c r="B161" t="s">
        <v>317</v>
      </c>
      <c r="C161" t="s">
        <v>15</v>
      </c>
      <c r="D161">
        <v>65151858</v>
      </c>
      <c r="E161">
        <v>65169767</v>
      </c>
      <c r="F161">
        <v>3.8176600000000001</v>
      </c>
      <c r="G161">
        <v>4.3365999999999998</v>
      </c>
      <c r="H161">
        <v>2.07708</v>
      </c>
      <c r="I161">
        <v>1.4804299999999999</v>
      </c>
      <c r="J161">
        <v>2.5849600000000001</v>
      </c>
      <c r="K161">
        <v>0.73418799999999995</v>
      </c>
      <c r="L161">
        <v>4.5316999999999998</v>
      </c>
      <c r="M161">
        <v>3.8985799999999999</v>
      </c>
      <c r="N161">
        <v>4.3728499999999997</v>
      </c>
      <c r="O161">
        <v>4.5940099999999999</v>
      </c>
    </row>
    <row r="162" spans="1:15" x14ac:dyDescent="0.25">
      <c r="A162" t="s">
        <v>320</v>
      </c>
      <c r="B162" t="s">
        <v>319</v>
      </c>
      <c r="C162" t="s">
        <v>15</v>
      </c>
      <c r="D162">
        <v>65233258</v>
      </c>
      <c r="E162">
        <v>65279055</v>
      </c>
      <c r="F162">
        <v>3.8451399999999998</v>
      </c>
      <c r="G162">
        <v>3.5065200000000001</v>
      </c>
      <c r="H162">
        <v>3.6620400000000002</v>
      </c>
      <c r="I162">
        <v>3.0653899999999998</v>
      </c>
      <c r="J162">
        <v>3.4594299999999998</v>
      </c>
      <c r="K162">
        <v>3.4346299999999998</v>
      </c>
      <c r="L162">
        <v>4.0143000000000004</v>
      </c>
      <c r="M162">
        <v>3.8985799999999999</v>
      </c>
      <c r="N162">
        <v>3.0509200000000001</v>
      </c>
      <c r="O162">
        <v>3.9335</v>
      </c>
    </row>
    <row r="163" spans="1:15" x14ac:dyDescent="0.25">
      <c r="A163" t="s">
        <v>322</v>
      </c>
      <c r="B163" t="s">
        <v>321</v>
      </c>
      <c r="C163" t="s">
        <v>15</v>
      </c>
      <c r="D163">
        <v>66747457</v>
      </c>
      <c r="E163">
        <v>66761821</v>
      </c>
      <c r="F163">
        <v>3.3651399999999998</v>
      </c>
      <c r="G163">
        <v>3.3365999999999998</v>
      </c>
      <c r="H163">
        <v>2.07708</v>
      </c>
      <c r="I163">
        <v>2.0653899999999998</v>
      </c>
      <c r="J163">
        <v>2.32193</v>
      </c>
      <c r="K163">
        <v>3.5415399999999999</v>
      </c>
      <c r="L163">
        <v>4.3642399999999997</v>
      </c>
      <c r="M163">
        <v>3.72865</v>
      </c>
      <c r="N163">
        <v>3.8582800000000002</v>
      </c>
      <c r="O163">
        <v>3.9792999999999998</v>
      </c>
    </row>
    <row r="164" spans="1:15" x14ac:dyDescent="0.25">
      <c r="A164" t="s">
        <v>324</v>
      </c>
      <c r="B164" t="s">
        <v>323</v>
      </c>
      <c r="C164" t="s">
        <v>15</v>
      </c>
      <c r="D164">
        <v>66877426</v>
      </c>
      <c r="E164">
        <v>66909841</v>
      </c>
      <c r="F164">
        <v>7.0330899999999996</v>
      </c>
      <c r="G164">
        <v>7.1179600000000001</v>
      </c>
      <c r="H164">
        <v>9.0078099999999992</v>
      </c>
      <c r="I164">
        <v>8.9642499999999998</v>
      </c>
      <c r="J164">
        <v>7.5849599999999997</v>
      </c>
      <c r="K164">
        <v>7.7341899999999999</v>
      </c>
      <c r="L164">
        <v>6.2607299999999997</v>
      </c>
      <c r="M164">
        <v>6.2893699999999999</v>
      </c>
      <c r="N164">
        <v>6.8453400000000002</v>
      </c>
      <c r="O164">
        <v>7.1936200000000001</v>
      </c>
    </row>
    <row r="165" spans="1:15" x14ac:dyDescent="0.25">
      <c r="A165" t="s">
        <v>326</v>
      </c>
      <c r="B165" t="s">
        <v>325</v>
      </c>
      <c r="C165" t="s">
        <v>15</v>
      </c>
      <c r="D165">
        <v>67047090</v>
      </c>
      <c r="E165">
        <v>67085446</v>
      </c>
      <c r="F165">
        <v>2.9245700000000001</v>
      </c>
      <c r="G165">
        <v>3.5065200000000001</v>
      </c>
      <c r="H165">
        <v>3.6620400000000002</v>
      </c>
      <c r="I165">
        <v>4.3873199999999999</v>
      </c>
      <c r="J165">
        <v>3.70044</v>
      </c>
      <c r="K165">
        <v>2.7341899999999999</v>
      </c>
      <c r="L165">
        <v>2.6638000000000002</v>
      </c>
      <c r="M165">
        <v>3.1071599999999999</v>
      </c>
      <c r="N165">
        <v>2.6358899999999998</v>
      </c>
      <c r="O165">
        <v>2.3012299999999999</v>
      </c>
    </row>
    <row r="166" spans="1:15" x14ac:dyDescent="0.25">
      <c r="A166" t="s">
        <v>328</v>
      </c>
      <c r="B166" t="s">
        <v>327</v>
      </c>
      <c r="C166" t="s">
        <v>15</v>
      </c>
      <c r="D166">
        <v>69577783</v>
      </c>
      <c r="E166">
        <v>69732534</v>
      </c>
      <c r="F166">
        <v>1.5766500000000001</v>
      </c>
      <c r="G166">
        <v>2.3365999999999998</v>
      </c>
      <c r="H166">
        <v>5.0770799999999996</v>
      </c>
      <c r="I166">
        <v>4.8727499999999999</v>
      </c>
      <c r="J166">
        <v>2.80735</v>
      </c>
      <c r="K166">
        <v>2.9041100000000002</v>
      </c>
      <c r="L166">
        <v>0.92683400000000005</v>
      </c>
      <c r="M166">
        <v>2.72865</v>
      </c>
      <c r="N166">
        <v>1.6358900000000001</v>
      </c>
      <c r="O166">
        <v>1.56426</v>
      </c>
    </row>
    <row r="167" spans="1:15" x14ac:dyDescent="0.25">
      <c r="A167" t="s">
        <v>330</v>
      </c>
      <c r="B167" t="s">
        <v>329</v>
      </c>
      <c r="C167" t="s">
        <v>15</v>
      </c>
      <c r="D167">
        <v>71074108</v>
      </c>
      <c r="E167">
        <v>71149546</v>
      </c>
      <c r="F167">
        <v>9.1037700000000008</v>
      </c>
      <c r="G167">
        <v>8.9177999999999997</v>
      </c>
      <c r="H167">
        <v>6.93506</v>
      </c>
      <c r="I167">
        <v>6.9561700000000002</v>
      </c>
      <c r="J167">
        <v>8.3353900000000003</v>
      </c>
      <c r="K167">
        <v>8.4823799999999991</v>
      </c>
      <c r="L167">
        <v>9.5446100000000005</v>
      </c>
      <c r="M167">
        <v>9.4304799999999993</v>
      </c>
      <c r="N167">
        <v>8.7685999999999993</v>
      </c>
      <c r="O167">
        <v>8.87866</v>
      </c>
    </row>
    <row r="168" spans="1:15" x14ac:dyDescent="0.25">
      <c r="A168" t="s">
        <v>332</v>
      </c>
      <c r="B168" t="s">
        <v>331</v>
      </c>
      <c r="C168" t="s">
        <v>15</v>
      </c>
      <c r="D168">
        <v>71357547</v>
      </c>
      <c r="E168">
        <v>71461484</v>
      </c>
      <c r="F168">
        <v>2.1172200000000001</v>
      </c>
      <c r="G168">
        <v>2.6585200000000002</v>
      </c>
      <c r="H168">
        <v>4.0770799999999996</v>
      </c>
      <c r="I168">
        <v>3.2877900000000002</v>
      </c>
      <c r="J168">
        <v>2.5849600000000001</v>
      </c>
      <c r="K168">
        <v>2.31915</v>
      </c>
      <c r="L168">
        <v>2.5897999999999999</v>
      </c>
      <c r="M168">
        <v>2.8661500000000002</v>
      </c>
      <c r="N168">
        <v>2.6358899999999998</v>
      </c>
      <c r="O168">
        <v>2.6797399999999998</v>
      </c>
    </row>
    <row r="169" spans="1:15" x14ac:dyDescent="0.25">
      <c r="A169" t="s">
        <v>334</v>
      </c>
      <c r="B169" t="s">
        <v>333</v>
      </c>
      <c r="C169" t="s">
        <v>15</v>
      </c>
      <c r="D169">
        <v>71603729</v>
      </c>
      <c r="E169">
        <v>71609772</v>
      </c>
      <c r="F169">
        <v>5.0120300000000002</v>
      </c>
      <c r="G169">
        <v>5.4658800000000003</v>
      </c>
      <c r="H169">
        <v>3.6620400000000002</v>
      </c>
      <c r="I169">
        <v>2.8023600000000002</v>
      </c>
      <c r="J169">
        <v>5.4262600000000001</v>
      </c>
      <c r="K169">
        <v>5.3489000000000004</v>
      </c>
      <c r="L169">
        <v>6.2060599999999999</v>
      </c>
      <c r="M169">
        <v>5.7104999999999997</v>
      </c>
      <c r="N169">
        <v>4.6947799999999997</v>
      </c>
      <c r="O169">
        <v>5.2647000000000004</v>
      </c>
    </row>
    <row r="170" spans="1:15" x14ac:dyDescent="0.25">
      <c r="A170" t="s">
        <v>335</v>
      </c>
      <c r="B170" t="s">
        <v>333</v>
      </c>
      <c r="C170" t="s">
        <v>15</v>
      </c>
      <c r="D170">
        <v>71603729</v>
      </c>
      <c r="E170">
        <v>71625977</v>
      </c>
      <c r="F170">
        <v>11.5547</v>
      </c>
      <c r="G170">
        <v>11.488899999999999</v>
      </c>
      <c r="H170">
        <v>9.2865300000000008</v>
      </c>
      <c r="I170">
        <v>9.3227799999999998</v>
      </c>
      <c r="J170">
        <v>11.3597</v>
      </c>
      <c r="K170">
        <v>11.2651</v>
      </c>
      <c r="L170">
        <v>11.129200000000001</v>
      </c>
      <c r="M170">
        <v>11.1677</v>
      </c>
      <c r="N170">
        <v>10.908899999999999</v>
      </c>
      <c r="O170">
        <v>10.818099999999999</v>
      </c>
    </row>
    <row r="171" spans="1:15" x14ac:dyDescent="0.25">
      <c r="A171" t="s">
        <v>337</v>
      </c>
      <c r="B171" t="s">
        <v>336</v>
      </c>
      <c r="C171" t="s">
        <v>15</v>
      </c>
      <c r="D171">
        <v>71632096</v>
      </c>
      <c r="E171">
        <v>71699745</v>
      </c>
      <c r="F171">
        <v>5.5266099999999998</v>
      </c>
      <c r="G171">
        <v>5.6941499999999996</v>
      </c>
      <c r="H171">
        <v>3.07708</v>
      </c>
      <c r="I171">
        <v>2.0653899999999998</v>
      </c>
      <c r="J171">
        <v>4.7548899999999996</v>
      </c>
      <c r="K171">
        <v>4.6883900000000001</v>
      </c>
      <c r="L171">
        <v>4.9117300000000004</v>
      </c>
      <c r="M171">
        <v>5.0360800000000001</v>
      </c>
      <c r="N171">
        <v>4.2988499999999998</v>
      </c>
      <c r="O171">
        <v>5.1085799999999999</v>
      </c>
    </row>
    <row r="172" spans="1:15" x14ac:dyDescent="0.25">
      <c r="A172" t="s">
        <v>338</v>
      </c>
      <c r="B172" t="s">
        <v>336</v>
      </c>
      <c r="C172" t="s">
        <v>15</v>
      </c>
      <c r="D172">
        <v>71650681</v>
      </c>
      <c r="E172">
        <v>71667393</v>
      </c>
      <c r="F172">
        <v>4.8451399999999998</v>
      </c>
      <c r="G172">
        <v>5.1945800000000002</v>
      </c>
      <c r="H172">
        <v>2.07708</v>
      </c>
      <c r="I172">
        <v>2.0653899999999998</v>
      </c>
      <c r="J172">
        <v>4.2479300000000002</v>
      </c>
      <c r="K172">
        <v>4.1265099999999997</v>
      </c>
      <c r="L172">
        <v>5.0833399999999997</v>
      </c>
      <c r="M172">
        <v>5.0214299999999996</v>
      </c>
      <c r="N172">
        <v>4.8058100000000001</v>
      </c>
      <c r="O172">
        <v>4.8121900000000002</v>
      </c>
    </row>
    <row r="173" spans="1:15" x14ac:dyDescent="0.25">
      <c r="A173" t="s">
        <v>339</v>
      </c>
      <c r="B173" t="s">
        <v>336</v>
      </c>
      <c r="C173" t="s">
        <v>15</v>
      </c>
      <c r="D173">
        <v>71691050</v>
      </c>
      <c r="E173">
        <v>71699745</v>
      </c>
      <c r="F173">
        <v>5.2669600000000001</v>
      </c>
      <c r="G173">
        <v>4.6585200000000002</v>
      </c>
      <c r="H173">
        <v>3.07708</v>
      </c>
      <c r="I173">
        <v>3.4804300000000001</v>
      </c>
      <c r="J173">
        <v>4.7004400000000004</v>
      </c>
      <c r="K173">
        <v>4.8634700000000004</v>
      </c>
      <c r="L173">
        <v>4.9565799999999998</v>
      </c>
      <c r="M173">
        <v>5.0649300000000004</v>
      </c>
      <c r="N173">
        <v>5.2603799999999996</v>
      </c>
      <c r="O173">
        <v>4.9100400000000004</v>
      </c>
    </row>
    <row r="174" spans="1:15" x14ac:dyDescent="0.25">
      <c r="A174" t="s">
        <v>341</v>
      </c>
      <c r="B174" t="s">
        <v>340</v>
      </c>
      <c r="C174" t="s">
        <v>15</v>
      </c>
      <c r="D174">
        <v>72205806</v>
      </c>
      <c r="E174">
        <v>72258881</v>
      </c>
      <c r="F174">
        <v>10.627000000000001</v>
      </c>
      <c r="G174">
        <v>10.686400000000001</v>
      </c>
      <c r="H174">
        <v>6.2469999999999999</v>
      </c>
      <c r="I174">
        <v>6.4804300000000001</v>
      </c>
      <c r="J174">
        <v>8.2336200000000002</v>
      </c>
      <c r="K174">
        <v>8.3744300000000003</v>
      </c>
      <c r="L174">
        <v>11.577400000000001</v>
      </c>
      <c r="M174">
        <v>11.4678</v>
      </c>
      <c r="N174">
        <v>11.2202</v>
      </c>
      <c r="O174">
        <v>11.234</v>
      </c>
    </row>
    <row r="175" spans="1:15" x14ac:dyDescent="0.25">
      <c r="A175" t="s">
        <v>343</v>
      </c>
      <c r="B175" t="s">
        <v>342</v>
      </c>
      <c r="C175" t="s">
        <v>15</v>
      </c>
      <c r="D175">
        <v>72353994</v>
      </c>
      <c r="E175">
        <v>72441527</v>
      </c>
      <c r="F175">
        <v>10.692</v>
      </c>
      <c r="G175">
        <v>10.382400000000001</v>
      </c>
      <c r="H175">
        <v>7.7209300000000001</v>
      </c>
      <c r="I175">
        <v>7.9882299999999997</v>
      </c>
      <c r="J175">
        <v>8.1749299999999998</v>
      </c>
      <c r="K175">
        <v>8.5447600000000001</v>
      </c>
      <c r="L175">
        <v>10.3566</v>
      </c>
      <c r="M175">
        <v>10.1782</v>
      </c>
      <c r="N175">
        <v>9.5567399999999996</v>
      </c>
      <c r="O175">
        <v>9.7123200000000001</v>
      </c>
    </row>
    <row r="176" spans="1:15" x14ac:dyDescent="0.25">
      <c r="A176" t="s">
        <v>345</v>
      </c>
      <c r="B176" t="s">
        <v>344</v>
      </c>
      <c r="C176" t="s">
        <v>15</v>
      </c>
      <c r="D176">
        <v>72629824</v>
      </c>
      <c r="E176">
        <v>72683364</v>
      </c>
      <c r="F176">
        <v>6.7465700000000002</v>
      </c>
      <c r="G176">
        <v>6.2673300000000003</v>
      </c>
      <c r="H176">
        <v>5.77752</v>
      </c>
      <c r="I176">
        <v>5.9398600000000004</v>
      </c>
      <c r="J176">
        <v>5.3923199999999998</v>
      </c>
      <c r="K176">
        <v>5.16045</v>
      </c>
      <c r="L176">
        <v>6.5267499999999998</v>
      </c>
      <c r="M176">
        <v>6.6967400000000001</v>
      </c>
      <c r="N176">
        <v>5.0509199999999996</v>
      </c>
      <c r="O176">
        <v>6.0127199999999998</v>
      </c>
    </row>
    <row r="177" spans="1:15" x14ac:dyDescent="0.25">
      <c r="A177" t="s">
        <v>347</v>
      </c>
      <c r="B177" t="s">
        <v>346</v>
      </c>
      <c r="C177" t="s">
        <v>15</v>
      </c>
      <c r="D177">
        <v>72757833</v>
      </c>
      <c r="E177">
        <v>72760387</v>
      </c>
      <c r="F177">
        <v>13.191800000000001</v>
      </c>
      <c r="G177">
        <v>13.1975</v>
      </c>
      <c r="H177">
        <v>12.5938</v>
      </c>
      <c r="I177">
        <v>12.816700000000001</v>
      </c>
      <c r="J177">
        <v>12.939</v>
      </c>
      <c r="K177">
        <v>12.8088</v>
      </c>
      <c r="L177">
        <v>12.698700000000001</v>
      </c>
      <c r="M177">
        <v>12.8841</v>
      </c>
      <c r="N177">
        <v>13.178800000000001</v>
      </c>
      <c r="O177">
        <v>12.9573</v>
      </c>
    </row>
    <row r="178" spans="1:15" x14ac:dyDescent="0.25">
      <c r="A178" t="s">
        <v>349</v>
      </c>
      <c r="B178" t="s">
        <v>348</v>
      </c>
      <c r="C178" t="s">
        <v>15</v>
      </c>
      <c r="D178">
        <v>72871076</v>
      </c>
      <c r="E178">
        <v>72899045</v>
      </c>
      <c r="F178">
        <v>11.154400000000001</v>
      </c>
      <c r="G178">
        <v>11.623200000000001</v>
      </c>
      <c r="H178">
        <v>14.317600000000001</v>
      </c>
      <c r="I178">
        <v>14.555099999999999</v>
      </c>
      <c r="J178">
        <v>10.8017</v>
      </c>
      <c r="K178">
        <v>10.9986</v>
      </c>
      <c r="L178">
        <v>11.395099999999999</v>
      </c>
      <c r="M178">
        <v>11.696300000000001</v>
      </c>
      <c r="N178">
        <v>11.388</v>
      </c>
      <c r="O178">
        <v>11.217700000000001</v>
      </c>
    </row>
    <row r="179" spans="1:15" x14ac:dyDescent="0.25">
      <c r="A179" t="s">
        <v>351</v>
      </c>
      <c r="B179" t="s">
        <v>350</v>
      </c>
      <c r="C179" t="s">
        <v>15</v>
      </c>
      <c r="D179">
        <v>72904638</v>
      </c>
      <c r="E179">
        <v>72921439</v>
      </c>
      <c r="F179">
        <v>1.8176600000000001</v>
      </c>
      <c r="G179">
        <v>1.3366</v>
      </c>
      <c r="H179">
        <v>7.2063600000000001</v>
      </c>
      <c r="I179">
        <v>6.8727499999999999</v>
      </c>
      <c r="J179">
        <v>2.32193</v>
      </c>
      <c r="K179">
        <v>2.9041100000000002</v>
      </c>
      <c r="L179">
        <v>1.6637999999999999</v>
      </c>
      <c r="M179">
        <v>1.86615</v>
      </c>
      <c r="N179">
        <v>2.0509200000000001</v>
      </c>
      <c r="O179">
        <v>2.1492300000000002</v>
      </c>
    </row>
    <row r="180" spans="1:15" x14ac:dyDescent="0.25">
      <c r="A180" t="s">
        <v>353</v>
      </c>
      <c r="B180" t="s">
        <v>352</v>
      </c>
      <c r="C180" t="s">
        <v>15</v>
      </c>
      <c r="D180">
        <v>74200567</v>
      </c>
      <c r="E180">
        <v>74207820</v>
      </c>
      <c r="F180">
        <v>8.5350699999999993</v>
      </c>
      <c r="G180">
        <v>8.0370399999999993</v>
      </c>
      <c r="H180">
        <v>5.77752</v>
      </c>
      <c r="I180">
        <v>5.65036</v>
      </c>
      <c r="J180">
        <v>7.8641899999999998</v>
      </c>
      <c r="K180">
        <v>8.02881</v>
      </c>
      <c r="L180">
        <v>8.6016100000000009</v>
      </c>
      <c r="M180">
        <v>8.3796999999999997</v>
      </c>
      <c r="N180">
        <v>9.0310600000000001</v>
      </c>
      <c r="O180">
        <v>8.4201700000000006</v>
      </c>
    </row>
    <row r="181" spans="1:15" x14ac:dyDescent="0.25">
      <c r="A181" t="s">
        <v>355</v>
      </c>
      <c r="B181" t="s">
        <v>354</v>
      </c>
      <c r="C181" t="s">
        <v>15</v>
      </c>
      <c r="D181">
        <v>74283123</v>
      </c>
      <c r="E181">
        <v>74314787</v>
      </c>
      <c r="F181">
        <v>3.28714</v>
      </c>
      <c r="G181">
        <v>3.79603</v>
      </c>
      <c r="H181">
        <v>3.6620400000000002</v>
      </c>
      <c r="I181">
        <v>3.8023600000000002</v>
      </c>
      <c r="J181">
        <v>3.80735</v>
      </c>
      <c r="K181">
        <v>3.1936200000000001</v>
      </c>
      <c r="L181">
        <v>1.8012999999999999</v>
      </c>
      <c r="M181">
        <v>2.72865</v>
      </c>
      <c r="N181">
        <v>2.6358899999999998</v>
      </c>
      <c r="O181">
        <v>1.9793000000000001</v>
      </c>
    </row>
    <row r="182" spans="1:15" x14ac:dyDescent="0.25">
      <c r="A182" t="s">
        <v>357</v>
      </c>
      <c r="B182" t="s">
        <v>356</v>
      </c>
      <c r="C182" t="s">
        <v>15</v>
      </c>
      <c r="D182">
        <v>74331607</v>
      </c>
      <c r="E182">
        <v>74334027</v>
      </c>
      <c r="F182">
        <v>6.2205000000000004</v>
      </c>
      <c r="G182">
        <v>6.0090199999999996</v>
      </c>
      <c r="H182">
        <v>6.6620400000000002</v>
      </c>
      <c r="I182">
        <v>6.6702599999999999</v>
      </c>
      <c r="J182">
        <v>5.4918500000000003</v>
      </c>
      <c r="K182">
        <v>5.7785799999999998</v>
      </c>
      <c r="L182">
        <v>5.9492000000000003</v>
      </c>
      <c r="M182">
        <v>6.2522099999999998</v>
      </c>
      <c r="N182">
        <v>6.2407500000000002</v>
      </c>
      <c r="O182">
        <v>6.0561199999999999</v>
      </c>
    </row>
    <row r="183" spans="1:15" x14ac:dyDescent="0.25">
      <c r="A183" t="s">
        <v>359</v>
      </c>
      <c r="B183" t="s">
        <v>358</v>
      </c>
      <c r="C183" t="s">
        <v>15</v>
      </c>
      <c r="D183">
        <v>74334820</v>
      </c>
      <c r="E183">
        <v>74350910</v>
      </c>
      <c r="F183">
        <v>8.3840000000000003</v>
      </c>
      <c r="G183">
        <v>8.4080600000000008</v>
      </c>
      <c r="H183">
        <v>8.9718900000000001</v>
      </c>
      <c r="I183">
        <v>9.1493199999999995</v>
      </c>
      <c r="J183">
        <v>9.7648700000000002</v>
      </c>
      <c r="K183">
        <v>9.7440200000000008</v>
      </c>
      <c r="L183">
        <v>8.2755600000000005</v>
      </c>
      <c r="M183">
        <v>8.4095399999999998</v>
      </c>
      <c r="N183">
        <v>8.9396699999999996</v>
      </c>
      <c r="O183">
        <v>8.6866599999999998</v>
      </c>
    </row>
    <row r="184" spans="1:15" x14ac:dyDescent="0.25">
      <c r="A184" t="s">
        <v>361</v>
      </c>
      <c r="B184" t="s">
        <v>360</v>
      </c>
      <c r="C184" t="s">
        <v>15</v>
      </c>
      <c r="D184">
        <v>74421776</v>
      </c>
      <c r="E184">
        <v>74432625</v>
      </c>
      <c r="F184">
        <v>4.71713</v>
      </c>
      <c r="G184">
        <v>5.0914799999999998</v>
      </c>
      <c r="H184">
        <v>2.07708</v>
      </c>
      <c r="I184">
        <v>0.48043200000000003</v>
      </c>
      <c r="J184">
        <v>2.32193</v>
      </c>
      <c r="K184">
        <v>2.9041100000000002</v>
      </c>
      <c r="L184">
        <v>4.4079600000000001</v>
      </c>
      <c r="M184">
        <v>4.88246</v>
      </c>
      <c r="N184">
        <v>5.0051199999999998</v>
      </c>
      <c r="O184">
        <v>5.28308</v>
      </c>
    </row>
    <row r="185" spans="1:15" x14ac:dyDescent="0.25">
      <c r="A185" t="s">
        <v>363</v>
      </c>
      <c r="B185" t="s">
        <v>362</v>
      </c>
      <c r="C185" t="s">
        <v>15</v>
      </c>
      <c r="D185">
        <v>74438182</v>
      </c>
      <c r="E185">
        <v>74443859</v>
      </c>
      <c r="F185">
        <v>8.1643399999999993</v>
      </c>
      <c r="G185">
        <v>8.7246100000000002</v>
      </c>
      <c r="H185">
        <v>10.082700000000001</v>
      </c>
      <c r="I185">
        <v>10.2219</v>
      </c>
      <c r="J185">
        <v>9.9844200000000001</v>
      </c>
      <c r="K185">
        <v>9.71861</v>
      </c>
      <c r="L185">
        <v>8.1248699999999996</v>
      </c>
      <c r="M185">
        <v>8.2490699999999997</v>
      </c>
      <c r="N185">
        <v>8.4084800000000008</v>
      </c>
      <c r="O185">
        <v>8.2716200000000004</v>
      </c>
    </row>
    <row r="186" spans="1:15" x14ac:dyDescent="0.25">
      <c r="A186" t="s">
        <v>365</v>
      </c>
      <c r="B186" t="s">
        <v>364</v>
      </c>
      <c r="C186" t="s">
        <v>15</v>
      </c>
      <c r="D186">
        <v>74440883</v>
      </c>
      <c r="E186">
        <v>74440968</v>
      </c>
      <c r="F186">
        <v>0.70217799999999997</v>
      </c>
      <c r="G186">
        <v>0.33659600000000001</v>
      </c>
      <c r="H186">
        <v>2.07708</v>
      </c>
      <c r="I186">
        <v>2.8023600000000002</v>
      </c>
      <c r="J186">
        <v>3.1699199999999998</v>
      </c>
      <c r="K186">
        <v>2.0561199999999999</v>
      </c>
      <c r="L186">
        <v>2.0423100000000001</v>
      </c>
      <c r="M186">
        <v>1.5766500000000001</v>
      </c>
      <c r="N186">
        <v>2.8582800000000002</v>
      </c>
      <c r="O186">
        <v>1.9793000000000001</v>
      </c>
    </row>
    <row r="187" spans="1:15" x14ac:dyDescent="0.25">
      <c r="A187" t="s">
        <v>367</v>
      </c>
      <c r="B187" t="s">
        <v>366</v>
      </c>
      <c r="C187" t="s">
        <v>15</v>
      </c>
      <c r="D187">
        <v>74455957</v>
      </c>
      <c r="E187">
        <v>74482134</v>
      </c>
      <c r="F187">
        <v>4.3460299999999998</v>
      </c>
      <c r="G187">
        <v>4.1439500000000002</v>
      </c>
      <c r="H187">
        <v>3.07708</v>
      </c>
      <c r="I187">
        <v>3.65036</v>
      </c>
      <c r="J187">
        <v>2.80735</v>
      </c>
      <c r="K187">
        <v>2.0561199999999999</v>
      </c>
      <c r="L187">
        <v>4.4293300000000002</v>
      </c>
      <c r="M187">
        <v>4.3374600000000001</v>
      </c>
      <c r="N187">
        <v>3.8582800000000002</v>
      </c>
      <c r="O187">
        <v>4.0236900000000002</v>
      </c>
    </row>
    <row r="188" spans="1:15" x14ac:dyDescent="0.25">
      <c r="A188" t="s">
        <v>369</v>
      </c>
      <c r="B188" t="s">
        <v>368</v>
      </c>
      <c r="C188" t="s">
        <v>15</v>
      </c>
      <c r="D188">
        <v>74552633</v>
      </c>
      <c r="E188">
        <v>74577416</v>
      </c>
      <c r="F188">
        <v>11.574</v>
      </c>
      <c r="G188">
        <v>11.381</v>
      </c>
      <c r="H188">
        <v>10.071400000000001</v>
      </c>
      <c r="I188">
        <v>9.9316399999999998</v>
      </c>
      <c r="J188">
        <v>11.167400000000001</v>
      </c>
      <c r="K188">
        <v>11.1114</v>
      </c>
      <c r="L188">
        <v>11.4946</v>
      </c>
      <c r="M188">
        <v>11.518700000000001</v>
      </c>
      <c r="N188">
        <v>11.3392</v>
      </c>
      <c r="O188">
        <v>11.3125</v>
      </c>
    </row>
    <row r="189" spans="1:15" x14ac:dyDescent="0.25">
      <c r="A189" t="s">
        <v>371</v>
      </c>
      <c r="B189" t="s">
        <v>370</v>
      </c>
      <c r="C189" t="s">
        <v>15</v>
      </c>
      <c r="D189">
        <v>74611701</v>
      </c>
      <c r="E189">
        <v>74634602</v>
      </c>
      <c r="F189">
        <v>2.9245700000000001</v>
      </c>
      <c r="G189">
        <v>3.6585200000000002</v>
      </c>
      <c r="H189">
        <v>2.07708</v>
      </c>
      <c r="I189">
        <v>3.4804300000000001</v>
      </c>
      <c r="J189">
        <v>3.4594299999999998</v>
      </c>
      <c r="K189">
        <v>3.1936200000000001</v>
      </c>
      <c r="L189">
        <v>2.8654299999999999</v>
      </c>
      <c r="M189">
        <v>2.8661500000000002</v>
      </c>
      <c r="N189">
        <v>4.2988499999999998</v>
      </c>
      <c r="O189">
        <v>2.7866599999999999</v>
      </c>
    </row>
    <row r="190" spans="1:15" x14ac:dyDescent="0.25">
      <c r="A190" t="s">
        <v>373</v>
      </c>
      <c r="B190" t="s">
        <v>372</v>
      </c>
      <c r="C190" t="s">
        <v>15</v>
      </c>
      <c r="D190">
        <v>74708327</v>
      </c>
      <c r="E190">
        <v>74744547</v>
      </c>
      <c r="F190">
        <v>9.7401800000000005</v>
      </c>
      <c r="G190">
        <v>9.8102999999999998</v>
      </c>
      <c r="H190">
        <v>8.1856000000000009</v>
      </c>
      <c r="I190">
        <v>8.3069799999999994</v>
      </c>
      <c r="J190">
        <v>9.2784499999999994</v>
      </c>
      <c r="K190">
        <v>9.3322400000000005</v>
      </c>
      <c r="L190">
        <v>9.3155699999999992</v>
      </c>
      <c r="M190">
        <v>9.4694400000000005</v>
      </c>
      <c r="N190">
        <v>8.5226000000000006</v>
      </c>
      <c r="O190">
        <v>8.6952599999999993</v>
      </c>
    </row>
    <row r="191" spans="1:15" x14ac:dyDescent="0.25">
      <c r="A191" t="s">
        <v>375</v>
      </c>
      <c r="B191" t="s">
        <v>374</v>
      </c>
      <c r="C191" t="s">
        <v>15</v>
      </c>
      <c r="D191">
        <v>74760147</v>
      </c>
      <c r="E191">
        <v>74784464</v>
      </c>
      <c r="F191">
        <v>3.2465000000000002</v>
      </c>
      <c r="G191">
        <v>3.1439499999999998</v>
      </c>
      <c r="H191">
        <v>2.07708</v>
      </c>
      <c r="I191">
        <v>2.0653899999999998</v>
      </c>
      <c r="J191">
        <v>2.5849600000000001</v>
      </c>
      <c r="K191">
        <v>1.7341899999999999</v>
      </c>
      <c r="L191">
        <v>1.92683</v>
      </c>
      <c r="M191">
        <v>2.9302800000000002</v>
      </c>
      <c r="N191">
        <v>2.0509200000000001</v>
      </c>
      <c r="O191">
        <v>1.7866599999999999</v>
      </c>
    </row>
    <row r="192" spans="1:15" x14ac:dyDescent="0.25">
      <c r="A192" t="s">
        <v>377</v>
      </c>
      <c r="B192" t="s">
        <v>376</v>
      </c>
      <c r="C192" t="s">
        <v>15</v>
      </c>
      <c r="D192">
        <v>74818465</v>
      </c>
      <c r="E192">
        <v>74831893</v>
      </c>
      <c r="F192">
        <v>5.2152500000000002</v>
      </c>
      <c r="G192">
        <v>5.4240599999999999</v>
      </c>
      <c r="H192">
        <v>3.07708</v>
      </c>
      <c r="I192">
        <v>2.0653899999999998</v>
      </c>
      <c r="J192">
        <v>3.32193</v>
      </c>
      <c r="K192">
        <v>3.6410800000000001</v>
      </c>
      <c r="L192">
        <v>3.9268299999999998</v>
      </c>
      <c r="M192">
        <v>4.0214299999999996</v>
      </c>
      <c r="N192">
        <v>4.6947799999999997</v>
      </c>
      <c r="O192">
        <v>4.40557</v>
      </c>
    </row>
    <row r="193" spans="1:15" x14ac:dyDescent="0.25">
      <c r="A193" t="s">
        <v>379</v>
      </c>
      <c r="B193" t="s">
        <v>378</v>
      </c>
      <c r="C193" t="s">
        <v>15</v>
      </c>
      <c r="D193">
        <v>74838592</v>
      </c>
      <c r="E193">
        <v>74850749</v>
      </c>
      <c r="F193">
        <v>3.0714100000000002</v>
      </c>
      <c r="G193">
        <v>4.3365999999999998</v>
      </c>
      <c r="H193">
        <v>2.07708</v>
      </c>
      <c r="I193">
        <v>0.48043200000000003</v>
      </c>
      <c r="J193">
        <v>2.32193</v>
      </c>
      <c r="K193">
        <v>3.0561199999999999</v>
      </c>
      <c r="L193">
        <v>1.6637999999999999</v>
      </c>
      <c r="M193">
        <v>2.4941800000000001</v>
      </c>
      <c r="N193">
        <v>1.0509200000000001</v>
      </c>
      <c r="O193">
        <v>2.7866599999999999</v>
      </c>
    </row>
    <row r="194" spans="1:15" x14ac:dyDescent="0.25">
      <c r="A194" t="s">
        <v>381</v>
      </c>
      <c r="B194" t="s">
        <v>380</v>
      </c>
      <c r="C194" t="s">
        <v>15</v>
      </c>
      <c r="D194">
        <v>74901602</v>
      </c>
      <c r="E194">
        <v>74904306</v>
      </c>
      <c r="F194">
        <v>2.5095299999999998</v>
      </c>
      <c r="G194">
        <v>4.0370400000000002</v>
      </c>
      <c r="H194">
        <v>4.0770799999999996</v>
      </c>
      <c r="I194">
        <v>2.8023600000000002</v>
      </c>
      <c r="J194">
        <v>3.80735</v>
      </c>
      <c r="K194">
        <v>2.5415399999999999</v>
      </c>
      <c r="L194">
        <v>2.4293300000000002</v>
      </c>
      <c r="M194">
        <v>2.6546500000000002</v>
      </c>
      <c r="N194">
        <v>3.3728500000000001</v>
      </c>
      <c r="O194">
        <v>3.4387300000000001</v>
      </c>
    </row>
    <row r="195" spans="1:15" x14ac:dyDescent="0.25">
      <c r="A195" t="s">
        <v>383</v>
      </c>
      <c r="B195" t="s">
        <v>382</v>
      </c>
      <c r="C195" t="s">
        <v>15</v>
      </c>
      <c r="D195">
        <v>75013919</v>
      </c>
      <c r="E195">
        <v>75121800</v>
      </c>
      <c r="F195">
        <v>6.6756399999999996</v>
      </c>
      <c r="G195">
        <v>6.5264199999999999</v>
      </c>
      <c r="H195">
        <v>5.5365099999999998</v>
      </c>
      <c r="I195">
        <v>6.5678900000000002</v>
      </c>
      <c r="J195">
        <v>6.0223699999999996</v>
      </c>
      <c r="K195">
        <v>6.2733499999999998</v>
      </c>
      <c r="L195">
        <v>6.5316999999999998</v>
      </c>
      <c r="M195">
        <v>6.4235300000000004</v>
      </c>
      <c r="N195">
        <v>6.2208500000000004</v>
      </c>
      <c r="O195">
        <v>6.4791499999999997</v>
      </c>
    </row>
    <row r="196" spans="1:15" x14ac:dyDescent="0.25">
      <c r="A196" t="s">
        <v>385</v>
      </c>
      <c r="B196" t="s">
        <v>384</v>
      </c>
      <c r="C196" t="s">
        <v>15</v>
      </c>
      <c r="D196">
        <v>75168214</v>
      </c>
      <c r="E196">
        <v>75176857</v>
      </c>
      <c r="F196">
        <v>8.3734199999999994</v>
      </c>
      <c r="G196">
        <v>8.3809900000000006</v>
      </c>
      <c r="H196">
        <v>9.33446</v>
      </c>
      <c r="I196">
        <v>9.3006100000000007</v>
      </c>
      <c r="J196">
        <v>8.9218399999999995</v>
      </c>
      <c r="K196">
        <v>8.8083299999999998</v>
      </c>
      <c r="L196">
        <v>8.37805</v>
      </c>
      <c r="M196">
        <v>8.4387699999999999</v>
      </c>
      <c r="N196">
        <v>8.6693099999999994</v>
      </c>
      <c r="O196">
        <v>8.54345</v>
      </c>
    </row>
    <row r="197" spans="1:15" x14ac:dyDescent="0.25">
      <c r="A197" t="s">
        <v>386</v>
      </c>
      <c r="B197" t="s">
        <v>384</v>
      </c>
      <c r="C197" t="s">
        <v>15</v>
      </c>
      <c r="D197">
        <v>75174483</v>
      </c>
      <c r="E197">
        <v>75176857</v>
      </c>
      <c r="F197">
        <v>2.7021799999999998</v>
      </c>
      <c r="G197">
        <v>3.3365999999999998</v>
      </c>
      <c r="H197">
        <v>4.0770799999999996</v>
      </c>
      <c r="I197">
        <v>4.1808699999999996</v>
      </c>
      <c r="J197">
        <v>2.5849600000000001</v>
      </c>
      <c r="K197">
        <v>3.31915</v>
      </c>
      <c r="L197">
        <v>3.3862700000000001</v>
      </c>
      <c r="M197">
        <v>3.3609200000000001</v>
      </c>
      <c r="N197">
        <v>1.6358900000000001</v>
      </c>
      <c r="O197">
        <v>3.3716200000000001</v>
      </c>
    </row>
    <row r="198" spans="1:15" x14ac:dyDescent="0.25">
      <c r="A198" t="s">
        <v>388</v>
      </c>
      <c r="B198" t="s">
        <v>387</v>
      </c>
      <c r="C198" t="s">
        <v>15</v>
      </c>
      <c r="D198">
        <v>75177438</v>
      </c>
      <c r="E198">
        <v>75186201</v>
      </c>
      <c r="F198">
        <v>1.9245699999999999</v>
      </c>
      <c r="G198">
        <v>2.9215599999999999</v>
      </c>
      <c r="H198">
        <v>3.07708</v>
      </c>
      <c r="I198">
        <v>3.4804300000000001</v>
      </c>
      <c r="J198">
        <v>3</v>
      </c>
      <c r="K198">
        <v>2.5415399999999999</v>
      </c>
      <c r="L198">
        <v>1.92683</v>
      </c>
      <c r="M198">
        <v>2.8661500000000002</v>
      </c>
      <c r="N198">
        <v>1.6358900000000001</v>
      </c>
      <c r="O198">
        <v>1.9793000000000001</v>
      </c>
    </row>
    <row r="199" spans="1:15" x14ac:dyDescent="0.25">
      <c r="A199" t="s">
        <v>389</v>
      </c>
      <c r="B199" t="s">
        <v>387</v>
      </c>
      <c r="C199" t="s">
        <v>15</v>
      </c>
      <c r="D199">
        <v>75177439</v>
      </c>
      <c r="E199">
        <v>75188497</v>
      </c>
      <c r="F199">
        <v>4.2669600000000001</v>
      </c>
      <c r="G199">
        <v>4.9804500000000003</v>
      </c>
      <c r="H199">
        <v>5.5365099999999998</v>
      </c>
      <c r="I199">
        <v>5.5678900000000002</v>
      </c>
      <c r="J199">
        <v>5.0443899999999999</v>
      </c>
      <c r="K199">
        <v>4.4346300000000003</v>
      </c>
      <c r="L199">
        <v>3.2960699999999998</v>
      </c>
      <c r="M199">
        <v>3.4941800000000001</v>
      </c>
      <c r="N199">
        <v>3.75136</v>
      </c>
      <c r="O199">
        <v>3.9792999999999998</v>
      </c>
    </row>
    <row r="200" spans="1:15" x14ac:dyDescent="0.25">
      <c r="A200" t="s">
        <v>391</v>
      </c>
      <c r="B200" t="s">
        <v>390</v>
      </c>
      <c r="C200" t="s">
        <v>15</v>
      </c>
      <c r="D200">
        <v>75211548</v>
      </c>
      <c r="E200">
        <v>75215828</v>
      </c>
      <c r="F200">
        <v>11.5924</v>
      </c>
      <c r="G200">
        <v>11.821400000000001</v>
      </c>
      <c r="H200">
        <v>4.6620400000000002</v>
      </c>
      <c r="I200">
        <v>4.1808699999999996</v>
      </c>
      <c r="J200">
        <v>11.8431</v>
      </c>
      <c r="K200">
        <v>11.77</v>
      </c>
      <c r="L200">
        <v>11.3515</v>
      </c>
      <c r="M200">
        <v>11.5482</v>
      </c>
      <c r="N200">
        <v>11.6716</v>
      </c>
      <c r="O200">
        <v>11.51</v>
      </c>
    </row>
    <row r="201" spans="1:15" x14ac:dyDescent="0.25">
      <c r="A201" t="s">
        <v>393</v>
      </c>
      <c r="B201" t="s">
        <v>392</v>
      </c>
      <c r="C201" t="s">
        <v>15</v>
      </c>
      <c r="D201">
        <v>75232997</v>
      </c>
      <c r="E201">
        <v>75242267</v>
      </c>
      <c r="F201">
        <v>3.1172200000000001</v>
      </c>
      <c r="G201">
        <v>3.1439499999999998</v>
      </c>
      <c r="H201">
        <v>5.399</v>
      </c>
      <c r="I201">
        <v>5.2877900000000002</v>
      </c>
      <c r="J201">
        <v>4.32193</v>
      </c>
      <c r="K201">
        <v>4.0561199999999999</v>
      </c>
      <c r="L201">
        <v>2.9857300000000002</v>
      </c>
      <c r="M201">
        <v>2.7990400000000002</v>
      </c>
      <c r="N201">
        <v>3.8582800000000002</v>
      </c>
      <c r="O201">
        <v>3.3716200000000001</v>
      </c>
    </row>
    <row r="202" spans="1:15" x14ac:dyDescent="0.25">
      <c r="A202" t="s">
        <v>395</v>
      </c>
      <c r="B202" t="s">
        <v>394</v>
      </c>
      <c r="C202" t="s">
        <v>15</v>
      </c>
      <c r="D202">
        <v>75304514</v>
      </c>
      <c r="E202">
        <v>75313592</v>
      </c>
      <c r="F202">
        <v>3.7896399999999999</v>
      </c>
      <c r="G202">
        <v>3.3365999999999998</v>
      </c>
      <c r="H202">
        <v>3.6620400000000002</v>
      </c>
      <c r="I202">
        <v>2.8023600000000002</v>
      </c>
      <c r="J202">
        <v>4.0874600000000001</v>
      </c>
      <c r="K202">
        <v>3.82165</v>
      </c>
      <c r="L202">
        <v>2.6638000000000002</v>
      </c>
      <c r="M202">
        <v>3.16161</v>
      </c>
      <c r="N202">
        <v>2.3728500000000001</v>
      </c>
      <c r="O202">
        <v>2.7866599999999999</v>
      </c>
    </row>
    <row r="203" spans="1:15" x14ac:dyDescent="0.25">
      <c r="A203" t="s">
        <v>397</v>
      </c>
      <c r="B203" t="s">
        <v>396</v>
      </c>
      <c r="C203" t="s">
        <v>15</v>
      </c>
      <c r="D203">
        <v>75356918</v>
      </c>
      <c r="E203">
        <v>75364290</v>
      </c>
      <c r="F203">
        <v>7.7931699999999999</v>
      </c>
      <c r="G203">
        <v>8.1113800000000005</v>
      </c>
      <c r="H203">
        <v>2.07708</v>
      </c>
      <c r="I203">
        <v>3.2877900000000002</v>
      </c>
      <c r="J203">
        <v>7.5391599999999999</v>
      </c>
      <c r="K203">
        <v>8.0695800000000002</v>
      </c>
      <c r="L203">
        <v>7.6456499999999998</v>
      </c>
      <c r="M203">
        <v>7.9784800000000002</v>
      </c>
      <c r="N203">
        <v>8.9274400000000007</v>
      </c>
      <c r="O203">
        <v>8.9041099999999993</v>
      </c>
    </row>
    <row r="204" spans="1:15" x14ac:dyDescent="0.25">
      <c r="A204" t="s">
        <v>399</v>
      </c>
      <c r="B204" t="s">
        <v>398</v>
      </c>
      <c r="C204" t="s">
        <v>15</v>
      </c>
      <c r="D204">
        <v>75471143</v>
      </c>
      <c r="E204">
        <v>75475321</v>
      </c>
      <c r="F204">
        <v>2.2046800000000002</v>
      </c>
      <c r="G204">
        <v>3.1439499999999998</v>
      </c>
      <c r="H204">
        <v>3.6620400000000002</v>
      </c>
      <c r="I204">
        <v>4.2877900000000002</v>
      </c>
      <c r="J204">
        <v>3.9068900000000002</v>
      </c>
      <c r="K204">
        <v>3.82165</v>
      </c>
      <c r="L204">
        <v>2.0423100000000001</v>
      </c>
      <c r="M204">
        <v>1.86615</v>
      </c>
      <c r="N204">
        <v>3.3728500000000001</v>
      </c>
      <c r="O204">
        <v>1.7866599999999999</v>
      </c>
    </row>
    <row r="205" spans="1:15" x14ac:dyDescent="0.25">
      <c r="A205" t="s">
        <v>401</v>
      </c>
      <c r="B205" t="s">
        <v>400</v>
      </c>
      <c r="C205" t="s">
        <v>15</v>
      </c>
      <c r="D205">
        <v>75482399</v>
      </c>
      <c r="E205">
        <v>75503027</v>
      </c>
      <c r="F205">
        <v>2.7021799999999998</v>
      </c>
      <c r="G205">
        <v>3.79603</v>
      </c>
      <c r="H205">
        <v>2.07708</v>
      </c>
      <c r="I205">
        <v>3.0653899999999998</v>
      </c>
      <c r="J205">
        <v>6.06609</v>
      </c>
      <c r="K205">
        <v>5.7565600000000003</v>
      </c>
      <c r="L205">
        <v>4.5118</v>
      </c>
      <c r="M205">
        <v>4.5766499999999999</v>
      </c>
      <c r="N205">
        <v>5.0051199999999998</v>
      </c>
      <c r="O205">
        <v>5.2272299999999996</v>
      </c>
    </row>
    <row r="206" spans="1:15" x14ac:dyDescent="0.25">
      <c r="A206" t="s">
        <v>402</v>
      </c>
      <c r="B206" t="s">
        <v>400</v>
      </c>
      <c r="C206" t="s">
        <v>15</v>
      </c>
      <c r="D206">
        <v>75487111</v>
      </c>
      <c r="E206">
        <v>75503027</v>
      </c>
      <c r="F206">
        <v>3.4391400000000001</v>
      </c>
      <c r="G206">
        <v>3.6585200000000002</v>
      </c>
      <c r="H206">
        <v>3.6620400000000002</v>
      </c>
      <c r="I206">
        <v>2.8023600000000002</v>
      </c>
      <c r="J206">
        <v>4.5849599999999997</v>
      </c>
      <c r="K206">
        <v>4.0561199999999999</v>
      </c>
      <c r="L206">
        <v>3.9565800000000002</v>
      </c>
      <c r="M206">
        <v>3.6921200000000001</v>
      </c>
      <c r="N206">
        <v>3.8582800000000002</v>
      </c>
      <c r="O206">
        <v>2.6797399999999998</v>
      </c>
    </row>
    <row r="207" spans="1:15" x14ac:dyDescent="0.25">
      <c r="A207" t="s">
        <v>403</v>
      </c>
      <c r="B207" t="s">
        <v>400</v>
      </c>
      <c r="C207" t="s">
        <v>15</v>
      </c>
      <c r="D207">
        <v>75492914</v>
      </c>
      <c r="E207">
        <v>75500255</v>
      </c>
      <c r="F207">
        <v>3.4391400000000001</v>
      </c>
      <c r="G207">
        <v>2.6585200000000002</v>
      </c>
      <c r="H207">
        <v>4.0770799999999996</v>
      </c>
      <c r="I207">
        <v>4.0653899999999998</v>
      </c>
      <c r="J207">
        <v>4.8579800000000004</v>
      </c>
      <c r="K207">
        <v>4.7785799999999998</v>
      </c>
      <c r="L207">
        <v>2.7341899999999999</v>
      </c>
      <c r="M207">
        <v>2.9916800000000001</v>
      </c>
      <c r="N207">
        <v>3.22085</v>
      </c>
      <c r="O207">
        <v>3.4387300000000001</v>
      </c>
    </row>
    <row r="208" spans="1:15" x14ac:dyDescent="0.25">
      <c r="A208" t="s">
        <v>405</v>
      </c>
      <c r="B208" t="s">
        <v>404</v>
      </c>
      <c r="C208" t="s">
        <v>15</v>
      </c>
      <c r="D208">
        <v>75503651</v>
      </c>
      <c r="E208">
        <v>75506929</v>
      </c>
      <c r="F208">
        <v>0.70217799999999997</v>
      </c>
      <c r="G208">
        <v>2.9215599999999999</v>
      </c>
      <c r="H208">
        <v>4.0770799999999996</v>
      </c>
      <c r="I208">
        <v>2.8023600000000002</v>
      </c>
      <c r="J208">
        <v>3.70044</v>
      </c>
      <c r="K208">
        <v>3.82165</v>
      </c>
      <c r="L208">
        <v>2.5897999999999999</v>
      </c>
      <c r="M208">
        <v>2.8661500000000002</v>
      </c>
      <c r="N208">
        <v>3.3728500000000001</v>
      </c>
      <c r="O208">
        <v>2.56426</v>
      </c>
    </row>
    <row r="209" spans="1:15" x14ac:dyDescent="0.25">
      <c r="A209" t="s">
        <v>407</v>
      </c>
      <c r="B209" t="s">
        <v>406</v>
      </c>
      <c r="C209" t="s">
        <v>15</v>
      </c>
      <c r="D209">
        <v>77363759</v>
      </c>
      <c r="E209">
        <v>77511663</v>
      </c>
      <c r="F209">
        <v>8.1478800000000007</v>
      </c>
      <c r="G209">
        <v>7.9064500000000004</v>
      </c>
      <c r="H209">
        <v>4.399</v>
      </c>
      <c r="I209">
        <v>4.8023600000000002</v>
      </c>
      <c r="J209">
        <v>5.5545900000000001</v>
      </c>
      <c r="K209">
        <v>5.4890800000000004</v>
      </c>
      <c r="L209">
        <v>8.0950900000000008</v>
      </c>
      <c r="M209">
        <v>8.0577699999999997</v>
      </c>
      <c r="N209">
        <v>6.6947799999999997</v>
      </c>
      <c r="O209">
        <v>7.0507600000000004</v>
      </c>
    </row>
    <row r="210" spans="1:15" x14ac:dyDescent="0.25">
      <c r="A210" t="s">
        <v>409</v>
      </c>
      <c r="B210" t="s">
        <v>408</v>
      </c>
      <c r="C210" t="s">
        <v>15</v>
      </c>
      <c r="D210">
        <v>79698836</v>
      </c>
      <c r="E210">
        <v>79758344</v>
      </c>
      <c r="F210">
        <v>8.6524900000000002</v>
      </c>
      <c r="G210">
        <v>8.5509199999999996</v>
      </c>
      <c r="H210">
        <v>7.2063600000000001</v>
      </c>
      <c r="I210">
        <v>7.2877900000000002</v>
      </c>
      <c r="J210">
        <v>6.8579800000000004</v>
      </c>
      <c r="K210">
        <v>6.8634700000000004</v>
      </c>
      <c r="L210">
        <v>8.2306100000000004</v>
      </c>
      <c r="M210">
        <v>8.2011400000000005</v>
      </c>
      <c r="N210">
        <v>7.7091399999999997</v>
      </c>
      <c r="O210">
        <v>7.8710800000000001</v>
      </c>
    </row>
    <row r="211" spans="1:15" x14ac:dyDescent="0.25">
      <c r="A211" t="s">
        <v>411</v>
      </c>
      <c r="B211" t="s">
        <v>410</v>
      </c>
      <c r="C211" t="s">
        <v>15</v>
      </c>
      <c r="D211">
        <v>79772592</v>
      </c>
      <c r="E211">
        <v>79778020</v>
      </c>
      <c r="F211">
        <v>8.4026200000000006</v>
      </c>
      <c r="G211">
        <v>8.2374600000000004</v>
      </c>
      <c r="H211">
        <v>7.2469999999999999</v>
      </c>
      <c r="I211">
        <v>6.9233799999999999</v>
      </c>
      <c r="J211">
        <v>7.5999100000000004</v>
      </c>
      <c r="K211">
        <v>7.6589999999999998</v>
      </c>
      <c r="L211">
        <v>8.2229899999999994</v>
      </c>
      <c r="M211">
        <v>8.2878399999999992</v>
      </c>
      <c r="N211">
        <v>8.1436799999999998</v>
      </c>
      <c r="O211">
        <v>7.8981599999999998</v>
      </c>
    </row>
    <row r="212" spans="1:15" x14ac:dyDescent="0.25">
      <c r="A212" t="s">
        <v>413</v>
      </c>
      <c r="B212" t="s">
        <v>412</v>
      </c>
      <c r="C212" t="s">
        <v>15</v>
      </c>
      <c r="D212">
        <v>79790895</v>
      </c>
      <c r="E212">
        <v>79855240</v>
      </c>
      <c r="F212">
        <v>8.0801099999999995</v>
      </c>
      <c r="G212">
        <v>8.0370399999999993</v>
      </c>
      <c r="H212">
        <v>13.0565</v>
      </c>
      <c r="I212">
        <v>13.101800000000001</v>
      </c>
      <c r="J212">
        <v>8.3531499999999994</v>
      </c>
      <c r="K212">
        <v>8.6530500000000004</v>
      </c>
      <c r="L212">
        <v>7.4737299999999998</v>
      </c>
      <c r="M212">
        <v>7.1913600000000004</v>
      </c>
      <c r="N212">
        <v>7.8838100000000004</v>
      </c>
      <c r="O212">
        <v>8.0154700000000005</v>
      </c>
    </row>
    <row r="213" spans="1:15" x14ac:dyDescent="0.25">
      <c r="A213" t="s">
        <v>415</v>
      </c>
      <c r="B213" t="s">
        <v>414</v>
      </c>
      <c r="C213" t="s">
        <v>15</v>
      </c>
      <c r="D213">
        <v>82229679</v>
      </c>
      <c r="E213">
        <v>82288014</v>
      </c>
      <c r="F213">
        <v>5.8853999999999997</v>
      </c>
      <c r="G213">
        <v>6.1179600000000001</v>
      </c>
      <c r="H213">
        <v>9.6545000000000005</v>
      </c>
      <c r="I213">
        <v>9.6352499999999992</v>
      </c>
      <c r="J213">
        <v>6.7944199999999997</v>
      </c>
      <c r="K213">
        <v>6.95336</v>
      </c>
      <c r="L213">
        <v>4.3418700000000001</v>
      </c>
      <c r="M213">
        <v>4.21408</v>
      </c>
      <c r="N213">
        <v>5.2988499999999998</v>
      </c>
      <c r="O213">
        <v>5.3368500000000001</v>
      </c>
    </row>
    <row r="214" spans="1:15" x14ac:dyDescent="0.25">
      <c r="A214" t="s">
        <v>417</v>
      </c>
      <c r="B214" t="s">
        <v>416</v>
      </c>
      <c r="C214" t="s">
        <v>15</v>
      </c>
      <c r="D214">
        <v>84032867</v>
      </c>
      <c r="E214">
        <v>84281220</v>
      </c>
      <c r="F214">
        <v>7.2694999999999999</v>
      </c>
      <c r="G214">
        <v>7.0914799999999998</v>
      </c>
      <c r="H214">
        <v>7.4346300000000003</v>
      </c>
      <c r="I214">
        <v>7.7750500000000002</v>
      </c>
      <c r="J214">
        <v>5.3923199999999998</v>
      </c>
      <c r="K214">
        <v>4.7785799999999998</v>
      </c>
      <c r="L214">
        <v>7.1265099999999997</v>
      </c>
      <c r="M214">
        <v>6.8496699999999997</v>
      </c>
      <c r="N214">
        <v>6.3177099999999999</v>
      </c>
      <c r="O214">
        <v>6.2081200000000001</v>
      </c>
    </row>
    <row r="215" spans="1:15" x14ac:dyDescent="0.25">
      <c r="A215" t="s">
        <v>419</v>
      </c>
      <c r="B215" t="s">
        <v>418</v>
      </c>
      <c r="C215" t="s">
        <v>15</v>
      </c>
      <c r="D215">
        <v>84366413</v>
      </c>
      <c r="E215">
        <v>84692796</v>
      </c>
      <c r="F215">
        <v>2.5766499999999999</v>
      </c>
      <c r="G215">
        <v>2.6585200000000002</v>
      </c>
      <c r="H215">
        <v>7.93506</v>
      </c>
      <c r="I215">
        <v>7.4346300000000003</v>
      </c>
      <c r="J215">
        <v>3.1699199999999998</v>
      </c>
      <c r="K215">
        <v>2.7341899999999999</v>
      </c>
      <c r="L215">
        <v>2.1492300000000002</v>
      </c>
      <c r="M215">
        <v>0.40672199999999997</v>
      </c>
      <c r="N215">
        <v>2.0509200000000001</v>
      </c>
      <c r="O215">
        <v>1.7866599999999999</v>
      </c>
    </row>
    <row r="216" spans="1:15" x14ac:dyDescent="0.25">
      <c r="A216" t="s">
        <v>421</v>
      </c>
      <c r="B216" t="s">
        <v>420</v>
      </c>
      <c r="C216" t="s">
        <v>15</v>
      </c>
      <c r="D216">
        <v>84717763</v>
      </c>
      <c r="E216">
        <v>84835879</v>
      </c>
      <c r="F216">
        <v>10.865600000000001</v>
      </c>
      <c r="G216">
        <v>10.390499999999999</v>
      </c>
      <c r="H216">
        <v>8.8185400000000005</v>
      </c>
      <c r="I216">
        <v>8.5572499999999998</v>
      </c>
      <c r="J216">
        <v>7.25739</v>
      </c>
      <c r="K216">
        <v>8.4101499999999998</v>
      </c>
      <c r="L216">
        <v>10.662100000000001</v>
      </c>
      <c r="M216">
        <v>10.6623</v>
      </c>
      <c r="N216">
        <v>9.7268799999999995</v>
      </c>
      <c r="O216">
        <v>10.193</v>
      </c>
    </row>
    <row r="217" spans="1:15" x14ac:dyDescent="0.25">
      <c r="A217" t="s">
        <v>423</v>
      </c>
      <c r="B217" t="s">
        <v>422</v>
      </c>
      <c r="C217" t="s">
        <v>15</v>
      </c>
      <c r="D217">
        <v>84778935</v>
      </c>
      <c r="E217">
        <v>84780873</v>
      </c>
      <c r="F217">
        <v>3.16161</v>
      </c>
      <c r="G217">
        <v>3.6585200000000002</v>
      </c>
      <c r="H217">
        <v>3.07708</v>
      </c>
      <c r="I217">
        <v>1.4804299999999999</v>
      </c>
      <c r="J217">
        <v>2.32193</v>
      </c>
      <c r="K217">
        <v>2.31915</v>
      </c>
      <c r="L217">
        <v>3.7681399999999998</v>
      </c>
      <c r="M217">
        <v>2.7990400000000002</v>
      </c>
      <c r="N217">
        <v>2.3728500000000001</v>
      </c>
      <c r="O217">
        <v>2.7866599999999999</v>
      </c>
    </row>
    <row r="218" spans="1:15" x14ac:dyDescent="0.25">
      <c r="A218" t="s">
        <v>425</v>
      </c>
      <c r="B218" t="s">
        <v>424</v>
      </c>
      <c r="C218" t="s">
        <v>15</v>
      </c>
      <c r="D218">
        <v>84836415</v>
      </c>
      <c r="E218">
        <v>84897061</v>
      </c>
      <c r="F218">
        <v>3.8985799999999999</v>
      </c>
      <c r="G218">
        <v>4.5845200000000004</v>
      </c>
      <c r="H218">
        <v>4.399</v>
      </c>
      <c r="I218">
        <v>5.2877900000000002</v>
      </c>
      <c r="J218">
        <v>3.32193</v>
      </c>
      <c r="K218">
        <v>3.6410800000000001</v>
      </c>
      <c r="L218">
        <v>5.7081900000000001</v>
      </c>
      <c r="M218">
        <v>5.40672</v>
      </c>
      <c r="N218">
        <v>4.8582799999999997</v>
      </c>
      <c r="O218">
        <v>4.7866600000000004</v>
      </c>
    </row>
    <row r="219" spans="1:15" x14ac:dyDescent="0.25">
      <c r="A219" t="s">
        <v>427</v>
      </c>
      <c r="B219" t="s">
        <v>426</v>
      </c>
      <c r="C219" t="s">
        <v>15</v>
      </c>
      <c r="D219">
        <v>84903279</v>
      </c>
      <c r="E219">
        <v>84931658</v>
      </c>
      <c r="F219">
        <v>2.9752000000000001</v>
      </c>
      <c r="G219">
        <v>3.3365999999999998</v>
      </c>
      <c r="H219">
        <v>3.07708</v>
      </c>
      <c r="I219">
        <v>3.65036</v>
      </c>
      <c r="J219">
        <v>2.32193</v>
      </c>
      <c r="K219">
        <v>2.5415399999999999</v>
      </c>
      <c r="L219">
        <v>5.4186899999999998</v>
      </c>
      <c r="M219">
        <v>5.2268999999999997</v>
      </c>
      <c r="N219">
        <v>4.4432400000000003</v>
      </c>
      <c r="O219">
        <v>4.88619</v>
      </c>
    </row>
    <row r="220" spans="1:15" x14ac:dyDescent="0.25">
      <c r="A220" t="s">
        <v>429</v>
      </c>
      <c r="B220" t="s">
        <v>428</v>
      </c>
      <c r="C220" t="s">
        <v>15</v>
      </c>
      <c r="D220">
        <v>87961193</v>
      </c>
      <c r="E220">
        <v>88035870</v>
      </c>
      <c r="F220">
        <v>10.856400000000001</v>
      </c>
      <c r="G220">
        <v>10.659700000000001</v>
      </c>
      <c r="H220">
        <v>9.66953</v>
      </c>
      <c r="I220">
        <v>9.7044300000000003</v>
      </c>
      <c r="J220">
        <v>9.5196400000000008</v>
      </c>
      <c r="K220">
        <v>9.5718200000000007</v>
      </c>
      <c r="L220">
        <v>10.4872</v>
      </c>
      <c r="M220">
        <v>10.3954</v>
      </c>
      <c r="N220">
        <v>10.006600000000001</v>
      </c>
      <c r="O220">
        <v>10.3324</v>
      </c>
    </row>
    <row r="221" spans="1:15" x14ac:dyDescent="0.25">
      <c r="A221" t="s">
        <v>431</v>
      </c>
      <c r="B221" t="s">
        <v>430</v>
      </c>
      <c r="C221" t="s">
        <v>15</v>
      </c>
      <c r="D221">
        <v>88051354</v>
      </c>
      <c r="E221">
        <v>88066906</v>
      </c>
      <c r="F221">
        <v>2.2046800000000002</v>
      </c>
      <c r="G221">
        <v>1.9215599999999999</v>
      </c>
      <c r="H221">
        <v>2.07708</v>
      </c>
      <c r="I221">
        <v>3.0653899999999998</v>
      </c>
      <c r="J221">
        <v>0</v>
      </c>
      <c r="K221">
        <v>1.7341899999999999</v>
      </c>
      <c r="L221">
        <v>1.14923</v>
      </c>
      <c r="M221">
        <v>2.1071599999999999</v>
      </c>
      <c r="N221">
        <v>2.3728500000000001</v>
      </c>
      <c r="O221">
        <v>1.56426</v>
      </c>
    </row>
    <row r="222" spans="1:15" x14ac:dyDescent="0.25">
      <c r="A222" t="s">
        <v>432</v>
      </c>
      <c r="B222" t="s">
        <v>430</v>
      </c>
      <c r="C222" t="s">
        <v>15</v>
      </c>
      <c r="D222">
        <v>88051354</v>
      </c>
      <c r="E222">
        <v>88156402</v>
      </c>
      <c r="F222">
        <v>5.35562</v>
      </c>
      <c r="G222">
        <v>5.5460500000000001</v>
      </c>
      <c r="H222">
        <v>5.399</v>
      </c>
      <c r="I222">
        <v>4.8023600000000002</v>
      </c>
      <c r="J222">
        <v>3.32193</v>
      </c>
      <c r="K222">
        <v>3.7341899999999999</v>
      </c>
      <c r="L222">
        <v>4.8175999999999997</v>
      </c>
      <c r="M222">
        <v>4.6921200000000001</v>
      </c>
      <c r="N222">
        <v>4.9089099999999997</v>
      </c>
      <c r="O222">
        <v>4.3368500000000001</v>
      </c>
    </row>
    <row r="223" spans="1:15" x14ac:dyDescent="0.25">
      <c r="A223" t="s">
        <v>434</v>
      </c>
      <c r="B223" t="s">
        <v>433</v>
      </c>
      <c r="C223" t="s">
        <v>15</v>
      </c>
      <c r="D223">
        <v>88199795</v>
      </c>
      <c r="E223">
        <v>88203880</v>
      </c>
      <c r="F223">
        <v>10.636100000000001</v>
      </c>
      <c r="G223">
        <v>10.7608</v>
      </c>
      <c r="H223">
        <v>2.07708</v>
      </c>
      <c r="I223">
        <v>0.48043200000000003</v>
      </c>
      <c r="J223">
        <v>10.7356</v>
      </c>
      <c r="K223">
        <v>10.6701</v>
      </c>
      <c r="L223">
        <v>10.245799999999999</v>
      </c>
      <c r="M223">
        <v>10.415900000000001</v>
      </c>
      <c r="N223">
        <v>10.5388</v>
      </c>
      <c r="O223">
        <v>10.476699999999999</v>
      </c>
    </row>
    <row r="224" spans="1:15" x14ac:dyDescent="0.25">
      <c r="A224" t="s">
        <v>436</v>
      </c>
      <c r="B224" t="s">
        <v>435</v>
      </c>
      <c r="C224" t="s">
        <v>15</v>
      </c>
      <c r="D224">
        <v>88241293</v>
      </c>
      <c r="E224">
        <v>88256030</v>
      </c>
      <c r="F224">
        <v>9.9063400000000001</v>
      </c>
      <c r="G224">
        <v>9.8163800000000005</v>
      </c>
      <c r="H224">
        <v>9.0428599999999992</v>
      </c>
      <c r="I224">
        <v>8.7704500000000003</v>
      </c>
      <c r="J224">
        <v>8.5468899999999994</v>
      </c>
      <c r="K224">
        <v>8.6259700000000006</v>
      </c>
      <c r="L224">
        <v>9.9064999999999994</v>
      </c>
      <c r="M224">
        <v>9.7024899999999992</v>
      </c>
      <c r="N224">
        <v>9.1981300000000008</v>
      </c>
      <c r="O224">
        <v>9.3236000000000008</v>
      </c>
    </row>
    <row r="225" spans="1:15" x14ac:dyDescent="0.25">
      <c r="A225" t="s">
        <v>438</v>
      </c>
      <c r="B225" t="s">
        <v>437</v>
      </c>
      <c r="C225" t="s">
        <v>15</v>
      </c>
      <c r="D225">
        <v>88252834</v>
      </c>
      <c r="E225">
        <v>88252902</v>
      </c>
      <c r="F225">
        <v>3.5766499999999999</v>
      </c>
      <c r="G225">
        <v>3.79603</v>
      </c>
      <c r="H225">
        <v>3.6620400000000002</v>
      </c>
      <c r="I225">
        <v>3.0653899999999998</v>
      </c>
      <c r="J225">
        <v>4</v>
      </c>
      <c r="K225">
        <v>3.82165</v>
      </c>
      <c r="L225">
        <v>4.4079600000000001</v>
      </c>
      <c r="M225">
        <v>3.1071599999999999</v>
      </c>
      <c r="N225">
        <v>3.9578099999999998</v>
      </c>
      <c r="O225">
        <v>1.9793000000000001</v>
      </c>
    </row>
    <row r="226" spans="1:15" x14ac:dyDescent="0.25">
      <c r="A226" t="s">
        <v>440</v>
      </c>
      <c r="B226" t="s">
        <v>439</v>
      </c>
      <c r="C226" t="s">
        <v>15</v>
      </c>
      <c r="D226">
        <v>88423310</v>
      </c>
      <c r="E226">
        <v>88427273</v>
      </c>
      <c r="F226">
        <v>14.9056</v>
      </c>
      <c r="G226">
        <v>15.258100000000001</v>
      </c>
      <c r="H226">
        <v>12.738</v>
      </c>
      <c r="I226">
        <v>12.5418</v>
      </c>
      <c r="J226">
        <v>13.8758</v>
      </c>
      <c r="K226">
        <v>13.866300000000001</v>
      </c>
      <c r="L226">
        <v>15.192600000000001</v>
      </c>
      <c r="M226">
        <v>14.8369</v>
      </c>
      <c r="N226">
        <v>14.482200000000001</v>
      </c>
      <c r="O226">
        <v>14.4224</v>
      </c>
    </row>
    <row r="227" spans="1:15" x14ac:dyDescent="0.25">
      <c r="A227" t="s">
        <v>442</v>
      </c>
      <c r="B227" t="s">
        <v>441</v>
      </c>
      <c r="C227" t="s">
        <v>15</v>
      </c>
      <c r="D227">
        <v>88562865</v>
      </c>
      <c r="E227">
        <v>88567147</v>
      </c>
      <c r="F227">
        <v>0.43914399999999998</v>
      </c>
      <c r="G227">
        <v>2.3365999999999998</v>
      </c>
      <c r="H227">
        <v>3.6620400000000002</v>
      </c>
      <c r="I227">
        <v>3.0653899999999998</v>
      </c>
      <c r="J227">
        <v>4.6438600000000001</v>
      </c>
      <c r="K227">
        <v>5.6410799999999997</v>
      </c>
      <c r="L227">
        <v>1.5118</v>
      </c>
      <c r="M227">
        <v>-1.59328</v>
      </c>
      <c r="N227">
        <v>1.0509200000000001</v>
      </c>
      <c r="O227">
        <v>1.7866599999999999</v>
      </c>
    </row>
    <row r="228" spans="1:15" x14ac:dyDescent="0.25">
      <c r="A228" t="s">
        <v>444</v>
      </c>
      <c r="B228" t="s">
        <v>443</v>
      </c>
      <c r="C228" t="s">
        <v>15</v>
      </c>
      <c r="D228">
        <v>89083239</v>
      </c>
      <c r="E228">
        <v>89084978</v>
      </c>
      <c r="F228">
        <v>2.0241099999999999</v>
      </c>
      <c r="G228">
        <v>2.9215599999999999</v>
      </c>
      <c r="H228">
        <v>2.07708</v>
      </c>
      <c r="I228">
        <v>0.48043200000000003</v>
      </c>
      <c r="J228">
        <v>1</v>
      </c>
      <c r="K228">
        <v>2.0561199999999999</v>
      </c>
      <c r="L228">
        <v>0.66379900000000003</v>
      </c>
      <c r="M228">
        <v>1.72865</v>
      </c>
      <c r="N228">
        <v>2.6358899999999998</v>
      </c>
      <c r="O228">
        <v>3.6231599999999999</v>
      </c>
    </row>
    <row r="229" spans="1:15" x14ac:dyDescent="0.25">
      <c r="A229" t="s">
        <v>446</v>
      </c>
      <c r="B229" t="s">
        <v>445</v>
      </c>
      <c r="C229" t="s">
        <v>15</v>
      </c>
      <c r="D229">
        <v>89110488</v>
      </c>
      <c r="E229">
        <v>89137063</v>
      </c>
      <c r="F229">
        <v>7.9116299999999997</v>
      </c>
      <c r="G229">
        <v>7.8988399999999999</v>
      </c>
      <c r="H229">
        <v>7.2469999999999999</v>
      </c>
      <c r="I229">
        <v>7.0502900000000004</v>
      </c>
      <c r="J229">
        <v>7</v>
      </c>
      <c r="K229">
        <v>6.7565600000000003</v>
      </c>
      <c r="L229">
        <v>8.1017600000000005</v>
      </c>
      <c r="M229">
        <v>7.99918</v>
      </c>
      <c r="N229">
        <v>7.0509199999999996</v>
      </c>
      <c r="O229">
        <v>7.6935500000000001</v>
      </c>
    </row>
    <row r="230" spans="1:15" x14ac:dyDescent="0.25">
      <c r="A230" t="s">
        <v>448</v>
      </c>
      <c r="B230" t="s">
        <v>447</v>
      </c>
      <c r="C230" t="s">
        <v>15</v>
      </c>
      <c r="D230">
        <v>89160938</v>
      </c>
      <c r="E230">
        <v>89207366</v>
      </c>
      <c r="F230">
        <v>3.7319300000000002</v>
      </c>
      <c r="G230">
        <v>4.5065200000000001</v>
      </c>
      <c r="H230">
        <v>5.0770799999999996</v>
      </c>
      <c r="I230">
        <v>5.4346300000000003</v>
      </c>
      <c r="J230">
        <v>6.7681800000000001</v>
      </c>
      <c r="K230">
        <v>6.7565600000000003</v>
      </c>
      <c r="L230">
        <v>3.8964599999999998</v>
      </c>
      <c r="M230">
        <v>3.7642699999999998</v>
      </c>
      <c r="N230">
        <v>3.6358899999999998</v>
      </c>
      <c r="O230">
        <v>3.56426</v>
      </c>
    </row>
    <row r="231" spans="1:15" x14ac:dyDescent="0.25">
      <c r="A231" t="s">
        <v>450</v>
      </c>
      <c r="B231" t="s">
        <v>449</v>
      </c>
      <c r="C231" t="s">
        <v>15</v>
      </c>
      <c r="D231">
        <v>89223572</v>
      </c>
      <c r="E231">
        <v>89254359</v>
      </c>
      <c r="F231">
        <v>2.0241099999999999</v>
      </c>
      <c r="G231">
        <v>3.1439499999999998</v>
      </c>
      <c r="H231">
        <v>3.07708</v>
      </c>
      <c r="I231">
        <v>0.48043200000000003</v>
      </c>
      <c r="J231">
        <v>1.5849599999999999</v>
      </c>
      <c r="K231">
        <v>2.31915</v>
      </c>
      <c r="L231">
        <v>2.3418700000000001</v>
      </c>
      <c r="M231">
        <v>1.9916799999999999</v>
      </c>
      <c r="N231">
        <v>2.3728500000000001</v>
      </c>
      <c r="O231">
        <v>0.97930099999999998</v>
      </c>
    </row>
    <row r="232" spans="1:15" x14ac:dyDescent="0.25">
      <c r="A232" t="s">
        <v>451</v>
      </c>
      <c r="B232" t="s">
        <v>449</v>
      </c>
      <c r="C232" t="s">
        <v>15</v>
      </c>
      <c r="D232">
        <v>89301568</v>
      </c>
      <c r="E232">
        <v>89315754</v>
      </c>
      <c r="F232">
        <v>2.7021799999999998</v>
      </c>
      <c r="G232">
        <v>3.1439499999999998</v>
      </c>
      <c r="H232">
        <v>3.07708</v>
      </c>
      <c r="I232">
        <v>2.4804300000000001</v>
      </c>
      <c r="J232">
        <v>2.5849600000000001</v>
      </c>
      <c r="K232">
        <v>3.0561199999999999</v>
      </c>
      <c r="L232">
        <v>2.8654299999999999</v>
      </c>
      <c r="M232">
        <v>2.72865</v>
      </c>
      <c r="N232">
        <v>2.3728500000000001</v>
      </c>
      <c r="O232">
        <v>3.0667599999999999</v>
      </c>
    </row>
    <row r="233" spans="1:15" x14ac:dyDescent="0.25">
      <c r="A233" t="s">
        <v>453</v>
      </c>
      <c r="B233" t="s">
        <v>452</v>
      </c>
      <c r="C233" t="s">
        <v>15</v>
      </c>
      <c r="D233">
        <v>89652645</v>
      </c>
      <c r="E233">
        <v>89665975</v>
      </c>
      <c r="F233">
        <v>4.9501099999999996</v>
      </c>
      <c r="G233">
        <v>4.5845200000000004</v>
      </c>
      <c r="H233">
        <v>4.88443</v>
      </c>
      <c r="I233">
        <v>4.7283600000000003</v>
      </c>
      <c r="J233">
        <v>4.9542000000000002</v>
      </c>
      <c r="K233">
        <v>4.82165</v>
      </c>
      <c r="L233">
        <v>5.2122400000000004</v>
      </c>
      <c r="M233">
        <v>5.2647000000000004</v>
      </c>
      <c r="N233">
        <v>5.2603799999999996</v>
      </c>
      <c r="O233">
        <v>5.0453900000000003</v>
      </c>
    </row>
    <row r="234" spans="1:15" x14ac:dyDescent="0.25">
      <c r="A234" t="s">
        <v>454</v>
      </c>
      <c r="B234" t="s">
        <v>452</v>
      </c>
      <c r="C234" t="s">
        <v>15</v>
      </c>
      <c r="D234">
        <v>89675032</v>
      </c>
      <c r="E234">
        <v>89685119</v>
      </c>
      <c r="F234">
        <v>5.6010299999999997</v>
      </c>
      <c r="G234">
        <v>5.1945800000000002</v>
      </c>
      <c r="H234">
        <v>5.6620400000000002</v>
      </c>
      <c r="I234">
        <v>4.0653899999999998</v>
      </c>
      <c r="J234">
        <v>3.5849600000000001</v>
      </c>
      <c r="K234">
        <v>3.82165</v>
      </c>
      <c r="L234">
        <v>5.48142</v>
      </c>
      <c r="M234">
        <v>5.3609200000000001</v>
      </c>
      <c r="N234">
        <v>5.0051199999999998</v>
      </c>
      <c r="O234">
        <v>4.6517299999999997</v>
      </c>
    </row>
    <row r="235" spans="1:15" x14ac:dyDescent="0.25">
      <c r="A235" t="s">
        <v>456</v>
      </c>
      <c r="B235" t="s">
        <v>455</v>
      </c>
      <c r="C235" t="s">
        <v>15</v>
      </c>
      <c r="D235">
        <v>89700254</v>
      </c>
      <c r="E235">
        <v>89721875</v>
      </c>
      <c r="F235">
        <v>7.4769600000000001</v>
      </c>
      <c r="G235">
        <v>7.0090199999999996</v>
      </c>
      <c r="H235">
        <v>5.5365099999999998</v>
      </c>
      <c r="I235">
        <v>5.8379799999999999</v>
      </c>
      <c r="J235">
        <v>7.2946200000000001</v>
      </c>
      <c r="K235">
        <v>7.3995199999999999</v>
      </c>
      <c r="L235">
        <v>7.8964600000000003</v>
      </c>
      <c r="M235">
        <v>7.9400500000000003</v>
      </c>
      <c r="N235">
        <v>8.1277399999999993</v>
      </c>
      <c r="O235">
        <v>7.4870999999999999</v>
      </c>
    </row>
    <row r="236" spans="1:15" x14ac:dyDescent="0.25">
      <c r="A236" t="s">
        <v>457</v>
      </c>
      <c r="B236" t="s">
        <v>455</v>
      </c>
      <c r="C236" t="s">
        <v>15</v>
      </c>
      <c r="D236">
        <v>89700254</v>
      </c>
      <c r="E236">
        <v>89731971</v>
      </c>
      <c r="F236">
        <v>1.8176600000000001</v>
      </c>
      <c r="G236">
        <v>1.3366</v>
      </c>
      <c r="H236">
        <v>3.07708</v>
      </c>
      <c r="I236">
        <v>3.65036</v>
      </c>
      <c r="J236">
        <v>2</v>
      </c>
      <c r="K236">
        <v>1.7341899999999999</v>
      </c>
      <c r="L236">
        <v>2.0423100000000001</v>
      </c>
      <c r="M236">
        <v>2.9916800000000001</v>
      </c>
      <c r="N236">
        <v>2.6358899999999998</v>
      </c>
      <c r="O236">
        <v>2.3012299999999999</v>
      </c>
    </row>
    <row r="237" spans="1:15" x14ac:dyDescent="0.25">
      <c r="A237" t="s">
        <v>459</v>
      </c>
      <c r="B237" t="s">
        <v>458</v>
      </c>
      <c r="C237" t="s">
        <v>15</v>
      </c>
      <c r="D237">
        <v>89991575</v>
      </c>
      <c r="E237">
        <v>90116577</v>
      </c>
      <c r="F237">
        <v>2.8721000000000001</v>
      </c>
      <c r="G237">
        <v>2.6585200000000002</v>
      </c>
      <c r="H237">
        <v>2.07708</v>
      </c>
      <c r="I237">
        <v>0.48043200000000003</v>
      </c>
      <c r="J237">
        <v>2.5849600000000001</v>
      </c>
      <c r="K237">
        <v>2.0561199999999999</v>
      </c>
      <c r="L237">
        <v>0.66379900000000003</v>
      </c>
      <c r="M237">
        <v>1.86615</v>
      </c>
      <c r="N237">
        <v>1.6358900000000001</v>
      </c>
      <c r="O237">
        <v>1.7866599999999999</v>
      </c>
    </row>
    <row r="238" spans="1:15" x14ac:dyDescent="0.25">
      <c r="A238" t="s">
        <v>461</v>
      </c>
      <c r="B238" t="s">
        <v>460</v>
      </c>
      <c r="C238" t="s">
        <v>15</v>
      </c>
      <c r="D238">
        <v>89999831</v>
      </c>
      <c r="E238">
        <v>90116577</v>
      </c>
      <c r="F238">
        <v>0.43914399999999998</v>
      </c>
      <c r="G238">
        <v>0.33659600000000001</v>
      </c>
      <c r="H238">
        <v>2.07708</v>
      </c>
      <c r="I238">
        <v>0.48043200000000003</v>
      </c>
      <c r="J238">
        <v>6.2854000000000001</v>
      </c>
      <c r="K238">
        <v>6.2733499999999998</v>
      </c>
      <c r="L238">
        <v>-1.6581300000000001</v>
      </c>
      <c r="M238">
        <v>-1.59328</v>
      </c>
      <c r="N238">
        <v>4.6947799999999997</v>
      </c>
      <c r="O238">
        <v>5.0667600000000004</v>
      </c>
    </row>
    <row r="239" spans="1:15" x14ac:dyDescent="0.25">
      <c r="A239" t="s">
        <v>463</v>
      </c>
      <c r="B239" t="s">
        <v>462</v>
      </c>
      <c r="C239" t="s">
        <v>15</v>
      </c>
      <c r="D239">
        <v>90101306</v>
      </c>
      <c r="E239">
        <v>90102323</v>
      </c>
      <c r="F239">
        <v>3.8176600000000001</v>
      </c>
      <c r="G239">
        <v>3.79603</v>
      </c>
      <c r="H239">
        <v>5.5365099999999998</v>
      </c>
      <c r="I239">
        <v>5.0039899999999999</v>
      </c>
      <c r="J239">
        <v>2.32193</v>
      </c>
      <c r="K239">
        <v>3.0561199999999999</v>
      </c>
      <c r="L239">
        <v>2.9268299999999998</v>
      </c>
      <c r="M239">
        <v>3.21408</v>
      </c>
      <c r="N239">
        <v>3.75136</v>
      </c>
      <c r="O239">
        <v>2.7866599999999999</v>
      </c>
    </row>
    <row r="240" spans="1:15" x14ac:dyDescent="0.25">
      <c r="A240" t="s">
        <v>465</v>
      </c>
      <c r="B240" t="s">
        <v>464</v>
      </c>
      <c r="C240" t="s">
        <v>15</v>
      </c>
      <c r="D240">
        <v>90155430</v>
      </c>
      <c r="E240">
        <v>90174154</v>
      </c>
      <c r="F240">
        <v>4.9373899999999997</v>
      </c>
      <c r="G240">
        <v>4.9804500000000003</v>
      </c>
      <c r="H240">
        <v>5.2469999999999999</v>
      </c>
      <c r="I240">
        <v>5.0653899999999998</v>
      </c>
      <c r="J240">
        <v>4.7548899999999996</v>
      </c>
      <c r="K240">
        <v>4.9821200000000001</v>
      </c>
      <c r="L240">
        <v>5.17476</v>
      </c>
      <c r="M240">
        <v>5.2647000000000004</v>
      </c>
      <c r="N240">
        <v>5.0051199999999998</v>
      </c>
      <c r="O240">
        <v>4.6231600000000004</v>
      </c>
    </row>
    <row r="241" spans="1:15" x14ac:dyDescent="0.25">
      <c r="A241" t="s">
        <v>467</v>
      </c>
      <c r="B241" t="s">
        <v>466</v>
      </c>
      <c r="C241" t="s">
        <v>15</v>
      </c>
      <c r="D241">
        <v>90171695</v>
      </c>
      <c r="E241">
        <v>90172760</v>
      </c>
      <c r="F241">
        <v>6.45261</v>
      </c>
      <c r="G241">
        <v>6.2434900000000004</v>
      </c>
      <c r="H241">
        <v>7.3250000000000002</v>
      </c>
      <c r="I241">
        <v>7.0803399999999996</v>
      </c>
      <c r="J241">
        <v>7.5698600000000003</v>
      </c>
      <c r="K241">
        <v>7.29643</v>
      </c>
      <c r="L241">
        <v>6.9417799999999996</v>
      </c>
      <c r="M241">
        <v>7.03972</v>
      </c>
      <c r="N241">
        <v>6.9212899999999999</v>
      </c>
      <c r="O241">
        <v>6.9450900000000004</v>
      </c>
    </row>
    <row r="242" spans="1:15" x14ac:dyDescent="0.25">
      <c r="A242" t="s">
        <v>469</v>
      </c>
      <c r="B242" t="s">
        <v>468</v>
      </c>
      <c r="C242" t="s">
        <v>15</v>
      </c>
      <c r="D242">
        <v>90594800</v>
      </c>
      <c r="E242">
        <v>90598766</v>
      </c>
      <c r="F242">
        <v>7.8037200000000002</v>
      </c>
      <c r="G242">
        <v>7.6941499999999996</v>
      </c>
      <c r="H242">
        <v>8.0543600000000009</v>
      </c>
      <c r="I242">
        <v>8.0502900000000004</v>
      </c>
      <c r="J242">
        <v>7.9715400000000001</v>
      </c>
      <c r="K242">
        <v>8.3191500000000005</v>
      </c>
      <c r="L242">
        <v>5.4916200000000002</v>
      </c>
      <c r="M242">
        <v>5.0360800000000001</v>
      </c>
      <c r="N242">
        <v>5.6947799999999997</v>
      </c>
      <c r="O242">
        <v>5.9793000000000003</v>
      </c>
    </row>
    <row r="243" spans="1:15" x14ac:dyDescent="0.25">
      <c r="A243" t="s">
        <v>471</v>
      </c>
      <c r="B243" t="s">
        <v>470</v>
      </c>
      <c r="C243" t="s">
        <v>15</v>
      </c>
      <c r="D243">
        <v>90651464</v>
      </c>
      <c r="E243">
        <v>90652308</v>
      </c>
      <c r="F243">
        <v>5.1284400000000003</v>
      </c>
      <c r="G243">
        <v>5.0914799999999998</v>
      </c>
      <c r="H243">
        <v>2.07708</v>
      </c>
      <c r="I243">
        <v>0.48043200000000003</v>
      </c>
      <c r="J243">
        <v>4.32193</v>
      </c>
      <c r="K243">
        <v>4.6883900000000001</v>
      </c>
      <c r="L243">
        <v>5.6547499999999999</v>
      </c>
      <c r="M243">
        <v>5.72865</v>
      </c>
      <c r="N243">
        <v>6.5587200000000001</v>
      </c>
      <c r="O243">
        <v>6.4139299999999997</v>
      </c>
    </row>
    <row r="244" spans="1:15" x14ac:dyDescent="0.25">
      <c r="A244" t="s">
        <v>473</v>
      </c>
      <c r="B244" t="s">
        <v>472</v>
      </c>
      <c r="C244" t="s">
        <v>15</v>
      </c>
      <c r="D244">
        <v>90967036</v>
      </c>
      <c r="E244">
        <v>91050368</v>
      </c>
      <c r="F244">
        <v>10.224399999999999</v>
      </c>
      <c r="G244">
        <v>10.424099999999999</v>
      </c>
      <c r="H244">
        <v>9.66953</v>
      </c>
      <c r="I244">
        <v>9.7819299999999991</v>
      </c>
      <c r="J244">
        <v>11.7117</v>
      </c>
      <c r="K244">
        <v>11.6065</v>
      </c>
      <c r="L244">
        <v>10.133800000000001</v>
      </c>
      <c r="M244">
        <v>10.352499999999999</v>
      </c>
      <c r="N244">
        <v>10.577400000000001</v>
      </c>
      <c r="O244">
        <v>10.567500000000001</v>
      </c>
    </row>
    <row r="245" spans="1:15" x14ac:dyDescent="0.25">
      <c r="A245" t="s">
        <v>475</v>
      </c>
      <c r="B245" t="s">
        <v>474</v>
      </c>
      <c r="C245" t="s">
        <v>15</v>
      </c>
      <c r="D245">
        <v>91824536</v>
      </c>
      <c r="E245">
        <v>91827751</v>
      </c>
      <c r="F245">
        <v>9.2846299999999999</v>
      </c>
      <c r="G245">
        <v>9.3945900000000009</v>
      </c>
      <c r="H245">
        <v>5.399</v>
      </c>
      <c r="I245">
        <v>4.2877900000000002</v>
      </c>
      <c r="J245">
        <v>8.9128900000000009</v>
      </c>
      <c r="K245">
        <v>8.6168300000000002</v>
      </c>
      <c r="L245">
        <v>8.4079599999999992</v>
      </c>
      <c r="M245">
        <v>8.4579299999999993</v>
      </c>
      <c r="N245">
        <v>8.4980100000000007</v>
      </c>
      <c r="O245">
        <v>8.3478100000000008</v>
      </c>
    </row>
    <row r="246" spans="1:15" x14ac:dyDescent="0.25">
      <c r="A246" t="s">
        <v>477</v>
      </c>
      <c r="B246" t="s">
        <v>476</v>
      </c>
      <c r="C246" t="s">
        <v>15</v>
      </c>
      <c r="D246">
        <v>91826808</v>
      </c>
      <c r="E246">
        <v>91828437</v>
      </c>
      <c r="F246">
        <v>5.4835399999999996</v>
      </c>
      <c r="G246">
        <v>5.9215600000000004</v>
      </c>
      <c r="H246">
        <v>5.399</v>
      </c>
      <c r="I246">
        <v>5.5248299999999997</v>
      </c>
      <c r="J246">
        <v>6.6582100000000004</v>
      </c>
      <c r="K246">
        <v>6.4484300000000001</v>
      </c>
      <c r="L246">
        <v>6.06297</v>
      </c>
      <c r="M246">
        <v>6.0287699999999997</v>
      </c>
      <c r="N246">
        <v>6.4938700000000003</v>
      </c>
      <c r="O246">
        <v>6.3886900000000004</v>
      </c>
    </row>
    <row r="247" spans="1:15" x14ac:dyDescent="0.25">
      <c r="A247" t="s">
        <v>479</v>
      </c>
      <c r="B247" t="s">
        <v>478</v>
      </c>
      <c r="C247" t="s">
        <v>15</v>
      </c>
      <c r="D247">
        <v>92100577</v>
      </c>
      <c r="E247">
        <v>92112863</v>
      </c>
      <c r="F247">
        <v>6.0830000000000002</v>
      </c>
      <c r="G247">
        <v>5.8911800000000003</v>
      </c>
      <c r="H247">
        <v>4.399</v>
      </c>
      <c r="I247">
        <v>4.2877900000000002</v>
      </c>
      <c r="J247">
        <v>6.7548899999999996</v>
      </c>
      <c r="K247">
        <v>6.66493</v>
      </c>
      <c r="L247">
        <v>5.1492300000000002</v>
      </c>
      <c r="M247">
        <v>5.1209699999999998</v>
      </c>
      <c r="N247">
        <v>4.8582799999999997</v>
      </c>
      <c r="O247">
        <v>4.9793000000000003</v>
      </c>
    </row>
    <row r="248" spans="1:15" x14ac:dyDescent="0.25">
      <c r="A248" t="s">
        <v>481</v>
      </c>
      <c r="B248" t="s">
        <v>480</v>
      </c>
      <c r="C248" t="s">
        <v>15</v>
      </c>
      <c r="D248">
        <v>92499999</v>
      </c>
      <c r="E248">
        <v>92509916</v>
      </c>
      <c r="F248">
        <v>10.5962</v>
      </c>
      <c r="G248">
        <v>10.5153</v>
      </c>
      <c r="H248">
        <v>9.5608900000000006</v>
      </c>
      <c r="I248">
        <v>9.7354599999999998</v>
      </c>
      <c r="J248">
        <v>10.5632</v>
      </c>
      <c r="K248">
        <v>10.5024</v>
      </c>
      <c r="L248">
        <v>10.377000000000001</v>
      </c>
      <c r="M248">
        <v>10.464</v>
      </c>
      <c r="N248">
        <v>10.476100000000001</v>
      </c>
      <c r="O248">
        <v>10.37</v>
      </c>
    </row>
    <row r="249" spans="1:15" x14ac:dyDescent="0.25">
      <c r="A249" t="s">
        <v>483</v>
      </c>
      <c r="B249" t="s">
        <v>482</v>
      </c>
      <c r="C249" t="s">
        <v>15</v>
      </c>
      <c r="D249">
        <v>92698668</v>
      </c>
      <c r="E249">
        <v>92740505</v>
      </c>
      <c r="F249">
        <v>4.8720999999999997</v>
      </c>
      <c r="G249">
        <v>4.8601599999999996</v>
      </c>
      <c r="H249">
        <v>2.07708</v>
      </c>
      <c r="I249">
        <v>1.4804299999999999</v>
      </c>
      <c r="J249">
        <v>5.1292799999999996</v>
      </c>
      <c r="K249">
        <v>5.46211</v>
      </c>
      <c r="L249">
        <v>3.6994199999999999</v>
      </c>
      <c r="M249">
        <v>3.0505800000000001</v>
      </c>
      <c r="N249">
        <v>3.8582800000000002</v>
      </c>
      <c r="O249">
        <v>4.3368500000000001</v>
      </c>
    </row>
    <row r="250" spans="1:15" x14ac:dyDescent="0.25">
      <c r="A250" t="s">
        <v>485</v>
      </c>
      <c r="B250" t="s">
        <v>484</v>
      </c>
      <c r="C250" t="s">
        <v>15</v>
      </c>
      <c r="D250">
        <v>93076398</v>
      </c>
      <c r="E250">
        <v>93121773</v>
      </c>
      <c r="F250">
        <v>-0.29782199999999998</v>
      </c>
      <c r="G250">
        <v>2.3365999999999998</v>
      </c>
      <c r="H250">
        <v>8.8972499999999997</v>
      </c>
      <c r="I250">
        <v>9.3006100000000007</v>
      </c>
      <c r="J250">
        <v>3.80735</v>
      </c>
      <c r="K250">
        <v>3.31915</v>
      </c>
      <c r="L250">
        <v>-1.6581300000000001</v>
      </c>
      <c r="M250">
        <v>-1.59328</v>
      </c>
      <c r="N250">
        <v>1.0509200000000001</v>
      </c>
      <c r="O250">
        <v>-2.0698999999999999E-2</v>
      </c>
    </row>
    <row r="251" spans="1:15" x14ac:dyDescent="0.25">
      <c r="A251" t="s">
        <v>487</v>
      </c>
      <c r="B251" t="s">
        <v>486</v>
      </c>
      <c r="C251" t="s">
        <v>15</v>
      </c>
      <c r="D251">
        <v>93194914</v>
      </c>
      <c r="E251">
        <v>93207907</v>
      </c>
      <c r="F251">
        <v>2.0241099999999999</v>
      </c>
      <c r="G251">
        <v>3.5065200000000001</v>
      </c>
      <c r="H251">
        <v>2.07708</v>
      </c>
      <c r="I251">
        <v>1.4804299999999999</v>
      </c>
      <c r="J251">
        <v>2.32193</v>
      </c>
      <c r="K251">
        <v>2.31915</v>
      </c>
      <c r="L251">
        <v>1.8012999999999999</v>
      </c>
      <c r="M251">
        <v>1.40672</v>
      </c>
      <c r="N251">
        <v>2.0509200000000001</v>
      </c>
      <c r="O251">
        <v>2.1492300000000002</v>
      </c>
    </row>
    <row r="252" spans="1:15" x14ac:dyDescent="0.25">
      <c r="A252" t="s">
        <v>488</v>
      </c>
      <c r="B252" t="s">
        <v>486</v>
      </c>
      <c r="C252" t="s">
        <v>15</v>
      </c>
      <c r="D252">
        <v>93194914</v>
      </c>
      <c r="E252">
        <v>93217657</v>
      </c>
      <c r="F252">
        <v>6.7861000000000002</v>
      </c>
      <c r="G252">
        <v>7.0370400000000002</v>
      </c>
      <c r="H252">
        <v>6.2469999999999999</v>
      </c>
      <c r="I252">
        <v>6.8379799999999999</v>
      </c>
      <c r="J252">
        <v>6.8201799999999997</v>
      </c>
      <c r="K252">
        <v>7.0740400000000001</v>
      </c>
      <c r="L252">
        <v>6.3305600000000002</v>
      </c>
      <c r="M252">
        <v>6.4511200000000004</v>
      </c>
      <c r="N252">
        <v>6.4938700000000003</v>
      </c>
      <c r="O252">
        <v>6.2366900000000003</v>
      </c>
    </row>
    <row r="253" spans="1:15" x14ac:dyDescent="0.25">
      <c r="A253" t="s">
        <v>490</v>
      </c>
      <c r="B253" t="s">
        <v>489</v>
      </c>
      <c r="C253" t="s">
        <v>15</v>
      </c>
      <c r="D253">
        <v>93218651</v>
      </c>
      <c r="E253">
        <v>93244880</v>
      </c>
      <c r="F253">
        <v>2.28714</v>
      </c>
      <c r="G253">
        <v>0.33659600000000001</v>
      </c>
      <c r="H253">
        <v>3.6620400000000002</v>
      </c>
      <c r="I253">
        <v>2.0653899999999998</v>
      </c>
      <c r="J253">
        <v>4.4594300000000002</v>
      </c>
      <c r="K253">
        <v>4.1265099999999997</v>
      </c>
      <c r="L253">
        <v>1.5118</v>
      </c>
      <c r="M253">
        <v>1.9916799999999999</v>
      </c>
      <c r="N253">
        <v>3.0509200000000001</v>
      </c>
      <c r="O253">
        <v>2.7866599999999999</v>
      </c>
    </row>
    <row r="254" spans="1:15" x14ac:dyDescent="0.25">
      <c r="A254" t="s">
        <v>492</v>
      </c>
      <c r="B254" t="s">
        <v>491</v>
      </c>
      <c r="C254" t="s">
        <v>15</v>
      </c>
      <c r="D254">
        <v>93247649</v>
      </c>
      <c r="E254">
        <v>93258981</v>
      </c>
      <c r="F254">
        <v>0.92457100000000003</v>
      </c>
      <c r="G254">
        <v>2.6585200000000002</v>
      </c>
      <c r="H254">
        <v>2.07708</v>
      </c>
      <c r="I254">
        <v>0.48043200000000003</v>
      </c>
      <c r="J254">
        <v>2.5849600000000001</v>
      </c>
      <c r="K254">
        <v>2.5415399999999999</v>
      </c>
      <c r="L254">
        <v>1.6637999999999999</v>
      </c>
      <c r="M254">
        <v>2.40672</v>
      </c>
      <c r="N254">
        <v>1.6358900000000001</v>
      </c>
      <c r="O254">
        <v>2.6797399999999998</v>
      </c>
    </row>
    <row r="255" spans="1:15" x14ac:dyDescent="0.25">
      <c r="A255" t="s">
        <v>494</v>
      </c>
      <c r="B255" t="s">
        <v>493</v>
      </c>
      <c r="C255" t="s">
        <v>15</v>
      </c>
      <c r="D255">
        <v>93263006</v>
      </c>
      <c r="E255">
        <v>93270794</v>
      </c>
      <c r="F255">
        <v>4.4210000000000003</v>
      </c>
      <c r="G255">
        <v>4.1439500000000002</v>
      </c>
      <c r="H255">
        <v>3.6620400000000002</v>
      </c>
      <c r="I255">
        <v>3.0653899999999998</v>
      </c>
      <c r="J255">
        <v>6.1292799999999996</v>
      </c>
      <c r="K255">
        <v>5.9630099999999997</v>
      </c>
      <c r="L255">
        <v>3.6994199999999999</v>
      </c>
      <c r="M255">
        <v>3.16161</v>
      </c>
      <c r="N255">
        <v>3.6358899999999998</v>
      </c>
      <c r="O255">
        <v>3.22723</v>
      </c>
    </row>
    <row r="256" spans="1:15" x14ac:dyDescent="0.25">
      <c r="A256" t="s">
        <v>496</v>
      </c>
      <c r="B256" t="s">
        <v>495</v>
      </c>
      <c r="C256" t="s">
        <v>15</v>
      </c>
      <c r="D256">
        <v>93270437</v>
      </c>
      <c r="E256">
        <v>93295360</v>
      </c>
      <c r="F256">
        <v>5.3651400000000002</v>
      </c>
      <c r="G256">
        <v>5.3809899999999997</v>
      </c>
      <c r="H256">
        <v>4.399</v>
      </c>
      <c r="I256">
        <v>3.9398599999999999</v>
      </c>
      <c r="J256">
        <v>5.0874600000000001</v>
      </c>
      <c r="K256">
        <v>4.82165</v>
      </c>
      <c r="L256">
        <v>4.7512600000000003</v>
      </c>
      <c r="M256">
        <v>4.4290900000000004</v>
      </c>
      <c r="N256">
        <v>4.1383900000000002</v>
      </c>
      <c r="O256">
        <v>3.6797399999999998</v>
      </c>
    </row>
    <row r="257" spans="1:15" x14ac:dyDescent="0.25">
      <c r="A257" t="s">
        <v>497</v>
      </c>
      <c r="B257" t="s">
        <v>495</v>
      </c>
      <c r="C257" t="s">
        <v>15</v>
      </c>
      <c r="D257">
        <v>93277615</v>
      </c>
      <c r="E257">
        <v>93295360</v>
      </c>
      <c r="F257">
        <v>2.1172200000000001</v>
      </c>
      <c r="G257">
        <v>1.3366</v>
      </c>
      <c r="H257">
        <v>3.07708</v>
      </c>
      <c r="I257">
        <v>2.4804300000000001</v>
      </c>
      <c r="J257">
        <v>2.32193</v>
      </c>
      <c r="K257">
        <v>1.7341899999999999</v>
      </c>
      <c r="L257">
        <v>2.1492300000000002</v>
      </c>
      <c r="M257">
        <v>2.1071599999999999</v>
      </c>
      <c r="N257">
        <v>2.3728500000000001</v>
      </c>
      <c r="O257">
        <v>2.1492300000000002</v>
      </c>
    </row>
    <row r="258" spans="1:15" x14ac:dyDescent="0.25">
      <c r="A258" t="s">
        <v>499</v>
      </c>
      <c r="B258" t="s">
        <v>498</v>
      </c>
      <c r="C258" t="s">
        <v>15</v>
      </c>
      <c r="D258">
        <v>93308061</v>
      </c>
      <c r="E258">
        <v>93309799</v>
      </c>
      <c r="F258">
        <v>1.28714</v>
      </c>
      <c r="G258">
        <v>3.6585200000000002</v>
      </c>
      <c r="H258">
        <v>4.0770799999999996</v>
      </c>
      <c r="I258">
        <v>4.2877900000000002</v>
      </c>
      <c r="J258">
        <v>2.32193</v>
      </c>
      <c r="K258">
        <v>2.31915</v>
      </c>
      <c r="L258">
        <v>-1.6581300000000001</v>
      </c>
      <c r="M258">
        <v>0.99168500000000004</v>
      </c>
      <c r="N258">
        <v>2.3728500000000001</v>
      </c>
      <c r="O258">
        <v>2.3012299999999999</v>
      </c>
    </row>
    <row r="259" spans="1:15" x14ac:dyDescent="0.25">
      <c r="A259" t="s">
        <v>501</v>
      </c>
      <c r="B259" t="s">
        <v>500</v>
      </c>
      <c r="C259" t="s">
        <v>15</v>
      </c>
      <c r="D259">
        <v>93391244</v>
      </c>
      <c r="E259">
        <v>93425884</v>
      </c>
      <c r="F259">
        <v>6.3119699999999996</v>
      </c>
      <c r="G259">
        <v>6.2907900000000003</v>
      </c>
      <c r="H259">
        <v>4.0770799999999996</v>
      </c>
      <c r="I259">
        <v>3.8023600000000002</v>
      </c>
      <c r="J259">
        <v>4.7548899999999996</v>
      </c>
      <c r="K259">
        <v>4.9436400000000003</v>
      </c>
      <c r="L259">
        <v>5.8732499999999996</v>
      </c>
      <c r="M259">
        <v>5.8496699999999997</v>
      </c>
      <c r="N259">
        <v>5.1802099999999998</v>
      </c>
      <c r="O259">
        <v>5.3543399999999997</v>
      </c>
    </row>
    <row r="260" spans="1:15" x14ac:dyDescent="0.25">
      <c r="A260" t="s">
        <v>503</v>
      </c>
      <c r="B260" t="s">
        <v>502</v>
      </c>
      <c r="C260" t="s">
        <v>15</v>
      </c>
      <c r="D260">
        <v>93698053</v>
      </c>
      <c r="E260">
        <v>93744604</v>
      </c>
      <c r="F260">
        <v>4.5929500000000001</v>
      </c>
      <c r="G260">
        <v>4.1439500000000002</v>
      </c>
      <c r="H260">
        <v>2.07708</v>
      </c>
      <c r="I260">
        <v>0.48043200000000003</v>
      </c>
      <c r="J260">
        <v>4.5849599999999997</v>
      </c>
      <c r="K260">
        <v>5.16045</v>
      </c>
      <c r="L260">
        <v>1.5118</v>
      </c>
      <c r="M260">
        <v>0.40672199999999997</v>
      </c>
      <c r="N260">
        <v>3.6358899999999998</v>
      </c>
      <c r="O260">
        <v>3.1492300000000002</v>
      </c>
    </row>
    <row r="261" spans="1:15" x14ac:dyDescent="0.25">
      <c r="A261" t="s">
        <v>505</v>
      </c>
      <c r="B261" t="s">
        <v>504</v>
      </c>
      <c r="C261" t="s">
        <v>15</v>
      </c>
      <c r="D261">
        <v>94336295</v>
      </c>
      <c r="E261">
        <v>94370335</v>
      </c>
      <c r="F261">
        <v>11.354100000000001</v>
      </c>
      <c r="G261">
        <v>11.3253</v>
      </c>
      <c r="H261">
        <v>10.99</v>
      </c>
      <c r="I261">
        <v>10.901400000000001</v>
      </c>
      <c r="J261">
        <v>11.1861</v>
      </c>
      <c r="K261">
        <v>11.193099999999999</v>
      </c>
      <c r="L261">
        <v>10.849399999999999</v>
      </c>
      <c r="M261">
        <v>10.9495</v>
      </c>
      <c r="N261">
        <v>11.051600000000001</v>
      </c>
      <c r="O261">
        <v>11.004799999999999</v>
      </c>
    </row>
    <row r="262" spans="1:15" x14ac:dyDescent="0.25">
      <c r="A262" t="s">
        <v>507</v>
      </c>
      <c r="B262" t="s">
        <v>506</v>
      </c>
      <c r="C262" t="s">
        <v>15</v>
      </c>
      <c r="D262">
        <v>94728262</v>
      </c>
      <c r="E262">
        <v>94756773</v>
      </c>
      <c r="F262">
        <v>8.5735700000000001</v>
      </c>
      <c r="G262">
        <v>8.8640699999999999</v>
      </c>
      <c r="H262">
        <v>11.355499999999999</v>
      </c>
      <c r="I262">
        <v>11.491</v>
      </c>
      <c r="J262">
        <v>10.164899999999999</v>
      </c>
      <c r="K262">
        <v>9.9702000000000002</v>
      </c>
      <c r="L262">
        <v>7.8196300000000001</v>
      </c>
      <c r="M262">
        <v>8.0685000000000002</v>
      </c>
      <c r="N262">
        <v>8.1277399999999993</v>
      </c>
      <c r="O262">
        <v>8.0291499999999996</v>
      </c>
    </row>
    <row r="263" spans="1:15" x14ac:dyDescent="0.25">
      <c r="A263" t="s">
        <v>509</v>
      </c>
      <c r="B263" t="s">
        <v>508</v>
      </c>
      <c r="C263" t="s">
        <v>15</v>
      </c>
      <c r="D263">
        <v>94803565</v>
      </c>
      <c r="E263">
        <v>94805197</v>
      </c>
      <c r="F263">
        <v>6.1284400000000003</v>
      </c>
      <c r="G263">
        <v>6.4451200000000002</v>
      </c>
      <c r="H263">
        <v>5.6620400000000002</v>
      </c>
      <c r="I263">
        <v>5.65036</v>
      </c>
      <c r="J263">
        <v>6.8328899999999999</v>
      </c>
      <c r="K263">
        <v>6.50237</v>
      </c>
      <c r="L263">
        <v>5.9192999999999998</v>
      </c>
      <c r="M263">
        <v>5.96896</v>
      </c>
      <c r="N263">
        <v>6.40848</v>
      </c>
      <c r="O263">
        <v>6.5717600000000003</v>
      </c>
    </row>
    <row r="264" spans="1:15" x14ac:dyDescent="0.25">
      <c r="A264" t="s">
        <v>511</v>
      </c>
      <c r="B264" t="s">
        <v>510</v>
      </c>
      <c r="C264" t="s">
        <v>15</v>
      </c>
      <c r="D264">
        <v>94804956</v>
      </c>
      <c r="E264">
        <v>94807266</v>
      </c>
      <c r="F264">
        <v>2.0241099999999999</v>
      </c>
      <c r="G264">
        <v>2.3365999999999998</v>
      </c>
      <c r="H264">
        <v>4.6620400000000002</v>
      </c>
      <c r="I264">
        <v>4.9398600000000004</v>
      </c>
      <c r="J264">
        <v>3.1699199999999998</v>
      </c>
      <c r="K264">
        <v>4.1265099999999997</v>
      </c>
      <c r="L264">
        <v>2.3418700000000001</v>
      </c>
      <c r="M264">
        <v>2.9302800000000002</v>
      </c>
      <c r="N264">
        <v>3.3728500000000001</v>
      </c>
      <c r="O264">
        <v>2.88619</v>
      </c>
    </row>
    <row r="265" spans="1:15" x14ac:dyDescent="0.25">
      <c r="A265" t="s">
        <v>513</v>
      </c>
      <c r="B265" t="s">
        <v>512</v>
      </c>
      <c r="C265" t="s">
        <v>15</v>
      </c>
      <c r="D265">
        <v>94807401</v>
      </c>
      <c r="E265">
        <v>94817162</v>
      </c>
      <c r="F265">
        <v>5.1833</v>
      </c>
      <c r="G265">
        <v>6.0090199999999996</v>
      </c>
      <c r="H265">
        <v>8.7913200000000007</v>
      </c>
      <c r="I265">
        <v>8.6898900000000001</v>
      </c>
      <c r="J265">
        <v>8.0714600000000001</v>
      </c>
      <c r="K265">
        <v>7.77311</v>
      </c>
      <c r="L265">
        <v>5.0000799999999996</v>
      </c>
      <c r="M265">
        <v>5.5256600000000002</v>
      </c>
      <c r="N265">
        <v>5.8322799999999999</v>
      </c>
      <c r="O265">
        <v>5.7341899999999999</v>
      </c>
    </row>
    <row r="266" spans="1:15" x14ac:dyDescent="0.25">
      <c r="A266" t="s">
        <v>515</v>
      </c>
      <c r="B266" t="s">
        <v>514</v>
      </c>
      <c r="C266" t="s">
        <v>15</v>
      </c>
      <c r="D266">
        <v>94830984</v>
      </c>
      <c r="E266">
        <v>94837549</v>
      </c>
      <c r="F266">
        <v>4.9116299999999997</v>
      </c>
      <c r="G266">
        <v>4.8601599999999996</v>
      </c>
      <c r="H266">
        <v>4.6620400000000002</v>
      </c>
      <c r="I266">
        <v>4.3873199999999999</v>
      </c>
      <c r="J266">
        <v>4.8579800000000004</v>
      </c>
      <c r="K266">
        <v>4.6883900000000001</v>
      </c>
      <c r="L266">
        <v>5.1362899999999998</v>
      </c>
      <c r="M266">
        <v>5.44015</v>
      </c>
      <c r="N266">
        <v>5.0509199999999996</v>
      </c>
      <c r="O266">
        <v>4.88619</v>
      </c>
    </row>
    <row r="267" spans="1:15" x14ac:dyDescent="0.25">
      <c r="A267" t="s">
        <v>516</v>
      </c>
      <c r="B267" t="s">
        <v>514</v>
      </c>
      <c r="C267" t="s">
        <v>15</v>
      </c>
      <c r="D267">
        <v>94830984</v>
      </c>
      <c r="E267">
        <v>94844525</v>
      </c>
      <c r="F267">
        <v>8.1602399999999999</v>
      </c>
      <c r="G267">
        <v>8.3534000000000006</v>
      </c>
      <c r="H267">
        <v>8.5848700000000004</v>
      </c>
      <c r="I267">
        <v>8.6996000000000002</v>
      </c>
      <c r="J267">
        <v>8.3398500000000002</v>
      </c>
      <c r="K267">
        <v>8.1853999999999996</v>
      </c>
      <c r="L267">
        <v>7.8013000000000003</v>
      </c>
      <c r="M267">
        <v>7.9497499999999999</v>
      </c>
      <c r="N267">
        <v>8.1170100000000005</v>
      </c>
      <c r="O267">
        <v>8.0427</v>
      </c>
    </row>
    <row r="268" spans="1:15" x14ac:dyDescent="0.25">
      <c r="A268" t="s">
        <v>518</v>
      </c>
      <c r="B268" t="s">
        <v>517</v>
      </c>
      <c r="C268" t="s">
        <v>15</v>
      </c>
      <c r="D268">
        <v>95112475</v>
      </c>
      <c r="E268">
        <v>95127649</v>
      </c>
      <c r="F268">
        <v>2.7021799999999998</v>
      </c>
      <c r="G268">
        <v>3.1439499999999998</v>
      </c>
      <c r="H268">
        <v>2.07708</v>
      </c>
      <c r="I268">
        <v>0.48043200000000003</v>
      </c>
      <c r="J268">
        <v>4</v>
      </c>
      <c r="K268">
        <v>2.7341899999999999</v>
      </c>
      <c r="L268">
        <v>4.3191499999999996</v>
      </c>
      <c r="M268">
        <v>4.0214299999999996</v>
      </c>
      <c r="N268">
        <v>5.2208500000000004</v>
      </c>
      <c r="O268">
        <v>5.2647000000000004</v>
      </c>
    </row>
    <row r="269" spans="1:15" x14ac:dyDescent="0.25">
      <c r="A269" t="s">
        <v>520</v>
      </c>
      <c r="B269" t="s">
        <v>519</v>
      </c>
      <c r="C269" t="s">
        <v>15</v>
      </c>
      <c r="D269">
        <v>95132473</v>
      </c>
      <c r="E269">
        <v>95193025</v>
      </c>
      <c r="F269">
        <v>4.7896400000000003</v>
      </c>
      <c r="G269">
        <v>5.1439500000000002</v>
      </c>
      <c r="H269">
        <v>6.399</v>
      </c>
      <c r="I269">
        <v>5.3873199999999999</v>
      </c>
      <c r="J269">
        <v>8.2714599999999994</v>
      </c>
      <c r="K269">
        <v>8.0961300000000005</v>
      </c>
      <c r="L269">
        <v>4.8496699999999997</v>
      </c>
      <c r="M269">
        <v>5.1616099999999996</v>
      </c>
      <c r="N269">
        <v>6.5744899999999999</v>
      </c>
      <c r="O269">
        <v>6.4469099999999999</v>
      </c>
    </row>
    <row r="270" spans="1:15" x14ac:dyDescent="0.25">
      <c r="A270" t="s">
        <v>522</v>
      </c>
      <c r="B270" t="s">
        <v>521</v>
      </c>
      <c r="C270" t="s">
        <v>15</v>
      </c>
      <c r="D270">
        <v>95170625</v>
      </c>
      <c r="E270">
        <v>95174047</v>
      </c>
      <c r="F270">
        <v>0.70217799999999997</v>
      </c>
      <c r="G270">
        <v>1.9215599999999999</v>
      </c>
      <c r="H270">
        <v>2.07708</v>
      </c>
      <c r="I270">
        <v>2.0653899999999998</v>
      </c>
      <c r="J270">
        <v>3</v>
      </c>
      <c r="K270">
        <v>3.6410800000000001</v>
      </c>
      <c r="L270">
        <v>0.92683400000000005</v>
      </c>
      <c r="M270">
        <v>2.5766499999999999</v>
      </c>
      <c r="N270">
        <v>2.0509200000000001</v>
      </c>
      <c r="O270">
        <v>1.7866599999999999</v>
      </c>
    </row>
    <row r="271" spans="1:15" x14ac:dyDescent="0.25">
      <c r="A271" t="s">
        <v>524</v>
      </c>
      <c r="B271" t="s">
        <v>523</v>
      </c>
      <c r="C271" t="s">
        <v>15</v>
      </c>
      <c r="D271">
        <v>95195787</v>
      </c>
      <c r="E271">
        <v>95202447</v>
      </c>
      <c r="F271">
        <v>7.5308400000000004</v>
      </c>
      <c r="G271">
        <v>7.6853199999999999</v>
      </c>
      <c r="H271">
        <v>6.0770799999999996</v>
      </c>
      <c r="I271">
        <v>6.1242900000000002</v>
      </c>
      <c r="J271">
        <v>6.1292799999999996</v>
      </c>
      <c r="K271">
        <v>6.4206899999999996</v>
      </c>
      <c r="L271">
        <v>7.4659899999999997</v>
      </c>
      <c r="M271">
        <v>7.5640700000000001</v>
      </c>
      <c r="N271">
        <v>7.5185300000000002</v>
      </c>
      <c r="O271">
        <v>7.3929299999999998</v>
      </c>
    </row>
    <row r="272" spans="1:15" x14ac:dyDescent="0.25">
      <c r="A272" t="s">
        <v>525</v>
      </c>
      <c r="B272" t="s">
        <v>523</v>
      </c>
      <c r="C272" t="s">
        <v>15</v>
      </c>
      <c r="D272">
        <v>95200074</v>
      </c>
      <c r="E272">
        <v>95202447</v>
      </c>
      <c r="F272">
        <v>5.2257400000000001</v>
      </c>
      <c r="G272">
        <v>5.3809899999999997</v>
      </c>
      <c r="H272">
        <v>2.07708</v>
      </c>
      <c r="I272">
        <v>4.3873199999999999</v>
      </c>
      <c r="J272">
        <v>4.7004400000000004</v>
      </c>
      <c r="K272">
        <v>4.3780400000000004</v>
      </c>
      <c r="L272">
        <v>5.18736</v>
      </c>
      <c r="M272">
        <v>5.3609200000000001</v>
      </c>
      <c r="N272">
        <v>5.1383900000000002</v>
      </c>
      <c r="O272">
        <v>5.3191499999999996</v>
      </c>
    </row>
    <row r="273" spans="1:15" x14ac:dyDescent="0.25">
      <c r="A273" t="s">
        <v>527</v>
      </c>
      <c r="B273" t="s">
        <v>526</v>
      </c>
      <c r="C273" t="s">
        <v>15</v>
      </c>
      <c r="D273">
        <v>95206013</v>
      </c>
      <c r="E273">
        <v>95239365</v>
      </c>
      <c r="F273">
        <v>3.7610700000000001</v>
      </c>
      <c r="G273">
        <v>2.9215599999999999</v>
      </c>
      <c r="H273">
        <v>3.07708</v>
      </c>
      <c r="I273">
        <v>3.0653899999999998</v>
      </c>
      <c r="J273">
        <v>3.1699199999999998</v>
      </c>
      <c r="K273">
        <v>4.0561199999999999</v>
      </c>
      <c r="L273">
        <v>3.83372</v>
      </c>
      <c r="M273">
        <v>4.1880800000000002</v>
      </c>
      <c r="N273">
        <v>3.0509200000000001</v>
      </c>
      <c r="O273">
        <v>3.9335</v>
      </c>
    </row>
    <row r="274" spans="1:15" x14ac:dyDescent="0.25">
      <c r="A274" t="s">
        <v>528</v>
      </c>
      <c r="B274" t="s">
        <v>526</v>
      </c>
      <c r="C274" t="s">
        <v>15</v>
      </c>
      <c r="D274">
        <v>95214404</v>
      </c>
      <c r="E274">
        <v>95240042</v>
      </c>
      <c r="F274">
        <v>4.5766499999999999</v>
      </c>
      <c r="G274">
        <v>5.3365999999999998</v>
      </c>
      <c r="H274">
        <v>3.6620400000000002</v>
      </c>
      <c r="I274">
        <v>3.4804300000000001</v>
      </c>
      <c r="J274">
        <v>3.5849600000000001</v>
      </c>
      <c r="K274">
        <v>3.9821200000000001</v>
      </c>
      <c r="L274">
        <v>5.4186899999999998</v>
      </c>
      <c r="M274">
        <v>5.3136099999999997</v>
      </c>
      <c r="N274">
        <v>4.1383900000000002</v>
      </c>
      <c r="O274">
        <v>4.5028600000000001</v>
      </c>
    </row>
    <row r="275" spans="1:15" x14ac:dyDescent="0.25">
      <c r="A275" t="s">
        <v>530</v>
      </c>
      <c r="B275" t="s">
        <v>529</v>
      </c>
      <c r="C275" t="s">
        <v>15</v>
      </c>
      <c r="D275">
        <v>95240221</v>
      </c>
      <c r="E275">
        <v>95264195</v>
      </c>
      <c r="F275">
        <v>9.0844400000000007</v>
      </c>
      <c r="G275">
        <v>8.8718699999999995</v>
      </c>
      <c r="H275">
        <v>7.399</v>
      </c>
      <c r="I275">
        <v>7.3006099999999998</v>
      </c>
      <c r="J275">
        <v>7.8009000000000004</v>
      </c>
      <c r="K275">
        <v>7.8479299999999999</v>
      </c>
      <c r="L275">
        <v>8.9730500000000006</v>
      </c>
      <c r="M275">
        <v>8.9507200000000005</v>
      </c>
      <c r="N275">
        <v>8.1955799999999996</v>
      </c>
      <c r="O275">
        <v>8.4751600000000007</v>
      </c>
    </row>
    <row r="276" spans="1:15" x14ac:dyDescent="0.25">
      <c r="A276" t="s">
        <v>532</v>
      </c>
      <c r="B276" t="s">
        <v>531</v>
      </c>
      <c r="C276" t="s">
        <v>15</v>
      </c>
      <c r="D276">
        <v>95270472</v>
      </c>
      <c r="E276">
        <v>95300079</v>
      </c>
      <c r="F276">
        <v>1.5766500000000001</v>
      </c>
      <c r="G276">
        <v>2.6585200000000002</v>
      </c>
      <c r="H276">
        <v>2.07708</v>
      </c>
      <c r="I276">
        <v>1.4804299999999999</v>
      </c>
      <c r="J276">
        <v>2.32193</v>
      </c>
      <c r="K276">
        <v>0.73418799999999995</v>
      </c>
      <c r="L276">
        <v>2.2487599999999999</v>
      </c>
      <c r="M276">
        <v>1.72865</v>
      </c>
      <c r="N276">
        <v>3.0509200000000001</v>
      </c>
      <c r="O276">
        <v>1.9793000000000001</v>
      </c>
    </row>
    <row r="277" spans="1:15" x14ac:dyDescent="0.25">
      <c r="A277" t="s">
        <v>534</v>
      </c>
      <c r="B277" t="s">
        <v>533</v>
      </c>
      <c r="C277" t="s">
        <v>15</v>
      </c>
      <c r="D277">
        <v>95325145</v>
      </c>
      <c r="E277">
        <v>95342229</v>
      </c>
      <c r="F277">
        <v>5.1395799999999996</v>
      </c>
      <c r="G277">
        <v>5.0914799999999998</v>
      </c>
      <c r="H277">
        <v>4.399</v>
      </c>
      <c r="I277">
        <v>4.8023600000000002</v>
      </c>
      <c r="J277">
        <v>5.4594300000000002</v>
      </c>
      <c r="K277">
        <v>5.0561199999999999</v>
      </c>
      <c r="L277">
        <v>5.0561199999999999</v>
      </c>
      <c r="M277">
        <v>5.1616099999999996</v>
      </c>
      <c r="N277">
        <v>5.0051199999999998</v>
      </c>
      <c r="O277">
        <v>5.40557</v>
      </c>
    </row>
    <row r="278" spans="1:15" x14ac:dyDescent="0.25">
      <c r="A278" t="s">
        <v>536</v>
      </c>
      <c r="B278" t="s">
        <v>535</v>
      </c>
      <c r="C278" t="s">
        <v>15</v>
      </c>
      <c r="D278">
        <v>95408680</v>
      </c>
      <c r="E278">
        <v>95477871</v>
      </c>
      <c r="F278">
        <v>3.5095299999999998</v>
      </c>
      <c r="G278">
        <v>4.1439500000000002</v>
      </c>
      <c r="H278">
        <v>3.6620400000000002</v>
      </c>
      <c r="I278">
        <v>3.2877900000000002</v>
      </c>
      <c r="J278">
        <v>3.32193</v>
      </c>
      <c r="K278">
        <v>3.82165</v>
      </c>
      <c r="L278">
        <v>2.8012999999999999</v>
      </c>
      <c r="M278">
        <v>2.9302800000000002</v>
      </c>
      <c r="N278">
        <v>2.3728500000000001</v>
      </c>
      <c r="O278">
        <v>3.3716200000000001</v>
      </c>
    </row>
    <row r="279" spans="1:15" x14ac:dyDescent="0.25">
      <c r="A279" t="s">
        <v>537</v>
      </c>
      <c r="B279" t="s">
        <v>535</v>
      </c>
      <c r="C279" t="s">
        <v>15</v>
      </c>
      <c r="D279">
        <v>95408680</v>
      </c>
      <c r="E279">
        <v>95518553</v>
      </c>
      <c r="F279">
        <v>1.4391400000000001</v>
      </c>
      <c r="G279">
        <v>1.3366</v>
      </c>
      <c r="H279">
        <v>2.07708</v>
      </c>
      <c r="I279">
        <v>3.4804300000000001</v>
      </c>
      <c r="J279">
        <v>3.9068900000000002</v>
      </c>
      <c r="K279">
        <v>3.7341899999999999</v>
      </c>
      <c r="L279">
        <v>2.3418700000000001</v>
      </c>
      <c r="M279">
        <v>2.5766499999999999</v>
      </c>
      <c r="N279">
        <v>2.3728500000000001</v>
      </c>
      <c r="O279">
        <v>2.1492300000000002</v>
      </c>
    </row>
    <row r="280" spans="1:15" x14ac:dyDescent="0.25">
      <c r="A280" t="s">
        <v>539</v>
      </c>
      <c r="B280" t="s">
        <v>538</v>
      </c>
      <c r="C280" t="s">
        <v>15</v>
      </c>
      <c r="D280">
        <v>95517327</v>
      </c>
      <c r="E280">
        <v>95532304</v>
      </c>
      <c r="F280">
        <v>9.2593200000000007</v>
      </c>
      <c r="G280">
        <v>9.2673299999999994</v>
      </c>
      <c r="H280">
        <v>10.019600000000001</v>
      </c>
      <c r="I280">
        <v>10.2651</v>
      </c>
      <c r="J280">
        <v>10.161099999999999</v>
      </c>
      <c r="K280">
        <v>10.2089</v>
      </c>
      <c r="L280">
        <v>9.3725400000000008</v>
      </c>
      <c r="M280">
        <v>9.6039399999999997</v>
      </c>
      <c r="N280">
        <v>9.6508400000000005</v>
      </c>
      <c r="O280">
        <v>9.5930900000000001</v>
      </c>
    </row>
    <row r="281" spans="1:15" x14ac:dyDescent="0.25">
      <c r="A281" t="s">
        <v>541</v>
      </c>
      <c r="B281" t="s">
        <v>540</v>
      </c>
      <c r="C281" t="s">
        <v>15</v>
      </c>
      <c r="D281">
        <v>95582270</v>
      </c>
      <c r="E281">
        <v>95592339</v>
      </c>
      <c r="F281">
        <v>7.6210399999999998</v>
      </c>
      <c r="G281">
        <v>7.6127200000000004</v>
      </c>
      <c r="H281">
        <v>9.0195900000000009</v>
      </c>
      <c r="I281">
        <v>9.2877899999999993</v>
      </c>
      <c r="J281">
        <v>9.4262599999999992</v>
      </c>
      <c r="K281">
        <v>9.2636199999999995</v>
      </c>
      <c r="L281">
        <v>7.9657499999999999</v>
      </c>
      <c r="M281">
        <v>8.25535</v>
      </c>
      <c r="N281">
        <v>8.3130199999999999</v>
      </c>
      <c r="O281">
        <v>8.0930400000000002</v>
      </c>
    </row>
    <row r="282" spans="1:15" x14ac:dyDescent="0.25">
      <c r="A282" t="s">
        <v>543</v>
      </c>
      <c r="B282" t="s">
        <v>542</v>
      </c>
      <c r="C282" t="s">
        <v>15</v>
      </c>
      <c r="D282">
        <v>95651609</v>
      </c>
      <c r="E282">
        <v>95686106</v>
      </c>
      <c r="F282">
        <v>8.9712999999999994</v>
      </c>
      <c r="G282">
        <v>8.9912299999999998</v>
      </c>
      <c r="H282">
        <v>9.5608900000000006</v>
      </c>
      <c r="I282">
        <v>9.6402999999999999</v>
      </c>
      <c r="J282">
        <v>10.1586</v>
      </c>
      <c r="K282">
        <v>9.9939300000000006</v>
      </c>
      <c r="L282">
        <v>9.0917399999999997</v>
      </c>
      <c r="M282">
        <v>9.2878399999999992</v>
      </c>
      <c r="N282">
        <v>9.5705600000000004</v>
      </c>
      <c r="O282">
        <v>9.5519999999999996</v>
      </c>
    </row>
    <row r="283" spans="1:15" x14ac:dyDescent="0.25">
      <c r="A283" t="s">
        <v>545</v>
      </c>
      <c r="B283" t="s">
        <v>544</v>
      </c>
      <c r="C283" t="s">
        <v>15</v>
      </c>
      <c r="D283">
        <v>95689152</v>
      </c>
      <c r="E283">
        <v>95698511</v>
      </c>
      <c r="F283">
        <v>9.8176600000000001</v>
      </c>
      <c r="G283">
        <v>9.3281200000000002</v>
      </c>
      <c r="H283">
        <v>6.8319599999999996</v>
      </c>
      <c r="I283">
        <v>6.9398600000000004</v>
      </c>
      <c r="J283">
        <v>8.77149</v>
      </c>
      <c r="K283">
        <v>8.6999700000000004</v>
      </c>
      <c r="L283">
        <v>9.8069299999999995</v>
      </c>
      <c r="M283">
        <v>9.6869099999999992</v>
      </c>
      <c r="N283">
        <v>9.7162600000000001</v>
      </c>
      <c r="O283">
        <v>9.6276600000000006</v>
      </c>
    </row>
    <row r="284" spans="1:15" x14ac:dyDescent="0.25">
      <c r="A284" t="s">
        <v>546</v>
      </c>
      <c r="B284" t="s">
        <v>544</v>
      </c>
      <c r="C284" t="s">
        <v>15</v>
      </c>
      <c r="D284">
        <v>95694956</v>
      </c>
      <c r="E284">
        <v>95695940</v>
      </c>
      <c r="F284">
        <v>6.6130699999999996</v>
      </c>
      <c r="G284">
        <v>7.0090199999999996</v>
      </c>
      <c r="H284">
        <v>5.0770799999999996</v>
      </c>
      <c r="I284">
        <v>5.4804300000000001</v>
      </c>
      <c r="J284">
        <v>5.3923199999999998</v>
      </c>
      <c r="K284">
        <v>4.9436400000000003</v>
      </c>
      <c r="L284">
        <v>6.9455</v>
      </c>
      <c r="M284">
        <v>7.0505800000000001</v>
      </c>
      <c r="N284">
        <v>6.0732900000000001</v>
      </c>
      <c r="O284">
        <v>5.8741199999999996</v>
      </c>
    </row>
    <row r="285" spans="1:15" x14ac:dyDescent="0.25">
      <c r="A285" t="s">
        <v>547</v>
      </c>
      <c r="B285" t="s">
        <v>544</v>
      </c>
      <c r="C285" t="s">
        <v>15</v>
      </c>
      <c r="D285">
        <v>95697071</v>
      </c>
      <c r="E285">
        <v>95698511</v>
      </c>
      <c r="F285">
        <v>7.8820899999999998</v>
      </c>
      <c r="G285">
        <v>7.4863400000000002</v>
      </c>
      <c r="H285">
        <v>6.93506</v>
      </c>
      <c r="I285">
        <v>7.0502900000000004</v>
      </c>
      <c r="J285">
        <v>7.5391599999999999</v>
      </c>
      <c r="K285">
        <v>7.5415400000000004</v>
      </c>
      <c r="L285">
        <v>7.8317199999999998</v>
      </c>
      <c r="M285">
        <v>7.7241299999999997</v>
      </c>
      <c r="N285">
        <v>7.4687799999999998</v>
      </c>
      <c r="O285">
        <v>7.2739200000000004</v>
      </c>
    </row>
    <row r="286" spans="1:15" x14ac:dyDescent="0.25">
      <c r="A286" t="s">
        <v>549</v>
      </c>
      <c r="B286" t="s">
        <v>548</v>
      </c>
      <c r="C286" t="s">
        <v>15</v>
      </c>
      <c r="D286">
        <v>97210204</v>
      </c>
      <c r="E286">
        <v>97231861</v>
      </c>
      <c r="F286">
        <v>2.7021799999999998</v>
      </c>
      <c r="G286">
        <v>3.6585200000000002</v>
      </c>
      <c r="H286">
        <v>4.0770799999999996</v>
      </c>
      <c r="I286">
        <v>3.0653899999999998</v>
      </c>
      <c r="J286">
        <v>5.5849599999999997</v>
      </c>
      <c r="K286">
        <v>4.2577499999999997</v>
      </c>
      <c r="L286">
        <v>4.2960700000000003</v>
      </c>
      <c r="M286">
        <v>2.7990400000000002</v>
      </c>
      <c r="N286">
        <v>3.9578099999999998</v>
      </c>
      <c r="O286">
        <v>3.88619</v>
      </c>
    </row>
    <row r="287" spans="1:15" x14ac:dyDescent="0.25">
      <c r="A287" t="s">
        <v>551</v>
      </c>
      <c r="B287" t="s">
        <v>550</v>
      </c>
      <c r="C287" t="s">
        <v>15</v>
      </c>
      <c r="D287">
        <v>98768797</v>
      </c>
      <c r="E287">
        <v>98777807</v>
      </c>
      <c r="F287">
        <v>4.5766499999999999</v>
      </c>
      <c r="G287">
        <v>3.6585200000000002</v>
      </c>
      <c r="H287">
        <v>4.0770799999999996</v>
      </c>
      <c r="I287">
        <v>2.0653899999999998</v>
      </c>
      <c r="J287">
        <v>2.80735</v>
      </c>
      <c r="K287">
        <v>2.0561199999999999</v>
      </c>
      <c r="L287">
        <v>3.4293300000000002</v>
      </c>
      <c r="M287">
        <v>3.40672</v>
      </c>
      <c r="N287">
        <v>3.5103599999999999</v>
      </c>
      <c r="O287">
        <v>3.6797399999999998</v>
      </c>
    </row>
    <row r="288" spans="1:15" x14ac:dyDescent="0.25">
      <c r="A288" t="s">
        <v>553</v>
      </c>
      <c r="B288" t="s">
        <v>552</v>
      </c>
      <c r="C288" t="s">
        <v>15</v>
      </c>
      <c r="D288">
        <v>99540478</v>
      </c>
      <c r="E288">
        <v>99558253</v>
      </c>
      <c r="F288">
        <v>1.28714</v>
      </c>
      <c r="G288">
        <v>1.3366</v>
      </c>
      <c r="H288">
        <v>4.0770799999999996</v>
      </c>
      <c r="I288">
        <v>3.9398599999999999</v>
      </c>
      <c r="J288">
        <v>2</v>
      </c>
      <c r="K288">
        <v>1.31915</v>
      </c>
      <c r="L288">
        <v>-7.3166400000000006E-2</v>
      </c>
      <c r="M288">
        <v>1.5766500000000001</v>
      </c>
      <c r="N288">
        <v>2.3728500000000001</v>
      </c>
      <c r="O288">
        <v>1.3012300000000001</v>
      </c>
    </row>
    <row r="289" spans="1:15" x14ac:dyDescent="0.25">
      <c r="A289" t="s">
        <v>555</v>
      </c>
      <c r="B289" t="s">
        <v>554</v>
      </c>
      <c r="C289" t="s">
        <v>15</v>
      </c>
      <c r="D289">
        <v>106665395</v>
      </c>
      <c r="E289">
        <v>106892058</v>
      </c>
      <c r="F289">
        <v>0.70217799999999997</v>
      </c>
      <c r="G289">
        <v>1.9215599999999999</v>
      </c>
      <c r="H289">
        <v>8.5033399999999997</v>
      </c>
      <c r="I289">
        <v>8.5248299999999997</v>
      </c>
      <c r="J289">
        <v>1</v>
      </c>
      <c r="K289">
        <v>-0.26581199999999999</v>
      </c>
      <c r="L289">
        <v>2.3418700000000001</v>
      </c>
      <c r="M289">
        <v>1.9916799999999999</v>
      </c>
      <c r="N289">
        <v>3.22085</v>
      </c>
      <c r="O289">
        <v>1.9793000000000001</v>
      </c>
    </row>
    <row r="290" spans="1:15" x14ac:dyDescent="0.25">
      <c r="A290" t="s">
        <v>557</v>
      </c>
      <c r="B290" t="s">
        <v>556</v>
      </c>
      <c r="C290" t="s">
        <v>15</v>
      </c>
      <c r="D290">
        <v>107417716</v>
      </c>
      <c r="E290">
        <v>107560253</v>
      </c>
      <c r="F290">
        <v>4.99986</v>
      </c>
      <c r="G290">
        <v>4.3365999999999998</v>
      </c>
      <c r="H290">
        <v>4.0770799999999996</v>
      </c>
      <c r="I290">
        <v>4.7283600000000003</v>
      </c>
      <c r="J290">
        <v>4.4594300000000002</v>
      </c>
      <c r="K290">
        <v>4.8634700000000004</v>
      </c>
      <c r="L290">
        <v>5.3418700000000001</v>
      </c>
      <c r="M290">
        <v>5.2268999999999997</v>
      </c>
      <c r="N290">
        <v>4.2988499999999998</v>
      </c>
      <c r="O290">
        <v>4.5338900000000004</v>
      </c>
    </row>
    <row r="291" spans="1:15" x14ac:dyDescent="0.25">
      <c r="A291" t="s">
        <v>559</v>
      </c>
      <c r="B291" t="s">
        <v>558</v>
      </c>
      <c r="C291" t="s">
        <v>15</v>
      </c>
      <c r="D291">
        <v>107543205</v>
      </c>
      <c r="E291">
        <v>107560253</v>
      </c>
      <c r="F291">
        <v>2.3651399999999998</v>
      </c>
      <c r="G291">
        <v>1.9215599999999999</v>
      </c>
      <c r="H291">
        <v>3.07708</v>
      </c>
      <c r="I291">
        <v>0.48043200000000003</v>
      </c>
      <c r="J291">
        <v>2.80735</v>
      </c>
      <c r="K291">
        <v>2.5415399999999999</v>
      </c>
      <c r="L291">
        <v>2.8654299999999999</v>
      </c>
      <c r="M291">
        <v>1.21408</v>
      </c>
      <c r="N291">
        <v>2.8582800000000002</v>
      </c>
      <c r="O291">
        <v>2.56426</v>
      </c>
    </row>
    <row r="292" spans="1:15" x14ac:dyDescent="0.25">
      <c r="A292" t="s">
        <v>561</v>
      </c>
      <c r="B292" t="s">
        <v>560</v>
      </c>
      <c r="C292" t="s">
        <v>15</v>
      </c>
      <c r="D292">
        <v>107560437</v>
      </c>
      <c r="E292">
        <v>107633821</v>
      </c>
      <c r="F292">
        <v>1.1172200000000001</v>
      </c>
      <c r="G292">
        <v>2.9215599999999999</v>
      </c>
      <c r="H292">
        <v>4.0770799999999996</v>
      </c>
      <c r="I292">
        <v>0.48043200000000003</v>
      </c>
      <c r="J292">
        <v>0</v>
      </c>
      <c r="K292">
        <v>-0.26581199999999999</v>
      </c>
      <c r="L292">
        <v>2.1492300000000002</v>
      </c>
      <c r="M292">
        <v>0.40672199999999997</v>
      </c>
      <c r="N292">
        <v>2.0509200000000001</v>
      </c>
      <c r="O292">
        <v>2.3012299999999999</v>
      </c>
    </row>
    <row r="293" spans="1:15" x14ac:dyDescent="0.25">
      <c r="A293" t="s">
        <v>563</v>
      </c>
      <c r="B293" t="s">
        <v>562</v>
      </c>
      <c r="C293" t="s">
        <v>15</v>
      </c>
      <c r="D293">
        <v>107677299</v>
      </c>
      <c r="E293">
        <v>107744558</v>
      </c>
      <c r="F293">
        <v>3.3651399999999998</v>
      </c>
      <c r="G293">
        <v>3.6585200000000002</v>
      </c>
      <c r="H293">
        <v>3.07708</v>
      </c>
      <c r="I293">
        <v>0.48043200000000003</v>
      </c>
      <c r="J293">
        <v>2</v>
      </c>
      <c r="K293">
        <v>2.9041100000000002</v>
      </c>
      <c r="L293">
        <v>3.4711500000000002</v>
      </c>
      <c r="M293">
        <v>3.21408</v>
      </c>
      <c r="N293">
        <v>3.5103599999999999</v>
      </c>
      <c r="O293">
        <v>1.9793000000000001</v>
      </c>
    </row>
    <row r="294" spans="1:15" x14ac:dyDescent="0.25">
      <c r="A294" t="s">
        <v>565</v>
      </c>
      <c r="B294" t="s">
        <v>564</v>
      </c>
      <c r="C294" t="s">
        <v>15</v>
      </c>
      <c r="D294">
        <v>108068445</v>
      </c>
      <c r="E294">
        <v>108290822</v>
      </c>
      <c r="F294">
        <v>6.9875800000000003</v>
      </c>
      <c r="G294">
        <v>6.9064500000000004</v>
      </c>
      <c r="H294">
        <v>9.0543600000000009</v>
      </c>
      <c r="I294">
        <v>9.15639</v>
      </c>
      <c r="J294">
        <v>7.7747900000000003</v>
      </c>
      <c r="K294">
        <v>7.7565600000000003</v>
      </c>
      <c r="L294">
        <v>6.9117300000000004</v>
      </c>
      <c r="M294">
        <v>7.0897199999999998</v>
      </c>
      <c r="N294">
        <v>6.2797400000000003</v>
      </c>
      <c r="O294">
        <v>6.2460899999999997</v>
      </c>
    </row>
    <row r="295" spans="1:15" x14ac:dyDescent="0.25">
      <c r="A295" t="s">
        <v>567</v>
      </c>
      <c r="B295" t="s">
        <v>566</v>
      </c>
      <c r="C295" t="s">
        <v>15</v>
      </c>
      <c r="D295">
        <v>108434755</v>
      </c>
      <c r="E295">
        <v>108610867</v>
      </c>
      <c r="F295">
        <v>2.28714</v>
      </c>
      <c r="G295">
        <v>0.33659600000000001</v>
      </c>
      <c r="H295">
        <v>5.88443</v>
      </c>
      <c r="I295">
        <v>5.4804300000000001</v>
      </c>
      <c r="J295">
        <v>2.5849600000000001</v>
      </c>
      <c r="K295">
        <v>3.9041100000000002</v>
      </c>
      <c r="L295">
        <v>-7.3166400000000006E-2</v>
      </c>
      <c r="M295">
        <v>0.72865000000000002</v>
      </c>
      <c r="N295">
        <v>1.0509200000000001</v>
      </c>
      <c r="O295">
        <v>1.9793000000000001</v>
      </c>
    </row>
    <row r="296" spans="1:15" x14ac:dyDescent="0.25">
      <c r="A296" t="s">
        <v>569</v>
      </c>
      <c r="B296" t="s">
        <v>568</v>
      </c>
      <c r="C296" t="s">
        <v>15</v>
      </c>
      <c r="D296">
        <v>108616986</v>
      </c>
      <c r="E296">
        <v>108656319</v>
      </c>
      <c r="F296">
        <v>8.4221400000000006</v>
      </c>
      <c r="G296">
        <v>8.3589599999999997</v>
      </c>
      <c r="H296">
        <v>6.4693899999999998</v>
      </c>
      <c r="I296">
        <v>6.8202800000000003</v>
      </c>
      <c r="J296">
        <v>7.4178499999999996</v>
      </c>
      <c r="K296">
        <v>7.6045499999999997</v>
      </c>
      <c r="L296">
        <v>7.9965099999999998</v>
      </c>
      <c r="M296">
        <v>7.7861000000000002</v>
      </c>
      <c r="N296">
        <v>7.3455399999999997</v>
      </c>
      <c r="O296">
        <v>7.5717600000000003</v>
      </c>
    </row>
    <row r="297" spans="1:15" x14ac:dyDescent="0.25">
      <c r="A297" t="s">
        <v>571</v>
      </c>
      <c r="B297" t="s">
        <v>570</v>
      </c>
      <c r="C297" t="s">
        <v>15</v>
      </c>
      <c r="D297">
        <v>108667364</v>
      </c>
      <c r="E297">
        <v>108693302</v>
      </c>
      <c r="F297">
        <v>9.2348599999999994</v>
      </c>
      <c r="G297">
        <v>8.9768399999999993</v>
      </c>
      <c r="H297">
        <v>6.9839700000000002</v>
      </c>
      <c r="I297">
        <v>6.9561700000000002</v>
      </c>
      <c r="J297">
        <v>7.3837000000000002</v>
      </c>
      <c r="K297">
        <v>7.66493</v>
      </c>
      <c r="L297">
        <v>8.6364900000000002</v>
      </c>
      <c r="M297">
        <v>8.3521699999999992</v>
      </c>
      <c r="N297">
        <v>7.5978199999999996</v>
      </c>
      <c r="O297">
        <v>7.98773</v>
      </c>
    </row>
    <row r="298" spans="1:15" x14ac:dyDescent="0.25">
      <c r="A298" t="s">
        <v>573</v>
      </c>
      <c r="B298" t="s">
        <v>572</v>
      </c>
      <c r="C298" t="s">
        <v>15</v>
      </c>
      <c r="D298">
        <v>113755278</v>
      </c>
      <c r="E298">
        <v>113761495</v>
      </c>
      <c r="F298">
        <v>5.3651400000000002</v>
      </c>
      <c r="G298">
        <v>5.2907900000000003</v>
      </c>
      <c r="H298">
        <v>4.88443</v>
      </c>
      <c r="I298">
        <v>4.8023600000000002</v>
      </c>
      <c r="J298">
        <v>4.0874600000000001</v>
      </c>
      <c r="K298">
        <v>4.9436400000000003</v>
      </c>
      <c r="L298">
        <v>4.8654299999999999</v>
      </c>
      <c r="M298">
        <v>4.7104999999999997</v>
      </c>
      <c r="N298">
        <v>4.1383900000000002</v>
      </c>
      <c r="O298">
        <v>4.3368500000000001</v>
      </c>
    </row>
    <row r="299" spans="1:15" x14ac:dyDescent="0.25">
      <c r="A299" t="s">
        <v>575</v>
      </c>
      <c r="B299" t="s">
        <v>574</v>
      </c>
      <c r="C299" t="s">
        <v>15</v>
      </c>
      <c r="D299">
        <v>120195094</v>
      </c>
      <c r="E299">
        <v>120207709</v>
      </c>
      <c r="F299">
        <v>11.1281</v>
      </c>
      <c r="G299">
        <v>10.8835</v>
      </c>
      <c r="H299">
        <v>9.5608900000000006</v>
      </c>
      <c r="I299">
        <v>9.6947500000000009</v>
      </c>
      <c r="J299">
        <v>10.2408</v>
      </c>
      <c r="K299">
        <v>10.2059</v>
      </c>
      <c r="L299">
        <v>10.9696</v>
      </c>
      <c r="M299">
        <v>10.888</v>
      </c>
      <c r="N299">
        <v>10.330500000000001</v>
      </c>
      <c r="O299">
        <v>10.600899999999999</v>
      </c>
    </row>
    <row r="300" spans="1:15" x14ac:dyDescent="0.25">
      <c r="A300" t="s">
        <v>577</v>
      </c>
      <c r="B300" t="s">
        <v>576</v>
      </c>
      <c r="C300" t="s">
        <v>15</v>
      </c>
      <c r="D300">
        <v>120218419</v>
      </c>
      <c r="E300">
        <v>120230408</v>
      </c>
      <c r="F300">
        <v>8.9540500000000005</v>
      </c>
      <c r="G300">
        <v>8.6719899999999992</v>
      </c>
      <c r="H300">
        <v>7.3624799999999997</v>
      </c>
      <c r="I300">
        <v>7.0502900000000004</v>
      </c>
      <c r="J300">
        <v>7.4998500000000003</v>
      </c>
      <c r="K300">
        <v>7.5286</v>
      </c>
      <c r="L300">
        <v>8.2014099999999992</v>
      </c>
      <c r="M300">
        <v>8.1498699999999999</v>
      </c>
      <c r="N300">
        <v>7.7019799999999998</v>
      </c>
      <c r="O300">
        <v>8.1315899999999992</v>
      </c>
    </row>
    <row r="301" spans="1:15" x14ac:dyDescent="0.25">
      <c r="A301" t="s">
        <v>579</v>
      </c>
      <c r="B301" t="s">
        <v>578</v>
      </c>
      <c r="C301" t="s">
        <v>15</v>
      </c>
      <c r="D301">
        <v>120285634</v>
      </c>
      <c r="E301">
        <v>120404153</v>
      </c>
      <c r="F301">
        <v>3.3651399999999998</v>
      </c>
      <c r="G301">
        <v>4.4240599999999999</v>
      </c>
      <c r="H301">
        <v>4.0770799999999996</v>
      </c>
      <c r="I301">
        <v>4.3873199999999999</v>
      </c>
      <c r="J301">
        <v>4.7548899999999996</v>
      </c>
      <c r="K301">
        <v>4.82165</v>
      </c>
      <c r="L301">
        <v>4.0143000000000004</v>
      </c>
      <c r="M301">
        <v>4.1346400000000001</v>
      </c>
      <c r="N301">
        <v>3.6358899999999998</v>
      </c>
      <c r="O301">
        <v>4.4387299999999996</v>
      </c>
    </row>
    <row r="302" spans="1:15" x14ac:dyDescent="0.25">
      <c r="A302" t="s">
        <v>581</v>
      </c>
      <c r="B302" t="s">
        <v>580</v>
      </c>
      <c r="C302" t="s">
        <v>15</v>
      </c>
      <c r="D302">
        <v>120355245</v>
      </c>
      <c r="E302">
        <v>120355842</v>
      </c>
      <c r="F302">
        <v>6.1561300000000001</v>
      </c>
      <c r="G302">
        <v>5.5065200000000001</v>
      </c>
      <c r="H302">
        <v>6.2469999999999999</v>
      </c>
      <c r="I302">
        <v>6.6301800000000002</v>
      </c>
      <c r="J302">
        <v>5.32193</v>
      </c>
      <c r="K302">
        <v>5.5155500000000002</v>
      </c>
      <c r="L302">
        <v>5.8496699999999997</v>
      </c>
      <c r="M302">
        <v>5.3136099999999997</v>
      </c>
      <c r="N302">
        <v>6.2797400000000003</v>
      </c>
      <c r="O302">
        <v>5.8372799999999998</v>
      </c>
    </row>
    <row r="303" spans="1:15" x14ac:dyDescent="0.25">
      <c r="A303" t="s">
        <v>583</v>
      </c>
      <c r="B303" t="s">
        <v>582</v>
      </c>
      <c r="C303" t="s">
        <v>15</v>
      </c>
      <c r="D303">
        <v>120524521</v>
      </c>
      <c r="E303">
        <v>120581745</v>
      </c>
      <c r="F303">
        <v>12.703799999999999</v>
      </c>
      <c r="G303">
        <v>12.5627</v>
      </c>
      <c r="H303">
        <v>2.07708</v>
      </c>
      <c r="I303">
        <v>0.48043200000000003</v>
      </c>
      <c r="J303">
        <v>7.6510499999999997</v>
      </c>
      <c r="K303">
        <v>8.4655100000000001</v>
      </c>
      <c r="L303">
        <v>12.3103</v>
      </c>
      <c r="M303">
        <v>12.317299999999999</v>
      </c>
      <c r="N303">
        <v>10.991199999999999</v>
      </c>
      <c r="O303">
        <v>11.258900000000001</v>
      </c>
    </row>
    <row r="304" spans="1:15" x14ac:dyDescent="0.25">
      <c r="A304" t="s">
        <v>585</v>
      </c>
      <c r="B304" t="s">
        <v>584</v>
      </c>
      <c r="C304" t="s">
        <v>15</v>
      </c>
      <c r="D304">
        <v>120730637</v>
      </c>
      <c r="E304">
        <v>120950196</v>
      </c>
      <c r="F304">
        <v>6.96896</v>
      </c>
      <c r="G304">
        <v>7.4134099999999998</v>
      </c>
      <c r="H304">
        <v>4.6620400000000002</v>
      </c>
      <c r="I304">
        <v>5.1808699999999996</v>
      </c>
      <c r="J304">
        <v>6.7142499999999998</v>
      </c>
      <c r="K304">
        <v>6.5155500000000002</v>
      </c>
      <c r="L304">
        <v>7.4608100000000004</v>
      </c>
      <c r="M304">
        <v>7.4511200000000004</v>
      </c>
      <c r="N304">
        <v>7.2893299999999996</v>
      </c>
      <c r="O304">
        <v>7.0127199999999998</v>
      </c>
    </row>
    <row r="305" spans="1:15" x14ac:dyDescent="0.25">
      <c r="A305" t="s">
        <v>587</v>
      </c>
      <c r="B305" t="s">
        <v>586</v>
      </c>
      <c r="C305" t="s">
        <v>15</v>
      </c>
      <c r="D305">
        <v>121312041</v>
      </c>
      <c r="E305">
        <v>121318825</v>
      </c>
      <c r="F305">
        <v>8.7401800000000005</v>
      </c>
      <c r="G305">
        <v>8.8640699999999999</v>
      </c>
      <c r="H305">
        <v>8.7209299999999992</v>
      </c>
      <c r="I305">
        <v>8.7283600000000003</v>
      </c>
      <c r="J305">
        <v>7.6653399999999996</v>
      </c>
      <c r="K305">
        <v>7.7228700000000003</v>
      </c>
      <c r="L305">
        <v>10.0783</v>
      </c>
      <c r="M305">
        <v>10.0937</v>
      </c>
      <c r="N305">
        <v>9.76173</v>
      </c>
      <c r="O305">
        <v>9.7753399999999999</v>
      </c>
    </row>
    <row r="306" spans="1:15" x14ac:dyDescent="0.25">
      <c r="A306" t="s">
        <v>589</v>
      </c>
      <c r="B306" t="s">
        <v>588</v>
      </c>
      <c r="C306" t="s">
        <v>15</v>
      </c>
      <c r="D306">
        <v>121366881</v>
      </c>
      <c r="E306">
        <v>121401359</v>
      </c>
      <c r="F306">
        <v>9.2073300000000007</v>
      </c>
      <c r="G306">
        <v>9.2494899999999998</v>
      </c>
      <c r="H306">
        <v>9.2469999999999999</v>
      </c>
      <c r="I306">
        <v>9.5941700000000001</v>
      </c>
      <c r="J306">
        <v>8.8641900000000007</v>
      </c>
      <c r="K306">
        <v>9.02881</v>
      </c>
      <c r="L306">
        <v>9.1067400000000003</v>
      </c>
      <c r="M306">
        <v>9.0094200000000004</v>
      </c>
      <c r="N306">
        <v>9.2407500000000002</v>
      </c>
      <c r="O306">
        <v>9.0223300000000002</v>
      </c>
    </row>
    <row r="307" spans="1:15" x14ac:dyDescent="0.25">
      <c r="A307" t="s">
        <v>591</v>
      </c>
      <c r="B307" t="s">
        <v>590</v>
      </c>
      <c r="C307" t="s">
        <v>15</v>
      </c>
      <c r="D307">
        <v>121422743</v>
      </c>
      <c r="E307">
        <v>121424803</v>
      </c>
      <c r="F307">
        <v>8.1298399999999997</v>
      </c>
      <c r="G307">
        <v>8.2554599999999994</v>
      </c>
      <c r="H307">
        <v>8.7209299999999992</v>
      </c>
      <c r="I307">
        <v>8.5731900000000003</v>
      </c>
      <c r="J307">
        <v>8.7846299999999999</v>
      </c>
      <c r="K307">
        <v>8.6470800000000008</v>
      </c>
      <c r="L307">
        <v>8.57789</v>
      </c>
      <c r="M307">
        <v>8.5321400000000001</v>
      </c>
      <c r="N307">
        <v>9.0109300000000001</v>
      </c>
      <c r="O307">
        <v>8.9011399999999998</v>
      </c>
    </row>
    <row r="308" spans="1:15" x14ac:dyDescent="0.25">
      <c r="A308" t="s">
        <v>593</v>
      </c>
      <c r="B308" t="s">
        <v>592</v>
      </c>
      <c r="C308" t="s">
        <v>15</v>
      </c>
      <c r="D308">
        <v>121554669</v>
      </c>
      <c r="E308">
        <v>121733648</v>
      </c>
      <c r="F308">
        <v>6.1115700000000004</v>
      </c>
      <c r="G308">
        <v>5.2907900000000003</v>
      </c>
      <c r="H308">
        <v>6.399</v>
      </c>
      <c r="I308">
        <v>6.1242900000000002</v>
      </c>
      <c r="J308">
        <v>5.32193</v>
      </c>
      <c r="K308">
        <v>5.3489000000000004</v>
      </c>
      <c r="L308">
        <v>5.9785000000000004</v>
      </c>
      <c r="M308">
        <v>5.6828500000000002</v>
      </c>
      <c r="N308">
        <v>5.6055099999999998</v>
      </c>
      <c r="O308">
        <v>5.5184600000000001</v>
      </c>
    </row>
    <row r="309" spans="1:15" x14ac:dyDescent="0.25">
      <c r="A309" t="s">
        <v>595</v>
      </c>
      <c r="B309" t="s">
        <v>594</v>
      </c>
      <c r="C309" t="s">
        <v>15</v>
      </c>
      <c r="D309">
        <v>121804477</v>
      </c>
      <c r="E309">
        <v>121809745</v>
      </c>
      <c r="F309">
        <v>7.9034899999999997</v>
      </c>
      <c r="G309">
        <v>7.7116400000000001</v>
      </c>
      <c r="H309">
        <v>7.6620400000000002</v>
      </c>
      <c r="I309">
        <v>7.7283600000000003</v>
      </c>
      <c r="J309">
        <v>8.2384000000000004</v>
      </c>
      <c r="K309">
        <v>7.8002799999999999</v>
      </c>
      <c r="L309">
        <v>7.7491399999999997</v>
      </c>
      <c r="M309">
        <v>7.8640999999999996</v>
      </c>
      <c r="N309">
        <v>8.1062100000000008</v>
      </c>
      <c r="O309">
        <v>7.9988900000000003</v>
      </c>
    </row>
    <row r="310" spans="1:15" x14ac:dyDescent="0.25">
      <c r="A310" t="s">
        <v>597</v>
      </c>
      <c r="B310" t="s">
        <v>596</v>
      </c>
      <c r="C310" t="s">
        <v>15</v>
      </c>
      <c r="D310">
        <v>121963953</v>
      </c>
      <c r="E310">
        <v>121970357</v>
      </c>
      <c r="F310">
        <v>6.8417300000000001</v>
      </c>
      <c r="G310">
        <v>6.6585200000000002</v>
      </c>
      <c r="H310">
        <v>5.6620400000000002</v>
      </c>
      <c r="I310">
        <v>5.9722799999999996</v>
      </c>
      <c r="J310">
        <v>6.4429400000000001</v>
      </c>
      <c r="K310">
        <v>6.6168300000000002</v>
      </c>
      <c r="L310">
        <v>6.3191499999999996</v>
      </c>
      <c r="M310">
        <v>6.4010800000000003</v>
      </c>
      <c r="N310">
        <v>7.2006699999999997</v>
      </c>
      <c r="O310">
        <v>7.0982399999999997</v>
      </c>
    </row>
    <row r="311" spans="1:15" x14ac:dyDescent="0.25">
      <c r="A311" t="s">
        <v>599</v>
      </c>
      <c r="B311" t="s">
        <v>598</v>
      </c>
      <c r="C311" t="s">
        <v>15</v>
      </c>
      <c r="D311">
        <v>122009856</v>
      </c>
      <c r="E311">
        <v>122017496</v>
      </c>
      <c r="F311">
        <v>1.1172200000000001</v>
      </c>
      <c r="G311">
        <v>2.3365999999999998</v>
      </c>
      <c r="H311">
        <v>5.9839700000000002</v>
      </c>
      <c r="I311">
        <v>5.2353199999999998</v>
      </c>
      <c r="J311">
        <v>3.1699199999999998</v>
      </c>
      <c r="K311">
        <v>2.7341899999999999</v>
      </c>
      <c r="L311">
        <v>2.3418700000000001</v>
      </c>
      <c r="M311">
        <v>1.72865</v>
      </c>
      <c r="N311">
        <v>3.3728500000000001</v>
      </c>
      <c r="O311">
        <v>1.9793000000000001</v>
      </c>
    </row>
    <row r="312" spans="1:15" x14ac:dyDescent="0.25">
      <c r="A312" t="s">
        <v>601</v>
      </c>
      <c r="B312" t="s">
        <v>600</v>
      </c>
      <c r="C312" t="s">
        <v>15</v>
      </c>
      <c r="D312">
        <v>122017763</v>
      </c>
      <c r="E312">
        <v>122084766</v>
      </c>
      <c r="F312">
        <v>0.92457100000000003</v>
      </c>
      <c r="G312">
        <v>1.9215599999999999</v>
      </c>
      <c r="H312">
        <v>3.07708</v>
      </c>
      <c r="I312">
        <v>3.8023600000000002</v>
      </c>
      <c r="J312">
        <v>1.5849599999999999</v>
      </c>
      <c r="K312">
        <v>2.0561199999999999</v>
      </c>
      <c r="L312">
        <v>0.34187099999999998</v>
      </c>
      <c r="M312">
        <v>1.21408</v>
      </c>
      <c r="N312">
        <v>2.3728500000000001</v>
      </c>
      <c r="O312">
        <v>2.4387300000000001</v>
      </c>
    </row>
    <row r="313" spans="1:15" x14ac:dyDescent="0.25">
      <c r="A313" t="s">
        <v>603</v>
      </c>
      <c r="B313" t="s">
        <v>602</v>
      </c>
      <c r="C313" t="s">
        <v>15</v>
      </c>
      <c r="D313">
        <v>122499063</v>
      </c>
      <c r="E313">
        <v>122504568</v>
      </c>
      <c r="F313">
        <v>3.7896399999999999</v>
      </c>
      <c r="G313">
        <v>3.79603</v>
      </c>
      <c r="H313">
        <v>4.6620400000000002</v>
      </c>
      <c r="I313">
        <v>4.9398600000000004</v>
      </c>
      <c r="J313">
        <v>4.4594300000000002</v>
      </c>
      <c r="K313">
        <v>4.1265099999999997</v>
      </c>
      <c r="L313">
        <v>3.5897999999999999</v>
      </c>
      <c r="M313">
        <v>1.86615</v>
      </c>
      <c r="N313">
        <v>3.5103599999999999</v>
      </c>
      <c r="O313">
        <v>3.1492300000000002</v>
      </c>
    </row>
    <row r="314" spans="1:15" x14ac:dyDescent="0.25">
      <c r="A314" t="s">
        <v>605</v>
      </c>
      <c r="B314" t="s">
        <v>604</v>
      </c>
      <c r="C314" t="s">
        <v>15</v>
      </c>
      <c r="D314">
        <v>122983981</v>
      </c>
      <c r="E314">
        <v>123017533</v>
      </c>
      <c r="F314">
        <v>0.43914399999999998</v>
      </c>
      <c r="G314">
        <v>0.33659600000000001</v>
      </c>
      <c r="H314">
        <v>5.9839700000000002</v>
      </c>
      <c r="I314">
        <v>5.5678900000000002</v>
      </c>
      <c r="J314">
        <v>2.32193</v>
      </c>
      <c r="K314">
        <v>2.31915</v>
      </c>
      <c r="L314">
        <v>0.34187099999999998</v>
      </c>
      <c r="M314">
        <v>-1.59328</v>
      </c>
      <c r="N314">
        <v>1.0509200000000001</v>
      </c>
      <c r="O314">
        <v>0.97930099999999998</v>
      </c>
    </row>
    <row r="315" spans="1:15" x14ac:dyDescent="0.25">
      <c r="A315" t="s">
        <v>607</v>
      </c>
      <c r="B315" t="s">
        <v>606</v>
      </c>
      <c r="C315" t="s">
        <v>15</v>
      </c>
      <c r="D315">
        <v>123450411</v>
      </c>
      <c r="E315">
        <v>123464557</v>
      </c>
      <c r="F315">
        <v>11.316700000000001</v>
      </c>
      <c r="G315">
        <v>11.1294</v>
      </c>
      <c r="H315">
        <v>8.9225700000000003</v>
      </c>
      <c r="I315">
        <v>8.8598099999999995</v>
      </c>
      <c r="J315">
        <v>9.6510499999999997</v>
      </c>
      <c r="K315">
        <v>9.7014200000000006</v>
      </c>
      <c r="L315">
        <v>11.0787</v>
      </c>
      <c r="M315">
        <v>10.9246</v>
      </c>
      <c r="N315">
        <v>10.199400000000001</v>
      </c>
      <c r="O315">
        <v>10.3164</v>
      </c>
    </row>
    <row r="316" spans="1:15" x14ac:dyDescent="0.25">
      <c r="A316" t="s">
        <v>609</v>
      </c>
      <c r="B316" t="s">
        <v>608</v>
      </c>
      <c r="C316" t="s">
        <v>15</v>
      </c>
      <c r="D316">
        <v>127457592</v>
      </c>
      <c r="E316">
        <v>127492261</v>
      </c>
      <c r="F316">
        <v>7.1030600000000002</v>
      </c>
      <c r="G316">
        <v>6.6403800000000004</v>
      </c>
      <c r="H316">
        <v>6.88443</v>
      </c>
      <c r="I316">
        <v>6.3630699999999996</v>
      </c>
      <c r="J316">
        <v>5.8328899999999999</v>
      </c>
      <c r="K316">
        <v>5.9041100000000002</v>
      </c>
      <c r="L316">
        <v>5.9712300000000003</v>
      </c>
      <c r="M316">
        <v>5.7990399999999998</v>
      </c>
      <c r="N316">
        <v>5.6358899999999998</v>
      </c>
      <c r="O316">
        <v>6.0236900000000002</v>
      </c>
    </row>
    <row r="317" spans="1:15" x14ac:dyDescent="0.25">
      <c r="A317" t="s">
        <v>611</v>
      </c>
      <c r="B317" t="s">
        <v>610</v>
      </c>
      <c r="C317" t="s">
        <v>15</v>
      </c>
      <c r="D317">
        <v>127573572</v>
      </c>
      <c r="E317">
        <v>127770438</v>
      </c>
      <c r="F317">
        <v>2.9245700000000001</v>
      </c>
      <c r="G317">
        <v>2.9215599999999999</v>
      </c>
      <c r="H317">
        <v>2.07708</v>
      </c>
      <c r="I317">
        <v>0.48043200000000003</v>
      </c>
      <c r="J317">
        <v>4.3923199999999998</v>
      </c>
      <c r="K317">
        <v>4.7785799999999998</v>
      </c>
      <c r="L317">
        <v>2.3418700000000001</v>
      </c>
      <c r="M317">
        <v>1.86615</v>
      </c>
      <c r="N317">
        <v>2.6358899999999998</v>
      </c>
      <c r="O317">
        <v>2.1492300000000002</v>
      </c>
    </row>
    <row r="318" spans="1:15" x14ac:dyDescent="0.25">
      <c r="A318" t="s">
        <v>613</v>
      </c>
      <c r="B318" t="s">
        <v>612</v>
      </c>
      <c r="C318" t="s">
        <v>15</v>
      </c>
      <c r="D318">
        <v>129101562</v>
      </c>
      <c r="E318">
        <v>129284789</v>
      </c>
      <c r="F318">
        <v>1.1172200000000001</v>
      </c>
      <c r="G318">
        <v>1.3366</v>
      </c>
      <c r="H318">
        <v>2.07708</v>
      </c>
      <c r="I318">
        <v>3.0653899999999998</v>
      </c>
      <c r="J318">
        <v>2.32193</v>
      </c>
      <c r="K318">
        <v>2.31915</v>
      </c>
      <c r="L318">
        <v>0.66379900000000003</v>
      </c>
      <c r="M318">
        <v>-8.3152699999999996E-3</v>
      </c>
      <c r="N318">
        <v>2.3728500000000001</v>
      </c>
      <c r="O318">
        <v>0.56426399999999999</v>
      </c>
    </row>
    <row r="319" spans="1:15" x14ac:dyDescent="0.25">
      <c r="A319" t="s">
        <v>615</v>
      </c>
      <c r="B319" t="s">
        <v>614</v>
      </c>
      <c r="C319" t="s">
        <v>15</v>
      </c>
      <c r="D319">
        <v>129380580</v>
      </c>
      <c r="E319">
        <v>129383814</v>
      </c>
      <c r="F319">
        <v>5.7825499999999996</v>
      </c>
      <c r="G319">
        <v>5.4240599999999999</v>
      </c>
      <c r="H319">
        <v>7.9839700000000002</v>
      </c>
      <c r="I319">
        <v>7.9233799999999999</v>
      </c>
      <c r="J319">
        <v>7.4676099999999996</v>
      </c>
      <c r="K319">
        <v>7.3852399999999996</v>
      </c>
      <c r="L319">
        <v>6.0072099999999997</v>
      </c>
      <c r="M319">
        <v>5.9302799999999998</v>
      </c>
      <c r="N319">
        <v>5.7788399999999998</v>
      </c>
      <c r="O319">
        <v>6.1984700000000004</v>
      </c>
    </row>
    <row r="320" spans="1:15" x14ac:dyDescent="0.25">
      <c r="A320" t="s">
        <v>617</v>
      </c>
      <c r="B320" t="s">
        <v>616</v>
      </c>
      <c r="C320" t="s">
        <v>15</v>
      </c>
      <c r="D320">
        <v>129670740</v>
      </c>
      <c r="E320">
        <v>129692377</v>
      </c>
      <c r="F320">
        <v>5.1395799999999996</v>
      </c>
      <c r="G320">
        <v>5.7289099999999999</v>
      </c>
      <c r="H320">
        <v>4.6620400000000002</v>
      </c>
      <c r="I320">
        <v>4.0653899999999998</v>
      </c>
      <c r="J320">
        <v>5.3923199999999998</v>
      </c>
      <c r="K320">
        <v>4.8634700000000004</v>
      </c>
      <c r="L320">
        <v>5.9929199999999998</v>
      </c>
      <c r="M320">
        <v>5.1616099999999996</v>
      </c>
      <c r="N320">
        <v>5.75136</v>
      </c>
      <c r="O320">
        <v>5.74749</v>
      </c>
    </row>
    <row r="321" spans="1:15" x14ac:dyDescent="0.25">
      <c r="A321" t="s">
        <v>618</v>
      </c>
      <c r="B321" t="s">
        <v>616</v>
      </c>
      <c r="C321" t="s">
        <v>15</v>
      </c>
      <c r="D321">
        <v>129670740</v>
      </c>
      <c r="E321">
        <v>129702509</v>
      </c>
      <c r="F321">
        <v>6.3412199999999999</v>
      </c>
      <c r="G321">
        <v>6.4026899999999998</v>
      </c>
      <c r="H321">
        <v>4.88443</v>
      </c>
      <c r="I321">
        <v>2.4804300000000001</v>
      </c>
      <c r="J321">
        <v>4.1699299999999999</v>
      </c>
      <c r="K321">
        <v>4.3191499999999996</v>
      </c>
      <c r="L321">
        <v>6.73848</v>
      </c>
      <c r="M321">
        <v>6.0649300000000004</v>
      </c>
      <c r="N321">
        <v>5.5744899999999999</v>
      </c>
      <c r="O321">
        <v>5.9335000000000004</v>
      </c>
    </row>
    <row r="322" spans="1:15" x14ac:dyDescent="0.25">
      <c r="A322" t="s">
        <v>619</v>
      </c>
      <c r="B322" t="s">
        <v>616</v>
      </c>
      <c r="C322" t="s">
        <v>15</v>
      </c>
      <c r="D322">
        <v>129693147</v>
      </c>
      <c r="E322">
        <v>129701414</v>
      </c>
      <c r="F322">
        <v>4.9875800000000003</v>
      </c>
      <c r="G322">
        <v>5.0370400000000002</v>
      </c>
      <c r="H322">
        <v>4.0770799999999996</v>
      </c>
      <c r="I322">
        <v>3.4804300000000001</v>
      </c>
      <c r="J322">
        <v>3.70044</v>
      </c>
      <c r="K322">
        <v>3.9821200000000001</v>
      </c>
      <c r="L322">
        <v>4.9268299999999998</v>
      </c>
      <c r="M322">
        <v>4.7465700000000002</v>
      </c>
      <c r="N322">
        <v>3.3728500000000001</v>
      </c>
      <c r="O322">
        <v>4.5028600000000001</v>
      </c>
    </row>
    <row r="323" spans="1:15" x14ac:dyDescent="0.25">
      <c r="A323" t="s">
        <v>621</v>
      </c>
      <c r="B323" t="s">
        <v>620</v>
      </c>
      <c r="C323" t="s">
        <v>15</v>
      </c>
      <c r="D323">
        <v>129765349</v>
      </c>
      <c r="E323">
        <v>129840453</v>
      </c>
      <c r="F323">
        <v>9.0560600000000004</v>
      </c>
      <c r="G323">
        <v>8.7586600000000008</v>
      </c>
      <c r="H323">
        <v>7.1645399999999997</v>
      </c>
      <c r="I323">
        <v>7.2083500000000003</v>
      </c>
      <c r="J323">
        <v>7.1189400000000003</v>
      </c>
      <c r="K323">
        <v>6.9630099999999997</v>
      </c>
      <c r="L323">
        <v>8.6604100000000006</v>
      </c>
      <c r="M323">
        <v>8.4249200000000002</v>
      </c>
      <c r="N323">
        <v>7.6729799999999999</v>
      </c>
      <c r="O323">
        <v>7.79948</v>
      </c>
    </row>
    <row r="324" spans="1:15" x14ac:dyDescent="0.25">
      <c r="A324" t="s">
        <v>623</v>
      </c>
      <c r="B324" t="s">
        <v>622</v>
      </c>
      <c r="C324" t="s">
        <v>15</v>
      </c>
      <c r="D324">
        <v>129850762</v>
      </c>
      <c r="E324">
        <v>129999578</v>
      </c>
      <c r="F324">
        <v>2.9245700000000001</v>
      </c>
      <c r="G324">
        <v>2.9215599999999999</v>
      </c>
      <c r="H324">
        <v>4.0770799999999996</v>
      </c>
      <c r="I324">
        <v>2.4804300000000001</v>
      </c>
      <c r="J324">
        <v>1</v>
      </c>
      <c r="K324">
        <v>2.0561199999999999</v>
      </c>
      <c r="L324">
        <v>2.8012999999999999</v>
      </c>
      <c r="M324">
        <v>3.1071599999999999</v>
      </c>
      <c r="N324">
        <v>3.22085</v>
      </c>
      <c r="O324">
        <v>1.7866599999999999</v>
      </c>
    </row>
    <row r="325" spans="1:15" x14ac:dyDescent="0.25">
      <c r="A325" t="s">
        <v>625</v>
      </c>
      <c r="B325" t="s">
        <v>624</v>
      </c>
      <c r="C325" t="s">
        <v>15</v>
      </c>
      <c r="D325">
        <v>129999882</v>
      </c>
      <c r="E325">
        <v>130081231</v>
      </c>
      <c r="F325">
        <v>2.3651399999999998</v>
      </c>
      <c r="G325">
        <v>3.9215599999999999</v>
      </c>
      <c r="H325">
        <v>3.6620400000000002</v>
      </c>
      <c r="I325">
        <v>3.2877900000000002</v>
      </c>
      <c r="J325">
        <v>2</v>
      </c>
      <c r="K325">
        <v>2.5415399999999999</v>
      </c>
      <c r="L325">
        <v>4.4079600000000001</v>
      </c>
      <c r="M325">
        <v>3.5360100000000001</v>
      </c>
      <c r="N325">
        <v>1.6358900000000001</v>
      </c>
      <c r="O325">
        <v>3.6797399999999998</v>
      </c>
    </row>
    <row r="326" spans="1:15" x14ac:dyDescent="0.25">
      <c r="A326" t="s">
        <v>627</v>
      </c>
      <c r="B326" t="s">
        <v>626</v>
      </c>
      <c r="C326" t="s">
        <v>15</v>
      </c>
      <c r="D326">
        <v>130068206</v>
      </c>
      <c r="E326">
        <v>130069988</v>
      </c>
      <c r="F326">
        <v>3.0241099999999999</v>
      </c>
      <c r="G326">
        <v>0.33659600000000001</v>
      </c>
      <c r="H326">
        <v>4.0770799999999996</v>
      </c>
      <c r="I326">
        <v>3.0653899999999998</v>
      </c>
      <c r="J326">
        <v>2.80735</v>
      </c>
      <c r="K326">
        <v>0.73418799999999995</v>
      </c>
      <c r="L326">
        <v>2.4293300000000002</v>
      </c>
      <c r="M326">
        <v>3.1071599999999999</v>
      </c>
      <c r="N326">
        <v>2.6358899999999998</v>
      </c>
      <c r="O326">
        <v>1.3012300000000001</v>
      </c>
    </row>
    <row r="327" spans="1:15" x14ac:dyDescent="0.25">
      <c r="A327" t="s">
        <v>629</v>
      </c>
      <c r="B327" t="s">
        <v>628</v>
      </c>
      <c r="C327" t="s">
        <v>15</v>
      </c>
      <c r="D327">
        <v>130140757</v>
      </c>
      <c r="E327">
        <v>130175954</v>
      </c>
      <c r="F327">
        <v>8.7456600000000009</v>
      </c>
      <c r="G327">
        <v>8.5845199999999995</v>
      </c>
      <c r="H327">
        <v>8.3249999999999993</v>
      </c>
      <c r="I327">
        <v>8.4972399999999997</v>
      </c>
      <c r="J327">
        <v>7.8579800000000004</v>
      </c>
      <c r="K327">
        <v>8.0695800000000002</v>
      </c>
      <c r="L327">
        <v>8.6295800000000007</v>
      </c>
      <c r="M327">
        <v>8.6499000000000006</v>
      </c>
      <c r="N327">
        <v>7.8647099999999996</v>
      </c>
      <c r="O327">
        <v>8.2460900000000006</v>
      </c>
    </row>
    <row r="328" spans="1:15" x14ac:dyDescent="0.25">
      <c r="A328" t="s">
        <v>631</v>
      </c>
      <c r="B328" t="s">
        <v>630</v>
      </c>
      <c r="C328" t="s">
        <v>15</v>
      </c>
      <c r="D328">
        <v>130228169</v>
      </c>
      <c r="E328">
        <v>130256233</v>
      </c>
      <c r="F328">
        <v>5.3363800000000001</v>
      </c>
      <c r="G328">
        <v>5.1945800000000002</v>
      </c>
      <c r="H328">
        <v>3.07708</v>
      </c>
      <c r="I328">
        <v>3.2877900000000002</v>
      </c>
      <c r="J328">
        <v>4.32193</v>
      </c>
      <c r="K328">
        <v>3.6410800000000001</v>
      </c>
      <c r="L328">
        <v>5.6994199999999999</v>
      </c>
      <c r="M328">
        <v>5.5766499999999999</v>
      </c>
      <c r="N328">
        <v>4.8582799999999997</v>
      </c>
      <c r="O328">
        <v>4.3368500000000001</v>
      </c>
    </row>
    <row r="329" spans="1:15" x14ac:dyDescent="0.25">
      <c r="A329" t="s">
        <v>633</v>
      </c>
      <c r="B329" t="s">
        <v>632</v>
      </c>
      <c r="C329" t="s">
        <v>15</v>
      </c>
      <c r="D329">
        <v>130260283</v>
      </c>
      <c r="E329">
        <v>130313993</v>
      </c>
      <c r="F329">
        <v>7.0271100000000004</v>
      </c>
      <c r="G329">
        <v>6.3589599999999997</v>
      </c>
      <c r="H329">
        <v>3.6620400000000002</v>
      </c>
      <c r="I329">
        <v>5.8379799999999999</v>
      </c>
      <c r="J329">
        <v>5.5235599999999998</v>
      </c>
      <c r="K329">
        <v>5.7341899999999999</v>
      </c>
      <c r="L329">
        <v>6.7081900000000001</v>
      </c>
      <c r="M329">
        <v>6.66411</v>
      </c>
      <c r="N329">
        <v>5.4432400000000003</v>
      </c>
      <c r="O329">
        <v>5.9905299999999997</v>
      </c>
    </row>
    <row r="330" spans="1:15" x14ac:dyDescent="0.25">
      <c r="A330" t="s">
        <v>635</v>
      </c>
      <c r="B330" t="s">
        <v>634</v>
      </c>
      <c r="C330" t="s">
        <v>15</v>
      </c>
      <c r="D330">
        <v>132335606</v>
      </c>
      <c r="E330">
        <v>132359317</v>
      </c>
      <c r="F330">
        <v>2.9752000000000001</v>
      </c>
      <c r="G330">
        <v>2.6585200000000002</v>
      </c>
      <c r="H330">
        <v>2.07708</v>
      </c>
      <c r="I330">
        <v>0.48043200000000003</v>
      </c>
      <c r="J330">
        <v>2</v>
      </c>
      <c r="K330">
        <v>3.0561199999999999</v>
      </c>
      <c r="L330">
        <v>2.4293300000000002</v>
      </c>
      <c r="M330">
        <v>1.86615</v>
      </c>
      <c r="N330">
        <v>3.0509200000000001</v>
      </c>
      <c r="O330">
        <v>3.1492300000000002</v>
      </c>
    </row>
    <row r="331" spans="1:15" x14ac:dyDescent="0.25">
      <c r="A331" t="s">
        <v>636</v>
      </c>
      <c r="B331" t="s">
        <v>634</v>
      </c>
      <c r="C331" t="s">
        <v>15</v>
      </c>
      <c r="D331">
        <v>132343248</v>
      </c>
      <c r="E331">
        <v>132345390</v>
      </c>
      <c r="F331">
        <v>2.28714</v>
      </c>
      <c r="G331">
        <v>2.3365999999999998</v>
      </c>
      <c r="H331">
        <v>2.07708</v>
      </c>
      <c r="I331">
        <v>0.48043200000000003</v>
      </c>
      <c r="J331">
        <v>1</v>
      </c>
      <c r="K331">
        <v>2.7341899999999999</v>
      </c>
      <c r="L331">
        <v>-0.65812899999999996</v>
      </c>
      <c r="M331">
        <v>1.21408</v>
      </c>
      <c r="N331">
        <v>2.3728500000000001</v>
      </c>
      <c r="O331">
        <v>1.9793000000000001</v>
      </c>
    </row>
    <row r="332" spans="1:15" x14ac:dyDescent="0.25">
      <c r="A332" t="s">
        <v>638</v>
      </c>
      <c r="B332" t="s">
        <v>637</v>
      </c>
      <c r="C332" t="s">
        <v>15</v>
      </c>
      <c r="D332">
        <v>132588831</v>
      </c>
      <c r="E332">
        <v>132612398</v>
      </c>
      <c r="F332">
        <v>5.1395799999999996</v>
      </c>
      <c r="G332">
        <v>4.7289099999999999</v>
      </c>
      <c r="H332">
        <v>5.2469999999999999</v>
      </c>
      <c r="I332">
        <v>3.9398599999999999</v>
      </c>
      <c r="J332">
        <v>1.5849599999999999</v>
      </c>
      <c r="K332">
        <v>1.7341899999999999</v>
      </c>
      <c r="L332">
        <v>3.6994199999999999</v>
      </c>
      <c r="M332">
        <v>2.8661500000000002</v>
      </c>
      <c r="N332">
        <v>3.0509200000000001</v>
      </c>
      <c r="O332">
        <v>3.7341899999999999</v>
      </c>
    </row>
    <row r="333" spans="1:15" x14ac:dyDescent="0.25">
      <c r="A333" t="s">
        <v>640</v>
      </c>
      <c r="B333" t="s">
        <v>639</v>
      </c>
      <c r="C333" t="s">
        <v>15</v>
      </c>
      <c r="D333">
        <v>132613903</v>
      </c>
      <c r="E333">
        <v>132618634</v>
      </c>
      <c r="F333">
        <v>5.3168899999999999</v>
      </c>
      <c r="G333">
        <v>5.1439500000000002</v>
      </c>
      <c r="H333">
        <v>5.2469999999999999</v>
      </c>
      <c r="I333">
        <v>5.3384099999999997</v>
      </c>
      <c r="J333">
        <v>5.2854000000000001</v>
      </c>
      <c r="K333">
        <v>4.9041100000000002</v>
      </c>
      <c r="L333">
        <v>5.6456499999999998</v>
      </c>
      <c r="M333">
        <v>5.3609200000000001</v>
      </c>
      <c r="N333">
        <v>5.2603799999999996</v>
      </c>
      <c r="O333">
        <v>4.7866600000000004</v>
      </c>
    </row>
    <row r="334" spans="1:15" x14ac:dyDescent="0.25">
      <c r="A334" t="s">
        <v>642</v>
      </c>
      <c r="B334" t="s">
        <v>641</v>
      </c>
      <c r="C334" t="s">
        <v>15</v>
      </c>
      <c r="D334">
        <v>132916421</v>
      </c>
      <c r="E334">
        <v>132921547</v>
      </c>
      <c r="F334">
        <v>2.7610700000000001</v>
      </c>
      <c r="G334">
        <v>1.3366</v>
      </c>
      <c r="H334">
        <v>2.07708</v>
      </c>
      <c r="I334">
        <v>0.48043200000000003</v>
      </c>
      <c r="J334">
        <v>3</v>
      </c>
      <c r="K334">
        <v>3.4346299999999998</v>
      </c>
      <c r="L334">
        <v>1.5118</v>
      </c>
      <c r="M334">
        <v>-1.59328</v>
      </c>
      <c r="N334">
        <v>3.8582800000000002</v>
      </c>
      <c r="O334">
        <v>2.6797399999999998</v>
      </c>
    </row>
    <row r="335" spans="1:15" x14ac:dyDescent="0.25">
      <c r="A335" t="s">
        <v>644</v>
      </c>
      <c r="B335" t="s">
        <v>643</v>
      </c>
      <c r="C335" t="s">
        <v>15</v>
      </c>
      <c r="D335">
        <v>132950280</v>
      </c>
      <c r="E335">
        <v>132994120</v>
      </c>
      <c r="F335">
        <v>9.3514300000000006</v>
      </c>
      <c r="G335">
        <v>9.4425000000000008</v>
      </c>
      <c r="H335">
        <v>10.9351</v>
      </c>
      <c r="I335">
        <v>11.0177</v>
      </c>
      <c r="J335">
        <v>10.730499999999999</v>
      </c>
      <c r="K335">
        <v>10.667899999999999</v>
      </c>
      <c r="L335">
        <v>9.0892199999999992</v>
      </c>
      <c r="M335">
        <v>9.26159</v>
      </c>
      <c r="N335">
        <v>9.4389400000000006</v>
      </c>
      <c r="O335">
        <v>9.4671400000000006</v>
      </c>
    </row>
    <row r="336" spans="1:15" x14ac:dyDescent="0.25">
      <c r="A336" t="s">
        <v>646</v>
      </c>
      <c r="B336" t="s">
        <v>645</v>
      </c>
      <c r="C336" t="s">
        <v>15</v>
      </c>
      <c r="D336">
        <v>133025017</v>
      </c>
      <c r="E336">
        <v>133034811</v>
      </c>
      <c r="F336">
        <v>10.196400000000001</v>
      </c>
      <c r="G336">
        <v>10.2791</v>
      </c>
      <c r="H336">
        <v>7.8319599999999996</v>
      </c>
      <c r="I336">
        <v>8.19468</v>
      </c>
      <c r="J336">
        <v>8.8073499999999996</v>
      </c>
      <c r="K336">
        <v>8.8322199999999995</v>
      </c>
      <c r="L336">
        <v>9.9707699999999999</v>
      </c>
      <c r="M336">
        <v>10.019600000000001</v>
      </c>
      <c r="N336">
        <v>9.7991200000000003</v>
      </c>
      <c r="O336">
        <v>9.8224400000000003</v>
      </c>
    </row>
    <row r="337" spans="1:15" x14ac:dyDescent="0.25">
      <c r="A337" t="s">
        <v>648</v>
      </c>
      <c r="B337" t="s">
        <v>647</v>
      </c>
      <c r="C337" t="s">
        <v>15</v>
      </c>
      <c r="D337">
        <v>133049783</v>
      </c>
      <c r="E337">
        <v>133068811</v>
      </c>
      <c r="F337">
        <v>3.6718000000000002</v>
      </c>
      <c r="G337">
        <v>3.6585200000000002</v>
      </c>
      <c r="H337">
        <v>2.07708</v>
      </c>
      <c r="I337">
        <v>0.48043200000000003</v>
      </c>
      <c r="J337">
        <v>2.80735</v>
      </c>
      <c r="K337">
        <v>3.31915</v>
      </c>
      <c r="L337">
        <v>3.4293300000000002</v>
      </c>
      <c r="M337">
        <v>3.3609200000000001</v>
      </c>
      <c r="N337">
        <v>3.3728500000000001</v>
      </c>
      <c r="O337">
        <v>3.4387300000000001</v>
      </c>
    </row>
    <row r="338" spans="1:15" x14ac:dyDescent="0.25">
      <c r="A338" t="s">
        <v>649</v>
      </c>
      <c r="B338" t="s">
        <v>647</v>
      </c>
      <c r="C338" t="s">
        <v>15</v>
      </c>
      <c r="D338">
        <v>133049783</v>
      </c>
      <c r="E338">
        <v>133076979</v>
      </c>
      <c r="F338">
        <v>4.5601599999999998</v>
      </c>
      <c r="G338">
        <v>5.0370400000000002</v>
      </c>
      <c r="H338">
        <v>3.6620400000000002</v>
      </c>
      <c r="I338">
        <v>3.4804300000000001</v>
      </c>
      <c r="J338">
        <v>3.70044</v>
      </c>
      <c r="K338">
        <v>3.82165</v>
      </c>
      <c r="L338">
        <v>3.5897999999999999</v>
      </c>
      <c r="M338">
        <v>3.72865</v>
      </c>
      <c r="N338">
        <v>4.5103600000000004</v>
      </c>
      <c r="O338">
        <v>3.7866599999999999</v>
      </c>
    </row>
    <row r="339" spans="1:15" x14ac:dyDescent="0.25">
      <c r="A339" t="s">
        <v>651</v>
      </c>
      <c r="B339" t="s">
        <v>650</v>
      </c>
      <c r="C339" t="s">
        <v>15</v>
      </c>
      <c r="D339">
        <v>133191564</v>
      </c>
      <c r="E339">
        <v>133229647</v>
      </c>
      <c r="F339">
        <v>3.8985799999999999</v>
      </c>
      <c r="G339">
        <v>3.3365999999999998</v>
      </c>
      <c r="H339">
        <v>5.399</v>
      </c>
      <c r="I339">
        <v>5.6898900000000001</v>
      </c>
      <c r="J339">
        <v>4.32193</v>
      </c>
      <c r="K339">
        <v>4.1936200000000001</v>
      </c>
      <c r="L339">
        <v>3.3418700000000001</v>
      </c>
      <c r="M339">
        <v>3.6921200000000001</v>
      </c>
      <c r="N339">
        <v>3.22085</v>
      </c>
      <c r="O339">
        <v>3.22723</v>
      </c>
    </row>
    <row r="340" spans="1:15" x14ac:dyDescent="0.25">
      <c r="A340" t="s">
        <v>652</v>
      </c>
      <c r="B340" t="s">
        <v>650</v>
      </c>
      <c r="C340" t="s">
        <v>15</v>
      </c>
      <c r="D340">
        <v>133258602</v>
      </c>
      <c r="E340">
        <v>133423938</v>
      </c>
      <c r="F340">
        <v>2.28714</v>
      </c>
      <c r="G340">
        <v>1.3366</v>
      </c>
      <c r="H340">
        <v>4.6620400000000002</v>
      </c>
      <c r="I340">
        <v>4.0653899999999998</v>
      </c>
      <c r="J340">
        <v>1</v>
      </c>
      <c r="K340">
        <v>1.31915</v>
      </c>
      <c r="L340">
        <v>1.14923</v>
      </c>
      <c r="M340">
        <v>2.4941800000000001</v>
      </c>
      <c r="N340">
        <v>2.6358899999999998</v>
      </c>
      <c r="O340">
        <v>2.1492300000000002</v>
      </c>
    </row>
    <row r="341" spans="1:15" x14ac:dyDescent="0.25">
      <c r="A341" t="s">
        <v>654</v>
      </c>
      <c r="B341" t="s">
        <v>653</v>
      </c>
      <c r="C341" t="s">
        <v>15</v>
      </c>
      <c r="D341">
        <v>133424565</v>
      </c>
      <c r="E341">
        <v>133436449</v>
      </c>
      <c r="F341">
        <v>7.0916300000000003</v>
      </c>
      <c r="G341">
        <v>7.1310099999999998</v>
      </c>
      <c r="H341">
        <v>7.9597199999999999</v>
      </c>
      <c r="I341">
        <v>7.9066999999999998</v>
      </c>
      <c r="J341">
        <v>7.0874600000000001</v>
      </c>
      <c r="K341">
        <v>6.8634700000000004</v>
      </c>
      <c r="L341">
        <v>7.0900600000000003</v>
      </c>
      <c r="M341">
        <v>6.9497499999999999</v>
      </c>
      <c r="N341">
        <v>6.8964100000000004</v>
      </c>
      <c r="O341">
        <v>6.71401</v>
      </c>
    </row>
    <row r="342" spans="1:15" x14ac:dyDescent="0.25">
      <c r="A342" t="s">
        <v>656</v>
      </c>
      <c r="B342" t="s">
        <v>655</v>
      </c>
      <c r="C342" t="s">
        <v>15</v>
      </c>
      <c r="D342">
        <v>133534890</v>
      </c>
      <c r="E342">
        <v>133548122</v>
      </c>
      <c r="F342">
        <v>7.2231199999999998</v>
      </c>
      <c r="G342">
        <v>7.4026899999999998</v>
      </c>
      <c r="H342">
        <v>8.6316699999999997</v>
      </c>
      <c r="I342">
        <v>8.6148600000000002</v>
      </c>
      <c r="J342">
        <v>11.7486</v>
      </c>
      <c r="K342">
        <v>11.4467</v>
      </c>
      <c r="L342">
        <v>7.0072099999999997</v>
      </c>
      <c r="M342">
        <v>6.9765800000000002</v>
      </c>
      <c r="N342">
        <v>9.0167099999999998</v>
      </c>
      <c r="O342">
        <v>8.9877300000000009</v>
      </c>
    </row>
    <row r="343" spans="1:15" x14ac:dyDescent="0.25">
      <c r="A343" t="s">
        <v>658</v>
      </c>
      <c r="B343" t="s">
        <v>657</v>
      </c>
      <c r="C343" t="s">
        <v>15</v>
      </c>
      <c r="D343">
        <v>133693971</v>
      </c>
      <c r="E343">
        <v>133714692</v>
      </c>
      <c r="F343">
        <v>5.9564199999999996</v>
      </c>
      <c r="G343">
        <v>5.9804500000000003</v>
      </c>
      <c r="H343">
        <v>4.399</v>
      </c>
      <c r="I343">
        <v>1.4804299999999999</v>
      </c>
      <c r="J343">
        <v>4.1699299999999999</v>
      </c>
      <c r="K343">
        <v>4.9041100000000002</v>
      </c>
      <c r="L343">
        <v>6.0492299999999997</v>
      </c>
      <c r="M343">
        <v>5.9065700000000003</v>
      </c>
      <c r="N343">
        <v>6.3547000000000002</v>
      </c>
      <c r="O343">
        <v>6.3630100000000001</v>
      </c>
    </row>
    <row r="344" spans="1:15" x14ac:dyDescent="0.25">
      <c r="A344" t="s">
        <v>660</v>
      </c>
      <c r="B344" t="s">
        <v>659</v>
      </c>
      <c r="C344" t="s">
        <v>15</v>
      </c>
      <c r="D344">
        <v>133724588</v>
      </c>
      <c r="E344">
        <v>133745440</v>
      </c>
      <c r="F344">
        <v>8.8944700000000001</v>
      </c>
      <c r="G344">
        <v>9.0814299999999992</v>
      </c>
      <c r="H344">
        <v>8.8452599999999997</v>
      </c>
      <c r="I344">
        <v>8.8982799999999997</v>
      </c>
      <c r="J344">
        <v>10.157299999999999</v>
      </c>
      <c r="K344">
        <v>10.077400000000001</v>
      </c>
      <c r="L344">
        <v>9.2880500000000001</v>
      </c>
      <c r="M344">
        <v>9.4835399999999996</v>
      </c>
      <c r="N344">
        <v>9.4128699999999998</v>
      </c>
      <c r="O344">
        <v>9.4108000000000001</v>
      </c>
    </row>
    <row r="345" spans="1:15" x14ac:dyDescent="0.25">
      <c r="A345" t="s">
        <v>662</v>
      </c>
      <c r="B345" t="s">
        <v>661</v>
      </c>
      <c r="C345" t="s">
        <v>15</v>
      </c>
      <c r="D345">
        <v>133763853</v>
      </c>
      <c r="E345">
        <v>133769464</v>
      </c>
      <c r="F345">
        <v>1.5766500000000001</v>
      </c>
      <c r="G345">
        <v>0.33659600000000001</v>
      </c>
      <c r="H345">
        <v>3.6620400000000002</v>
      </c>
      <c r="I345">
        <v>3.2877900000000002</v>
      </c>
      <c r="J345">
        <v>2</v>
      </c>
      <c r="K345">
        <v>1.7341899999999999</v>
      </c>
      <c r="L345">
        <v>0.92683400000000005</v>
      </c>
      <c r="M345">
        <v>2.6546500000000002</v>
      </c>
      <c r="N345">
        <v>2.3728500000000001</v>
      </c>
      <c r="O345">
        <v>-2.0698999999999999E-2</v>
      </c>
    </row>
    <row r="346" spans="1:15" x14ac:dyDescent="0.25">
      <c r="A346" t="s">
        <v>664</v>
      </c>
      <c r="B346" t="s">
        <v>663</v>
      </c>
      <c r="C346" t="s">
        <v>15</v>
      </c>
      <c r="D346">
        <v>133904181</v>
      </c>
      <c r="E346">
        <v>133922261</v>
      </c>
      <c r="F346">
        <v>5.4570699999999999</v>
      </c>
      <c r="G346">
        <v>5.5460500000000001</v>
      </c>
      <c r="H346">
        <v>6.9839700000000002</v>
      </c>
      <c r="I346">
        <v>6.2617900000000004</v>
      </c>
      <c r="J346">
        <v>5.4594300000000002</v>
      </c>
      <c r="K346">
        <v>6.0009800000000002</v>
      </c>
      <c r="L346">
        <v>5.9417799999999996</v>
      </c>
      <c r="M346">
        <v>5.6921200000000001</v>
      </c>
      <c r="N346">
        <v>4.75136</v>
      </c>
      <c r="O346">
        <v>5.4387299999999996</v>
      </c>
    </row>
    <row r="347" spans="1:15" x14ac:dyDescent="0.25">
      <c r="A347" t="s">
        <v>665</v>
      </c>
      <c r="B347" t="s">
        <v>663</v>
      </c>
      <c r="C347" t="s">
        <v>15</v>
      </c>
      <c r="D347">
        <v>133914169</v>
      </c>
      <c r="E347">
        <v>133929187</v>
      </c>
      <c r="F347">
        <v>4.4391400000000001</v>
      </c>
      <c r="G347">
        <v>3.79603</v>
      </c>
      <c r="H347">
        <v>5.77752</v>
      </c>
      <c r="I347">
        <v>5.9398600000000004</v>
      </c>
      <c r="J347">
        <v>4.3923199999999998</v>
      </c>
      <c r="K347">
        <v>4.6883900000000001</v>
      </c>
      <c r="L347">
        <v>5.0833399999999997</v>
      </c>
      <c r="M347">
        <v>4.5965499999999997</v>
      </c>
      <c r="N347">
        <v>4.0509199999999996</v>
      </c>
      <c r="O347">
        <v>4.4711499999999997</v>
      </c>
    </row>
    <row r="348" spans="1:15" x14ac:dyDescent="0.25">
      <c r="A348" t="s">
        <v>667</v>
      </c>
      <c r="B348" t="s">
        <v>666</v>
      </c>
      <c r="C348" t="s">
        <v>15</v>
      </c>
      <c r="D348">
        <v>134010123</v>
      </c>
      <c r="E348">
        <v>134036262</v>
      </c>
      <c r="F348">
        <v>6.1059000000000001</v>
      </c>
      <c r="G348">
        <v>6.5065200000000001</v>
      </c>
      <c r="H348">
        <v>2.07708</v>
      </c>
      <c r="I348">
        <v>1.4804299999999999</v>
      </c>
      <c r="J348">
        <v>7.4838199999999997</v>
      </c>
      <c r="K348">
        <v>7.1688200000000002</v>
      </c>
      <c r="L348">
        <v>6.1427699999999996</v>
      </c>
      <c r="M348">
        <v>6.5816499999999998</v>
      </c>
      <c r="N348">
        <v>5.9335699999999996</v>
      </c>
      <c r="O348">
        <v>5.9218200000000003</v>
      </c>
    </row>
    <row r="349" spans="1:15" x14ac:dyDescent="0.25">
      <c r="A349" t="s">
        <v>669</v>
      </c>
      <c r="B349" t="s">
        <v>668</v>
      </c>
      <c r="C349" t="s">
        <v>15</v>
      </c>
      <c r="D349">
        <v>134088012</v>
      </c>
      <c r="E349">
        <v>134106123</v>
      </c>
      <c r="F349">
        <v>8.0987799999999996</v>
      </c>
      <c r="G349">
        <v>8.2907899999999994</v>
      </c>
      <c r="H349">
        <v>5.0770799999999996</v>
      </c>
      <c r="I349">
        <v>4.7283600000000003</v>
      </c>
      <c r="J349">
        <v>8.0223700000000004</v>
      </c>
      <c r="K349">
        <v>8.0009700000000006</v>
      </c>
      <c r="L349">
        <v>6.4916200000000002</v>
      </c>
      <c r="M349">
        <v>6.2011399999999997</v>
      </c>
      <c r="N349">
        <v>6.0509199999999996</v>
      </c>
      <c r="O349">
        <v>5.3886900000000004</v>
      </c>
    </row>
    <row r="350" spans="1:15" x14ac:dyDescent="0.25">
      <c r="A350" t="s">
        <v>671</v>
      </c>
      <c r="B350" t="s">
        <v>670</v>
      </c>
      <c r="C350" t="s">
        <v>15</v>
      </c>
      <c r="D350">
        <v>134195202</v>
      </c>
      <c r="E350">
        <v>134203934</v>
      </c>
      <c r="F350">
        <v>5.0120300000000002</v>
      </c>
      <c r="G350">
        <v>5.5460500000000001</v>
      </c>
      <c r="H350">
        <v>3.07708</v>
      </c>
      <c r="I350">
        <v>2.4804300000000001</v>
      </c>
      <c r="J350">
        <v>6.3923199999999998</v>
      </c>
      <c r="K350">
        <v>6.3924000000000003</v>
      </c>
      <c r="L350">
        <v>3.55132</v>
      </c>
      <c r="M350">
        <v>3.6921200000000001</v>
      </c>
      <c r="N350">
        <v>4.2988499999999998</v>
      </c>
      <c r="O350">
        <v>4.56426</v>
      </c>
    </row>
    <row r="351" spans="1:15" x14ac:dyDescent="0.25">
      <c r="A351" t="s">
        <v>673</v>
      </c>
      <c r="B351" t="s">
        <v>672</v>
      </c>
      <c r="C351" t="s">
        <v>15</v>
      </c>
      <c r="D351">
        <v>134252891</v>
      </c>
      <c r="E351">
        <v>134287858</v>
      </c>
      <c r="F351">
        <v>3.5434800000000002</v>
      </c>
      <c r="G351">
        <v>3.5065200000000001</v>
      </c>
      <c r="H351">
        <v>4.6620400000000002</v>
      </c>
      <c r="I351">
        <v>4.9398600000000004</v>
      </c>
      <c r="J351">
        <v>3.80735</v>
      </c>
      <c r="K351">
        <v>4.1265099999999997</v>
      </c>
      <c r="L351">
        <v>2.5897999999999999</v>
      </c>
      <c r="M351">
        <v>2.8661500000000002</v>
      </c>
      <c r="N351">
        <v>3.0509200000000001</v>
      </c>
      <c r="O351">
        <v>3.0667599999999999</v>
      </c>
    </row>
    <row r="352" spans="1:15" x14ac:dyDescent="0.25">
      <c r="A352" t="s">
        <v>675</v>
      </c>
      <c r="B352" t="s">
        <v>674</v>
      </c>
      <c r="C352" t="s">
        <v>15</v>
      </c>
      <c r="D352">
        <v>134314029</v>
      </c>
      <c r="E352">
        <v>134363536</v>
      </c>
      <c r="F352">
        <v>7.0772199999999996</v>
      </c>
      <c r="G352">
        <v>6.5264199999999999</v>
      </c>
      <c r="H352">
        <v>5.399</v>
      </c>
      <c r="I352">
        <v>6.2083500000000003</v>
      </c>
      <c r="J352">
        <v>5.32193</v>
      </c>
      <c r="K352">
        <v>5.8634700000000004</v>
      </c>
      <c r="L352">
        <v>7.2397200000000002</v>
      </c>
      <c r="M352">
        <v>7.3015400000000001</v>
      </c>
      <c r="N352">
        <v>6.9578100000000003</v>
      </c>
      <c r="O352">
        <v>6.71401</v>
      </c>
    </row>
    <row r="353" spans="1:15" x14ac:dyDescent="0.25">
      <c r="A353" t="s">
        <v>677</v>
      </c>
      <c r="B353" t="s">
        <v>676</v>
      </c>
      <c r="C353" t="s">
        <v>15</v>
      </c>
      <c r="D353">
        <v>134402806</v>
      </c>
      <c r="E353">
        <v>134405216</v>
      </c>
      <c r="F353">
        <v>5.3651400000000002</v>
      </c>
      <c r="G353">
        <v>5.3809899999999997</v>
      </c>
      <c r="H353">
        <v>4.399</v>
      </c>
      <c r="I353">
        <v>2.8023600000000002</v>
      </c>
      <c r="J353">
        <v>3.70044</v>
      </c>
      <c r="K353">
        <v>3.7341899999999999</v>
      </c>
      <c r="L353">
        <v>5.7255799999999999</v>
      </c>
      <c r="M353">
        <v>5.7817600000000002</v>
      </c>
      <c r="N353">
        <v>4.9578100000000003</v>
      </c>
      <c r="O353">
        <v>5.1492300000000002</v>
      </c>
    </row>
    <row r="354" spans="1:15" x14ac:dyDescent="0.25">
      <c r="A354" t="s">
        <v>679</v>
      </c>
      <c r="B354" t="s">
        <v>678</v>
      </c>
      <c r="C354" t="s">
        <v>15</v>
      </c>
      <c r="D354">
        <v>134776931</v>
      </c>
      <c r="E354">
        <v>134836582</v>
      </c>
      <c r="F354">
        <v>2.1172200000000001</v>
      </c>
      <c r="G354">
        <v>3.1439499999999998</v>
      </c>
      <c r="H354">
        <v>8.0078099999999992</v>
      </c>
      <c r="I354">
        <v>8.0273299999999992</v>
      </c>
      <c r="J354">
        <v>4.7004400000000004</v>
      </c>
      <c r="K354">
        <v>3.7341899999999999</v>
      </c>
      <c r="L354">
        <v>3.5897999999999999</v>
      </c>
      <c r="M354">
        <v>3.40672</v>
      </c>
      <c r="N354">
        <v>4.2208500000000004</v>
      </c>
      <c r="O354">
        <v>3.9335</v>
      </c>
    </row>
    <row r="355" spans="1:15" x14ac:dyDescent="0.25">
      <c r="A355" t="s">
        <v>681</v>
      </c>
      <c r="B355" t="s">
        <v>680</v>
      </c>
      <c r="C355" t="s">
        <v>15</v>
      </c>
      <c r="D355">
        <v>134882796</v>
      </c>
      <c r="E355">
        <v>134885274</v>
      </c>
      <c r="F355">
        <v>7.3580100000000002</v>
      </c>
      <c r="G355">
        <v>7.5065200000000001</v>
      </c>
      <c r="H355">
        <v>7.1214700000000004</v>
      </c>
      <c r="I355">
        <v>6.2083500000000003</v>
      </c>
      <c r="J355">
        <v>5.4594300000000002</v>
      </c>
      <c r="K355">
        <v>5.5415400000000004</v>
      </c>
      <c r="L355">
        <v>7.3248600000000001</v>
      </c>
      <c r="M355">
        <v>7.4428999999999998</v>
      </c>
      <c r="N355">
        <v>6.6508399999999996</v>
      </c>
      <c r="O355">
        <v>7.1838699999999998</v>
      </c>
    </row>
    <row r="356" spans="1:15" x14ac:dyDescent="0.25">
      <c r="A356" t="s">
        <v>683</v>
      </c>
      <c r="B356" t="s">
        <v>682</v>
      </c>
      <c r="C356" t="s">
        <v>15</v>
      </c>
      <c r="D356">
        <v>135027742</v>
      </c>
      <c r="E356">
        <v>135036377</v>
      </c>
      <c r="F356">
        <v>9.3315300000000008</v>
      </c>
      <c r="G356">
        <v>9.1789500000000004</v>
      </c>
      <c r="H356">
        <v>8.3438599999999994</v>
      </c>
      <c r="I356">
        <v>8.4747900000000005</v>
      </c>
      <c r="J356">
        <v>8.8765199999999993</v>
      </c>
      <c r="K356">
        <v>8.9509299999999996</v>
      </c>
      <c r="L356">
        <v>9.2091499999999993</v>
      </c>
      <c r="M356">
        <v>9.2490699999999997</v>
      </c>
      <c r="N356">
        <v>8.8224099999999996</v>
      </c>
      <c r="O356">
        <v>8.9594400000000007</v>
      </c>
    </row>
    <row r="357" spans="1:15" x14ac:dyDescent="0.25">
      <c r="A357" t="s">
        <v>685</v>
      </c>
      <c r="B357" t="s">
        <v>684</v>
      </c>
      <c r="C357" t="s">
        <v>15</v>
      </c>
      <c r="D357">
        <v>135278876</v>
      </c>
      <c r="E357">
        <v>135320789</v>
      </c>
      <c r="F357">
        <v>3.9752000000000001</v>
      </c>
      <c r="G357">
        <v>4.7289099999999999</v>
      </c>
      <c r="H357">
        <v>5.88443</v>
      </c>
      <c r="I357">
        <v>5.9066999999999998</v>
      </c>
      <c r="J357">
        <v>5.9542000000000002</v>
      </c>
      <c r="K357">
        <v>6.3191499999999996</v>
      </c>
      <c r="L357">
        <v>3.9857300000000002</v>
      </c>
      <c r="M357">
        <v>4.6735100000000003</v>
      </c>
      <c r="N357">
        <v>4.3728499999999997</v>
      </c>
      <c r="O357">
        <v>4.0236900000000002</v>
      </c>
    </row>
    <row r="358" spans="1:15" x14ac:dyDescent="0.25">
      <c r="A358" t="s">
        <v>687</v>
      </c>
      <c r="B358" t="s">
        <v>686</v>
      </c>
      <c r="C358" t="s">
        <v>15</v>
      </c>
      <c r="D358">
        <v>135500447</v>
      </c>
      <c r="E358">
        <v>135506857</v>
      </c>
      <c r="F358">
        <v>11.296200000000001</v>
      </c>
      <c r="G358">
        <v>10.8796</v>
      </c>
      <c r="H358">
        <v>9.0657599999999992</v>
      </c>
      <c r="I358">
        <v>9.3290500000000005</v>
      </c>
      <c r="J358">
        <v>9.3083399999999994</v>
      </c>
      <c r="K358">
        <v>9.5749700000000004</v>
      </c>
      <c r="L358">
        <v>10.9536</v>
      </c>
      <c r="M358">
        <v>10.8779</v>
      </c>
      <c r="N358">
        <v>10.2965</v>
      </c>
      <c r="O358">
        <v>10.2195</v>
      </c>
    </row>
    <row r="359" spans="1:15" x14ac:dyDescent="0.25">
      <c r="A359" t="s">
        <v>689</v>
      </c>
      <c r="B359" t="s">
        <v>688</v>
      </c>
      <c r="C359" t="s">
        <v>15</v>
      </c>
      <c r="D359">
        <v>135550813</v>
      </c>
      <c r="E359">
        <v>135557957</v>
      </c>
      <c r="F359">
        <v>1.9245699999999999</v>
      </c>
      <c r="G359">
        <v>1.3366</v>
      </c>
      <c r="H359">
        <v>2.07708</v>
      </c>
      <c r="I359">
        <v>1.4804299999999999</v>
      </c>
      <c r="J359">
        <v>3.1699199999999998</v>
      </c>
      <c r="K359">
        <v>1.7341899999999999</v>
      </c>
      <c r="L359">
        <v>2.7341899999999999</v>
      </c>
      <c r="M359">
        <v>1.86615</v>
      </c>
      <c r="N359">
        <v>2.0509200000000001</v>
      </c>
      <c r="O359">
        <v>1.7866599999999999</v>
      </c>
    </row>
    <row r="360" spans="1:15" x14ac:dyDescent="0.25">
      <c r="A360" t="s">
        <v>691</v>
      </c>
      <c r="B360" t="s">
        <v>690</v>
      </c>
      <c r="C360" t="s">
        <v>15</v>
      </c>
      <c r="D360">
        <v>135552455</v>
      </c>
      <c r="E360">
        <v>135557462</v>
      </c>
      <c r="F360">
        <v>8.3388000000000009</v>
      </c>
      <c r="G360">
        <v>8.0090199999999996</v>
      </c>
      <c r="H360">
        <v>7.93506</v>
      </c>
      <c r="I360">
        <v>7.4691200000000002</v>
      </c>
      <c r="J360">
        <v>5.7813600000000003</v>
      </c>
      <c r="K360">
        <v>6.8002799999999999</v>
      </c>
      <c r="L360">
        <v>7.9455</v>
      </c>
      <c r="M360">
        <v>7.88246</v>
      </c>
      <c r="N360">
        <v>7.1594499999999996</v>
      </c>
      <c r="O360">
        <v>7.63035</v>
      </c>
    </row>
    <row r="361" spans="1:15" x14ac:dyDescent="0.25">
      <c r="A361" t="s">
        <v>693</v>
      </c>
      <c r="B361" t="s">
        <v>692</v>
      </c>
      <c r="C361" t="s">
        <v>15</v>
      </c>
      <c r="D361">
        <v>135806881</v>
      </c>
      <c r="E361">
        <v>135817978</v>
      </c>
      <c r="F361">
        <v>1.28714</v>
      </c>
      <c r="G361">
        <v>3.1439499999999998</v>
      </c>
      <c r="H361">
        <v>4.399</v>
      </c>
      <c r="I361">
        <v>4.8023600000000002</v>
      </c>
      <c r="J361">
        <v>4.2479300000000002</v>
      </c>
      <c r="K361">
        <v>4.5415400000000004</v>
      </c>
      <c r="L361">
        <v>1.92683</v>
      </c>
      <c r="M361">
        <v>3.21408</v>
      </c>
      <c r="N361">
        <v>3.9578099999999998</v>
      </c>
      <c r="O361">
        <v>3.1492300000000002</v>
      </c>
    </row>
    <row r="362" spans="1:15" x14ac:dyDescent="0.25">
      <c r="A362" t="s">
        <v>695</v>
      </c>
      <c r="B362" t="s">
        <v>694</v>
      </c>
      <c r="C362" t="s">
        <v>15</v>
      </c>
      <c r="D362">
        <v>135971441</v>
      </c>
      <c r="E362">
        <v>135975732</v>
      </c>
      <c r="F362">
        <v>9.5771599999999992</v>
      </c>
      <c r="G362">
        <v>9.4633000000000003</v>
      </c>
      <c r="H362">
        <v>8.8452599999999997</v>
      </c>
      <c r="I362">
        <v>9.0502900000000004</v>
      </c>
      <c r="J362">
        <v>8.9188600000000005</v>
      </c>
      <c r="K362">
        <v>9.0470699999999997</v>
      </c>
      <c r="L362">
        <v>8.4477799999999998</v>
      </c>
      <c r="M362">
        <v>8.4373900000000006</v>
      </c>
      <c r="N362">
        <v>9.2941000000000003</v>
      </c>
      <c r="O362">
        <v>9.3135700000000003</v>
      </c>
    </row>
    <row r="363" spans="1:15" x14ac:dyDescent="0.25">
      <c r="A363" t="s">
        <v>697</v>
      </c>
      <c r="B363" t="s">
        <v>696</v>
      </c>
      <c r="C363" t="s">
        <v>15</v>
      </c>
      <c r="D363">
        <v>136078980</v>
      </c>
      <c r="E363">
        <v>136086608</v>
      </c>
      <c r="F363">
        <v>4.2465000000000002</v>
      </c>
      <c r="G363">
        <v>3.6585200000000002</v>
      </c>
      <c r="H363">
        <v>2.07708</v>
      </c>
      <c r="I363">
        <v>3.0653899999999998</v>
      </c>
      <c r="J363">
        <v>3.80735</v>
      </c>
      <c r="K363">
        <v>4.0561199999999999</v>
      </c>
      <c r="L363">
        <v>2.7341899999999999</v>
      </c>
      <c r="M363">
        <v>3.8329900000000001</v>
      </c>
      <c r="N363">
        <v>4.2988499999999998</v>
      </c>
      <c r="O363">
        <v>4.2647000000000004</v>
      </c>
    </row>
    <row r="364" spans="1:15" x14ac:dyDescent="0.25">
      <c r="A364" t="s">
        <v>699</v>
      </c>
      <c r="B364" t="s">
        <v>698</v>
      </c>
      <c r="C364" t="s">
        <v>15</v>
      </c>
      <c r="D364">
        <v>136252018</v>
      </c>
      <c r="E364">
        <v>136258576</v>
      </c>
      <c r="F364">
        <v>3.6407799999999999</v>
      </c>
      <c r="G364">
        <v>3.5065200000000001</v>
      </c>
      <c r="H364">
        <v>3.07708</v>
      </c>
      <c r="I364">
        <v>2.8023600000000002</v>
      </c>
      <c r="J364">
        <v>3</v>
      </c>
      <c r="K364">
        <v>2.7341899999999999</v>
      </c>
      <c r="L364">
        <v>3.4293300000000002</v>
      </c>
      <c r="M364">
        <v>3.9916800000000001</v>
      </c>
      <c r="N364">
        <v>3.0509200000000001</v>
      </c>
      <c r="O364">
        <v>2.7866599999999999</v>
      </c>
    </row>
    <row r="365" spans="1:15" x14ac:dyDescent="0.25">
      <c r="A365" t="s">
        <v>701</v>
      </c>
      <c r="B365" t="s">
        <v>700</v>
      </c>
      <c r="C365" t="s">
        <v>15</v>
      </c>
      <c r="D365">
        <v>136302566</v>
      </c>
      <c r="E365">
        <v>136308315</v>
      </c>
      <c r="F365">
        <v>5.6250099999999996</v>
      </c>
      <c r="G365">
        <v>6.1439500000000002</v>
      </c>
      <c r="H365">
        <v>3.6620400000000002</v>
      </c>
      <c r="I365">
        <v>2.0653899999999998</v>
      </c>
      <c r="J365">
        <v>5.32193</v>
      </c>
      <c r="K365">
        <v>5.16045</v>
      </c>
      <c r="L365">
        <v>5.1620499999999998</v>
      </c>
      <c r="M365">
        <v>5.3725100000000001</v>
      </c>
      <c r="N365">
        <v>4.9578100000000003</v>
      </c>
      <c r="O365">
        <v>4.4387299999999996</v>
      </c>
    </row>
    <row r="366" spans="1:15" x14ac:dyDescent="0.25">
      <c r="A366" t="s">
        <v>702</v>
      </c>
      <c r="B366" t="s">
        <v>700</v>
      </c>
      <c r="C366" t="s">
        <v>15</v>
      </c>
      <c r="D366">
        <v>136302604</v>
      </c>
      <c r="E366">
        <v>136306576</v>
      </c>
      <c r="F366">
        <v>7.2335599999999998</v>
      </c>
      <c r="G366">
        <v>7.1945800000000002</v>
      </c>
      <c r="H366">
        <v>3.6620400000000002</v>
      </c>
      <c r="I366">
        <v>2.0653899999999998</v>
      </c>
      <c r="J366">
        <v>6.4757300000000004</v>
      </c>
      <c r="K366">
        <v>6.4206899999999996</v>
      </c>
      <c r="L366">
        <v>6.89262</v>
      </c>
      <c r="M366">
        <v>6.9954400000000003</v>
      </c>
      <c r="N366">
        <v>6.3907699999999998</v>
      </c>
      <c r="O366">
        <v>6.4791499999999997</v>
      </c>
    </row>
    <row r="367" spans="1:15" x14ac:dyDescent="0.25">
      <c r="A367" t="s">
        <v>704</v>
      </c>
      <c r="B367" t="s">
        <v>703</v>
      </c>
      <c r="C367" t="s">
        <v>15</v>
      </c>
      <c r="D367">
        <v>136312043</v>
      </c>
      <c r="E367">
        <v>136328918</v>
      </c>
      <c r="F367">
        <v>3.60907</v>
      </c>
      <c r="G367">
        <v>4.6585200000000002</v>
      </c>
      <c r="H367">
        <v>4.0770799999999996</v>
      </c>
      <c r="I367">
        <v>3.9398599999999999</v>
      </c>
      <c r="J367">
        <v>4.5849599999999997</v>
      </c>
      <c r="K367">
        <v>4.82165</v>
      </c>
      <c r="L367">
        <v>3.2487599999999999</v>
      </c>
      <c r="M367">
        <v>3.45112</v>
      </c>
      <c r="N367">
        <v>4.2208500000000004</v>
      </c>
      <c r="O367">
        <v>3.6797399999999998</v>
      </c>
    </row>
    <row r="368" spans="1:15" x14ac:dyDescent="0.25">
      <c r="A368" t="s">
        <v>705</v>
      </c>
      <c r="B368" t="s">
        <v>703</v>
      </c>
      <c r="C368" t="s">
        <v>15</v>
      </c>
      <c r="D368">
        <v>136312336</v>
      </c>
      <c r="E368">
        <v>136328918</v>
      </c>
      <c r="F368">
        <v>5.1506400000000001</v>
      </c>
      <c r="G368">
        <v>5.5065200000000001</v>
      </c>
      <c r="H368">
        <v>3.07708</v>
      </c>
      <c r="I368">
        <v>4.8023600000000002</v>
      </c>
      <c r="J368">
        <v>6.9068899999999998</v>
      </c>
      <c r="K368">
        <v>6.4890800000000004</v>
      </c>
      <c r="L368">
        <v>4.4711499999999997</v>
      </c>
      <c r="M368">
        <v>4.5360100000000001</v>
      </c>
      <c r="N368">
        <v>5.6358899999999998</v>
      </c>
      <c r="O368">
        <v>5.6375099999999998</v>
      </c>
    </row>
    <row r="369" spans="1:15" x14ac:dyDescent="0.25">
      <c r="A369" t="s">
        <v>707</v>
      </c>
      <c r="B369" t="s">
        <v>706</v>
      </c>
      <c r="C369" t="s">
        <v>15</v>
      </c>
      <c r="D369">
        <v>136352131</v>
      </c>
      <c r="E369">
        <v>136363147</v>
      </c>
      <c r="F369">
        <v>4.32667</v>
      </c>
      <c r="G369">
        <v>4.3365999999999998</v>
      </c>
      <c r="H369">
        <v>3.6620400000000002</v>
      </c>
      <c r="I369">
        <v>1.4804299999999999</v>
      </c>
      <c r="J369">
        <v>3.1699199999999998</v>
      </c>
      <c r="K369">
        <v>3.1936200000000001</v>
      </c>
      <c r="L369">
        <v>4.4916200000000002</v>
      </c>
      <c r="M369">
        <v>4.6355399999999998</v>
      </c>
      <c r="N369">
        <v>4.2988499999999998</v>
      </c>
      <c r="O369">
        <v>3.56426</v>
      </c>
    </row>
    <row r="370" spans="1:15" x14ac:dyDescent="0.25">
      <c r="A370" t="s">
        <v>709</v>
      </c>
      <c r="B370" t="s">
        <v>708</v>
      </c>
      <c r="C370" t="s">
        <v>15</v>
      </c>
      <c r="D370">
        <v>136391236</v>
      </c>
      <c r="E370">
        <v>136404461</v>
      </c>
      <c r="F370">
        <v>9.6993600000000004</v>
      </c>
      <c r="G370">
        <v>9.7246100000000002</v>
      </c>
      <c r="H370">
        <v>8.4693900000000006</v>
      </c>
      <c r="I370">
        <v>8.5083400000000005</v>
      </c>
      <c r="J370">
        <v>8.5736500000000007</v>
      </c>
      <c r="K370">
        <v>8.8940599999999996</v>
      </c>
      <c r="L370">
        <v>9.7027199999999993</v>
      </c>
      <c r="M370">
        <v>9.6433300000000006</v>
      </c>
      <c r="N370">
        <v>9.4324700000000004</v>
      </c>
      <c r="O370">
        <v>9.4222400000000004</v>
      </c>
    </row>
    <row r="371" spans="1:15" x14ac:dyDescent="0.25">
      <c r="A371" t="s">
        <v>711</v>
      </c>
      <c r="B371" t="s">
        <v>710</v>
      </c>
      <c r="C371" t="s">
        <v>15</v>
      </c>
      <c r="D371">
        <v>136456754</v>
      </c>
      <c r="E371">
        <v>136503368</v>
      </c>
      <c r="F371">
        <v>3.9245700000000001</v>
      </c>
      <c r="G371">
        <v>3.5065200000000001</v>
      </c>
      <c r="H371">
        <v>3.6620400000000002</v>
      </c>
      <c r="I371">
        <v>2.0653899999999998</v>
      </c>
      <c r="J371">
        <v>0</v>
      </c>
      <c r="K371">
        <v>3.0561199999999999</v>
      </c>
      <c r="L371">
        <v>4.2245100000000004</v>
      </c>
      <c r="M371">
        <v>4.1616099999999996</v>
      </c>
      <c r="N371">
        <v>3.8582800000000002</v>
      </c>
      <c r="O371">
        <v>3.3716200000000001</v>
      </c>
    </row>
    <row r="372" spans="1:15" x14ac:dyDescent="0.25">
      <c r="A372" t="s">
        <v>712</v>
      </c>
      <c r="B372" t="s">
        <v>710</v>
      </c>
      <c r="C372" t="s">
        <v>15</v>
      </c>
      <c r="D372">
        <v>136456754</v>
      </c>
      <c r="E372">
        <v>136528099</v>
      </c>
      <c r="F372">
        <v>3.0241099999999999</v>
      </c>
      <c r="G372">
        <v>4.2434900000000004</v>
      </c>
      <c r="H372">
        <v>3.07708</v>
      </c>
      <c r="I372">
        <v>3.2877900000000002</v>
      </c>
      <c r="J372">
        <v>3.4594299999999998</v>
      </c>
      <c r="K372">
        <v>2.5415399999999999</v>
      </c>
      <c r="L372">
        <v>3.6638000000000002</v>
      </c>
      <c r="M372">
        <v>3.7642699999999998</v>
      </c>
      <c r="N372">
        <v>3.3728500000000001</v>
      </c>
      <c r="O372">
        <v>2.9792999999999998</v>
      </c>
    </row>
    <row r="373" spans="1:15" x14ac:dyDescent="0.25">
      <c r="A373" t="s">
        <v>714</v>
      </c>
      <c r="B373" t="s">
        <v>713</v>
      </c>
      <c r="C373" t="s">
        <v>15</v>
      </c>
      <c r="D373">
        <v>136676299</v>
      </c>
      <c r="E373">
        <v>136700175</v>
      </c>
      <c r="F373">
        <v>3.5766499999999999</v>
      </c>
      <c r="G373">
        <v>4.1439500000000002</v>
      </c>
      <c r="H373">
        <v>2.07708</v>
      </c>
      <c r="I373">
        <v>4.1808699999999996</v>
      </c>
      <c r="J373">
        <v>3.70044</v>
      </c>
      <c r="K373">
        <v>3.4346299999999998</v>
      </c>
      <c r="L373">
        <v>3.5897999999999999</v>
      </c>
      <c r="M373">
        <v>3.3136100000000002</v>
      </c>
      <c r="N373">
        <v>3.22085</v>
      </c>
      <c r="O373">
        <v>3.56426</v>
      </c>
    </row>
    <row r="374" spans="1:15" x14ac:dyDescent="0.25">
      <c r="A374" t="s">
        <v>716</v>
      </c>
      <c r="B374" t="s">
        <v>715</v>
      </c>
      <c r="C374" t="s">
        <v>15</v>
      </c>
      <c r="D374">
        <v>136859153</v>
      </c>
      <c r="E374">
        <v>136870714</v>
      </c>
      <c r="F374">
        <v>8.4503699999999995</v>
      </c>
      <c r="G374">
        <v>8.0230999999999995</v>
      </c>
      <c r="H374">
        <v>6.5365099999999998</v>
      </c>
      <c r="I374">
        <v>6.7842099999999999</v>
      </c>
      <c r="J374">
        <v>6.3398500000000002</v>
      </c>
      <c r="K374">
        <v>6.7894699999999997</v>
      </c>
      <c r="L374">
        <v>8.1668299999999991</v>
      </c>
      <c r="M374">
        <v>8.1278199999999998</v>
      </c>
      <c r="N374">
        <v>7.4687799999999998</v>
      </c>
      <c r="O374">
        <v>7.5529500000000001</v>
      </c>
    </row>
    <row r="375" spans="1:15" x14ac:dyDescent="0.25">
      <c r="A375" t="s">
        <v>718</v>
      </c>
      <c r="B375" t="s">
        <v>717</v>
      </c>
      <c r="C375" t="s">
        <v>15</v>
      </c>
      <c r="D375">
        <v>136882929</v>
      </c>
      <c r="E375">
        <v>137001853</v>
      </c>
      <c r="F375">
        <v>3.6718000000000002</v>
      </c>
      <c r="G375">
        <v>3.1439499999999998</v>
      </c>
      <c r="H375">
        <v>3.07708</v>
      </c>
      <c r="I375">
        <v>3.2877900000000002</v>
      </c>
      <c r="J375">
        <v>5.2094500000000004</v>
      </c>
      <c r="K375">
        <v>4.9041100000000002</v>
      </c>
      <c r="L375">
        <v>2.3418700000000001</v>
      </c>
      <c r="M375">
        <v>3.21408</v>
      </c>
      <c r="N375">
        <v>2.6358899999999998</v>
      </c>
      <c r="O375">
        <v>3.4387300000000001</v>
      </c>
    </row>
    <row r="376" spans="1:15" x14ac:dyDescent="0.25">
      <c r="A376" t="s">
        <v>720</v>
      </c>
      <c r="B376" t="s">
        <v>719</v>
      </c>
      <c r="C376" t="s">
        <v>15</v>
      </c>
      <c r="D376">
        <v>137005074</v>
      </c>
      <c r="E376">
        <v>137029152</v>
      </c>
      <c r="F376">
        <v>5.9875800000000003</v>
      </c>
      <c r="G376">
        <v>6.2673300000000003</v>
      </c>
      <c r="H376">
        <v>8.7775200000000009</v>
      </c>
      <c r="I376">
        <v>8.8202800000000003</v>
      </c>
      <c r="J376">
        <v>12.5223</v>
      </c>
      <c r="K376">
        <v>12.144600000000001</v>
      </c>
      <c r="L376">
        <v>6.1232300000000004</v>
      </c>
      <c r="M376">
        <v>6.47818</v>
      </c>
      <c r="N376">
        <v>9.8124800000000008</v>
      </c>
      <c r="O376">
        <v>9.6213499999999996</v>
      </c>
    </row>
    <row r="377" spans="1:15" x14ac:dyDescent="0.25">
      <c r="A377" t="s">
        <v>722</v>
      </c>
      <c r="B377" t="s">
        <v>721</v>
      </c>
      <c r="C377" t="s">
        <v>15</v>
      </c>
      <c r="D377">
        <v>137043410</v>
      </c>
      <c r="E377">
        <v>137052845</v>
      </c>
      <c r="F377">
        <v>8.0195900000000009</v>
      </c>
      <c r="G377">
        <v>8.2494899999999998</v>
      </c>
      <c r="H377">
        <v>9.8452599999999997</v>
      </c>
      <c r="I377">
        <v>9.9398599999999995</v>
      </c>
      <c r="J377">
        <v>8.9336900000000004</v>
      </c>
      <c r="K377">
        <v>8.8083299999999998</v>
      </c>
      <c r="L377">
        <v>7.3191499999999996</v>
      </c>
      <c r="M377">
        <v>7.1448099999999997</v>
      </c>
      <c r="N377">
        <v>8.1170100000000005</v>
      </c>
      <c r="O377">
        <v>7.9363999999999999</v>
      </c>
    </row>
    <row r="378" spans="1:15" x14ac:dyDescent="0.25">
      <c r="A378" t="s">
        <v>724</v>
      </c>
      <c r="B378" t="s">
        <v>723</v>
      </c>
      <c r="C378" t="s">
        <v>15</v>
      </c>
      <c r="D378">
        <v>137056826</v>
      </c>
      <c r="E378">
        <v>137064258</v>
      </c>
      <c r="F378">
        <v>0.117216</v>
      </c>
      <c r="G378">
        <v>0.33659600000000001</v>
      </c>
      <c r="H378">
        <v>6.7209300000000001</v>
      </c>
      <c r="I378">
        <v>6.6301800000000002</v>
      </c>
      <c r="J378">
        <v>1.5849599999999999</v>
      </c>
      <c r="K378">
        <v>0.73418799999999995</v>
      </c>
      <c r="L378">
        <v>-0.65812899999999996</v>
      </c>
      <c r="M378">
        <v>2.1071599999999999</v>
      </c>
      <c r="N378">
        <v>2.0509200000000001</v>
      </c>
      <c r="O378">
        <v>2.1492300000000002</v>
      </c>
    </row>
    <row r="379" spans="1:15" x14ac:dyDescent="0.25">
      <c r="A379" t="s">
        <v>726</v>
      </c>
      <c r="B379" t="s">
        <v>725</v>
      </c>
      <c r="C379" t="s">
        <v>15</v>
      </c>
      <c r="D379">
        <v>137159275</v>
      </c>
      <c r="E379">
        <v>137180661</v>
      </c>
      <c r="F379">
        <v>2.3651399999999998</v>
      </c>
      <c r="G379">
        <v>0.33659600000000001</v>
      </c>
      <c r="H379">
        <v>2.07708</v>
      </c>
      <c r="I379">
        <v>2.0653899999999998</v>
      </c>
      <c r="J379">
        <v>2.80735</v>
      </c>
      <c r="K379">
        <v>1.7341899999999999</v>
      </c>
      <c r="L379">
        <v>1.8012999999999999</v>
      </c>
      <c r="M379">
        <v>1.72865</v>
      </c>
      <c r="N379">
        <v>2.0509200000000001</v>
      </c>
      <c r="O379">
        <v>1.56426</v>
      </c>
    </row>
    <row r="380" spans="1:15" x14ac:dyDescent="0.25">
      <c r="A380" t="s">
        <v>728</v>
      </c>
      <c r="B380" t="s">
        <v>727</v>
      </c>
      <c r="C380" t="s">
        <v>15</v>
      </c>
      <c r="D380">
        <v>137198111</v>
      </c>
      <c r="E380">
        <v>137210314</v>
      </c>
      <c r="F380">
        <v>10.900600000000001</v>
      </c>
      <c r="G380">
        <v>10.8552</v>
      </c>
      <c r="H380">
        <v>9.3989999999999991</v>
      </c>
      <c r="I380">
        <v>9.6553599999999999</v>
      </c>
      <c r="J380">
        <v>10.275</v>
      </c>
      <c r="K380">
        <v>10.266500000000001</v>
      </c>
      <c r="L380">
        <v>10.652799999999999</v>
      </c>
      <c r="M380">
        <v>10.6496</v>
      </c>
      <c r="N380">
        <v>10.5267</v>
      </c>
      <c r="O380">
        <v>10.4681</v>
      </c>
    </row>
    <row r="381" spans="1:15" x14ac:dyDescent="0.25">
      <c r="A381" t="s">
        <v>730</v>
      </c>
      <c r="B381" t="s">
        <v>729</v>
      </c>
      <c r="C381" t="s">
        <v>15</v>
      </c>
      <c r="D381">
        <v>137221389</v>
      </c>
      <c r="E381">
        <v>137264642</v>
      </c>
      <c r="F381">
        <v>5.8176600000000001</v>
      </c>
      <c r="G381">
        <v>5.6585200000000002</v>
      </c>
      <c r="H381">
        <v>2.07708</v>
      </c>
      <c r="I381">
        <v>1.4804299999999999</v>
      </c>
      <c r="J381">
        <v>6.4429400000000001</v>
      </c>
      <c r="K381">
        <v>6.3635400000000004</v>
      </c>
      <c r="L381">
        <v>3.7341899999999999</v>
      </c>
      <c r="M381">
        <v>4.0505800000000001</v>
      </c>
      <c r="N381">
        <v>4.1383900000000002</v>
      </c>
      <c r="O381">
        <v>4.5028600000000001</v>
      </c>
    </row>
    <row r="382" spans="1:15" x14ac:dyDescent="0.25">
      <c r="A382" t="s">
        <v>732</v>
      </c>
      <c r="B382" t="s">
        <v>731</v>
      </c>
      <c r="C382" t="s">
        <v>15</v>
      </c>
      <c r="D382">
        <v>137268032</v>
      </c>
      <c r="E382">
        <v>137271640</v>
      </c>
      <c r="F382">
        <v>5.0479500000000002</v>
      </c>
      <c r="G382">
        <v>4.9215600000000004</v>
      </c>
      <c r="H382">
        <v>8.6620399999999993</v>
      </c>
      <c r="I382">
        <v>8.8684499999999993</v>
      </c>
      <c r="J382">
        <v>5.7813600000000003</v>
      </c>
      <c r="K382">
        <v>5.8839399999999999</v>
      </c>
      <c r="L382">
        <v>3.8654299999999999</v>
      </c>
      <c r="M382">
        <v>4.4511200000000004</v>
      </c>
      <c r="N382">
        <v>4.8058100000000001</v>
      </c>
      <c r="O382">
        <v>4.6517299999999997</v>
      </c>
    </row>
    <row r="383" spans="1:15" x14ac:dyDescent="0.25">
      <c r="A383" t="s">
        <v>733</v>
      </c>
      <c r="B383" t="s">
        <v>731</v>
      </c>
      <c r="C383" t="s">
        <v>15</v>
      </c>
      <c r="D383">
        <v>137270464</v>
      </c>
      <c r="E383">
        <v>137271640</v>
      </c>
      <c r="F383">
        <v>2.1172200000000001</v>
      </c>
      <c r="G383">
        <v>2.6585200000000002</v>
      </c>
      <c r="H383">
        <v>6.2469999999999999</v>
      </c>
      <c r="I383">
        <v>5.5678900000000002</v>
      </c>
      <c r="J383">
        <v>2.32193</v>
      </c>
      <c r="K383">
        <v>2.7341899999999999</v>
      </c>
      <c r="L383">
        <v>1.6637999999999999</v>
      </c>
      <c r="M383">
        <v>1.21408</v>
      </c>
      <c r="N383">
        <v>2.8582800000000002</v>
      </c>
      <c r="O383">
        <v>1.7866599999999999</v>
      </c>
    </row>
    <row r="384" spans="1:15" x14ac:dyDescent="0.25">
      <c r="A384" t="s">
        <v>735</v>
      </c>
      <c r="B384" t="s">
        <v>734</v>
      </c>
      <c r="C384" t="s">
        <v>15</v>
      </c>
      <c r="D384">
        <v>137503023</v>
      </c>
      <c r="E384">
        <v>137584682</v>
      </c>
      <c r="F384">
        <v>3.0714100000000002</v>
      </c>
      <c r="G384">
        <v>3.5065200000000001</v>
      </c>
      <c r="H384">
        <v>6.0770799999999996</v>
      </c>
      <c r="I384">
        <v>6.2353199999999998</v>
      </c>
      <c r="J384">
        <v>3.9068900000000002</v>
      </c>
      <c r="K384">
        <v>3.6410800000000001</v>
      </c>
      <c r="L384">
        <v>3.3418700000000001</v>
      </c>
      <c r="M384">
        <v>3.5360100000000001</v>
      </c>
      <c r="N384">
        <v>3.5103599999999999</v>
      </c>
      <c r="O384">
        <v>3.4387300000000001</v>
      </c>
    </row>
    <row r="385" spans="1:15" x14ac:dyDescent="0.25">
      <c r="A385" t="s">
        <v>737</v>
      </c>
      <c r="B385" t="s">
        <v>736</v>
      </c>
      <c r="C385" t="s">
        <v>15</v>
      </c>
      <c r="D385">
        <v>137625773</v>
      </c>
      <c r="E385">
        <v>137648806</v>
      </c>
      <c r="F385">
        <v>10.462300000000001</v>
      </c>
      <c r="G385">
        <v>10.5738</v>
      </c>
      <c r="H385">
        <v>9.93506</v>
      </c>
      <c r="I385">
        <v>10.0215</v>
      </c>
      <c r="J385">
        <v>11.5152</v>
      </c>
      <c r="K385">
        <v>11.6022</v>
      </c>
      <c r="L385">
        <v>9.5403199999999995</v>
      </c>
      <c r="M385">
        <v>9.7437900000000006</v>
      </c>
      <c r="N385">
        <v>10.1371</v>
      </c>
      <c r="O385">
        <v>9.9644300000000001</v>
      </c>
    </row>
    <row r="386" spans="1:15" x14ac:dyDescent="0.25">
      <c r="A386" t="s">
        <v>739</v>
      </c>
      <c r="B386" t="s">
        <v>738</v>
      </c>
      <c r="C386" t="s">
        <v>15</v>
      </c>
      <c r="D386">
        <v>137662661</v>
      </c>
      <c r="E386">
        <v>137665711</v>
      </c>
      <c r="F386">
        <v>9.5668799999999994</v>
      </c>
      <c r="G386">
        <v>9.8854199999999999</v>
      </c>
      <c r="H386">
        <v>10.8253</v>
      </c>
      <c r="I386">
        <v>10.8147</v>
      </c>
      <c r="J386">
        <v>11.005599999999999</v>
      </c>
      <c r="K386">
        <v>10.6869</v>
      </c>
      <c r="L386">
        <v>8.7081900000000001</v>
      </c>
      <c r="M386">
        <v>8.9194600000000008</v>
      </c>
      <c r="N386">
        <v>10.1157</v>
      </c>
      <c r="O386">
        <v>9.9364000000000008</v>
      </c>
    </row>
    <row r="387" spans="1:15" x14ac:dyDescent="0.25">
      <c r="A387" t="s">
        <v>741</v>
      </c>
      <c r="B387" t="s">
        <v>740</v>
      </c>
      <c r="C387" t="s">
        <v>15</v>
      </c>
      <c r="D387">
        <v>137715174</v>
      </c>
      <c r="E387">
        <v>137729918</v>
      </c>
      <c r="F387">
        <v>7.0090000000000003</v>
      </c>
      <c r="G387">
        <v>7.2907900000000003</v>
      </c>
      <c r="H387">
        <v>2.07708</v>
      </c>
      <c r="I387">
        <v>2.0653899999999998</v>
      </c>
      <c r="J387">
        <v>6.6147099999999996</v>
      </c>
      <c r="K387">
        <v>7.14358</v>
      </c>
      <c r="L387">
        <v>3.6272700000000002</v>
      </c>
      <c r="M387">
        <v>2.8661500000000002</v>
      </c>
      <c r="N387">
        <v>3.6358899999999998</v>
      </c>
      <c r="O387">
        <v>2.6797399999999998</v>
      </c>
    </row>
    <row r="388" spans="1:15" x14ac:dyDescent="0.25">
      <c r="A388" t="s">
        <v>743</v>
      </c>
      <c r="B388" t="s">
        <v>742</v>
      </c>
      <c r="C388" t="s">
        <v>15</v>
      </c>
      <c r="D388">
        <v>137767971</v>
      </c>
      <c r="E388">
        <v>137815601</v>
      </c>
      <c r="F388">
        <v>-0.88278400000000001</v>
      </c>
      <c r="G388">
        <v>0.33659600000000001</v>
      </c>
      <c r="H388">
        <v>2.07708</v>
      </c>
      <c r="I388">
        <v>0.48043200000000003</v>
      </c>
      <c r="J388">
        <v>7.9307400000000001</v>
      </c>
      <c r="K388">
        <v>7.6045499999999997</v>
      </c>
      <c r="L388">
        <v>0.92683400000000005</v>
      </c>
      <c r="M388">
        <v>-0.59327799999999997</v>
      </c>
      <c r="N388">
        <v>4.6947799999999997</v>
      </c>
      <c r="O388">
        <v>4.5028600000000001</v>
      </c>
    </row>
    <row r="389" spans="1:15" x14ac:dyDescent="0.25">
      <c r="A389" t="s">
        <v>745</v>
      </c>
      <c r="B389" t="s">
        <v>744</v>
      </c>
      <c r="C389" t="s">
        <v>15</v>
      </c>
      <c r="D389">
        <v>138110107</v>
      </c>
      <c r="E389">
        <v>138130841</v>
      </c>
      <c r="F389">
        <v>7.1256399999999998</v>
      </c>
      <c r="G389">
        <v>7.1439500000000002</v>
      </c>
      <c r="H389">
        <v>6.1645399999999997</v>
      </c>
      <c r="I389">
        <v>6.1528600000000004</v>
      </c>
      <c r="J389">
        <v>7.50779</v>
      </c>
      <c r="K389">
        <v>7.2260400000000002</v>
      </c>
      <c r="L389">
        <v>5.7765000000000004</v>
      </c>
      <c r="M389">
        <v>5.8075999999999999</v>
      </c>
      <c r="N389">
        <v>6.2407500000000002</v>
      </c>
      <c r="O389">
        <v>6.2177100000000003</v>
      </c>
    </row>
    <row r="390" spans="1:15" x14ac:dyDescent="0.25">
      <c r="A390" t="s">
        <v>746</v>
      </c>
      <c r="B390" t="s">
        <v>744</v>
      </c>
      <c r="C390" t="s">
        <v>15</v>
      </c>
      <c r="D390">
        <v>138120139</v>
      </c>
      <c r="E390">
        <v>138124239</v>
      </c>
      <c r="F390">
        <v>3.5095299999999998</v>
      </c>
      <c r="G390">
        <v>3.3365999999999998</v>
      </c>
      <c r="H390">
        <v>2.07708</v>
      </c>
      <c r="I390">
        <v>2.0653899999999998</v>
      </c>
      <c r="J390">
        <v>3.70044</v>
      </c>
      <c r="K390">
        <v>2.9041100000000002</v>
      </c>
      <c r="L390">
        <v>2.2487599999999999</v>
      </c>
      <c r="M390">
        <v>2.40672</v>
      </c>
      <c r="N390">
        <v>3.3728500000000001</v>
      </c>
      <c r="O390">
        <v>2.7866599999999999</v>
      </c>
    </row>
    <row r="391" spans="1:15" x14ac:dyDescent="0.25">
      <c r="A391" t="s">
        <v>748</v>
      </c>
      <c r="B391" t="s">
        <v>747</v>
      </c>
      <c r="C391" t="s">
        <v>15</v>
      </c>
      <c r="D391">
        <v>138308492</v>
      </c>
      <c r="E391">
        <v>138312096</v>
      </c>
      <c r="F391">
        <v>4.3460299999999998</v>
      </c>
      <c r="G391">
        <v>4.0370400000000002</v>
      </c>
      <c r="H391">
        <v>3.07708</v>
      </c>
      <c r="I391">
        <v>3.65036</v>
      </c>
      <c r="J391">
        <v>4.7548899999999996</v>
      </c>
      <c r="K391">
        <v>4.5921700000000003</v>
      </c>
      <c r="L391">
        <v>4.5316999999999998</v>
      </c>
      <c r="M391">
        <v>4.1071600000000004</v>
      </c>
      <c r="N391">
        <v>4.5103600000000004</v>
      </c>
      <c r="O391">
        <v>4.4387299999999996</v>
      </c>
    </row>
    <row r="392" spans="1:15" x14ac:dyDescent="0.25">
      <c r="A392" t="s">
        <v>750</v>
      </c>
      <c r="B392" t="s">
        <v>749</v>
      </c>
      <c r="C392" t="s">
        <v>15</v>
      </c>
      <c r="D392">
        <v>138311847</v>
      </c>
      <c r="E392">
        <v>138336797</v>
      </c>
      <c r="F392">
        <v>6.5518400000000003</v>
      </c>
      <c r="G392">
        <v>6.56541</v>
      </c>
      <c r="H392">
        <v>5.77752</v>
      </c>
      <c r="I392">
        <v>6.0653899999999998</v>
      </c>
      <c r="J392">
        <v>5.4918500000000003</v>
      </c>
      <c r="K392">
        <v>5.9821200000000001</v>
      </c>
      <c r="L392">
        <v>6.6133300000000004</v>
      </c>
      <c r="M392">
        <v>6.7013400000000001</v>
      </c>
      <c r="N392">
        <v>6.2603799999999996</v>
      </c>
      <c r="O392">
        <v>6.4305099999999999</v>
      </c>
    </row>
    <row r="393" spans="1:15" x14ac:dyDescent="0.25">
      <c r="A393" t="s">
        <v>752</v>
      </c>
      <c r="B393" t="s">
        <v>751</v>
      </c>
      <c r="C393" t="s">
        <v>15</v>
      </c>
      <c r="D393">
        <v>138364424</v>
      </c>
      <c r="E393">
        <v>138428088</v>
      </c>
      <c r="F393">
        <v>7.8072100000000004</v>
      </c>
      <c r="G393">
        <v>7.4964700000000004</v>
      </c>
      <c r="H393">
        <v>6.3250000000000002</v>
      </c>
      <c r="I393">
        <v>5.9066999999999998</v>
      </c>
      <c r="J393">
        <v>5.3575499999999998</v>
      </c>
      <c r="K393">
        <v>6.2733499999999998</v>
      </c>
      <c r="L393">
        <v>7.8196300000000001</v>
      </c>
      <c r="M393">
        <v>7.7752299999999996</v>
      </c>
      <c r="N393">
        <v>7.1698700000000004</v>
      </c>
      <c r="O393">
        <v>7.5680199999999997</v>
      </c>
    </row>
    <row r="394" spans="1:15" x14ac:dyDescent="0.25">
      <c r="A394" t="s">
        <v>754</v>
      </c>
      <c r="B394" t="s">
        <v>753</v>
      </c>
      <c r="C394" t="s">
        <v>15</v>
      </c>
      <c r="D394">
        <v>138592787</v>
      </c>
      <c r="E394">
        <v>138622305</v>
      </c>
      <c r="F394">
        <v>4.6870700000000003</v>
      </c>
      <c r="G394">
        <v>4.5065200000000001</v>
      </c>
      <c r="H394">
        <v>2.07708</v>
      </c>
      <c r="I394">
        <v>0.48043200000000003</v>
      </c>
      <c r="J394">
        <v>4.8073499999999996</v>
      </c>
      <c r="K394">
        <v>4.5921700000000003</v>
      </c>
      <c r="L394">
        <v>5.3305600000000002</v>
      </c>
      <c r="M394">
        <v>5.3609200000000001</v>
      </c>
      <c r="N394">
        <v>5.2988499999999998</v>
      </c>
      <c r="O394">
        <v>4.9100400000000004</v>
      </c>
    </row>
    <row r="395" spans="1:15" x14ac:dyDescent="0.25">
      <c r="A395" t="s">
        <v>756</v>
      </c>
      <c r="B395" t="s">
        <v>755</v>
      </c>
      <c r="C395" t="s">
        <v>15</v>
      </c>
      <c r="D395">
        <v>140381290</v>
      </c>
      <c r="E395">
        <v>140516273</v>
      </c>
      <c r="F395">
        <v>3.0714100000000002</v>
      </c>
      <c r="G395">
        <v>1.9215599999999999</v>
      </c>
      <c r="H395">
        <v>3.07708</v>
      </c>
      <c r="I395">
        <v>2.4804300000000001</v>
      </c>
      <c r="J395">
        <v>2.32193</v>
      </c>
      <c r="K395">
        <v>1.7341899999999999</v>
      </c>
      <c r="L395">
        <v>1.3418699999999999</v>
      </c>
      <c r="M395">
        <v>1.5766500000000001</v>
      </c>
      <c r="N395">
        <v>1.6358900000000001</v>
      </c>
      <c r="O395">
        <v>2.88619</v>
      </c>
    </row>
    <row r="396" spans="1:15" x14ac:dyDescent="0.25">
      <c r="A396" t="s">
        <v>758</v>
      </c>
      <c r="B396" t="s">
        <v>757</v>
      </c>
      <c r="C396" t="s">
        <v>15</v>
      </c>
      <c r="D396">
        <v>140748555</v>
      </c>
      <c r="E396">
        <v>140753096</v>
      </c>
      <c r="F396">
        <v>2.7610700000000001</v>
      </c>
      <c r="G396">
        <v>3.9215599999999999</v>
      </c>
      <c r="H396">
        <v>3.6620400000000002</v>
      </c>
      <c r="I396">
        <v>4.1808699999999996</v>
      </c>
      <c r="J396">
        <v>3.4594299999999998</v>
      </c>
      <c r="K396">
        <v>2.5415399999999999</v>
      </c>
      <c r="L396">
        <v>3.3862700000000001</v>
      </c>
      <c r="M396">
        <v>3.2646999999999999</v>
      </c>
      <c r="N396">
        <v>2.8582800000000002</v>
      </c>
      <c r="O396">
        <v>3.7866599999999999</v>
      </c>
    </row>
    <row r="397" spans="1:15" x14ac:dyDescent="0.25">
      <c r="A397" t="s">
        <v>759</v>
      </c>
      <c r="B397" t="s">
        <v>757</v>
      </c>
      <c r="C397" t="s">
        <v>15</v>
      </c>
      <c r="D397">
        <v>140748555</v>
      </c>
      <c r="E397">
        <v>140753431</v>
      </c>
      <c r="F397">
        <v>4.5929500000000001</v>
      </c>
      <c r="G397">
        <v>5.2907900000000003</v>
      </c>
      <c r="H397">
        <v>4.6620400000000002</v>
      </c>
      <c r="I397">
        <v>5.9066999999999998</v>
      </c>
      <c r="J397">
        <v>6.0874600000000001</v>
      </c>
      <c r="K397">
        <v>5.66493</v>
      </c>
      <c r="L397">
        <v>3.9857300000000002</v>
      </c>
      <c r="M397">
        <v>4.47281</v>
      </c>
      <c r="N397">
        <v>5.4771900000000002</v>
      </c>
      <c r="O397">
        <v>4.8372799999999998</v>
      </c>
    </row>
    <row r="398" spans="1:15" x14ac:dyDescent="0.25">
      <c r="A398" t="s">
        <v>761</v>
      </c>
      <c r="B398" t="s">
        <v>760</v>
      </c>
      <c r="C398" t="s">
        <v>15</v>
      </c>
      <c r="D398">
        <v>141351349</v>
      </c>
      <c r="E398">
        <v>141390665</v>
      </c>
      <c r="F398">
        <v>4.3651400000000002</v>
      </c>
      <c r="G398">
        <v>4.1439500000000002</v>
      </c>
      <c r="H398">
        <v>6.4693899999999998</v>
      </c>
      <c r="I398">
        <v>6.4577099999999996</v>
      </c>
      <c r="J398">
        <v>3.32193</v>
      </c>
      <c r="K398">
        <v>3.5415399999999999</v>
      </c>
      <c r="L398">
        <v>4.2726100000000002</v>
      </c>
      <c r="M398">
        <v>4.5766499999999999</v>
      </c>
      <c r="N398">
        <v>4.1383900000000002</v>
      </c>
      <c r="O398">
        <v>4.1887499999999998</v>
      </c>
    </row>
    <row r="399" spans="1:15" x14ac:dyDescent="0.25">
      <c r="A399" t="s">
        <v>763</v>
      </c>
      <c r="B399" t="s">
        <v>762</v>
      </c>
      <c r="C399" t="s">
        <v>15</v>
      </c>
      <c r="D399">
        <v>141351395</v>
      </c>
      <c r="E399">
        <v>141355021</v>
      </c>
      <c r="F399">
        <v>3.4747699999999999</v>
      </c>
      <c r="G399">
        <v>3.1439499999999998</v>
      </c>
      <c r="H399">
        <v>3.6620400000000002</v>
      </c>
      <c r="I399">
        <v>3.9398599999999999</v>
      </c>
      <c r="J399">
        <v>3</v>
      </c>
      <c r="K399">
        <v>3.9821200000000001</v>
      </c>
      <c r="L399">
        <v>3.4293300000000002</v>
      </c>
      <c r="M399">
        <v>3.7642699999999998</v>
      </c>
      <c r="N399">
        <v>3.0509200000000001</v>
      </c>
      <c r="O399">
        <v>3.1492300000000002</v>
      </c>
    </row>
    <row r="400" spans="1:15" x14ac:dyDescent="0.25">
      <c r="A400" t="s">
        <v>765</v>
      </c>
      <c r="B400" t="s">
        <v>764</v>
      </c>
      <c r="C400" t="s">
        <v>15</v>
      </c>
      <c r="D400">
        <v>145454628</v>
      </c>
      <c r="E400">
        <v>145549814</v>
      </c>
      <c r="F400">
        <v>7.5787000000000004</v>
      </c>
      <c r="G400">
        <v>7.5460500000000001</v>
      </c>
      <c r="H400">
        <v>5.0770799999999996</v>
      </c>
      <c r="I400">
        <v>5.2877900000000002</v>
      </c>
      <c r="J400">
        <v>5.6438600000000001</v>
      </c>
      <c r="K400">
        <v>5.6168300000000002</v>
      </c>
      <c r="L400">
        <v>7.2153200000000002</v>
      </c>
      <c r="M400">
        <v>6.8661500000000002</v>
      </c>
      <c r="N400">
        <v>6.1383900000000002</v>
      </c>
      <c r="O400">
        <v>6.1789699999999996</v>
      </c>
    </row>
    <row r="401" spans="1:15" x14ac:dyDescent="0.25">
      <c r="A401" t="s">
        <v>767</v>
      </c>
      <c r="B401" t="s">
        <v>766</v>
      </c>
      <c r="C401" t="s">
        <v>15</v>
      </c>
      <c r="D401">
        <v>145597920</v>
      </c>
      <c r="E401">
        <v>145624181</v>
      </c>
      <c r="F401">
        <v>6.3651400000000002</v>
      </c>
      <c r="G401">
        <v>6.4451200000000002</v>
      </c>
      <c r="H401">
        <v>7.7209300000000001</v>
      </c>
      <c r="I401">
        <v>7.3006099999999998</v>
      </c>
      <c r="J401">
        <v>4.7004400000000004</v>
      </c>
      <c r="K401">
        <v>5.2260400000000002</v>
      </c>
      <c r="L401">
        <v>5.8337199999999996</v>
      </c>
      <c r="M401">
        <v>5.44015</v>
      </c>
      <c r="N401">
        <v>5.0509199999999996</v>
      </c>
      <c r="O401">
        <v>5.0667600000000004</v>
      </c>
    </row>
    <row r="402" spans="1:15" x14ac:dyDescent="0.25">
      <c r="A402" t="s">
        <v>769</v>
      </c>
      <c r="B402" t="s">
        <v>768</v>
      </c>
      <c r="C402" t="s">
        <v>15</v>
      </c>
      <c r="D402">
        <v>145846467</v>
      </c>
      <c r="E402">
        <v>145851279</v>
      </c>
      <c r="F402">
        <v>3.2046800000000002</v>
      </c>
      <c r="G402">
        <v>1.3366</v>
      </c>
      <c r="H402">
        <v>6.0770799999999996</v>
      </c>
      <c r="I402">
        <v>6.0653899999999998</v>
      </c>
      <c r="J402">
        <v>2.32193</v>
      </c>
      <c r="K402">
        <v>3.0561199999999999</v>
      </c>
      <c r="L402">
        <v>0.66379900000000003</v>
      </c>
      <c r="M402">
        <v>1.40672</v>
      </c>
      <c r="N402">
        <v>1.6358900000000001</v>
      </c>
      <c r="O402">
        <v>1.7866599999999999</v>
      </c>
    </row>
    <row r="403" spans="1:15" x14ac:dyDescent="0.25">
      <c r="A403" t="s">
        <v>771</v>
      </c>
      <c r="B403" t="s">
        <v>770</v>
      </c>
      <c r="C403" t="s">
        <v>15</v>
      </c>
      <c r="D403">
        <v>148266565</v>
      </c>
      <c r="E403">
        <v>148342171</v>
      </c>
      <c r="F403">
        <v>3.0714100000000002</v>
      </c>
      <c r="G403">
        <v>2.3365999999999998</v>
      </c>
      <c r="H403">
        <v>3.6620400000000002</v>
      </c>
      <c r="I403">
        <v>3.2877900000000002</v>
      </c>
      <c r="J403">
        <v>2.32193</v>
      </c>
      <c r="K403">
        <v>2.9041100000000002</v>
      </c>
      <c r="L403">
        <v>1.8012999999999999</v>
      </c>
      <c r="M403">
        <v>2.9916800000000001</v>
      </c>
      <c r="N403">
        <v>3.5103599999999999</v>
      </c>
      <c r="O403">
        <v>3.4387300000000001</v>
      </c>
    </row>
    <row r="404" spans="1:15" x14ac:dyDescent="0.25">
      <c r="A404" t="s">
        <v>773</v>
      </c>
      <c r="B404" t="s">
        <v>772</v>
      </c>
      <c r="C404" t="s">
        <v>15</v>
      </c>
      <c r="D404">
        <v>151947253</v>
      </c>
      <c r="E404">
        <v>151955142</v>
      </c>
      <c r="F404">
        <v>8.1588700000000003</v>
      </c>
      <c r="G404">
        <v>7.9804500000000003</v>
      </c>
      <c r="H404">
        <v>3.07708</v>
      </c>
      <c r="I404">
        <v>2.0653899999999998</v>
      </c>
      <c r="J404">
        <v>5.9772800000000004</v>
      </c>
      <c r="K404">
        <v>6.6999700000000004</v>
      </c>
      <c r="L404">
        <v>4.7848100000000002</v>
      </c>
      <c r="M404">
        <v>4.21408</v>
      </c>
      <c r="N404">
        <v>4.6947799999999997</v>
      </c>
      <c r="O404">
        <v>4.7072200000000004</v>
      </c>
    </row>
    <row r="405" spans="1:15" x14ac:dyDescent="0.25">
      <c r="A405" t="s">
        <v>775</v>
      </c>
      <c r="B405" t="s">
        <v>774</v>
      </c>
      <c r="C405" t="s">
        <v>15</v>
      </c>
      <c r="D405">
        <v>152239967</v>
      </c>
      <c r="E405">
        <v>152297065</v>
      </c>
      <c r="F405">
        <v>6.0830000000000002</v>
      </c>
      <c r="G405">
        <v>6.1945800000000002</v>
      </c>
      <c r="H405">
        <v>6.2469999999999999</v>
      </c>
      <c r="I405">
        <v>6.4346300000000003</v>
      </c>
      <c r="J405">
        <v>5.1699299999999999</v>
      </c>
      <c r="K405">
        <v>5.2577499999999997</v>
      </c>
      <c r="L405">
        <v>5.67279</v>
      </c>
      <c r="M405">
        <v>5.9536199999999999</v>
      </c>
      <c r="N405">
        <v>6.1594499999999996</v>
      </c>
      <c r="O405">
        <v>6.3368500000000001</v>
      </c>
    </row>
    <row r="406" spans="1:15" x14ac:dyDescent="0.25">
      <c r="A406" t="s">
        <v>777</v>
      </c>
      <c r="B406" t="s">
        <v>776</v>
      </c>
      <c r="C406" t="s">
        <v>15</v>
      </c>
      <c r="D406">
        <v>152409631</v>
      </c>
      <c r="E406">
        <v>152840565</v>
      </c>
      <c r="F406">
        <v>1.9245699999999999</v>
      </c>
      <c r="G406">
        <v>1.3366</v>
      </c>
      <c r="H406">
        <v>7.0770799999999996</v>
      </c>
      <c r="I406">
        <v>6.8554700000000004</v>
      </c>
      <c r="J406">
        <v>1.5849599999999999</v>
      </c>
      <c r="K406">
        <v>1.7341899999999999</v>
      </c>
      <c r="L406">
        <v>1.6637999999999999</v>
      </c>
      <c r="M406">
        <v>1.5766500000000001</v>
      </c>
      <c r="N406">
        <v>5.0923900000000001E-2</v>
      </c>
      <c r="O406">
        <v>2.9792999999999998</v>
      </c>
    </row>
    <row r="407" spans="1:15" x14ac:dyDescent="0.25">
      <c r="A407" t="s">
        <v>779</v>
      </c>
      <c r="B407" t="s">
        <v>778</v>
      </c>
      <c r="C407" t="s">
        <v>15</v>
      </c>
      <c r="D407">
        <v>153191627</v>
      </c>
      <c r="E407">
        <v>153203928</v>
      </c>
      <c r="F407">
        <v>3.7896399999999999</v>
      </c>
      <c r="G407">
        <v>4.2434900000000004</v>
      </c>
      <c r="H407">
        <v>4.6620400000000002</v>
      </c>
      <c r="I407">
        <v>3.8023600000000002</v>
      </c>
      <c r="J407">
        <v>3</v>
      </c>
      <c r="K407">
        <v>3.1936200000000001</v>
      </c>
      <c r="L407">
        <v>4.8964600000000003</v>
      </c>
      <c r="M407">
        <v>4.6735100000000003</v>
      </c>
      <c r="N407">
        <v>3.9578099999999998</v>
      </c>
      <c r="O407">
        <v>4.1085799999999999</v>
      </c>
    </row>
    <row r="408" spans="1:15" x14ac:dyDescent="0.25">
      <c r="A408" t="s">
        <v>781</v>
      </c>
      <c r="B408" t="s">
        <v>780</v>
      </c>
      <c r="C408" t="s">
        <v>15</v>
      </c>
      <c r="D408">
        <v>153275777</v>
      </c>
      <c r="E408">
        <v>153298054</v>
      </c>
      <c r="F408">
        <v>2.3651399999999998</v>
      </c>
      <c r="G408">
        <v>2.9215599999999999</v>
      </c>
      <c r="H408">
        <v>2.07708</v>
      </c>
      <c r="I408">
        <v>2.4804300000000001</v>
      </c>
      <c r="J408">
        <v>2.80735</v>
      </c>
      <c r="K408">
        <v>2.31915</v>
      </c>
      <c r="L408">
        <v>3.7681399999999998</v>
      </c>
      <c r="M408">
        <v>2.72865</v>
      </c>
      <c r="N408">
        <v>3.5103599999999999</v>
      </c>
      <c r="O408">
        <v>3.5028600000000001</v>
      </c>
    </row>
    <row r="409" spans="1:15" x14ac:dyDescent="0.25">
      <c r="A409" t="s">
        <v>783</v>
      </c>
      <c r="B409" t="s">
        <v>782</v>
      </c>
      <c r="C409" t="s">
        <v>15</v>
      </c>
      <c r="D409">
        <v>153731653</v>
      </c>
      <c r="E409">
        <v>153937450</v>
      </c>
      <c r="F409">
        <v>4.5266099999999998</v>
      </c>
      <c r="G409">
        <v>4.1439500000000002</v>
      </c>
      <c r="H409">
        <v>8.1214700000000004</v>
      </c>
      <c r="I409">
        <v>8.1170600000000004</v>
      </c>
      <c r="J409">
        <v>4.32193</v>
      </c>
      <c r="K409">
        <v>4.5415400000000004</v>
      </c>
      <c r="L409">
        <v>4.8175999999999997</v>
      </c>
      <c r="M409">
        <v>4.5766499999999999</v>
      </c>
      <c r="N409">
        <v>3.3728500000000001</v>
      </c>
      <c r="O409">
        <v>4.0667600000000004</v>
      </c>
    </row>
    <row r="410" spans="1:15" x14ac:dyDescent="0.25">
      <c r="A410" t="s">
        <v>785</v>
      </c>
      <c r="B410" t="s">
        <v>784</v>
      </c>
      <c r="C410" t="s">
        <v>15</v>
      </c>
      <c r="D410">
        <v>154217865</v>
      </c>
      <c r="E410">
        <v>154233812</v>
      </c>
      <c r="F410">
        <v>8.7736400000000003</v>
      </c>
      <c r="G410">
        <v>8.53627</v>
      </c>
      <c r="H410">
        <v>7.8049999999999997</v>
      </c>
      <c r="I410">
        <v>8.2683300000000006</v>
      </c>
      <c r="J410">
        <v>7.9068899999999998</v>
      </c>
      <c r="K410">
        <v>8.1178899999999992</v>
      </c>
      <c r="L410">
        <v>8.4916199999999993</v>
      </c>
      <c r="M410">
        <v>8.6076200000000007</v>
      </c>
      <c r="N410">
        <v>8.3863099999999999</v>
      </c>
      <c r="O410">
        <v>8.3565100000000001</v>
      </c>
    </row>
    <row r="411" spans="1:15" x14ac:dyDescent="0.25">
      <c r="A411" t="s">
        <v>787</v>
      </c>
      <c r="B411" t="s">
        <v>786</v>
      </c>
      <c r="C411" t="s">
        <v>15</v>
      </c>
      <c r="D411">
        <v>154364659</v>
      </c>
      <c r="E411">
        <v>154472241</v>
      </c>
      <c r="F411">
        <v>4.99986</v>
      </c>
      <c r="G411">
        <v>5.0914799999999998</v>
      </c>
      <c r="H411">
        <v>8.3438599999999994</v>
      </c>
      <c r="I411">
        <v>8.7796400000000006</v>
      </c>
      <c r="J411">
        <v>3.80735</v>
      </c>
      <c r="K411">
        <v>4.82165</v>
      </c>
      <c r="L411">
        <v>5.4293300000000002</v>
      </c>
      <c r="M411">
        <v>4.9765800000000002</v>
      </c>
      <c r="N411">
        <v>4.2988499999999998</v>
      </c>
      <c r="O411">
        <v>5.16913</v>
      </c>
    </row>
    <row r="412" spans="1:15" x14ac:dyDescent="0.25">
      <c r="A412" t="s">
        <v>789</v>
      </c>
      <c r="B412" t="s">
        <v>788</v>
      </c>
      <c r="C412" t="s">
        <v>15</v>
      </c>
      <c r="D412">
        <v>154613671</v>
      </c>
      <c r="E412">
        <v>154622710</v>
      </c>
      <c r="F412">
        <v>5.8519300000000003</v>
      </c>
      <c r="G412">
        <v>6.1439500000000002</v>
      </c>
      <c r="H412">
        <v>5.77752</v>
      </c>
      <c r="I412">
        <v>5.6097099999999998</v>
      </c>
      <c r="J412">
        <v>5.5545900000000001</v>
      </c>
      <c r="K412">
        <v>5.5921700000000003</v>
      </c>
      <c r="L412">
        <v>5.5217799999999997</v>
      </c>
      <c r="M412">
        <v>5.9458799999999998</v>
      </c>
      <c r="N412">
        <v>5.2988499999999998</v>
      </c>
      <c r="O412">
        <v>5.3012300000000003</v>
      </c>
    </row>
    <row r="413" spans="1:15" x14ac:dyDescent="0.25">
      <c r="A413" t="s">
        <v>791</v>
      </c>
      <c r="B413" t="s">
        <v>790</v>
      </c>
      <c r="C413" t="s">
        <v>15</v>
      </c>
      <c r="D413">
        <v>154654386</v>
      </c>
      <c r="E413">
        <v>154684120</v>
      </c>
      <c r="F413">
        <v>4.6407800000000003</v>
      </c>
      <c r="G413">
        <v>4.79603</v>
      </c>
      <c r="H413">
        <v>2.07708</v>
      </c>
      <c r="I413">
        <v>0.48043200000000003</v>
      </c>
      <c r="J413">
        <v>3.80735</v>
      </c>
      <c r="K413">
        <v>4.0561199999999999</v>
      </c>
      <c r="L413">
        <v>6.0967599999999997</v>
      </c>
      <c r="M413">
        <v>6.1616099999999996</v>
      </c>
      <c r="N413">
        <v>5.8582799999999997</v>
      </c>
      <c r="O413">
        <v>5.8121900000000002</v>
      </c>
    </row>
    <row r="414" spans="1:15" x14ac:dyDescent="0.25">
      <c r="A414" t="s">
        <v>793</v>
      </c>
      <c r="B414" t="s">
        <v>792</v>
      </c>
      <c r="C414" t="s">
        <v>15</v>
      </c>
      <c r="D414">
        <v>154684124</v>
      </c>
      <c r="E414">
        <v>154749776</v>
      </c>
      <c r="F414">
        <v>3.4391400000000001</v>
      </c>
      <c r="G414">
        <v>3.3365999999999998</v>
      </c>
      <c r="H414">
        <v>3.07708</v>
      </c>
      <c r="I414">
        <v>2.8023600000000002</v>
      </c>
      <c r="J414">
        <v>2.32193</v>
      </c>
      <c r="K414">
        <v>2.0561199999999999</v>
      </c>
      <c r="L414">
        <v>3.0967600000000002</v>
      </c>
      <c r="M414">
        <v>3.0505800000000001</v>
      </c>
      <c r="N414">
        <v>2.6358899999999998</v>
      </c>
      <c r="O414">
        <v>3.1492300000000002</v>
      </c>
    </row>
    <row r="415" spans="1:15" x14ac:dyDescent="0.25">
      <c r="A415" t="s">
        <v>795</v>
      </c>
      <c r="B415" t="s">
        <v>794</v>
      </c>
      <c r="C415" t="s">
        <v>15</v>
      </c>
      <c r="D415">
        <v>154969885</v>
      </c>
      <c r="E415">
        <v>155033577</v>
      </c>
      <c r="F415">
        <v>8.6495700000000006</v>
      </c>
      <c r="G415">
        <v>8.6127199999999995</v>
      </c>
      <c r="H415">
        <v>3.07708</v>
      </c>
      <c r="I415">
        <v>2.4804300000000001</v>
      </c>
      <c r="J415">
        <v>6.5999100000000004</v>
      </c>
      <c r="K415">
        <v>6.8427100000000003</v>
      </c>
      <c r="L415">
        <v>9.2644599999999997</v>
      </c>
      <c r="M415">
        <v>9.2709100000000007</v>
      </c>
      <c r="N415">
        <v>8.6283499999999993</v>
      </c>
      <c r="O415">
        <v>8.7325199999999992</v>
      </c>
    </row>
    <row r="416" spans="1:15" x14ac:dyDescent="0.25">
      <c r="A416" t="s">
        <v>796</v>
      </c>
      <c r="B416" t="s">
        <v>794</v>
      </c>
      <c r="C416" t="s">
        <v>15</v>
      </c>
      <c r="D416">
        <v>155004438</v>
      </c>
      <c r="E416">
        <v>155033577</v>
      </c>
      <c r="F416">
        <v>3.28714</v>
      </c>
      <c r="G416">
        <v>3.3365999999999998</v>
      </c>
      <c r="H416">
        <v>2.07708</v>
      </c>
      <c r="I416">
        <v>0.48043200000000003</v>
      </c>
      <c r="J416">
        <v>2</v>
      </c>
      <c r="K416">
        <v>2.7341899999999999</v>
      </c>
      <c r="L416">
        <v>4.7169100000000004</v>
      </c>
      <c r="M416">
        <v>3.9916800000000001</v>
      </c>
      <c r="N416">
        <v>3.75136</v>
      </c>
      <c r="O416">
        <v>3.6231599999999999</v>
      </c>
    </row>
    <row r="417" spans="1:15" x14ac:dyDescent="0.25">
      <c r="A417" t="s">
        <v>798</v>
      </c>
      <c r="B417" t="s">
        <v>797</v>
      </c>
      <c r="C417" t="s">
        <v>15</v>
      </c>
      <c r="D417">
        <v>155066051</v>
      </c>
      <c r="E417">
        <v>155179916</v>
      </c>
      <c r="F417">
        <v>12.366300000000001</v>
      </c>
      <c r="G417">
        <v>12.4415</v>
      </c>
      <c r="H417">
        <v>10.357799999999999</v>
      </c>
      <c r="I417">
        <v>10.495799999999999</v>
      </c>
      <c r="J417">
        <v>10.996499999999999</v>
      </c>
      <c r="K417">
        <v>10.922800000000001</v>
      </c>
      <c r="L417">
        <v>12.166</v>
      </c>
      <c r="M417">
        <v>12.228999999999999</v>
      </c>
      <c r="N417">
        <v>11.4254</v>
      </c>
      <c r="O417">
        <v>11.489100000000001</v>
      </c>
    </row>
    <row r="418" spans="1:15" x14ac:dyDescent="0.25">
      <c r="A418" t="s">
        <v>800</v>
      </c>
      <c r="B418" t="s">
        <v>799</v>
      </c>
      <c r="C418" t="s">
        <v>15</v>
      </c>
      <c r="D418">
        <v>155272338</v>
      </c>
      <c r="E418">
        <v>155299704</v>
      </c>
      <c r="F418">
        <v>2.9245700000000001</v>
      </c>
      <c r="G418">
        <v>2.3365999999999998</v>
      </c>
      <c r="H418">
        <v>2.07708</v>
      </c>
      <c r="I418">
        <v>2.8023600000000002</v>
      </c>
      <c r="J418">
        <v>2.32193</v>
      </c>
      <c r="K418">
        <v>0.73418799999999995</v>
      </c>
      <c r="L418">
        <v>2.3418700000000001</v>
      </c>
      <c r="M418">
        <v>2.40672</v>
      </c>
      <c r="N418">
        <v>2.3728500000000001</v>
      </c>
      <c r="O418">
        <v>1.3012300000000001</v>
      </c>
    </row>
    <row r="419" spans="1:15" x14ac:dyDescent="0.25">
      <c r="A419" t="s">
        <v>802</v>
      </c>
      <c r="B419" t="s">
        <v>801</v>
      </c>
      <c r="C419" t="s">
        <v>15</v>
      </c>
      <c r="D419">
        <v>155302887</v>
      </c>
      <c r="E419">
        <v>155334790</v>
      </c>
      <c r="F419">
        <v>7.2099700000000002</v>
      </c>
      <c r="G419">
        <v>7.05084</v>
      </c>
      <c r="H419">
        <v>5.88443</v>
      </c>
      <c r="I419">
        <v>5.2877900000000002</v>
      </c>
      <c r="J419">
        <v>4.9542000000000002</v>
      </c>
      <c r="K419">
        <v>5.01959</v>
      </c>
      <c r="L419">
        <v>6.9821200000000001</v>
      </c>
      <c r="M419">
        <v>7.00291</v>
      </c>
      <c r="N419">
        <v>6.0953200000000001</v>
      </c>
      <c r="O419">
        <v>6.3716200000000001</v>
      </c>
    </row>
    <row r="420" spans="1:15" x14ac:dyDescent="0.25">
      <c r="A420" t="s">
        <v>803</v>
      </c>
      <c r="B420" t="s">
        <v>801</v>
      </c>
      <c r="C420" t="s">
        <v>15</v>
      </c>
      <c r="D420">
        <v>155323968</v>
      </c>
      <c r="E420">
        <v>155334790</v>
      </c>
      <c r="F420">
        <v>6.6407800000000003</v>
      </c>
      <c r="G420">
        <v>6.8123300000000002</v>
      </c>
      <c r="H420">
        <v>6.1645399999999997</v>
      </c>
      <c r="I420">
        <v>5.65036</v>
      </c>
      <c r="J420">
        <v>6.4262600000000001</v>
      </c>
      <c r="K420">
        <v>6.6410799999999997</v>
      </c>
      <c r="L420">
        <v>7.3076600000000003</v>
      </c>
      <c r="M420">
        <v>7.0720599999999996</v>
      </c>
      <c r="N420">
        <v>6.7651700000000003</v>
      </c>
      <c r="O420">
        <v>6.77372</v>
      </c>
    </row>
    <row r="421" spans="1:15" x14ac:dyDescent="0.25">
      <c r="A421" t="s">
        <v>805</v>
      </c>
      <c r="B421" t="s">
        <v>804</v>
      </c>
      <c r="C421" t="s">
        <v>15</v>
      </c>
      <c r="D421">
        <v>155350145</v>
      </c>
      <c r="E421">
        <v>155396844</v>
      </c>
      <c r="F421">
        <v>7.9229599999999998</v>
      </c>
      <c r="G421">
        <v>8.0090199999999996</v>
      </c>
      <c r="H421">
        <v>7.1214700000000004</v>
      </c>
      <c r="I421">
        <v>7.1242900000000002</v>
      </c>
      <c r="J421">
        <v>4.5235599999999998</v>
      </c>
      <c r="K421">
        <v>4.4890800000000004</v>
      </c>
      <c r="L421">
        <v>7.5968999999999998</v>
      </c>
      <c r="M421">
        <v>7.5766499999999999</v>
      </c>
      <c r="N421">
        <v>7.2988499999999998</v>
      </c>
      <c r="O421">
        <v>6.91594</v>
      </c>
    </row>
    <row r="422" spans="1:15" x14ac:dyDescent="0.25">
      <c r="A422" t="s">
        <v>807</v>
      </c>
      <c r="B422" t="s">
        <v>806</v>
      </c>
      <c r="C422" t="s">
        <v>15</v>
      </c>
      <c r="D422">
        <v>155500166</v>
      </c>
      <c r="E422">
        <v>155544795</v>
      </c>
      <c r="F422">
        <v>1.28714</v>
      </c>
      <c r="G422">
        <v>2.3365999999999998</v>
      </c>
      <c r="H422">
        <v>5.6620400000000002</v>
      </c>
      <c r="I422">
        <v>5.0653899999999998</v>
      </c>
      <c r="J422">
        <v>2.80735</v>
      </c>
      <c r="K422">
        <v>2.0561199999999999</v>
      </c>
      <c r="L422">
        <v>-1.6581300000000001</v>
      </c>
      <c r="M422">
        <v>0.40672199999999997</v>
      </c>
      <c r="N422">
        <v>2.3728500000000001</v>
      </c>
      <c r="O422">
        <v>1.3012300000000001</v>
      </c>
    </row>
    <row r="423" spans="1:15" x14ac:dyDescent="0.25">
      <c r="A423" t="s">
        <v>809</v>
      </c>
      <c r="B423" t="s">
        <v>808</v>
      </c>
      <c r="C423" t="s">
        <v>15</v>
      </c>
      <c r="D423">
        <v>155587482</v>
      </c>
      <c r="E423">
        <v>155592598</v>
      </c>
      <c r="F423">
        <v>7.0655799999999997</v>
      </c>
      <c r="G423">
        <v>7.05084</v>
      </c>
      <c r="H423">
        <v>8.3624799999999997</v>
      </c>
      <c r="I423">
        <v>8.5678900000000002</v>
      </c>
      <c r="J423">
        <v>7.3398500000000002</v>
      </c>
      <c r="K423">
        <v>7.3708099999999996</v>
      </c>
      <c r="L423">
        <v>3.4711500000000002</v>
      </c>
      <c r="M423">
        <v>3.45112</v>
      </c>
      <c r="N423">
        <v>3.9578099999999998</v>
      </c>
      <c r="O423">
        <v>3.6231599999999999</v>
      </c>
    </row>
    <row r="424" spans="1:15" x14ac:dyDescent="0.25">
      <c r="A424" t="s">
        <v>811</v>
      </c>
      <c r="B424" t="s">
        <v>810</v>
      </c>
      <c r="C424" t="s">
        <v>15</v>
      </c>
      <c r="D424">
        <v>155721474</v>
      </c>
      <c r="E424">
        <v>155724001</v>
      </c>
      <c r="F424">
        <v>3.5095299999999998</v>
      </c>
      <c r="G424">
        <v>2.9215599999999999</v>
      </c>
      <c r="H424">
        <v>3.07708</v>
      </c>
      <c r="I424">
        <v>2.4804300000000001</v>
      </c>
      <c r="J424">
        <v>3.80735</v>
      </c>
      <c r="K424">
        <v>2.31915</v>
      </c>
      <c r="L424">
        <v>3.3418700000000001</v>
      </c>
      <c r="M424">
        <v>3.3609200000000001</v>
      </c>
      <c r="N424">
        <v>3.8582800000000002</v>
      </c>
      <c r="O424">
        <v>2.88619</v>
      </c>
    </row>
    <row r="425" spans="1:15" x14ac:dyDescent="0.25">
      <c r="A425" t="s">
        <v>813</v>
      </c>
      <c r="B425" t="s">
        <v>812</v>
      </c>
      <c r="C425" t="s">
        <v>15</v>
      </c>
      <c r="D425">
        <v>155747074</v>
      </c>
      <c r="E425">
        <v>155756844</v>
      </c>
      <c r="F425">
        <v>12.332700000000001</v>
      </c>
      <c r="G425">
        <v>12.4389</v>
      </c>
      <c r="H425">
        <v>11.140499999999999</v>
      </c>
      <c r="I425">
        <v>11.4361</v>
      </c>
      <c r="J425">
        <v>11.5023</v>
      </c>
      <c r="K425">
        <v>11.5007</v>
      </c>
      <c r="L425">
        <v>11.5969</v>
      </c>
      <c r="M425">
        <v>11.6394</v>
      </c>
      <c r="N425">
        <v>11.098699999999999</v>
      </c>
      <c r="O425">
        <v>11.0206</v>
      </c>
    </row>
    <row r="426" spans="1:15" x14ac:dyDescent="0.25">
      <c r="A426" t="s">
        <v>815</v>
      </c>
      <c r="B426" t="s">
        <v>814</v>
      </c>
      <c r="C426" t="s">
        <v>15</v>
      </c>
      <c r="D426">
        <v>155895238</v>
      </c>
      <c r="E426">
        <v>155965081</v>
      </c>
      <c r="F426">
        <v>4.4391400000000001</v>
      </c>
      <c r="G426">
        <v>3.3365999999999998</v>
      </c>
      <c r="H426">
        <v>4.399</v>
      </c>
      <c r="I426">
        <v>2.4804300000000001</v>
      </c>
      <c r="J426">
        <v>4.8579800000000004</v>
      </c>
      <c r="K426">
        <v>4.2577499999999997</v>
      </c>
      <c r="L426">
        <v>4.5513199999999996</v>
      </c>
      <c r="M426">
        <v>4.4941800000000001</v>
      </c>
      <c r="N426">
        <v>4.5744899999999999</v>
      </c>
      <c r="O426">
        <v>3.9335</v>
      </c>
    </row>
    <row r="427" spans="1:15" x14ac:dyDescent="0.25">
      <c r="A427" t="s">
        <v>817</v>
      </c>
      <c r="B427" t="s">
        <v>816</v>
      </c>
      <c r="C427" t="s">
        <v>15</v>
      </c>
      <c r="D427">
        <v>156943496</v>
      </c>
      <c r="E427">
        <v>156946766</v>
      </c>
      <c r="F427">
        <v>7.2073299999999998</v>
      </c>
      <c r="G427">
        <v>7.4240599999999999</v>
      </c>
      <c r="H427">
        <v>8.3058899999999998</v>
      </c>
      <c r="I427">
        <v>8.5518900000000002</v>
      </c>
      <c r="J427">
        <v>8.5468899999999994</v>
      </c>
      <c r="K427">
        <v>8.3229000000000006</v>
      </c>
      <c r="L427">
        <v>5.1492300000000002</v>
      </c>
      <c r="M427">
        <v>5.0360800000000001</v>
      </c>
      <c r="N427">
        <v>6.3907699999999998</v>
      </c>
      <c r="O427">
        <v>6.28308</v>
      </c>
    </row>
    <row r="428" spans="1:15" x14ac:dyDescent="0.25">
      <c r="A428" t="s">
        <v>819</v>
      </c>
      <c r="B428" t="s">
        <v>818</v>
      </c>
      <c r="C428" t="s">
        <v>15</v>
      </c>
      <c r="D428">
        <v>157005832</v>
      </c>
      <c r="E428">
        <v>157050647</v>
      </c>
      <c r="F428">
        <v>7.8787700000000003</v>
      </c>
      <c r="G428">
        <v>7.9732200000000004</v>
      </c>
      <c r="H428">
        <v>9.1645400000000006</v>
      </c>
      <c r="I428">
        <v>9.4111700000000003</v>
      </c>
      <c r="J428">
        <v>8.2143200000000007</v>
      </c>
      <c r="K428">
        <v>8.3078400000000006</v>
      </c>
      <c r="L428">
        <v>7.6226399999999996</v>
      </c>
      <c r="M428">
        <v>7.6735100000000003</v>
      </c>
      <c r="N428">
        <v>7.5185300000000002</v>
      </c>
      <c r="O428">
        <v>7.3801800000000002</v>
      </c>
    </row>
    <row r="429" spans="1:15" x14ac:dyDescent="0.25">
      <c r="A429" t="s">
        <v>821</v>
      </c>
      <c r="B429" t="s">
        <v>820</v>
      </c>
      <c r="C429" t="s">
        <v>15</v>
      </c>
      <c r="D429">
        <v>157059600</v>
      </c>
      <c r="E429">
        <v>157079870</v>
      </c>
      <c r="F429">
        <v>4.6718000000000002</v>
      </c>
      <c r="G429">
        <v>5.1439500000000002</v>
      </c>
      <c r="H429">
        <v>7.0312700000000001</v>
      </c>
      <c r="I429">
        <v>7.2353199999999998</v>
      </c>
      <c r="J429">
        <v>6.8948200000000002</v>
      </c>
      <c r="K429">
        <v>6.5796799999999998</v>
      </c>
      <c r="L429">
        <v>3.9857300000000002</v>
      </c>
      <c r="M429">
        <v>3.7990400000000002</v>
      </c>
      <c r="N429">
        <v>5.0051199999999998</v>
      </c>
      <c r="O429">
        <v>4.88619</v>
      </c>
    </row>
    <row r="430" spans="1:15" x14ac:dyDescent="0.25">
      <c r="A430" t="s">
        <v>823</v>
      </c>
      <c r="B430" t="s">
        <v>822</v>
      </c>
      <c r="C430" t="s">
        <v>15</v>
      </c>
      <c r="D430">
        <v>157122786</v>
      </c>
      <c r="E430">
        <v>157264574</v>
      </c>
      <c r="F430">
        <v>5.7682700000000002</v>
      </c>
      <c r="G430">
        <v>5.7289099999999999</v>
      </c>
      <c r="H430">
        <v>6.9839700000000002</v>
      </c>
      <c r="I430">
        <v>6.6898900000000001</v>
      </c>
      <c r="J430">
        <v>5.0874600000000001</v>
      </c>
      <c r="K430">
        <v>5.2260400000000002</v>
      </c>
      <c r="L430">
        <v>6.3531000000000004</v>
      </c>
      <c r="M430">
        <v>5.9536199999999999</v>
      </c>
      <c r="N430">
        <v>5.3728499999999997</v>
      </c>
      <c r="O430">
        <v>5.5940099999999999</v>
      </c>
    </row>
    <row r="431" spans="1:15" x14ac:dyDescent="0.25">
      <c r="A431" t="s">
        <v>825</v>
      </c>
      <c r="B431" t="s">
        <v>824</v>
      </c>
      <c r="C431" t="s">
        <v>15</v>
      </c>
      <c r="D431">
        <v>157405249</v>
      </c>
      <c r="E431">
        <v>157419417</v>
      </c>
      <c r="F431">
        <v>2.4391400000000001</v>
      </c>
      <c r="G431">
        <v>2.3365999999999998</v>
      </c>
      <c r="H431">
        <v>2.07708</v>
      </c>
      <c r="I431">
        <v>0.48043200000000003</v>
      </c>
      <c r="J431">
        <v>2.32193</v>
      </c>
      <c r="K431">
        <v>1.31915</v>
      </c>
      <c r="L431">
        <v>1.14923</v>
      </c>
      <c r="M431">
        <v>1.40672</v>
      </c>
      <c r="N431">
        <v>5.0923900000000001E-2</v>
      </c>
      <c r="O431">
        <v>0.97930099999999998</v>
      </c>
    </row>
    <row r="432" spans="1:15" x14ac:dyDescent="0.25">
      <c r="A432" t="s">
        <v>826</v>
      </c>
      <c r="B432" t="s">
        <v>824</v>
      </c>
      <c r="C432" t="s">
        <v>15</v>
      </c>
      <c r="D432">
        <v>157405249</v>
      </c>
      <c r="E432">
        <v>157434924</v>
      </c>
      <c r="F432">
        <v>2.7021799999999998</v>
      </c>
      <c r="G432">
        <v>3.3365999999999998</v>
      </c>
      <c r="H432">
        <v>3.07708</v>
      </c>
      <c r="I432">
        <v>2.0653899999999998</v>
      </c>
      <c r="J432">
        <v>3.80735</v>
      </c>
      <c r="K432">
        <v>3.6410800000000001</v>
      </c>
      <c r="L432">
        <v>2.8012999999999999</v>
      </c>
      <c r="M432">
        <v>3.0505800000000001</v>
      </c>
      <c r="N432">
        <v>2.3728500000000001</v>
      </c>
      <c r="O432">
        <v>2.56426</v>
      </c>
    </row>
    <row r="433" spans="1:15" x14ac:dyDescent="0.25">
      <c r="A433" t="s">
        <v>828</v>
      </c>
      <c r="B433" t="s">
        <v>827</v>
      </c>
      <c r="C433" t="s">
        <v>15</v>
      </c>
      <c r="D433">
        <v>157625284</v>
      </c>
      <c r="E433">
        <v>157660029</v>
      </c>
      <c r="F433">
        <v>3.3651399999999998</v>
      </c>
      <c r="G433">
        <v>3.3365999999999998</v>
      </c>
      <c r="H433">
        <v>2.07708</v>
      </c>
      <c r="I433">
        <v>4.8727499999999999</v>
      </c>
      <c r="J433">
        <v>5.2854000000000001</v>
      </c>
      <c r="K433">
        <v>5.0561199999999999</v>
      </c>
      <c r="L433">
        <v>3.0423100000000001</v>
      </c>
      <c r="M433">
        <v>3.3136100000000002</v>
      </c>
      <c r="N433">
        <v>3.8582800000000002</v>
      </c>
      <c r="O433">
        <v>3.56426</v>
      </c>
    </row>
    <row r="434" spans="1:15" x14ac:dyDescent="0.25">
      <c r="A434" t="s">
        <v>829</v>
      </c>
      <c r="B434" t="s">
        <v>827</v>
      </c>
      <c r="C434" t="s">
        <v>15</v>
      </c>
      <c r="D434">
        <v>157648576</v>
      </c>
      <c r="E434">
        <v>157660029</v>
      </c>
      <c r="F434">
        <v>3.1172200000000001</v>
      </c>
      <c r="G434">
        <v>2.9215599999999999</v>
      </c>
      <c r="H434">
        <v>3.07708</v>
      </c>
      <c r="I434">
        <v>3.2877900000000002</v>
      </c>
      <c r="J434">
        <v>3.1699199999999998</v>
      </c>
      <c r="K434">
        <v>2.9041100000000002</v>
      </c>
      <c r="L434">
        <v>2.8012999999999999</v>
      </c>
      <c r="M434">
        <v>3.5766499999999999</v>
      </c>
      <c r="N434">
        <v>2.8582800000000002</v>
      </c>
      <c r="O434">
        <v>3.1492300000000002</v>
      </c>
    </row>
    <row r="435" spans="1:15" x14ac:dyDescent="0.25">
      <c r="A435" t="s">
        <v>831</v>
      </c>
      <c r="B435" t="s">
        <v>830</v>
      </c>
      <c r="C435" t="s">
        <v>15</v>
      </c>
      <c r="D435">
        <v>157692093</v>
      </c>
      <c r="E435">
        <v>157820385</v>
      </c>
      <c r="F435">
        <v>5.6563699999999999</v>
      </c>
      <c r="G435">
        <v>4.7289099999999999</v>
      </c>
      <c r="H435">
        <v>6.6620400000000002</v>
      </c>
      <c r="I435">
        <v>6.3384099999999997</v>
      </c>
      <c r="J435">
        <v>4.4594300000000002</v>
      </c>
      <c r="K435">
        <v>4.9821200000000001</v>
      </c>
      <c r="L435">
        <v>5.3862699999999997</v>
      </c>
      <c r="M435">
        <v>5.1209699999999998</v>
      </c>
      <c r="N435">
        <v>4.75136</v>
      </c>
      <c r="O435">
        <v>4.88619</v>
      </c>
    </row>
    <row r="436" spans="1:15" x14ac:dyDescent="0.25">
      <c r="A436" t="s">
        <v>833</v>
      </c>
      <c r="B436" t="s">
        <v>832</v>
      </c>
      <c r="C436" t="s">
        <v>15</v>
      </c>
      <c r="D436">
        <v>158358238</v>
      </c>
      <c r="E436">
        <v>158404459</v>
      </c>
      <c r="F436">
        <v>9.1738499999999998</v>
      </c>
      <c r="G436">
        <v>9.0814299999999992</v>
      </c>
      <c r="H436">
        <v>7.399</v>
      </c>
      <c r="I436">
        <v>6.9398600000000004</v>
      </c>
      <c r="J436">
        <v>8.3750400000000003</v>
      </c>
      <c r="K436">
        <v>8.4857300000000002</v>
      </c>
      <c r="L436">
        <v>6.8536200000000003</v>
      </c>
      <c r="M436">
        <v>6.7510199999999996</v>
      </c>
      <c r="N436">
        <v>6.6055099999999998</v>
      </c>
      <c r="O436">
        <v>6.77372</v>
      </c>
    </row>
    <row r="437" spans="1:15" x14ac:dyDescent="0.25">
      <c r="A437" t="s">
        <v>835</v>
      </c>
      <c r="B437" t="s">
        <v>834</v>
      </c>
      <c r="C437" t="s">
        <v>15</v>
      </c>
      <c r="D437">
        <v>158583747</v>
      </c>
      <c r="E437">
        <v>158604470</v>
      </c>
      <c r="F437">
        <v>7.2046799999999998</v>
      </c>
      <c r="G437">
        <v>6.9659500000000003</v>
      </c>
      <c r="H437">
        <v>5.9839700000000002</v>
      </c>
      <c r="I437">
        <v>5.6898900000000001</v>
      </c>
      <c r="J437">
        <v>4.4594300000000002</v>
      </c>
      <c r="K437">
        <v>4.82165</v>
      </c>
      <c r="L437">
        <v>6.06297</v>
      </c>
      <c r="M437">
        <v>5.7376399999999999</v>
      </c>
      <c r="N437">
        <v>4.9089099999999997</v>
      </c>
      <c r="O437">
        <v>5.3716200000000001</v>
      </c>
    </row>
    <row r="438" spans="1:15" x14ac:dyDescent="0.25">
      <c r="A438" t="s">
        <v>837</v>
      </c>
      <c r="B438" t="s">
        <v>836</v>
      </c>
      <c r="C438" t="s">
        <v>15</v>
      </c>
      <c r="D438">
        <v>158631772</v>
      </c>
      <c r="E438">
        <v>158649041</v>
      </c>
      <c r="F438">
        <v>3.0241099999999999</v>
      </c>
      <c r="G438">
        <v>4.0370400000000002</v>
      </c>
      <c r="H438">
        <v>4.0770799999999996</v>
      </c>
      <c r="I438">
        <v>3.4804300000000001</v>
      </c>
      <c r="J438">
        <v>2</v>
      </c>
      <c r="K438">
        <v>2.31915</v>
      </c>
      <c r="L438">
        <v>3.4293300000000002</v>
      </c>
      <c r="M438">
        <v>3.1071599999999999</v>
      </c>
      <c r="N438">
        <v>3.3728500000000001</v>
      </c>
      <c r="O438">
        <v>3.4387300000000001</v>
      </c>
    </row>
    <row r="439" spans="1:15" x14ac:dyDescent="0.25">
      <c r="A439" t="s">
        <v>839</v>
      </c>
      <c r="B439" t="s">
        <v>838</v>
      </c>
      <c r="C439" t="s">
        <v>15</v>
      </c>
      <c r="D439">
        <v>159065313</v>
      </c>
      <c r="E439">
        <v>159342726</v>
      </c>
      <c r="F439">
        <v>6.7718499999999997</v>
      </c>
      <c r="G439">
        <v>6.67645</v>
      </c>
      <c r="H439">
        <v>8.7635799999999993</v>
      </c>
      <c r="I439">
        <v>8.5083400000000005</v>
      </c>
      <c r="J439">
        <v>5.6147099999999996</v>
      </c>
      <c r="K439">
        <v>6.0561199999999999</v>
      </c>
      <c r="L439">
        <v>6.6683000000000003</v>
      </c>
      <c r="M439">
        <v>6.7376399999999999</v>
      </c>
      <c r="N439">
        <v>6.3363300000000002</v>
      </c>
      <c r="O439">
        <v>6.6013500000000001</v>
      </c>
    </row>
    <row r="440" spans="1:15" x14ac:dyDescent="0.25">
      <c r="A440" t="s">
        <v>841</v>
      </c>
      <c r="B440" t="s">
        <v>840</v>
      </c>
      <c r="C440" t="s">
        <v>15</v>
      </c>
      <c r="D440">
        <v>159342482</v>
      </c>
      <c r="E440">
        <v>159350367</v>
      </c>
      <c r="F440">
        <v>9.6259999999999994</v>
      </c>
      <c r="G440">
        <v>9.3281200000000002</v>
      </c>
      <c r="H440">
        <v>10.8253</v>
      </c>
      <c r="I440">
        <v>10.909800000000001</v>
      </c>
      <c r="J440">
        <v>8.5196400000000008</v>
      </c>
      <c r="K440">
        <v>8.4587000000000003</v>
      </c>
      <c r="L440">
        <v>9.1564499999999995</v>
      </c>
      <c r="M440">
        <v>9.3506999999999998</v>
      </c>
      <c r="N440">
        <v>9.3455399999999997</v>
      </c>
      <c r="O440">
        <v>9.1290499999999994</v>
      </c>
    </row>
    <row r="441" spans="1:15" x14ac:dyDescent="0.25">
      <c r="A441" t="s">
        <v>843</v>
      </c>
      <c r="B441" t="s">
        <v>842</v>
      </c>
      <c r="C441" t="s">
        <v>15</v>
      </c>
      <c r="D441">
        <v>159388712</v>
      </c>
      <c r="E441">
        <v>159418864</v>
      </c>
      <c r="F441">
        <v>2.9752000000000001</v>
      </c>
      <c r="G441">
        <v>4.0370400000000002</v>
      </c>
      <c r="H441">
        <v>3.6620400000000002</v>
      </c>
      <c r="I441">
        <v>0.48043200000000003</v>
      </c>
      <c r="J441">
        <v>2.80735</v>
      </c>
      <c r="K441">
        <v>3.0561199999999999</v>
      </c>
      <c r="L441">
        <v>3.2487599999999999</v>
      </c>
      <c r="M441">
        <v>3.9302800000000002</v>
      </c>
      <c r="N441">
        <v>4.0509199999999996</v>
      </c>
      <c r="O441">
        <v>3.1492300000000002</v>
      </c>
    </row>
    <row r="442" spans="1:15" x14ac:dyDescent="0.25">
      <c r="A442" t="s">
        <v>845</v>
      </c>
      <c r="B442" t="s">
        <v>844</v>
      </c>
      <c r="C442" t="s">
        <v>15</v>
      </c>
      <c r="D442">
        <v>161162456</v>
      </c>
      <c r="E442">
        <v>161277711</v>
      </c>
      <c r="F442">
        <v>9.3921799999999998</v>
      </c>
      <c r="G442">
        <v>9.0370399999999993</v>
      </c>
      <c r="H442">
        <v>8.9099699999999995</v>
      </c>
      <c r="I442">
        <v>8.8940599999999996</v>
      </c>
      <c r="J442">
        <v>8.1699199999999994</v>
      </c>
      <c r="K442">
        <v>7.8686100000000003</v>
      </c>
      <c r="L442">
        <v>9.0036500000000004</v>
      </c>
      <c r="M442">
        <v>8.8641000000000005</v>
      </c>
      <c r="N442">
        <v>8.1062100000000008</v>
      </c>
      <c r="O442">
        <v>8.2224799999999991</v>
      </c>
    </row>
    <row r="443" spans="1:15" x14ac:dyDescent="0.25">
      <c r="A443" t="s">
        <v>847</v>
      </c>
      <c r="B443" t="s">
        <v>846</v>
      </c>
      <c r="C443" t="s">
        <v>15</v>
      </c>
      <c r="D443">
        <v>161974510</v>
      </c>
      <c r="E443">
        <v>162008717</v>
      </c>
      <c r="F443">
        <v>1.4391400000000001</v>
      </c>
      <c r="G443">
        <v>2.3365999999999998</v>
      </c>
      <c r="H443">
        <v>4.399</v>
      </c>
      <c r="I443">
        <v>3.4804300000000001</v>
      </c>
      <c r="J443">
        <v>4.5235599999999998</v>
      </c>
      <c r="K443">
        <v>3.9821200000000001</v>
      </c>
      <c r="L443">
        <v>0.92683400000000005</v>
      </c>
      <c r="M443">
        <v>-0.59327799999999997</v>
      </c>
      <c r="N443">
        <v>2.6358899999999998</v>
      </c>
      <c r="O443">
        <v>2.1492300000000002</v>
      </c>
    </row>
    <row r="444" spans="1:15" x14ac:dyDescent="0.25">
      <c r="A444" t="s">
        <v>849</v>
      </c>
      <c r="B444" t="s">
        <v>848</v>
      </c>
      <c r="C444" t="s">
        <v>15</v>
      </c>
      <c r="D444">
        <v>162015162</v>
      </c>
      <c r="E444">
        <v>162083706</v>
      </c>
      <c r="F444">
        <v>1.70218</v>
      </c>
      <c r="G444">
        <v>0.33659600000000001</v>
      </c>
      <c r="H444">
        <v>2.07708</v>
      </c>
      <c r="I444">
        <v>0.48043200000000003</v>
      </c>
      <c r="J444">
        <v>9.2479300000000002</v>
      </c>
      <c r="K444">
        <v>9.0651100000000007</v>
      </c>
      <c r="L444">
        <v>0.34187099999999998</v>
      </c>
      <c r="M444">
        <v>0.99168500000000004</v>
      </c>
      <c r="N444">
        <v>5.9816599999999998</v>
      </c>
      <c r="O444">
        <v>6.4711499999999997</v>
      </c>
    </row>
    <row r="445" spans="1:15" x14ac:dyDescent="0.25">
      <c r="A445" t="s">
        <v>851</v>
      </c>
      <c r="B445" t="s">
        <v>850</v>
      </c>
      <c r="C445" t="s">
        <v>15</v>
      </c>
      <c r="D445">
        <v>162125390</v>
      </c>
      <c r="E445">
        <v>162131317</v>
      </c>
      <c r="F445">
        <v>9.3822399999999995</v>
      </c>
      <c r="G445">
        <v>9.1789500000000004</v>
      </c>
      <c r="H445">
        <v>7.9839700000000002</v>
      </c>
      <c r="I445">
        <v>8.1808700000000005</v>
      </c>
      <c r="J445">
        <v>8.6474600000000006</v>
      </c>
      <c r="K445">
        <v>8.7398100000000003</v>
      </c>
      <c r="L445">
        <v>9.0388400000000004</v>
      </c>
      <c r="M445">
        <v>8.8517399999999995</v>
      </c>
      <c r="N445">
        <v>8.7162600000000001</v>
      </c>
      <c r="O445">
        <v>8.9565800000000007</v>
      </c>
    </row>
    <row r="446" spans="1:15" x14ac:dyDescent="0.25">
      <c r="A446" t="s">
        <v>853</v>
      </c>
      <c r="B446" t="s">
        <v>852</v>
      </c>
      <c r="C446" t="s">
        <v>15</v>
      </c>
      <c r="D446">
        <v>162133051</v>
      </c>
      <c r="E446">
        <v>162142908</v>
      </c>
      <c r="F446">
        <v>9.5995200000000001</v>
      </c>
      <c r="G446">
        <v>9.3195899999999998</v>
      </c>
      <c r="H446">
        <v>7.5365099999999998</v>
      </c>
      <c r="I446">
        <v>7.88131</v>
      </c>
      <c r="J446">
        <v>8.4136299999999995</v>
      </c>
      <c r="K446">
        <v>8.4587000000000003</v>
      </c>
      <c r="L446">
        <v>9.2137799999999999</v>
      </c>
      <c r="M446">
        <v>8.9803700000000006</v>
      </c>
      <c r="N446">
        <v>8.5666200000000003</v>
      </c>
      <c r="O446">
        <v>8.6831999999999994</v>
      </c>
    </row>
    <row r="447" spans="1:15" x14ac:dyDescent="0.25">
      <c r="A447" t="s">
        <v>855</v>
      </c>
      <c r="B447" t="s">
        <v>854</v>
      </c>
      <c r="C447" t="s">
        <v>15</v>
      </c>
      <c r="D447">
        <v>162149304</v>
      </c>
      <c r="E447">
        <v>162281702</v>
      </c>
      <c r="F447">
        <v>2.7021799999999998</v>
      </c>
      <c r="G447">
        <v>1.9215599999999999</v>
      </c>
      <c r="H447">
        <v>5.6620400000000002</v>
      </c>
      <c r="I447">
        <v>5.2877900000000002</v>
      </c>
      <c r="J447">
        <v>2.32193</v>
      </c>
      <c r="K447">
        <v>3.0561199999999999</v>
      </c>
      <c r="L447">
        <v>2.1492300000000002</v>
      </c>
      <c r="M447">
        <v>1.21408</v>
      </c>
      <c r="N447">
        <v>2.0509200000000001</v>
      </c>
      <c r="O447">
        <v>1.3012300000000001</v>
      </c>
    </row>
    <row r="448" spans="1:15" x14ac:dyDescent="0.25">
      <c r="A448" t="s">
        <v>856</v>
      </c>
      <c r="B448" t="s">
        <v>854</v>
      </c>
      <c r="C448" t="s">
        <v>15</v>
      </c>
      <c r="D448">
        <v>162186702</v>
      </c>
      <c r="E448">
        <v>162723069</v>
      </c>
      <c r="F448">
        <v>1.5766500000000001</v>
      </c>
      <c r="G448">
        <v>2.3365999999999998</v>
      </c>
      <c r="H448">
        <v>4.0770799999999996</v>
      </c>
      <c r="I448">
        <v>2.8023600000000002</v>
      </c>
      <c r="J448">
        <v>2.5849600000000001</v>
      </c>
      <c r="K448">
        <v>1.7341899999999999</v>
      </c>
      <c r="L448">
        <v>1.5118</v>
      </c>
      <c r="M448">
        <v>2.3136100000000002</v>
      </c>
      <c r="N448">
        <v>1.6358900000000001</v>
      </c>
      <c r="O448">
        <v>0.56426399999999999</v>
      </c>
    </row>
    <row r="449" spans="1:15" x14ac:dyDescent="0.25">
      <c r="A449" t="s">
        <v>858</v>
      </c>
      <c r="B449" t="s">
        <v>857</v>
      </c>
      <c r="C449" t="s">
        <v>15</v>
      </c>
      <c r="D449">
        <v>162836541</v>
      </c>
      <c r="E449">
        <v>162905107</v>
      </c>
      <c r="F449">
        <v>8.5212900000000005</v>
      </c>
      <c r="G449">
        <v>8.3644999999999996</v>
      </c>
      <c r="H449">
        <v>8.2865300000000008</v>
      </c>
      <c r="I449">
        <v>7.7283600000000003</v>
      </c>
      <c r="J449">
        <v>7.2479300000000002</v>
      </c>
      <c r="K449">
        <v>7.3562399999999997</v>
      </c>
      <c r="L449">
        <v>8.3917199999999994</v>
      </c>
      <c r="M449">
        <v>8.1209699999999998</v>
      </c>
      <c r="N449">
        <v>7.6729799999999999</v>
      </c>
      <c r="O449">
        <v>7.79948</v>
      </c>
    </row>
    <row r="450" spans="1:15" x14ac:dyDescent="0.25">
      <c r="A450" t="s">
        <v>860</v>
      </c>
      <c r="B450" t="s">
        <v>859</v>
      </c>
      <c r="C450" t="s">
        <v>15</v>
      </c>
      <c r="D450">
        <v>162965296</v>
      </c>
      <c r="E450">
        <v>162968668</v>
      </c>
      <c r="F450">
        <v>8.9148800000000001</v>
      </c>
      <c r="G450">
        <v>8.7795400000000008</v>
      </c>
      <c r="H450">
        <v>7.9597199999999999</v>
      </c>
      <c r="I450">
        <v>8.0502900000000004</v>
      </c>
      <c r="J450">
        <v>8.5660500000000006</v>
      </c>
      <c r="K450">
        <v>8.5155499999999993</v>
      </c>
      <c r="L450">
        <v>8.7868899999999996</v>
      </c>
      <c r="M450">
        <v>8.8382199999999997</v>
      </c>
      <c r="N450">
        <v>8.7339199999999995</v>
      </c>
      <c r="O450">
        <v>8.5396300000000007</v>
      </c>
    </row>
    <row r="451" spans="1:15" x14ac:dyDescent="0.25">
      <c r="A451" t="s">
        <v>862</v>
      </c>
      <c r="B451" t="s">
        <v>861</v>
      </c>
      <c r="C451" t="s">
        <v>15</v>
      </c>
      <c r="D451">
        <v>162970743</v>
      </c>
      <c r="E451">
        <v>163000763</v>
      </c>
      <c r="F451">
        <v>7.5455800000000002</v>
      </c>
      <c r="G451">
        <v>7.2192400000000001</v>
      </c>
      <c r="H451">
        <v>5.9839700000000002</v>
      </c>
      <c r="I451">
        <v>6.1808699999999996</v>
      </c>
      <c r="J451">
        <v>6.2479300000000002</v>
      </c>
      <c r="K451">
        <v>6.5670799999999998</v>
      </c>
      <c r="L451">
        <v>7.6063099999999997</v>
      </c>
      <c r="M451">
        <v>7.4346300000000003</v>
      </c>
      <c r="N451">
        <v>6.9697899999999997</v>
      </c>
      <c r="O451">
        <v>6.91594</v>
      </c>
    </row>
    <row r="452" spans="1:15" x14ac:dyDescent="0.25">
      <c r="A452" t="s">
        <v>864</v>
      </c>
      <c r="B452" t="s">
        <v>863</v>
      </c>
      <c r="C452" t="s">
        <v>15</v>
      </c>
      <c r="D452">
        <v>163001022</v>
      </c>
      <c r="E452">
        <v>163016474</v>
      </c>
      <c r="F452">
        <v>3.9245700000000001</v>
      </c>
      <c r="G452">
        <v>4.3365999999999998</v>
      </c>
      <c r="H452">
        <v>4.6620400000000002</v>
      </c>
      <c r="I452">
        <v>3.2877900000000002</v>
      </c>
      <c r="J452">
        <v>3.1699199999999998</v>
      </c>
      <c r="K452">
        <v>2.7341899999999999</v>
      </c>
      <c r="L452">
        <v>4.0423099999999996</v>
      </c>
      <c r="M452">
        <v>3.6161799999999999</v>
      </c>
      <c r="N452">
        <v>3.5103599999999999</v>
      </c>
      <c r="O452">
        <v>3.9792999999999998</v>
      </c>
    </row>
    <row r="453" spans="1:15" x14ac:dyDescent="0.25">
      <c r="A453" t="s">
        <v>866</v>
      </c>
      <c r="B453" t="s">
        <v>865</v>
      </c>
      <c r="C453" t="s">
        <v>15</v>
      </c>
      <c r="D453">
        <v>163018508</v>
      </c>
      <c r="E453">
        <v>163061610</v>
      </c>
      <c r="F453">
        <v>4.9875800000000003</v>
      </c>
      <c r="G453">
        <v>5.2434900000000004</v>
      </c>
      <c r="H453">
        <v>3.6620400000000002</v>
      </c>
      <c r="I453">
        <v>3.4804300000000001</v>
      </c>
      <c r="J453">
        <v>3.4594299999999998</v>
      </c>
      <c r="K453">
        <v>4.1936200000000001</v>
      </c>
      <c r="L453">
        <v>4.9565799999999998</v>
      </c>
      <c r="M453">
        <v>5.1071600000000004</v>
      </c>
      <c r="N453">
        <v>4.2988499999999998</v>
      </c>
      <c r="O453">
        <v>4.40557</v>
      </c>
    </row>
    <row r="454" spans="1:15" x14ac:dyDescent="0.25">
      <c r="A454" t="s">
        <v>867</v>
      </c>
      <c r="B454" t="s">
        <v>865</v>
      </c>
      <c r="C454" t="s">
        <v>15</v>
      </c>
      <c r="D454">
        <v>163026575</v>
      </c>
      <c r="E454">
        <v>163061610</v>
      </c>
      <c r="F454">
        <v>5.4118399999999998</v>
      </c>
      <c r="G454">
        <v>5.6941499999999996</v>
      </c>
      <c r="H454">
        <v>5.0770799999999996</v>
      </c>
      <c r="I454">
        <v>5.3384099999999997</v>
      </c>
      <c r="J454">
        <v>4.9542000000000002</v>
      </c>
      <c r="K454">
        <v>5.5921700000000003</v>
      </c>
      <c r="L454">
        <v>5.4711499999999997</v>
      </c>
      <c r="M454">
        <v>5.4941800000000001</v>
      </c>
      <c r="N454">
        <v>5.7788399999999998</v>
      </c>
      <c r="O454">
        <v>5.2460899999999997</v>
      </c>
    </row>
    <row r="455" spans="1:15" x14ac:dyDescent="0.25">
      <c r="A455" t="s">
        <v>869</v>
      </c>
      <c r="B455" t="s">
        <v>868</v>
      </c>
      <c r="C455" t="s">
        <v>15</v>
      </c>
      <c r="D455">
        <v>163072842</v>
      </c>
      <c r="E455">
        <v>163100638</v>
      </c>
      <c r="F455">
        <v>7.7337600000000002</v>
      </c>
      <c r="G455">
        <v>7.5165100000000002</v>
      </c>
      <c r="H455">
        <v>3.07708</v>
      </c>
      <c r="I455">
        <v>1.4804299999999999</v>
      </c>
      <c r="J455">
        <v>3.32193</v>
      </c>
      <c r="K455">
        <v>3.0561199999999999</v>
      </c>
      <c r="L455">
        <v>7.90029</v>
      </c>
      <c r="M455">
        <v>7.70364</v>
      </c>
      <c r="N455">
        <v>7.2988499999999998</v>
      </c>
      <c r="O455">
        <v>7.0016699999999998</v>
      </c>
    </row>
    <row r="456" spans="1:15" x14ac:dyDescent="0.25">
      <c r="A456" t="s">
        <v>871</v>
      </c>
      <c r="B456" t="s">
        <v>870</v>
      </c>
      <c r="C456" t="s">
        <v>15</v>
      </c>
      <c r="D456">
        <v>163170242</v>
      </c>
      <c r="E456">
        <v>163181297</v>
      </c>
      <c r="F456">
        <v>7.6486000000000001</v>
      </c>
      <c r="G456">
        <v>6.2673300000000003</v>
      </c>
      <c r="H456">
        <v>5.399</v>
      </c>
      <c r="I456">
        <v>5.4804300000000001</v>
      </c>
      <c r="J456">
        <v>6.6147099999999996</v>
      </c>
      <c r="K456">
        <v>6.5796799999999998</v>
      </c>
      <c r="L456">
        <v>6.9602599999999999</v>
      </c>
      <c r="M456">
        <v>6.9420000000000002</v>
      </c>
      <c r="N456">
        <v>6.2603799999999996</v>
      </c>
      <c r="O456">
        <v>6.2554299999999996</v>
      </c>
    </row>
    <row r="457" spans="1:15" x14ac:dyDescent="0.25">
      <c r="A457" t="s">
        <v>873</v>
      </c>
      <c r="B457" t="s">
        <v>872</v>
      </c>
      <c r="C457" t="s">
        <v>15</v>
      </c>
      <c r="D457">
        <v>163746242</v>
      </c>
      <c r="E457">
        <v>163806792</v>
      </c>
      <c r="F457">
        <v>7.27203</v>
      </c>
      <c r="G457">
        <v>6.8911800000000003</v>
      </c>
      <c r="H457">
        <v>7.399</v>
      </c>
      <c r="I457">
        <v>7.3752500000000003</v>
      </c>
      <c r="J457">
        <v>6.06609</v>
      </c>
      <c r="K457">
        <v>6.3780400000000004</v>
      </c>
      <c r="L457">
        <v>6.8297100000000004</v>
      </c>
      <c r="M457">
        <v>6.5615399999999999</v>
      </c>
      <c r="N457">
        <v>6.2006699999999997</v>
      </c>
      <c r="O457">
        <v>6.4950000000000001</v>
      </c>
    </row>
    <row r="458" spans="1:15" x14ac:dyDescent="0.25">
      <c r="A458" t="s">
        <v>875</v>
      </c>
      <c r="B458" t="s">
        <v>874</v>
      </c>
      <c r="C458" t="s">
        <v>15</v>
      </c>
      <c r="D458">
        <v>164147753</v>
      </c>
      <c r="E458">
        <v>164155681</v>
      </c>
      <c r="F458">
        <v>2.7021799999999998</v>
      </c>
      <c r="G458">
        <v>1.9215599999999999</v>
      </c>
      <c r="H458">
        <v>2.07708</v>
      </c>
      <c r="I458">
        <v>0.48043200000000003</v>
      </c>
      <c r="J458">
        <v>3.70044</v>
      </c>
      <c r="K458">
        <v>3.1936200000000001</v>
      </c>
      <c r="L458">
        <v>1.5118</v>
      </c>
      <c r="M458">
        <v>1.21408</v>
      </c>
      <c r="N458">
        <v>2.6358899999999998</v>
      </c>
      <c r="O458">
        <v>1.7866599999999999</v>
      </c>
    </row>
    <row r="459" spans="1:15" x14ac:dyDescent="0.25">
      <c r="A459" t="s">
        <v>877</v>
      </c>
      <c r="B459" t="s">
        <v>876</v>
      </c>
      <c r="C459" t="s">
        <v>15</v>
      </c>
      <c r="D459">
        <v>164471579</v>
      </c>
      <c r="E459">
        <v>164478476</v>
      </c>
      <c r="F459">
        <v>3.8721000000000001</v>
      </c>
      <c r="G459">
        <v>4.3365999999999998</v>
      </c>
      <c r="H459">
        <v>3.07708</v>
      </c>
      <c r="I459">
        <v>3.8023600000000002</v>
      </c>
      <c r="J459">
        <v>4.5849599999999997</v>
      </c>
      <c r="K459">
        <v>3.82165</v>
      </c>
      <c r="L459">
        <v>4.5316999999999998</v>
      </c>
      <c r="M459">
        <v>4.7642699999999998</v>
      </c>
      <c r="N459">
        <v>3.8582800000000002</v>
      </c>
      <c r="O459">
        <v>3.7866599999999999</v>
      </c>
    </row>
    <row r="460" spans="1:15" x14ac:dyDescent="0.25">
      <c r="A460" t="s">
        <v>878</v>
      </c>
      <c r="B460" t="s">
        <v>876</v>
      </c>
      <c r="C460" t="s">
        <v>15</v>
      </c>
      <c r="D460">
        <v>164473766</v>
      </c>
      <c r="E460">
        <v>164478476</v>
      </c>
      <c r="F460">
        <v>4.9116299999999997</v>
      </c>
      <c r="G460">
        <v>4.7289099999999999</v>
      </c>
      <c r="H460">
        <v>4.0770799999999996</v>
      </c>
      <c r="I460">
        <v>3.2877900000000002</v>
      </c>
      <c r="J460">
        <v>4.7548899999999996</v>
      </c>
      <c r="K460">
        <v>4.1936200000000001</v>
      </c>
      <c r="L460">
        <v>4.4711499999999997</v>
      </c>
      <c r="M460">
        <v>4.6161799999999999</v>
      </c>
      <c r="N460">
        <v>3.9578099999999998</v>
      </c>
      <c r="O460">
        <v>4.40557</v>
      </c>
    </row>
    <row r="461" spans="1:15" x14ac:dyDescent="0.25">
      <c r="A461" t="s">
        <v>880</v>
      </c>
      <c r="B461" t="s">
        <v>879</v>
      </c>
      <c r="C461" t="s">
        <v>15</v>
      </c>
      <c r="D461">
        <v>164500853</v>
      </c>
      <c r="E461">
        <v>164525401</v>
      </c>
      <c r="F461">
        <v>3.32667</v>
      </c>
      <c r="G461">
        <v>4.2434900000000004</v>
      </c>
      <c r="H461">
        <v>5.6620400000000002</v>
      </c>
      <c r="I461">
        <v>4.0653899999999998</v>
      </c>
      <c r="J461">
        <v>4.1699299999999999</v>
      </c>
      <c r="K461">
        <v>3.9821200000000001</v>
      </c>
      <c r="L461">
        <v>4.2245100000000004</v>
      </c>
      <c r="M461">
        <v>3.5766499999999999</v>
      </c>
      <c r="N461">
        <v>3.6358899999999998</v>
      </c>
      <c r="O461">
        <v>3.8372799999999998</v>
      </c>
    </row>
    <row r="462" spans="1:15" x14ac:dyDescent="0.25">
      <c r="A462" t="s">
        <v>881</v>
      </c>
      <c r="B462" t="s">
        <v>879</v>
      </c>
      <c r="C462" t="s">
        <v>15</v>
      </c>
      <c r="D462">
        <v>164500958</v>
      </c>
      <c r="E462">
        <v>164529209</v>
      </c>
      <c r="F462">
        <v>2.8176600000000001</v>
      </c>
      <c r="G462">
        <v>2.6585200000000002</v>
      </c>
      <c r="H462">
        <v>3.6620400000000002</v>
      </c>
      <c r="I462">
        <v>5.1808699999999996</v>
      </c>
      <c r="J462">
        <v>3.70044</v>
      </c>
      <c r="K462">
        <v>4.4890800000000004</v>
      </c>
      <c r="L462">
        <v>4.17476</v>
      </c>
      <c r="M462">
        <v>3.9613100000000001</v>
      </c>
      <c r="N462">
        <v>3.9578099999999998</v>
      </c>
      <c r="O462">
        <v>4.7606599999999997</v>
      </c>
    </row>
    <row r="463" spans="1:15" x14ac:dyDescent="0.25">
      <c r="A463" t="s">
        <v>883</v>
      </c>
      <c r="B463" t="s">
        <v>882</v>
      </c>
      <c r="C463" t="s">
        <v>15</v>
      </c>
      <c r="D463">
        <v>164601915</v>
      </c>
      <c r="E463">
        <v>164670687</v>
      </c>
      <c r="F463">
        <v>5.0360800000000001</v>
      </c>
      <c r="G463">
        <v>4.8601599999999996</v>
      </c>
      <c r="H463">
        <v>3.6620400000000002</v>
      </c>
      <c r="I463">
        <v>3.4804300000000001</v>
      </c>
      <c r="J463">
        <v>3</v>
      </c>
      <c r="K463">
        <v>4.0561199999999999</v>
      </c>
      <c r="L463">
        <v>4.1998499999999996</v>
      </c>
      <c r="M463">
        <v>4.3136099999999997</v>
      </c>
      <c r="N463">
        <v>4.3728499999999997</v>
      </c>
      <c r="O463">
        <v>4.2272299999999996</v>
      </c>
    </row>
    <row r="464" spans="1:15" x14ac:dyDescent="0.25">
      <c r="A464" t="s">
        <v>885</v>
      </c>
      <c r="B464" t="s">
        <v>884</v>
      </c>
      <c r="C464" t="s">
        <v>15</v>
      </c>
      <c r="D464">
        <v>164650022</v>
      </c>
      <c r="E464">
        <v>164670687</v>
      </c>
      <c r="F464">
        <v>2.6407799999999999</v>
      </c>
      <c r="G464">
        <v>3.3365999999999998</v>
      </c>
      <c r="H464">
        <v>2.07708</v>
      </c>
      <c r="I464">
        <v>0.48043200000000003</v>
      </c>
      <c r="J464">
        <v>2.5849600000000001</v>
      </c>
      <c r="K464">
        <v>2.31915</v>
      </c>
      <c r="L464">
        <v>2.8012999999999999</v>
      </c>
      <c r="M464">
        <v>1.9916799999999999</v>
      </c>
      <c r="N464">
        <v>3.3728500000000001</v>
      </c>
      <c r="O464">
        <v>1.9793000000000001</v>
      </c>
    </row>
    <row r="465" spans="1:15" x14ac:dyDescent="0.25">
      <c r="A465" t="s">
        <v>887</v>
      </c>
      <c r="B465" t="s">
        <v>886</v>
      </c>
      <c r="C465" t="s">
        <v>15</v>
      </c>
      <c r="D465">
        <v>165709809</v>
      </c>
      <c r="E465">
        <v>165847231</v>
      </c>
      <c r="F465">
        <v>6.5601599999999998</v>
      </c>
      <c r="G465">
        <v>6.1694899999999997</v>
      </c>
      <c r="H465">
        <v>5.9839700000000002</v>
      </c>
      <c r="I465">
        <v>5.6097099999999998</v>
      </c>
      <c r="J465">
        <v>5.0443899999999999</v>
      </c>
      <c r="K465">
        <v>4.82165</v>
      </c>
      <c r="L465">
        <v>6.2960700000000003</v>
      </c>
      <c r="M465">
        <v>6.1414299999999997</v>
      </c>
      <c r="N465">
        <v>5.3363300000000002</v>
      </c>
      <c r="O465">
        <v>5.6086600000000004</v>
      </c>
    </row>
    <row r="466" spans="1:15" x14ac:dyDescent="0.25">
      <c r="A466" t="s">
        <v>889</v>
      </c>
      <c r="B466" t="s">
        <v>888</v>
      </c>
      <c r="C466" t="s">
        <v>15</v>
      </c>
      <c r="D466">
        <v>165876123</v>
      </c>
      <c r="E466">
        <v>165920890</v>
      </c>
      <c r="F466">
        <v>2.5766499999999999</v>
      </c>
      <c r="G466">
        <v>2.9215599999999999</v>
      </c>
      <c r="H466">
        <v>2.07708</v>
      </c>
      <c r="I466">
        <v>2.8023600000000002</v>
      </c>
      <c r="J466">
        <v>2.32193</v>
      </c>
      <c r="K466">
        <v>2.7341899999999999</v>
      </c>
      <c r="L466">
        <v>2.7341899999999999</v>
      </c>
      <c r="M466">
        <v>2.21408</v>
      </c>
      <c r="N466">
        <v>2.3728500000000001</v>
      </c>
      <c r="O466">
        <v>2.6797399999999998</v>
      </c>
    </row>
    <row r="467" spans="1:15" x14ac:dyDescent="0.25">
      <c r="A467" t="s">
        <v>891</v>
      </c>
      <c r="B467" t="s">
        <v>890</v>
      </c>
      <c r="C467" t="s">
        <v>15</v>
      </c>
      <c r="D467">
        <v>165881343</v>
      </c>
      <c r="E467">
        <v>165885257</v>
      </c>
      <c r="F467">
        <v>3.8721000000000001</v>
      </c>
      <c r="G467">
        <v>4.4240599999999999</v>
      </c>
      <c r="H467">
        <v>4.0770799999999996</v>
      </c>
      <c r="I467">
        <v>3.4804300000000001</v>
      </c>
      <c r="J467">
        <v>4.1699299999999999</v>
      </c>
      <c r="K467">
        <v>3.4346299999999998</v>
      </c>
      <c r="L467">
        <v>4.2960700000000003</v>
      </c>
      <c r="M467">
        <v>4.1071600000000004</v>
      </c>
      <c r="N467">
        <v>4.1383900000000002</v>
      </c>
      <c r="O467">
        <v>4.1492300000000002</v>
      </c>
    </row>
    <row r="468" spans="1:15" x14ac:dyDescent="0.25">
      <c r="A468" t="s">
        <v>892</v>
      </c>
      <c r="B468" t="s">
        <v>888</v>
      </c>
      <c r="C468" t="s">
        <v>15</v>
      </c>
      <c r="D468">
        <v>165884138</v>
      </c>
      <c r="E468">
        <v>165924912</v>
      </c>
      <c r="F468">
        <v>5.2152500000000002</v>
      </c>
      <c r="G468">
        <v>4.1439500000000002</v>
      </c>
      <c r="H468">
        <v>2.07708</v>
      </c>
      <c r="I468">
        <v>2.0653899999999998</v>
      </c>
      <c r="J468">
        <v>3.1699199999999998</v>
      </c>
      <c r="K468">
        <v>3.1936200000000001</v>
      </c>
      <c r="L468">
        <v>5.0283699999999998</v>
      </c>
      <c r="M468">
        <v>4.4941800000000001</v>
      </c>
      <c r="N468">
        <v>3.75136</v>
      </c>
      <c r="O468">
        <v>3.1492300000000002</v>
      </c>
    </row>
    <row r="469" spans="1:15" x14ac:dyDescent="0.25">
      <c r="A469" t="s">
        <v>894</v>
      </c>
      <c r="B469" t="s">
        <v>893</v>
      </c>
      <c r="C469" t="s">
        <v>15</v>
      </c>
      <c r="D469">
        <v>166081989</v>
      </c>
      <c r="E469">
        <v>166150405</v>
      </c>
      <c r="F469">
        <v>3.4026200000000002</v>
      </c>
      <c r="G469">
        <v>1.9215599999999999</v>
      </c>
      <c r="H469">
        <v>2.07708</v>
      </c>
      <c r="I469">
        <v>0.48043200000000003</v>
      </c>
      <c r="J469">
        <v>3.5849600000000001</v>
      </c>
      <c r="K469">
        <v>4.3780400000000004</v>
      </c>
      <c r="L469">
        <v>0.92683400000000005</v>
      </c>
      <c r="M469">
        <v>1.72865</v>
      </c>
      <c r="N469">
        <v>2.3728500000000001</v>
      </c>
      <c r="O469">
        <v>3.6797399999999998</v>
      </c>
    </row>
    <row r="470" spans="1:15" x14ac:dyDescent="0.25">
      <c r="A470" t="s">
        <v>896</v>
      </c>
      <c r="B470" t="s">
        <v>895</v>
      </c>
      <c r="C470" t="s">
        <v>15</v>
      </c>
      <c r="D470">
        <v>166205728</v>
      </c>
      <c r="E470">
        <v>166217978</v>
      </c>
      <c r="F470">
        <v>5.8176600000000001</v>
      </c>
      <c r="G470">
        <v>5.4240599999999999</v>
      </c>
      <c r="H470">
        <v>6.399</v>
      </c>
      <c r="I470">
        <v>5.6898900000000001</v>
      </c>
      <c r="J470">
        <v>4.9068899999999998</v>
      </c>
      <c r="K470">
        <v>4.9041100000000002</v>
      </c>
      <c r="L470">
        <v>5.7681399999999998</v>
      </c>
      <c r="M470">
        <v>6.0505800000000001</v>
      </c>
      <c r="N470">
        <v>4.6358899999999998</v>
      </c>
      <c r="O470">
        <v>5.0878300000000003</v>
      </c>
    </row>
    <row r="471" spans="1:15" x14ac:dyDescent="0.25">
      <c r="A471" t="s">
        <v>898</v>
      </c>
      <c r="B471" t="s">
        <v>897</v>
      </c>
      <c r="C471" t="s">
        <v>15</v>
      </c>
      <c r="D471">
        <v>166367397</v>
      </c>
      <c r="E471">
        <v>166388486</v>
      </c>
      <c r="F471">
        <v>9.3095099999999995</v>
      </c>
      <c r="G471">
        <v>9.5436099999999993</v>
      </c>
      <c r="H471">
        <v>5.77752</v>
      </c>
      <c r="I471">
        <v>6.2353199999999998</v>
      </c>
      <c r="J471">
        <v>6.2288199999999998</v>
      </c>
      <c r="K471">
        <v>6.14358</v>
      </c>
      <c r="L471">
        <v>9.4782200000000003</v>
      </c>
      <c r="M471">
        <v>9.3007799999999996</v>
      </c>
      <c r="N471">
        <v>8.5387599999999999</v>
      </c>
      <c r="O471">
        <v>8.9041099999999993</v>
      </c>
    </row>
    <row r="472" spans="1:15" x14ac:dyDescent="0.25">
      <c r="A472" t="s">
        <v>900</v>
      </c>
      <c r="B472" t="s">
        <v>899</v>
      </c>
      <c r="C472" t="s">
        <v>15</v>
      </c>
      <c r="D472">
        <v>167142416</v>
      </c>
      <c r="E472">
        <v>167167089</v>
      </c>
      <c r="F472">
        <v>9.0036699999999996</v>
      </c>
      <c r="G472">
        <v>8.7202999999999999</v>
      </c>
      <c r="H472">
        <v>8.0312699999999992</v>
      </c>
      <c r="I472">
        <v>7.7658300000000002</v>
      </c>
      <c r="J472">
        <v>7.7073600000000004</v>
      </c>
      <c r="K472">
        <v>7.6107100000000001</v>
      </c>
      <c r="L472">
        <v>8.5537600000000005</v>
      </c>
      <c r="M472">
        <v>8.4579299999999993</v>
      </c>
      <c r="N472">
        <v>7.9934399999999997</v>
      </c>
      <c r="O472">
        <v>7.9821200000000001</v>
      </c>
    </row>
    <row r="473" spans="1:15" x14ac:dyDescent="0.25">
      <c r="A473" t="s">
        <v>902</v>
      </c>
      <c r="B473" t="s">
        <v>901</v>
      </c>
      <c r="C473" t="s">
        <v>15</v>
      </c>
      <c r="D473">
        <v>167259631</v>
      </c>
      <c r="E473">
        <v>167390594</v>
      </c>
      <c r="F473">
        <v>6.7208399999999999</v>
      </c>
      <c r="G473">
        <v>6.5264199999999999</v>
      </c>
      <c r="H473">
        <v>7.28653</v>
      </c>
      <c r="I473">
        <v>7.3630699999999996</v>
      </c>
      <c r="J473">
        <v>6.8826400000000003</v>
      </c>
      <c r="K473">
        <v>6.7341899999999999</v>
      </c>
      <c r="L473">
        <v>7.3418700000000001</v>
      </c>
      <c r="M473">
        <v>7.3374600000000001</v>
      </c>
      <c r="N473">
        <v>7.0509199999999996</v>
      </c>
      <c r="O473">
        <v>7.2272299999999996</v>
      </c>
    </row>
    <row r="474" spans="1:15" x14ac:dyDescent="0.25">
      <c r="A474" t="s">
        <v>904</v>
      </c>
      <c r="B474" t="s">
        <v>903</v>
      </c>
      <c r="C474" t="s">
        <v>15</v>
      </c>
      <c r="D474">
        <v>167390767</v>
      </c>
      <c r="E474">
        <v>167394782</v>
      </c>
      <c r="F474">
        <v>3.7319300000000002</v>
      </c>
      <c r="G474">
        <v>3.5065200000000001</v>
      </c>
      <c r="H474">
        <v>3.07708</v>
      </c>
      <c r="I474">
        <v>3.8023600000000002</v>
      </c>
      <c r="J474">
        <v>3.80735</v>
      </c>
      <c r="K474">
        <v>3.5415399999999999</v>
      </c>
      <c r="L474">
        <v>3.1998500000000001</v>
      </c>
      <c r="M474">
        <v>3.3136100000000002</v>
      </c>
      <c r="N474">
        <v>3.22085</v>
      </c>
      <c r="O474">
        <v>3.6231599999999999</v>
      </c>
    </row>
    <row r="475" spans="1:15" x14ac:dyDescent="0.25">
      <c r="A475" t="s">
        <v>906</v>
      </c>
      <c r="B475" t="s">
        <v>905</v>
      </c>
      <c r="C475" t="s">
        <v>15</v>
      </c>
      <c r="D475">
        <v>167391338</v>
      </c>
      <c r="E475">
        <v>167411345</v>
      </c>
      <c r="F475">
        <v>6.7967000000000004</v>
      </c>
      <c r="G475">
        <v>6.1694899999999997</v>
      </c>
      <c r="H475">
        <v>6.7209300000000001</v>
      </c>
      <c r="I475">
        <v>6.2877900000000002</v>
      </c>
      <c r="J475">
        <v>6.4594300000000002</v>
      </c>
      <c r="K475">
        <v>6.7228700000000003</v>
      </c>
      <c r="L475">
        <v>6.8575699999999999</v>
      </c>
      <c r="M475">
        <v>6.55647</v>
      </c>
      <c r="N475">
        <v>6.6947799999999997</v>
      </c>
      <c r="O475">
        <v>6.5338900000000004</v>
      </c>
    </row>
    <row r="476" spans="1:15" x14ac:dyDescent="0.25">
      <c r="A476" t="s">
        <v>908</v>
      </c>
      <c r="B476" t="s">
        <v>907</v>
      </c>
      <c r="C476" t="s">
        <v>15</v>
      </c>
      <c r="D476">
        <v>168060590</v>
      </c>
      <c r="E476">
        <v>168096641</v>
      </c>
      <c r="F476">
        <v>8.8314599999999999</v>
      </c>
      <c r="G476">
        <v>8.9912299999999998</v>
      </c>
      <c r="H476">
        <v>2.07708</v>
      </c>
      <c r="I476">
        <v>0.48043200000000003</v>
      </c>
      <c r="J476">
        <v>7.5391599999999999</v>
      </c>
      <c r="K476">
        <v>7.6290100000000001</v>
      </c>
      <c r="L476">
        <v>8.9287100000000006</v>
      </c>
      <c r="M476">
        <v>8.9095499999999994</v>
      </c>
      <c r="N476">
        <v>9.5997500000000002</v>
      </c>
      <c r="O476">
        <v>9.60501</v>
      </c>
    </row>
    <row r="477" spans="1:15" x14ac:dyDescent="0.25">
      <c r="A477" t="s">
        <v>910</v>
      </c>
      <c r="B477" t="s">
        <v>909</v>
      </c>
      <c r="C477" t="s">
        <v>15</v>
      </c>
      <c r="D477">
        <v>168131515</v>
      </c>
      <c r="E477">
        <v>168168875</v>
      </c>
      <c r="F477">
        <v>6.5180999999999996</v>
      </c>
      <c r="G477">
        <v>5.9804500000000003</v>
      </c>
      <c r="H477">
        <v>2.07708</v>
      </c>
      <c r="I477">
        <v>0.48043200000000003</v>
      </c>
      <c r="J477">
        <v>4.32193</v>
      </c>
      <c r="K477">
        <v>4.3780400000000004</v>
      </c>
      <c r="L477">
        <v>7.2607299999999997</v>
      </c>
      <c r="M477">
        <v>7.1071600000000004</v>
      </c>
      <c r="N477">
        <v>7.2107999999999999</v>
      </c>
      <c r="O477">
        <v>7.3716200000000001</v>
      </c>
    </row>
    <row r="478" spans="1:15" x14ac:dyDescent="0.25">
      <c r="A478" t="s">
        <v>912</v>
      </c>
      <c r="B478" t="s">
        <v>911</v>
      </c>
      <c r="C478" t="s">
        <v>15</v>
      </c>
      <c r="D478">
        <v>168309297</v>
      </c>
      <c r="E478">
        <v>168323751</v>
      </c>
      <c r="F478">
        <v>7.1725000000000003</v>
      </c>
      <c r="G478">
        <v>7.0914799999999998</v>
      </c>
      <c r="H478">
        <v>8.0312699999999992</v>
      </c>
      <c r="I478">
        <v>8.0118100000000005</v>
      </c>
      <c r="J478">
        <v>7.4346300000000003</v>
      </c>
      <c r="K478">
        <v>7.28878</v>
      </c>
      <c r="L478">
        <v>5.9268299999999998</v>
      </c>
      <c r="M478">
        <v>5.9765800000000002</v>
      </c>
      <c r="N478">
        <v>6.0732900000000001</v>
      </c>
      <c r="O478">
        <v>6.4139299999999997</v>
      </c>
    </row>
    <row r="479" spans="1:15" x14ac:dyDescent="0.25">
      <c r="A479" t="s">
        <v>914</v>
      </c>
      <c r="B479" t="s">
        <v>913</v>
      </c>
      <c r="C479" t="s">
        <v>15</v>
      </c>
      <c r="D479">
        <v>169156216</v>
      </c>
      <c r="E479">
        <v>169215258</v>
      </c>
      <c r="F479">
        <v>11.3523</v>
      </c>
      <c r="G479">
        <v>11.472899999999999</v>
      </c>
      <c r="H479">
        <v>9.4864700000000006</v>
      </c>
      <c r="I479">
        <v>9.7425300000000004</v>
      </c>
      <c r="J479">
        <v>11.73</v>
      </c>
      <c r="K479">
        <v>11.745799999999999</v>
      </c>
      <c r="L479">
        <v>11.5221</v>
      </c>
      <c r="M479">
        <v>11.627700000000001</v>
      </c>
      <c r="N479">
        <v>11.527699999999999</v>
      </c>
      <c r="O479">
        <v>11.4651</v>
      </c>
    </row>
    <row r="480" spans="1:15" x14ac:dyDescent="0.25">
      <c r="A480" t="s">
        <v>916</v>
      </c>
      <c r="B480" t="s">
        <v>915</v>
      </c>
      <c r="C480" t="s">
        <v>15</v>
      </c>
      <c r="D480">
        <v>169238800</v>
      </c>
      <c r="E480">
        <v>169264109</v>
      </c>
      <c r="F480">
        <v>9.2637800000000006</v>
      </c>
      <c r="G480">
        <v>9.1342599999999994</v>
      </c>
      <c r="H480">
        <v>8.6917899999999992</v>
      </c>
      <c r="I480">
        <v>8.3691700000000004</v>
      </c>
      <c r="J480">
        <v>8.2573899999999991</v>
      </c>
      <c r="K480">
        <v>8.3452099999999998</v>
      </c>
      <c r="L480">
        <v>9.4186899999999998</v>
      </c>
      <c r="M480">
        <v>9.2027599999999996</v>
      </c>
      <c r="N480">
        <v>8.8932699999999993</v>
      </c>
      <c r="O480">
        <v>8.7866599999999995</v>
      </c>
    </row>
    <row r="481" spans="1:15" x14ac:dyDescent="0.25">
      <c r="A481" t="s">
        <v>918</v>
      </c>
      <c r="B481" t="s">
        <v>917</v>
      </c>
      <c r="C481" t="s">
        <v>15</v>
      </c>
      <c r="D481">
        <v>169280121</v>
      </c>
      <c r="E481">
        <v>169298661</v>
      </c>
      <c r="F481">
        <v>10.191700000000001</v>
      </c>
      <c r="G481">
        <v>10.0266</v>
      </c>
      <c r="H481">
        <v>7.3250000000000002</v>
      </c>
      <c r="I481">
        <v>7.0039899999999999</v>
      </c>
      <c r="J481">
        <v>8.9600000000000009</v>
      </c>
      <c r="K481">
        <v>8.8763000000000005</v>
      </c>
      <c r="L481">
        <v>9.7475400000000008</v>
      </c>
      <c r="M481">
        <v>9.76647</v>
      </c>
      <c r="N481">
        <v>9.2456800000000001</v>
      </c>
      <c r="O481">
        <v>9.0930400000000002</v>
      </c>
    </row>
    <row r="482" spans="1:15" x14ac:dyDescent="0.25">
      <c r="A482" t="s">
        <v>920</v>
      </c>
      <c r="B482" t="s">
        <v>919</v>
      </c>
      <c r="C482" t="s">
        <v>15</v>
      </c>
      <c r="D482">
        <v>169302514</v>
      </c>
      <c r="E482">
        <v>169323928</v>
      </c>
      <c r="F482">
        <v>7.5287300000000004</v>
      </c>
      <c r="G482">
        <v>7.7712199999999996</v>
      </c>
      <c r="H482">
        <v>7.3250000000000002</v>
      </c>
      <c r="I482">
        <v>7.32592</v>
      </c>
      <c r="J482">
        <v>8.6293600000000001</v>
      </c>
      <c r="K482">
        <v>8.5765399999999996</v>
      </c>
      <c r="L482">
        <v>6.5754900000000003</v>
      </c>
      <c r="M482">
        <v>6.6307200000000002</v>
      </c>
      <c r="N482">
        <v>8.0565499999999997</v>
      </c>
      <c r="O482">
        <v>7.8341700000000003</v>
      </c>
    </row>
    <row r="483" spans="1:15" x14ac:dyDescent="0.25">
      <c r="A483" t="s">
        <v>922</v>
      </c>
      <c r="B483" t="s">
        <v>921</v>
      </c>
      <c r="C483" t="s">
        <v>15</v>
      </c>
      <c r="D483">
        <v>169528492</v>
      </c>
      <c r="E483">
        <v>169569754</v>
      </c>
      <c r="F483">
        <v>2.1172200000000001</v>
      </c>
      <c r="G483">
        <v>3.3365999999999998</v>
      </c>
      <c r="H483">
        <v>3.07708</v>
      </c>
      <c r="I483">
        <v>1.4804299999999999</v>
      </c>
      <c r="J483">
        <v>2.5849600000000001</v>
      </c>
      <c r="K483">
        <v>2.5415399999999999</v>
      </c>
      <c r="L483">
        <v>1.6637999999999999</v>
      </c>
      <c r="M483">
        <v>-8.3152699999999996E-3</v>
      </c>
      <c r="N483">
        <v>1.0509200000000001</v>
      </c>
      <c r="O483">
        <v>0.97930099999999998</v>
      </c>
    </row>
    <row r="484" spans="1:15" x14ac:dyDescent="0.25">
      <c r="A484" t="s">
        <v>924</v>
      </c>
      <c r="B484" t="s">
        <v>923</v>
      </c>
      <c r="C484" t="s">
        <v>15</v>
      </c>
      <c r="D484">
        <v>170049494</v>
      </c>
      <c r="E484">
        <v>170362389</v>
      </c>
      <c r="F484">
        <v>0.43914399999999998</v>
      </c>
      <c r="G484">
        <v>2.9215599999999999</v>
      </c>
      <c r="H484">
        <v>4.6620400000000002</v>
      </c>
      <c r="I484">
        <v>4.9398600000000004</v>
      </c>
      <c r="J484">
        <v>3.80735</v>
      </c>
      <c r="K484">
        <v>3.1936200000000001</v>
      </c>
      <c r="L484">
        <v>1.14923</v>
      </c>
      <c r="M484">
        <v>0.40672199999999997</v>
      </c>
      <c r="N484">
        <v>2.6358899999999998</v>
      </c>
      <c r="O484">
        <v>1.56426</v>
      </c>
    </row>
    <row r="485" spans="1:15" x14ac:dyDescent="0.25">
      <c r="A485" t="s">
        <v>926</v>
      </c>
      <c r="B485" t="s">
        <v>925</v>
      </c>
      <c r="C485" t="s">
        <v>15</v>
      </c>
      <c r="D485">
        <v>170354572</v>
      </c>
      <c r="E485">
        <v>170362389</v>
      </c>
      <c r="F485">
        <v>1.1172200000000001</v>
      </c>
      <c r="G485">
        <v>2.6585200000000002</v>
      </c>
      <c r="H485">
        <v>3.6620400000000002</v>
      </c>
      <c r="I485">
        <v>2.4804300000000001</v>
      </c>
      <c r="J485">
        <v>2</v>
      </c>
      <c r="K485">
        <v>2.0561199999999999</v>
      </c>
      <c r="L485">
        <v>-1.6581300000000001</v>
      </c>
      <c r="M485">
        <v>-0.59327799999999997</v>
      </c>
      <c r="N485">
        <v>5.0923900000000001E-2</v>
      </c>
      <c r="O485">
        <v>1.3012300000000001</v>
      </c>
    </row>
    <row r="486" spans="1:15" x14ac:dyDescent="0.25">
      <c r="A486" t="s">
        <v>928</v>
      </c>
      <c r="B486" t="s">
        <v>927</v>
      </c>
      <c r="C486" t="s">
        <v>15</v>
      </c>
      <c r="D486">
        <v>171879667</v>
      </c>
      <c r="E486">
        <v>171899336</v>
      </c>
      <c r="F486">
        <v>6.8002099999999999</v>
      </c>
      <c r="G486">
        <v>7.1047799999999999</v>
      </c>
      <c r="H486">
        <v>7.28653</v>
      </c>
      <c r="I486">
        <v>7.2218999999999998</v>
      </c>
      <c r="J486">
        <v>6.8948200000000002</v>
      </c>
      <c r="K486">
        <v>6.8322200000000004</v>
      </c>
      <c r="L486">
        <v>7.4106500000000004</v>
      </c>
      <c r="M486">
        <v>7.1002099999999997</v>
      </c>
      <c r="N486">
        <v>6.7091399999999997</v>
      </c>
      <c r="O486">
        <v>6.91594</v>
      </c>
    </row>
    <row r="487" spans="1:15" x14ac:dyDescent="0.25">
      <c r="A487" t="s">
        <v>930</v>
      </c>
      <c r="B487" t="s">
        <v>929</v>
      </c>
      <c r="C487" t="s">
        <v>15</v>
      </c>
      <c r="D487">
        <v>172129386</v>
      </c>
      <c r="E487">
        <v>172145524</v>
      </c>
      <c r="F487">
        <v>7.2796099999999999</v>
      </c>
      <c r="G487">
        <v>7.2791100000000002</v>
      </c>
      <c r="H487">
        <v>6.6006400000000003</v>
      </c>
      <c r="I487">
        <v>6.5889600000000002</v>
      </c>
      <c r="J487">
        <v>5.9307400000000001</v>
      </c>
      <c r="K487">
        <v>6.1936200000000001</v>
      </c>
      <c r="L487">
        <v>7.1330299999999998</v>
      </c>
      <c r="M487">
        <v>6.9497499999999999</v>
      </c>
      <c r="N487">
        <v>6.0953200000000001</v>
      </c>
      <c r="O487">
        <v>6.2554299999999996</v>
      </c>
    </row>
    <row r="488" spans="1:15" x14ac:dyDescent="0.25">
      <c r="A488" t="s">
        <v>932</v>
      </c>
      <c r="B488" t="s">
        <v>931</v>
      </c>
      <c r="C488" t="s">
        <v>15</v>
      </c>
      <c r="D488">
        <v>172574662</v>
      </c>
      <c r="E488">
        <v>172612920</v>
      </c>
      <c r="F488">
        <v>4.4026199999999998</v>
      </c>
      <c r="G488">
        <v>4.1439500000000002</v>
      </c>
      <c r="H488">
        <v>7.28653</v>
      </c>
      <c r="I488">
        <v>6.9233799999999999</v>
      </c>
      <c r="J488">
        <v>5.6147099999999996</v>
      </c>
      <c r="K488">
        <v>5.28878</v>
      </c>
      <c r="L488">
        <v>3.55132</v>
      </c>
      <c r="M488">
        <v>3.9302800000000002</v>
      </c>
      <c r="N488">
        <v>4.6358899999999998</v>
      </c>
      <c r="O488">
        <v>3.9792999999999998</v>
      </c>
    </row>
    <row r="489" spans="1:15" x14ac:dyDescent="0.25">
      <c r="A489" t="s">
        <v>934</v>
      </c>
      <c r="B489" t="s">
        <v>933</v>
      </c>
      <c r="C489" t="s">
        <v>15</v>
      </c>
      <c r="D489">
        <v>172634587</v>
      </c>
      <c r="E489">
        <v>172797902</v>
      </c>
      <c r="F489">
        <v>9.18398</v>
      </c>
      <c r="G489">
        <v>8.9695900000000002</v>
      </c>
      <c r="H489">
        <v>8.0078099999999992</v>
      </c>
      <c r="I489">
        <v>7.61998</v>
      </c>
      <c r="J489">
        <v>7.8579800000000004</v>
      </c>
      <c r="K489">
        <v>8.2058599999999995</v>
      </c>
      <c r="L489">
        <v>8.9593399999999992</v>
      </c>
      <c r="M489">
        <v>8.8935600000000008</v>
      </c>
      <c r="N489">
        <v>8.6169799999999999</v>
      </c>
      <c r="O489">
        <v>8.5792099999999998</v>
      </c>
    </row>
    <row r="490" spans="1:15" x14ac:dyDescent="0.25">
      <c r="A490" t="s">
        <v>936</v>
      </c>
      <c r="B490" t="s">
        <v>935</v>
      </c>
      <c r="C490" t="s">
        <v>15</v>
      </c>
      <c r="D490">
        <v>172804318</v>
      </c>
      <c r="E490">
        <v>172815671</v>
      </c>
      <c r="F490">
        <v>4.4026199999999998</v>
      </c>
      <c r="G490">
        <v>2.3365999999999998</v>
      </c>
      <c r="H490">
        <v>2.07708</v>
      </c>
      <c r="I490">
        <v>2.0653899999999998</v>
      </c>
      <c r="J490">
        <v>0</v>
      </c>
      <c r="K490">
        <v>1.7341899999999999</v>
      </c>
      <c r="L490">
        <v>3.83372</v>
      </c>
      <c r="M490">
        <v>3.16161</v>
      </c>
      <c r="N490">
        <v>3.0509200000000001</v>
      </c>
      <c r="O490">
        <v>3.0667599999999999</v>
      </c>
    </row>
    <row r="491" spans="1:15" x14ac:dyDescent="0.25">
      <c r="A491" t="s">
        <v>938</v>
      </c>
      <c r="B491" t="s">
        <v>937</v>
      </c>
      <c r="C491" t="s">
        <v>15</v>
      </c>
      <c r="D491">
        <v>173051791</v>
      </c>
      <c r="E491">
        <v>173057098</v>
      </c>
      <c r="F491">
        <v>3.2465000000000002</v>
      </c>
      <c r="G491">
        <v>3.1439499999999998</v>
      </c>
      <c r="H491">
        <v>3.07708</v>
      </c>
      <c r="I491">
        <v>2.0653899999999998</v>
      </c>
      <c r="J491">
        <v>4.9542000000000002</v>
      </c>
      <c r="K491">
        <v>4.7785799999999998</v>
      </c>
      <c r="L491">
        <v>1.3418699999999999</v>
      </c>
      <c r="M491">
        <v>3.2646999999999999</v>
      </c>
      <c r="N491">
        <v>3.3728500000000001</v>
      </c>
      <c r="O491">
        <v>2.88619</v>
      </c>
    </row>
    <row r="492" spans="1:15" x14ac:dyDescent="0.25">
      <c r="A492" t="s">
        <v>940</v>
      </c>
      <c r="B492" t="s">
        <v>939</v>
      </c>
      <c r="C492" t="s">
        <v>15</v>
      </c>
      <c r="D492">
        <v>173059287</v>
      </c>
      <c r="E492">
        <v>173080734</v>
      </c>
      <c r="F492">
        <v>10.4352</v>
      </c>
      <c r="G492">
        <v>10.422700000000001</v>
      </c>
      <c r="H492">
        <v>10.5967</v>
      </c>
      <c r="I492">
        <v>10.7248</v>
      </c>
      <c r="J492">
        <v>10.8811</v>
      </c>
      <c r="K492">
        <v>10.8157</v>
      </c>
      <c r="L492">
        <v>10.096299999999999</v>
      </c>
      <c r="M492">
        <v>10.3711</v>
      </c>
      <c r="N492">
        <v>10.5236</v>
      </c>
      <c r="O492">
        <v>10.403499999999999</v>
      </c>
    </row>
    <row r="493" spans="1:15" x14ac:dyDescent="0.25">
      <c r="A493" t="s">
        <v>942</v>
      </c>
      <c r="B493" t="s">
        <v>941</v>
      </c>
      <c r="C493" t="s">
        <v>15</v>
      </c>
      <c r="D493">
        <v>173155184</v>
      </c>
      <c r="E493">
        <v>173156510</v>
      </c>
      <c r="F493">
        <v>6.2046799999999998</v>
      </c>
      <c r="G493">
        <v>6.4240599999999999</v>
      </c>
      <c r="H493">
        <v>2.07708</v>
      </c>
      <c r="I493">
        <v>0.48043200000000003</v>
      </c>
      <c r="J493">
        <v>6.6438600000000001</v>
      </c>
      <c r="K493">
        <v>6.6290100000000001</v>
      </c>
      <c r="L493">
        <v>6.1998499999999996</v>
      </c>
      <c r="M493">
        <v>6.4565700000000001</v>
      </c>
      <c r="N493">
        <v>6.9578100000000003</v>
      </c>
      <c r="O493">
        <v>6.4469099999999999</v>
      </c>
    </row>
    <row r="494" spans="1:15" x14ac:dyDescent="0.25">
      <c r="A494" t="s">
        <v>944</v>
      </c>
      <c r="B494" t="s">
        <v>943</v>
      </c>
      <c r="C494" t="s">
        <v>15</v>
      </c>
      <c r="D494">
        <v>173159702</v>
      </c>
      <c r="E494">
        <v>173164480</v>
      </c>
      <c r="F494">
        <v>1.4391400000000001</v>
      </c>
      <c r="G494">
        <v>2.6585200000000002</v>
      </c>
      <c r="H494">
        <v>2.07708</v>
      </c>
      <c r="I494">
        <v>1.4804299999999999</v>
      </c>
      <c r="J494">
        <v>1.5849599999999999</v>
      </c>
      <c r="K494">
        <v>1.7341899999999999</v>
      </c>
      <c r="L494">
        <v>2.0423100000000001</v>
      </c>
      <c r="M494">
        <v>1.86615</v>
      </c>
      <c r="N494">
        <v>3.0509200000000001</v>
      </c>
      <c r="O494">
        <v>2.1492300000000002</v>
      </c>
    </row>
    <row r="495" spans="1:15" x14ac:dyDescent="0.25">
      <c r="A495" t="s">
        <v>946</v>
      </c>
      <c r="B495" t="s">
        <v>945</v>
      </c>
      <c r="C495" t="s">
        <v>15</v>
      </c>
      <c r="D495">
        <v>173180552</v>
      </c>
      <c r="E495">
        <v>173190053</v>
      </c>
      <c r="F495">
        <v>1.9245699999999999</v>
      </c>
      <c r="G495">
        <v>3.3365999999999998</v>
      </c>
      <c r="H495">
        <v>7.3250000000000002</v>
      </c>
      <c r="I495">
        <v>7.0350200000000003</v>
      </c>
      <c r="J495">
        <v>4</v>
      </c>
      <c r="K495">
        <v>3.31915</v>
      </c>
      <c r="L495">
        <v>1.8012999999999999</v>
      </c>
      <c r="M495">
        <v>1.21408</v>
      </c>
      <c r="N495">
        <v>1.0509200000000001</v>
      </c>
      <c r="O495">
        <v>2.56426</v>
      </c>
    </row>
    <row r="496" spans="1:15" x14ac:dyDescent="0.25">
      <c r="A496" t="s">
        <v>948</v>
      </c>
      <c r="B496" t="s">
        <v>947</v>
      </c>
      <c r="C496" t="s">
        <v>15</v>
      </c>
      <c r="D496">
        <v>173200458</v>
      </c>
      <c r="E496">
        <v>173207026</v>
      </c>
      <c r="F496">
        <v>2.2046800000000002</v>
      </c>
      <c r="G496">
        <v>2.9215599999999999</v>
      </c>
      <c r="H496">
        <v>3.6620400000000002</v>
      </c>
      <c r="I496">
        <v>3.4804300000000001</v>
      </c>
      <c r="J496">
        <v>0</v>
      </c>
      <c r="K496">
        <v>2.0561199999999999</v>
      </c>
      <c r="L496">
        <v>1.3418699999999999</v>
      </c>
      <c r="M496">
        <v>1.86615</v>
      </c>
      <c r="N496">
        <v>2.0509200000000001</v>
      </c>
      <c r="O496">
        <v>1.56426</v>
      </c>
    </row>
    <row r="497" spans="1:15" x14ac:dyDescent="0.25">
      <c r="A497" t="s">
        <v>950</v>
      </c>
      <c r="B497" t="s">
        <v>949</v>
      </c>
      <c r="C497" t="s">
        <v>15</v>
      </c>
      <c r="D497">
        <v>173207122</v>
      </c>
      <c r="E497">
        <v>173211317</v>
      </c>
      <c r="F497">
        <v>6.8417300000000001</v>
      </c>
      <c r="G497">
        <v>6.8601599999999996</v>
      </c>
      <c r="H497">
        <v>7.5689299999999999</v>
      </c>
      <c r="I497">
        <v>7.7842099999999999</v>
      </c>
      <c r="J497">
        <v>6.9188599999999996</v>
      </c>
      <c r="K497">
        <v>6.8634700000000004</v>
      </c>
      <c r="L497">
        <v>6.8256899999999998</v>
      </c>
      <c r="M497">
        <v>7.30457</v>
      </c>
      <c r="N497">
        <v>6.8322799999999999</v>
      </c>
      <c r="O497">
        <v>6.8372799999999998</v>
      </c>
    </row>
    <row r="498" spans="1:15" x14ac:dyDescent="0.25">
      <c r="A498" t="s">
        <v>952</v>
      </c>
      <c r="B498" t="s">
        <v>951</v>
      </c>
      <c r="C498" t="s">
        <v>15</v>
      </c>
      <c r="D498">
        <v>173214593</v>
      </c>
      <c r="E498">
        <v>173218092</v>
      </c>
      <c r="F498">
        <v>4.0479500000000002</v>
      </c>
      <c r="G498">
        <v>4.0370400000000002</v>
      </c>
      <c r="H498">
        <v>3.6620400000000002</v>
      </c>
      <c r="I498">
        <v>2.4804300000000001</v>
      </c>
      <c r="J498">
        <v>3.70044</v>
      </c>
      <c r="K498">
        <v>2.9041100000000002</v>
      </c>
      <c r="L498">
        <v>3.55132</v>
      </c>
      <c r="M498">
        <v>3.8985799999999999</v>
      </c>
      <c r="N498">
        <v>3.3728500000000001</v>
      </c>
      <c r="O498">
        <v>3.8372799999999998</v>
      </c>
    </row>
    <row r="499" spans="1:15" x14ac:dyDescent="0.25">
      <c r="A499" t="s">
        <v>954</v>
      </c>
      <c r="B499" t="s">
        <v>953</v>
      </c>
      <c r="C499" t="s">
        <v>15</v>
      </c>
      <c r="D499">
        <v>173218694</v>
      </c>
      <c r="E499">
        <v>173225113</v>
      </c>
      <c r="F499">
        <v>10.347200000000001</v>
      </c>
      <c r="G499">
        <v>10.193</v>
      </c>
      <c r="H499">
        <v>9.8117900000000002</v>
      </c>
      <c r="I499">
        <v>10.097</v>
      </c>
      <c r="J499">
        <v>10.338699999999999</v>
      </c>
      <c r="K499">
        <v>10.2675</v>
      </c>
      <c r="L499">
        <v>10.0951</v>
      </c>
      <c r="M499">
        <v>10.240399999999999</v>
      </c>
      <c r="N499">
        <v>10.295299999999999</v>
      </c>
      <c r="O499">
        <v>10.2967</v>
      </c>
    </row>
    <row r="500" spans="1:15" x14ac:dyDescent="0.25">
      <c r="A500" t="s">
        <v>956</v>
      </c>
      <c r="B500" t="s">
        <v>955</v>
      </c>
      <c r="C500" t="s">
        <v>15</v>
      </c>
      <c r="D500">
        <v>173275829</v>
      </c>
      <c r="E500">
        <v>173288301</v>
      </c>
      <c r="F500">
        <v>7.7807700000000004</v>
      </c>
      <c r="G500">
        <v>7.9586499999999996</v>
      </c>
      <c r="H500">
        <v>6.6620400000000002</v>
      </c>
      <c r="I500">
        <v>6.5248299999999997</v>
      </c>
      <c r="J500">
        <v>7.4429400000000001</v>
      </c>
      <c r="K500">
        <v>7.2733499999999998</v>
      </c>
      <c r="L500">
        <v>7.3944400000000003</v>
      </c>
      <c r="M500">
        <v>7.2300899999999997</v>
      </c>
      <c r="N500">
        <v>7.2107999999999999</v>
      </c>
      <c r="O500">
        <v>7.0345800000000001</v>
      </c>
    </row>
    <row r="501" spans="1:15" x14ac:dyDescent="0.25">
      <c r="A501" t="s">
        <v>958</v>
      </c>
      <c r="B501" t="s">
        <v>957</v>
      </c>
      <c r="C501" t="s">
        <v>15</v>
      </c>
      <c r="D501">
        <v>173288579</v>
      </c>
      <c r="E501">
        <v>173290929</v>
      </c>
      <c r="F501">
        <v>2.9245700000000001</v>
      </c>
      <c r="G501">
        <v>3.6585200000000002</v>
      </c>
      <c r="H501">
        <v>2.07708</v>
      </c>
      <c r="I501">
        <v>0.48043200000000003</v>
      </c>
      <c r="J501">
        <v>2.80735</v>
      </c>
      <c r="K501">
        <v>2.9041100000000002</v>
      </c>
      <c r="L501">
        <v>3.1492300000000002</v>
      </c>
      <c r="M501">
        <v>3.3136100000000002</v>
      </c>
      <c r="N501">
        <v>4.0509199999999996</v>
      </c>
      <c r="O501">
        <v>3.3716200000000001</v>
      </c>
    </row>
    <row r="502" spans="1:15" x14ac:dyDescent="0.25">
      <c r="A502" t="s">
        <v>960</v>
      </c>
      <c r="B502" t="s">
        <v>959</v>
      </c>
      <c r="C502" t="s">
        <v>15</v>
      </c>
      <c r="D502">
        <v>173341811</v>
      </c>
      <c r="E502">
        <v>173348873</v>
      </c>
      <c r="F502">
        <v>0.92457100000000003</v>
      </c>
      <c r="G502">
        <v>1.9215599999999999</v>
      </c>
      <c r="H502">
        <v>2.07708</v>
      </c>
      <c r="I502">
        <v>2.4804300000000001</v>
      </c>
      <c r="J502">
        <v>2</v>
      </c>
      <c r="K502">
        <v>1.31915</v>
      </c>
      <c r="L502">
        <v>1.14923</v>
      </c>
      <c r="M502">
        <v>0.40672199999999997</v>
      </c>
      <c r="N502">
        <v>2.3728500000000001</v>
      </c>
      <c r="O502">
        <v>1.3012300000000001</v>
      </c>
    </row>
    <row r="503" spans="1:15" x14ac:dyDescent="0.25">
      <c r="A503" t="s">
        <v>962</v>
      </c>
      <c r="B503" t="s">
        <v>961</v>
      </c>
      <c r="C503" t="s">
        <v>15</v>
      </c>
      <c r="D503">
        <v>173367691</v>
      </c>
      <c r="E503">
        <v>173394724</v>
      </c>
      <c r="F503">
        <v>9.4318000000000008</v>
      </c>
      <c r="G503">
        <v>9.3617399999999993</v>
      </c>
      <c r="H503">
        <v>3.6620400000000002</v>
      </c>
      <c r="I503">
        <v>2.4804300000000001</v>
      </c>
      <c r="J503">
        <v>8.1189400000000003</v>
      </c>
      <c r="K503">
        <v>8.1688200000000002</v>
      </c>
      <c r="L503">
        <v>8.1133600000000001</v>
      </c>
      <c r="M503">
        <v>8.1798599999999997</v>
      </c>
      <c r="N503">
        <v>8.4346300000000003</v>
      </c>
      <c r="O503">
        <v>8.2876399999999997</v>
      </c>
    </row>
    <row r="504" spans="1:15" x14ac:dyDescent="0.25">
      <c r="A504" t="s">
        <v>964</v>
      </c>
      <c r="B504" t="s">
        <v>963</v>
      </c>
      <c r="C504" t="s">
        <v>15</v>
      </c>
      <c r="D504">
        <v>173433608</v>
      </c>
      <c r="E504">
        <v>173434881</v>
      </c>
      <c r="F504">
        <v>4.3460299999999998</v>
      </c>
      <c r="G504">
        <v>4.2434900000000004</v>
      </c>
      <c r="H504">
        <v>6.1645399999999997</v>
      </c>
      <c r="I504">
        <v>6.4346300000000003</v>
      </c>
      <c r="J504">
        <v>5.9542000000000002</v>
      </c>
      <c r="K504">
        <v>5.5921700000000003</v>
      </c>
      <c r="L504">
        <v>4.6456499999999998</v>
      </c>
      <c r="M504">
        <v>4.7817600000000002</v>
      </c>
      <c r="N504">
        <v>5.6358899999999998</v>
      </c>
      <c r="O504">
        <v>5.2460899999999997</v>
      </c>
    </row>
    <row r="505" spans="1:15" x14ac:dyDescent="0.25">
      <c r="A505" t="s">
        <v>966</v>
      </c>
      <c r="B505" t="s">
        <v>965</v>
      </c>
      <c r="C505" t="s">
        <v>15</v>
      </c>
      <c r="D505">
        <v>173996143</v>
      </c>
      <c r="E505">
        <v>174012880</v>
      </c>
      <c r="F505">
        <v>9.7397299999999998</v>
      </c>
      <c r="G505">
        <v>9.8163800000000005</v>
      </c>
      <c r="H505">
        <v>9.8972499999999997</v>
      </c>
      <c r="I505">
        <v>10.1669</v>
      </c>
      <c r="J505">
        <v>10.6357</v>
      </c>
      <c r="K505">
        <v>10.474</v>
      </c>
      <c r="L505">
        <v>9.3333899999999996</v>
      </c>
      <c r="M505">
        <v>9.5014599999999998</v>
      </c>
      <c r="N505">
        <v>9.7478899999999999</v>
      </c>
      <c r="O505">
        <v>9.6150199999999995</v>
      </c>
    </row>
    <row r="506" spans="1:15" x14ac:dyDescent="0.25">
      <c r="A506" t="s">
        <v>968</v>
      </c>
      <c r="B506" t="s">
        <v>967</v>
      </c>
      <c r="C506" t="s">
        <v>15</v>
      </c>
      <c r="D506">
        <v>174012659</v>
      </c>
      <c r="E506">
        <v>174023691</v>
      </c>
      <c r="F506">
        <v>3.99986</v>
      </c>
      <c r="G506">
        <v>4.4240599999999999</v>
      </c>
      <c r="H506">
        <v>4.88443</v>
      </c>
      <c r="I506">
        <v>4.2877900000000002</v>
      </c>
      <c r="J506">
        <v>3.80735</v>
      </c>
      <c r="K506">
        <v>4.0561199999999999</v>
      </c>
      <c r="L506">
        <v>4.7512600000000003</v>
      </c>
      <c r="M506">
        <v>4.0791500000000003</v>
      </c>
      <c r="N506">
        <v>4.4432400000000003</v>
      </c>
      <c r="O506">
        <v>3.9335</v>
      </c>
    </row>
    <row r="507" spans="1:15" x14ac:dyDescent="0.25">
      <c r="A507" t="s">
        <v>969</v>
      </c>
      <c r="B507" t="s">
        <v>967</v>
      </c>
      <c r="C507" t="s">
        <v>15</v>
      </c>
      <c r="D507">
        <v>174012659</v>
      </c>
      <c r="E507">
        <v>174052463</v>
      </c>
      <c r="F507">
        <v>10.154400000000001</v>
      </c>
      <c r="G507">
        <v>10.131</v>
      </c>
      <c r="H507">
        <v>9.4779599999999995</v>
      </c>
      <c r="I507">
        <v>9.3164800000000003</v>
      </c>
      <c r="J507">
        <v>9.3060600000000004</v>
      </c>
      <c r="K507">
        <v>9.2636199999999995</v>
      </c>
      <c r="L507">
        <v>9.6416500000000003</v>
      </c>
      <c r="M507">
        <v>9.7213100000000008</v>
      </c>
      <c r="N507">
        <v>9.4216099999999994</v>
      </c>
      <c r="O507">
        <v>9.3608399999999996</v>
      </c>
    </row>
    <row r="508" spans="1:15" x14ac:dyDescent="0.25">
      <c r="A508" t="s">
        <v>970</v>
      </c>
      <c r="B508" t="s">
        <v>967</v>
      </c>
      <c r="C508" t="s">
        <v>15</v>
      </c>
      <c r="D508">
        <v>174042254</v>
      </c>
      <c r="E508">
        <v>174045699</v>
      </c>
      <c r="F508">
        <v>2.9752000000000001</v>
      </c>
      <c r="G508">
        <v>3.5065200000000001</v>
      </c>
      <c r="H508">
        <v>4.399</v>
      </c>
      <c r="I508">
        <v>2.4804300000000001</v>
      </c>
      <c r="J508">
        <v>1</v>
      </c>
      <c r="K508">
        <v>3.82165</v>
      </c>
      <c r="L508">
        <v>3.55132</v>
      </c>
      <c r="M508">
        <v>2.9302800000000002</v>
      </c>
      <c r="N508">
        <v>3.3728500000000001</v>
      </c>
      <c r="O508">
        <v>3.4387300000000001</v>
      </c>
    </row>
    <row r="509" spans="1:15" x14ac:dyDescent="0.25">
      <c r="A509" t="s">
        <v>972</v>
      </c>
      <c r="B509" t="s">
        <v>971</v>
      </c>
      <c r="C509" t="s">
        <v>15</v>
      </c>
      <c r="D509">
        <v>174056885</v>
      </c>
      <c r="E509">
        <v>174066628</v>
      </c>
      <c r="F509">
        <v>7.1966999999999999</v>
      </c>
      <c r="G509">
        <v>6.5460500000000001</v>
      </c>
      <c r="H509">
        <v>6.1645399999999997</v>
      </c>
      <c r="I509">
        <v>6.5027999999999997</v>
      </c>
      <c r="J509">
        <v>6.4594300000000002</v>
      </c>
      <c r="K509">
        <v>6.8940599999999996</v>
      </c>
      <c r="L509">
        <v>6.4711499999999997</v>
      </c>
      <c r="M509">
        <v>6.8287899999999997</v>
      </c>
      <c r="N509">
        <v>6.0732900000000001</v>
      </c>
      <c r="O509">
        <v>6.5792099999999998</v>
      </c>
    </row>
    <row r="510" spans="1:15" x14ac:dyDescent="0.25">
      <c r="A510" t="s">
        <v>974</v>
      </c>
      <c r="B510" t="s">
        <v>973</v>
      </c>
      <c r="C510" t="s">
        <v>15</v>
      </c>
      <c r="D510">
        <v>174078145</v>
      </c>
      <c r="E510">
        <v>174103561</v>
      </c>
      <c r="F510">
        <v>2.7021799999999998</v>
      </c>
      <c r="G510">
        <v>2.9215599999999999</v>
      </c>
      <c r="H510">
        <v>4.0770799999999996</v>
      </c>
      <c r="I510">
        <v>2.4804300000000001</v>
      </c>
      <c r="J510">
        <v>2.5849600000000001</v>
      </c>
      <c r="K510">
        <v>3.82165</v>
      </c>
      <c r="L510">
        <v>3.8654299999999999</v>
      </c>
      <c r="M510">
        <v>2.8661500000000002</v>
      </c>
      <c r="N510">
        <v>2.0509200000000001</v>
      </c>
      <c r="O510">
        <v>2.6797399999999998</v>
      </c>
    </row>
    <row r="511" spans="1:15" x14ac:dyDescent="0.25">
      <c r="A511" t="s">
        <v>975</v>
      </c>
      <c r="B511" t="s">
        <v>973</v>
      </c>
      <c r="C511" t="s">
        <v>15</v>
      </c>
      <c r="D511">
        <v>174078145</v>
      </c>
      <c r="E511">
        <v>174118712</v>
      </c>
      <c r="F511">
        <v>5.0479500000000002</v>
      </c>
      <c r="G511">
        <v>4.0370400000000002</v>
      </c>
      <c r="H511">
        <v>3.6620400000000002</v>
      </c>
      <c r="I511">
        <v>4.8727499999999999</v>
      </c>
      <c r="J511">
        <v>4.5849599999999997</v>
      </c>
      <c r="K511">
        <v>4.5921700000000003</v>
      </c>
      <c r="L511">
        <v>5.4504000000000001</v>
      </c>
      <c r="M511">
        <v>5.72865</v>
      </c>
      <c r="N511">
        <v>4.6358899999999998</v>
      </c>
      <c r="O511">
        <v>4.1085799999999999</v>
      </c>
    </row>
    <row r="512" spans="1:15" x14ac:dyDescent="0.25">
      <c r="A512" t="s">
        <v>976</v>
      </c>
      <c r="B512" t="s">
        <v>973</v>
      </c>
      <c r="C512" t="s">
        <v>15</v>
      </c>
      <c r="D512">
        <v>174078145</v>
      </c>
      <c r="E512">
        <v>174119939</v>
      </c>
      <c r="F512">
        <v>2.3651399999999998</v>
      </c>
      <c r="G512">
        <v>2.9215599999999999</v>
      </c>
      <c r="H512">
        <v>2.07708</v>
      </c>
      <c r="I512">
        <v>2.4804300000000001</v>
      </c>
      <c r="J512">
        <v>2.80735</v>
      </c>
      <c r="K512">
        <v>1.31915</v>
      </c>
      <c r="L512">
        <v>2.8012999999999999</v>
      </c>
      <c r="M512">
        <v>3.2646999999999999</v>
      </c>
      <c r="N512">
        <v>2.8582800000000002</v>
      </c>
      <c r="O512">
        <v>2.3012299999999999</v>
      </c>
    </row>
    <row r="513" spans="1:15" x14ac:dyDescent="0.25">
      <c r="A513" t="s">
        <v>977</v>
      </c>
      <c r="B513" t="s">
        <v>973</v>
      </c>
      <c r="C513" t="s">
        <v>15</v>
      </c>
      <c r="D513">
        <v>174078308</v>
      </c>
      <c r="E513">
        <v>174126524</v>
      </c>
      <c r="F513">
        <v>4.3651400000000002</v>
      </c>
      <c r="G513">
        <v>4.4240599999999999</v>
      </c>
      <c r="H513">
        <v>5.2469999999999999</v>
      </c>
      <c r="I513">
        <v>5.1808699999999996</v>
      </c>
      <c r="J513">
        <v>4.0874600000000001</v>
      </c>
      <c r="K513">
        <v>4.7341899999999999</v>
      </c>
      <c r="L513">
        <v>4.4711499999999997</v>
      </c>
      <c r="M513">
        <v>4.5766499999999999</v>
      </c>
      <c r="N513">
        <v>4.3728499999999997</v>
      </c>
      <c r="O513">
        <v>4.3368500000000001</v>
      </c>
    </row>
    <row r="514" spans="1:15" x14ac:dyDescent="0.25">
      <c r="A514" t="s">
        <v>979</v>
      </c>
      <c r="B514" t="s">
        <v>978</v>
      </c>
      <c r="C514" t="s">
        <v>15</v>
      </c>
      <c r="D514">
        <v>174126859</v>
      </c>
      <c r="E514">
        <v>174136912</v>
      </c>
      <c r="F514">
        <v>9.5673999999999992</v>
      </c>
      <c r="G514">
        <v>9.6630299999999991</v>
      </c>
      <c r="H514">
        <v>12.568899999999999</v>
      </c>
      <c r="I514">
        <v>12.6783</v>
      </c>
      <c r="J514">
        <v>9.1163399999999992</v>
      </c>
      <c r="K514">
        <v>9.1541499999999996</v>
      </c>
      <c r="L514">
        <v>8.0195900000000009</v>
      </c>
      <c r="M514">
        <v>7.8844799999999999</v>
      </c>
      <c r="N514">
        <v>8.2158300000000004</v>
      </c>
      <c r="O514">
        <v>8.0372900000000005</v>
      </c>
    </row>
    <row r="515" spans="1:15" x14ac:dyDescent="0.25">
      <c r="A515" t="s">
        <v>981</v>
      </c>
      <c r="B515" t="s">
        <v>980</v>
      </c>
      <c r="C515" t="s">
        <v>15</v>
      </c>
      <c r="D515">
        <v>174140024</v>
      </c>
      <c r="E515">
        <v>174150026</v>
      </c>
      <c r="F515">
        <v>4.1395799999999996</v>
      </c>
      <c r="G515">
        <v>4.9804500000000003</v>
      </c>
      <c r="H515">
        <v>3.6620400000000002</v>
      </c>
      <c r="I515">
        <v>3.4804300000000001</v>
      </c>
      <c r="J515">
        <v>2.80735</v>
      </c>
      <c r="K515">
        <v>3.0561199999999999</v>
      </c>
      <c r="L515">
        <v>3.4293300000000002</v>
      </c>
      <c r="M515">
        <v>3.0505800000000001</v>
      </c>
      <c r="N515">
        <v>3.9578099999999998</v>
      </c>
      <c r="O515">
        <v>3.6797399999999998</v>
      </c>
    </row>
    <row r="516" spans="1:15" x14ac:dyDescent="0.25">
      <c r="A516" t="s">
        <v>983</v>
      </c>
      <c r="B516" t="s">
        <v>982</v>
      </c>
      <c r="C516" t="s">
        <v>15</v>
      </c>
      <c r="D516">
        <v>174242537</v>
      </c>
      <c r="E516">
        <v>174249966</v>
      </c>
      <c r="F516">
        <v>2.2046800000000002</v>
      </c>
      <c r="G516">
        <v>4.1439500000000002</v>
      </c>
      <c r="H516">
        <v>4.399</v>
      </c>
      <c r="I516">
        <v>4.3873199999999999</v>
      </c>
      <c r="J516">
        <v>4.3923199999999998</v>
      </c>
      <c r="K516">
        <v>3.82165</v>
      </c>
      <c r="L516">
        <v>2.1492300000000002</v>
      </c>
      <c r="M516">
        <v>2.40672</v>
      </c>
      <c r="N516">
        <v>2.6358899999999998</v>
      </c>
      <c r="O516">
        <v>2.3012299999999999</v>
      </c>
    </row>
    <row r="517" spans="1:15" x14ac:dyDescent="0.25">
      <c r="A517" t="s">
        <v>985</v>
      </c>
      <c r="B517" t="s">
        <v>984</v>
      </c>
      <c r="C517" t="s">
        <v>15</v>
      </c>
      <c r="D517">
        <v>174271340</v>
      </c>
      <c r="E517">
        <v>174304216</v>
      </c>
      <c r="F517">
        <v>3.7610700000000001</v>
      </c>
      <c r="G517">
        <v>3.6585200000000002</v>
      </c>
      <c r="H517">
        <v>7.4346300000000003</v>
      </c>
      <c r="I517">
        <v>7.0350200000000003</v>
      </c>
      <c r="J517">
        <v>2</v>
      </c>
      <c r="K517">
        <v>1.7341899999999999</v>
      </c>
      <c r="L517">
        <v>2.4293300000000002</v>
      </c>
      <c r="M517">
        <v>2.9916800000000001</v>
      </c>
      <c r="N517">
        <v>1.0509200000000001</v>
      </c>
      <c r="O517">
        <v>1.3012300000000001</v>
      </c>
    </row>
    <row r="518" spans="1:15" x14ac:dyDescent="0.25">
      <c r="A518" t="s">
        <v>987</v>
      </c>
      <c r="B518" t="s">
        <v>986</v>
      </c>
      <c r="C518" t="s">
        <v>15</v>
      </c>
      <c r="D518">
        <v>174306661</v>
      </c>
      <c r="E518">
        <v>174314230</v>
      </c>
      <c r="F518">
        <v>9.7082700000000006</v>
      </c>
      <c r="G518">
        <v>9.5509199999999996</v>
      </c>
      <c r="H518">
        <v>8.9099699999999995</v>
      </c>
      <c r="I518">
        <v>8.4691200000000002</v>
      </c>
      <c r="J518">
        <v>8.7210999999999999</v>
      </c>
      <c r="K518">
        <v>9.0829199999999997</v>
      </c>
      <c r="L518">
        <v>9.5099199999999993</v>
      </c>
      <c r="M518">
        <v>9.3536300000000008</v>
      </c>
      <c r="N518">
        <v>9.0815900000000003</v>
      </c>
      <c r="O518">
        <v>9.2670100000000009</v>
      </c>
    </row>
    <row r="519" spans="1:15" x14ac:dyDescent="0.25">
      <c r="A519" t="s">
        <v>989</v>
      </c>
      <c r="B519" t="s">
        <v>988</v>
      </c>
      <c r="C519" t="s">
        <v>15</v>
      </c>
      <c r="D519">
        <v>174405490</v>
      </c>
      <c r="E519">
        <v>174408540</v>
      </c>
      <c r="F519">
        <v>3.3651399999999998</v>
      </c>
      <c r="G519">
        <v>2.9215599999999999</v>
      </c>
      <c r="H519">
        <v>2.07708</v>
      </c>
      <c r="I519">
        <v>0.48043200000000003</v>
      </c>
      <c r="J519">
        <v>2.32193</v>
      </c>
      <c r="K519">
        <v>2.31915</v>
      </c>
      <c r="L519">
        <v>4.7681399999999998</v>
      </c>
      <c r="M519">
        <v>5.1071600000000004</v>
      </c>
      <c r="N519">
        <v>4.4432400000000003</v>
      </c>
      <c r="O519">
        <v>4.40557</v>
      </c>
    </row>
    <row r="520" spans="1:15" x14ac:dyDescent="0.25">
      <c r="A520" t="s">
        <v>991</v>
      </c>
      <c r="B520" t="s">
        <v>990</v>
      </c>
      <c r="C520" t="s">
        <v>15</v>
      </c>
      <c r="D520">
        <v>174430376</v>
      </c>
      <c r="E520">
        <v>174437506</v>
      </c>
      <c r="F520">
        <v>10.4963</v>
      </c>
      <c r="G520">
        <v>10.552099999999999</v>
      </c>
      <c r="H520">
        <v>10.903600000000001</v>
      </c>
      <c r="I520">
        <v>11.0616</v>
      </c>
      <c r="J520">
        <v>11.0701</v>
      </c>
      <c r="K520">
        <v>11.0351</v>
      </c>
      <c r="L520">
        <v>9.9657499999999999</v>
      </c>
      <c r="M520">
        <v>10.0306</v>
      </c>
      <c r="N520">
        <v>10.330500000000001</v>
      </c>
      <c r="O520">
        <v>10.1997</v>
      </c>
    </row>
    <row r="521" spans="1:15" x14ac:dyDescent="0.25">
      <c r="A521" t="s">
        <v>993</v>
      </c>
      <c r="B521" t="s">
        <v>992</v>
      </c>
      <c r="C521" t="s">
        <v>15</v>
      </c>
      <c r="D521">
        <v>174560899</v>
      </c>
      <c r="E521">
        <v>174563105</v>
      </c>
      <c r="F521">
        <v>2.6407799999999999</v>
      </c>
      <c r="G521">
        <v>2.9215599999999999</v>
      </c>
      <c r="H521">
        <v>5.5365099999999998</v>
      </c>
      <c r="I521">
        <v>4.5678900000000002</v>
      </c>
      <c r="J521">
        <v>2.5849600000000001</v>
      </c>
      <c r="K521">
        <v>2.31915</v>
      </c>
      <c r="L521">
        <v>0.34187099999999998</v>
      </c>
      <c r="M521">
        <v>-0.59327799999999997</v>
      </c>
      <c r="N521">
        <v>2.6358899999999998</v>
      </c>
      <c r="O521">
        <v>0.97930099999999998</v>
      </c>
    </row>
    <row r="522" spans="1:15" x14ac:dyDescent="0.25">
      <c r="A522" t="s">
        <v>995</v>
      </c>
      <c r="B522" t="s">
        <v>994</v>
      </c>
      <c r="C522" t="s">
        <v>15</v>
      </c>
      <c r="D522">
        <v>176102906</v>
      </c>
      <c r="E522">
        <v>176178580</v>
      </c>
      <c r="F522">
        <v>5.7896400000000003</v>
      </c>
      <c r="G522">
        <v>5.2434900000000004</v>
      </c>
      <c r="H522">
        <v>2.07708</v>
      </c>
      <c r="I522">
        <v>0.48043200000000003</v>
      </c>
      <c r="J522">
        <v>3.5849600000000001</v>
      </c>
      <c r="K522">
        <v>3.5415399999999999</v>
      </c>
      <c r="L522">
        <v>5.3752899999999997</v>
      </c>
      <c r="M522">
        <v>5.1209699999999998</v>
      </c>
      <c r="N522">
        <v>5.0509199999999996</v>
      </c>
      <c r="O522">
        <v>4.9100400000000004</v>
      </c>
    </row>
    <row r="523" spans="1:15" x14ac:dyDescent="0.25">
      <c r="A523" t="s">
        <v>997</v>
      </c>
      <c r="B523" t="s">
        <v>996</v>
      </c>
      <c r="C523" t="s">
        <v>15</v>
      </c>
      <c r="D523">
        <v>176431955</v>
      </c>
      <c r="E523">
        <v>176752860</v>
      </c>
      <c r="F523">
        <v>5.6407800000000003</v>
      </c>
      <c r="G523">
        <v>5.8601599999999996</v>
      </c>
      <c r="H523">
        <v>5.6620400000000002</v>
      </c>
      <c r="I523">
        <v>6.1528600000000004</v>
      </c>
      <c r="J523">
        <v>5.9772800000000004</v>
      </c>
      <c r="K523">
        <v>5.7785799999999998</v>
      </c>
      <c r="L523">
        <v>5.0561199999999999</v>
      </c>
      <c r="M523">
        <v>4.9916799999999997</v>
      </c>
      <c r="N523">
        <v>5.2988499999999998</v>
      </c>
      <c r="O523">
        <v>5.40557</v>
      </c>
    </row>
    <row r="524" spans="1:15" x14ac:dyDescent="0.25">
      <c r="A524" t="s">
        <v>999</v>
      </c>
      <c r="B524" t="s">
        <v>998</v>
      </c>
      <c r="C524" t="s">
        <v>15</v>
      </c>
      <c r="D524">
        <v>176763915</v>
      </c>
      <c r="E524">
        <v>176851950</v>
      </c>
      <c r="F524">
        <v>7.1087400000000001</v>
      </c>
      <c r="G524">
        <v>7.2434900000000004</v>
      </c>
      <c r="H524">
        <v>2.07708</v>
      </c>
      <c r="I524">
        <v>0.48043200000000003</v>
      </c>
      <c r="J524">
        <v>6.1699299999999999</v>
      </c>
      <c r="K524">
        <v>6.3040399999999996</v>
      </c>
      <c r="L524">
        <v>3.2960699999999998</v>
      </c>
      <c r="M524">
        <v>3.3136100000000002</v>
      </c>
      <c r="N524">
        <v>4.1383900000000002</v>
      </c>
      <c r="O524">
        <v>4.3368500000000001</v>
      </c>
    </row>
    <row r="525" spans="1:15" x14ac:dyDescent="0.25">
      <c r="A525" t="s">
        <v>1001</v>
      </c>
      <c r="B525" t="s">
        <v>1000</v>
      </c>
      <c r="C525" t="s">
        <v>15</v>
      </c>
      <c r="D525">
        <v>177531508</v>
      </c>
      <c r="E525">
        <v>177555766</v>
      </c>
      <c r="F525">
        <v>9.5663599999999995</v>
      </c>
      <c r="G525">
        <v>9.5090199999999996</v>
      </c>
      <c r="H525">
        <v>9.3808600000000002</v>
      </c>
      <c r="I525">
        <v>9.3691700000000004</v>
      </c>
      <c r="J525">
        <v>8.7548899999999996</v>
      </c>
      <c r="K525">
        <v>8.7341899999999999</v>
      </c>
      <c r="L525">
        <v>9.4352900000000002</v>
      </c>
      <c r="M525">
        <v>9.5263100000000005</v>
      </c>
      <c r="N525">
        <v>8.9816599999999998</v>
      </c>
      <c r="O525">
        <v>9.0386500000000005</v>
      </c>
    </row>
    <row r="526" spans="1:15" x14ac:dyDescent="0.25">
      <c r="A526" t="s">
        <v>1003</v>
      </c>
      <c r="B526" t="s">
        <v>1002</v>
      </c>
      <c r="C526" t="s">
        <v>15</v>
      </c>
      <c r="D526">
        <v>177592558</v>
      </c>
      <c r="E526">
        <v>177622721</v>
      </c>
      <c r="F526">
        <v>2.5766499999999999</v>
      </c>
      <c r="G526">
        <v>3.1439499999999998</v>
      </c>
      <c r="H526">
        <v>5.0770799999999996</v>
      </c>
      <c r="I526">
        <v>5.1808699999999996</v>
      </c>
      <c r="J526">
        <v>3.80735</v>
      </c>
      <c r="K526">
        <v>3.1936200000000001</v>
      </c>
      <c r="L526">
        <v>1.6637999999999999</v>
      </c>
      <c r="M526">
        <v>1.86615</v>
      </c>
      <c r="N526">
        <v>2.6358899999999998</v>
      </c>
      <c r="O526">
        <v>3.3012299999999999</v>
      </c>
    </row>
    <row r="527" spans="1:15" x14ac:dyDescent="0.25">
      <c r="A527" t="s">
        <v>1005</v>
      </c>
      <c r="B527" t="s">
        <v>1004</v>
      </c>
      <c r="C527" t="s">
        <v>15</v>
      </c>
      <c r="D527">
        <v>177612368</v>
      </c>
      <c r="E527">
        <v>177618484</v>
      </c>
      <c r="F527">
        <v>4.60907</v>
      </c>
      <c r="G527">
        <v>4.5065200000000001</v>
      </c>
      <c r="H527">
        <v>5.5365099999999998</v>
      </c>
      <c r="I527">
        <v>5.1808699999999996</v>
      </c>
      <c r="J527">
        <v>4</v>
      </c>
      <c r="K527">
        <v>3.82165</v>
      </c>
      <c r="L527">
        <v>4.4504000000000001</v>
      </c>
      <c r="M527">
        <v>4.1880800000000002</v>
      </c>
      <c r="N527">
        <v>4.2988499999999998</v>
      </c>
      <c r="O527">
        <v>4.3368500000000001</v>
      </c>
    </row>
    <row r="528" spans="1:15" x14ac:dyDescent="0.25">
      <c r="A528" t="s">
        <v>1007</v>
      </c>
      <c r="B528" t="s">
        <v>1006</v>
      </c>
      <c r="C528" t="s">
        <v>15</v>
      </c>
      <c r="D528">
        <v>177810908</v>
      </c>
      <c r="E528">
        <v>177841527</v>
      </c>
      <c r="F528">
        <v>10.727499999999999</v>
      </c>
      <c r="G528">
        <v>10.477399999999999</v>
      </c>
      <c r="H528">
        <v>8.4693900000000006</v>
      </c>
      <c r="I528">
        <v>8.2353199999999998</v>
      </c>
      <c r="J528">
        <v>8.6759599999999999</v>
      </c>
      <c r="K528">
        <v>8.9460800000000003</v>
      </c>
      <c r="L528">
        <v>10.732799999999999</v>
      </c>
      <c r="M528">
        <v>10.698499999999999</v>
      </c>
      <c r="N528">
        <v>9.5685900000000004</v>
      </c>
      <c r="O528">
        <v>9.8018699999999992</v>
      </c>
    </row>
    <row r="529" spans="1:15" x14ac:dyDescent="0.25">
      <c r="A529" t="s">
        <v>1009</v>
      </c>
      <c r="B529" t="s">
        <v>1008</v>
      </c>
      <c r="C529" t="s">
        <v>15</v>
      </c>
      <c r="D529">
        <v>178663783</v>
      </c>
      <c r="E529">
        <v>178737255</v>
      </c>
      <c r="F529">
        <v>3.99986</v>
      </c>
      <c r="G529">
        <v>4.2434900000000004</v>
      </c>
      <c r="H529">
        <v>6.399</v>
      </c>
      <c r="I529">
        <v>6.2877900000000002</v>
      </c>
      <c r="J529">
        <v>3.70044</v>
      </c>
      <c r="K529">
        <v>3.7341899999999999</v>
      </c>
      <c r="L529">
        <v>3.8964599999999998</v>
      </c>
      <c r="M529">
        <v>3.7990400000000002</v>
      </c>
      <c r="N529">
        <v>3.6358899999999998</v>
      </c>
      <c r="O529">
        <v>3.3716200000000001</v>
      </c>
    </row>
    <row r="530" spans="1:15" x14ac:dyDescent="0.25">
      <c r="A530" t="s">
        <v>1011</v>
      </c>
      <c r="B530" t="s">
        <v>1010</v>
      </c>
      <c r="C530" t="s">
        <v>15</v>
      </c>
      <c r="D530">
        <v>178952245</v>
      </c>
      <c r="E530">
        <v>179178898</v>
      </c>
      <c r="F530">
        <v>6.2821199999999999</v>
      </c>
      <c r="G530">
        <v>5.7289099999999999</v>
      </c>
      <c r="H530">
        <v>7.77752</v>
      </c>
      <c r="I530">
        <v>7.6301800000000002</v>
      </c>
      <c r="J530">
        <v>4.9068899999999998</v>
      </c>
      <c r="K530">
        <v>4.8634700000000004</v>
      </c>
      <c r="L530">
        <v>6.4079600000000001</v>
      </c>
      <c r="M530">
        <v>6.3550899999999997</v>
      </c>
      <c r="N530">
        <v>4.75136</v>
      </c>
      <c r="O530">
        <v>4.8121900000000002</v>
      </c>
    </row>
    <row r="531" spans="1:15" x14ac:dyDescent="0.25">
      <c r="A531" t="s">
        <v>1013</v>
      </c>
      <c r="B531" t="s">
        <v>1012</v>
      </c>
      <c r="C531" t="s">
        <v>15</v>
      </c>
      <c r="D531">
        <v>179693308</v>
      </c>
      <c r="E531">
        <v>179726640</v>
      </c>
      <c r="F531">
        <v>8.3020899999999997</v>
      </c>
      <c r="G531">
        <v>8.1758000000000006</v>
      </c>
      <c r="H531">
        <v>5.77752</v>
      </c>
      <c r="I531">
        <v>5.7658300000000002</v>
      </c>
      <c r="J531">
        <v>5.7548899999999996</v>
      </c>
      <c r="K531">
        <v>6.14358</v>
      </c>
      <c r="L531">
        <v>8.0646799999999992</v>
      </c>
      <c r="M531">
        <v>7.8371700000000004</v>
      </c>
      <c r="N531">
        <v>7.0509199999999996</v>
      </c>
      <c r="O531">
        <v>7.3324499999999997</v>
      </c>
    </row>
    <row r="532" spans="1:15" x14ac:dyDescent="0.25">
      <c r="A532" t="s">
        <v>1014</v>
      </c>
      <c r="B532" t="s">
        <v>1012</v>
      </c>
      <c r="C532" t="s">
        <v>15</v>
      </c>
      <c r="D532">
        <v>179704748</v>
      </c>
      <c r="E532">
        <v>179726640</v>
      </c>
      <c r="F532">
        <v>3.2046800000000002</v>
      </c>
      <c r="G532">
        <v>4.2434900000000004</v>
      </c>
      <c r="H532">
        <v>3.6620400000000002</v>
      </c>
      <c r="I532">
        <v>2.0653899999999998</v>
      </c>
      <c r="J532">
        <v>1</v>
      </c>
      <c r="K532">
        <v>2.9041100000000002</v>
      </c>
      <c r="L532">
        <v>3.5897999999999999</v>
      </c>
      <c r="M532">
        <v>3.9613100000000001</v>
      </c>
      <c r="N532">
        <v>3.75136</v>
      </c>
      <c r="O532">
        <v>3.1492300000000002</v>
      </c>
    </row>
    <row r="533" spans="1:15" x14ac:dyDescent="0.25">
      <c r="A533" t="s">
        <v>1016</v>
      </c>
      <c r="B533" t="s">
        <v>1015</v>
      </c>
      <c r="C533" t="s">
        <v>15</v>
      </c>
      <c r="D533">
        <v>180243458</v>
      </c>
      <c r="E533">
        <v>180248680</v>
      </c>
      <c r="F533">
        <v>3.4026200000000002</v>
      </c>
      <c r="G533">
        <v>3.3365999999999998</v>
      </c>
      <c r="H533">
        <v>4.399</v>
      </c>
      <c r="I533">
        <v>4.1808699999999996</v>
      </c>
      <c r="J533">
        <v>3.9068900000000002</v>
      </c>
      <c r="K533">
        <v>3.9041100000000002</v>
      </c>
      <c r="L533">
        <v>4.2487599999999999</v>
      </c>
      <c r="M533">
        <v>3.7990400000000002</v>
      </c>
      <c r="N533">
        <v>3.3728500000000001</v>
      </c>
      <c r="O533">
        <v>3.3012299999999999</v>
      </c>
    </row>
    <row r="534" spans="1:15" x14ac:dyDescent="0.25">
      <c r="A534" t="s">
        <v>1018</v>
      </c>
      <c r="B534" t="s">
        <v>1017</v>
      </c>
      <c r="C534" t="s">
        <v>15</v>
      </c>
      <c r="D534">
        <v>180249283</v>
      </c>
      <c r="E534">
        <v>180252824</v>
      </c>
      <c r="F534">
        <v>5.5929500000000001</v>
      </c>
      <c r="G534">
        <v>5.2434900000000004</v>
      </c>
      <c r="H534">
        <v>6.1645399999999997</v>
      </c>
      <c r="I534">
        <v>5.7658300000000002</v>
      </c>
      <c r="J534">
        <v>3.5849600000000001</v>
      </c>
      <c r="K534">
        <v>3.9821200000000001</v>
      </c>
      <c r="L534">
        <v>4.7512600000000003</v>
      </c>
      <c r="M534">
        <v>4.6161799999999999</v>
      </c>
      <c r="N534">
        <v>4.6358899999999998</v>
      </c>
      <c r="O534">
        <v>4.2647000000000004</v>
      </c>
    </row>
    <row r="535" spans="1:15" x14ac:dyDescent="0.25">
      <c r="A535" t="s">
        <v>1020</v>
      </c>
      <c r="B535" t="s">
        <v>1019</v>
      </c>
      <c r="C535" t="s">
        <v>15</v>
      </c>
      <c r="D535">
        <v>180252296</v>
      </c>
      <c r="E535">
        <v>180267915</v>
      </c>
      <c r="F535">
        <v>2.3651399999999998</v>
      </c>
      <c r="G535">
        <v>1.3366</v>
      </c>
      <c r="H535">
        <v>3.6620400000000002</v>
      </c>
      <c r="I535">
        <v>3.65036</v>
      </c>
      <c r="J535">
        <v>3.70044</v>
      </c>
      <c r="K535">
        <v>3.6410800000000001</v>
      </c>
      <c r="L535">
        <v>2.0423100000000001</v>
      </c>
      <c r="M535">
        <v>2.3136100000000002</v>
      </c>
      <c r="N535">
        <v>2.0509200000000001</v>
      </c>
      <c r="O535">
        <v>1.9793000000000001</v>
      </c>
    </row>
    <row r="536" spans="1:15" x14ac:dyDescent="0.25">
      <c r="A536" t="s">
        <v>1022</v>
      </c>
      <c r="B536" t="s">
        <v>1021</v>
      </c>
      <c r="C536" t="s">
        <v>15</v>
      </c>
      <c r="D536">
        <v>180255467</v>
      </c>
      <c r="E536">
        <v>180259121</v>
      </c>
      <c r="F536">
        <v>5.0597300000000001</v>
      </c>
      <c r="G536">
        <v>4.4240599999999999</v>
      </c>
      <c r="H536">
        <v>4.6620400000000002</v>
      </c>
      <c r="I536">
        <v>5.2877900000000002</v>
      </c>
      <c r="J536">
        <v>3.4594299999999998</v>
      </c>
      <c r="K536">
        <v>4.4346300000000003</v>
      </c>
      <c r="L536">
        <v>6.1810799999999997</v>
      </c>
      <c r="M536">
        <v>5.3609200000000001</v>
      </c>
      <c r="N536">
        <v>4.2208500000000004</v>
      </c>
      <c r="O536">
        <v>4.6231600000000004</v>
      </c>
    </row>
    <row r="537" spans="1:15" x14ac:dyDescent="0.25">
      <c r="A537" t="s">
        <v>1024</v>
      </c>
      <c r="B537" t="s">
        <v>1023</v>
      </c>
      <c r="C537" t="s">
        <v>15</v>
      </c>
      <c r="D537">
        <v>180336011</v>
      </c>
      <c r="E537">
        <v>180413380</v>
      </c>
      <c r="F537">
        <v>4.0479500000000002</v>
      </c>
      <c r="G537">
        <v>4.4240599999999999</v>
      </c>
      <c r="H537">
        <v>3.07708</v>
      </c>
      <c r="I537">
        <v>2.4804300000000001</v>
      </c>
      <c r="J537">
        <v>3.5849600000000001</v>
      </c>
      <c r="K537">
        <v>2.0561199999999999</v>
      </c>
      <c r="L537">
        <v>4.4079600000000001</v>
      </c>
      <c r="M537">
        <v>3.9613100000000001</v>
      </c>
      <c r="N537">
        <v>3.5103599999999999</v>
      </c>
      <c r="O537">
        <v>3.9792999999999998</v>
      </c>
    </row>
    <row r="538" spans="1:15" x14ac:dyDescent="0.25">
      <c r="A538" t="s">
        <v>1026</v>
      </c>
      <c r="B538" t="s">
        <v>1025</v>
      </c>
      <c r="C538" t="s">
        <v>15</v>
      </c>
      <c r="D538">
        <v>180459255</v>
      </c>
      <c r="E538">
        <v>180862988</v>
      </c>
      <c r="F538">
        <v>3.5766499999999999</v>
      </c>
      <c r="G538">
        <v>3.6585200000000002</v>
      </c>
      <c r="H538">
        <v>2.07708</v>
      </c>
      <c r="I538">
        <v>2.0653899999999998</v>
      </c>
      <c r="J538">
        <v>4.7004400000000004</v>
      </c>
      <c r="K538">
        <v>4.5415400000000004</v>
      </c>
      <c r="L538">
        <v>3.9857300000000002</v>
      </c>
      <c r="M538">
        <v>3.6546500000000002</v>
      </c>
      <c r="N538">
        <v>4.2988499999999998</v>
      </c>
      <c r="O538">
        <v>4.3012300000000003</v>
      </c>
    </row>
    <row r="539" spans="1:15" x14ac:dyDescent="0.25">
      <c r="A539" t="s">
        <v>1028</v>
      </c>
      <c r="B539" t="s">
        <v>1027</v>
      </c>
      <c r="C539" t="s">
        <v>15</v>
      </c>
      <c r="D539">
        <v>180885169</v>
      </c>
      <c r="E539">
        <v>181448134</v>
      </c>
      <c r="F539">
        <v>7.2796099999999999</v>
      </c>
      <c r="G539">
        <v>7.4863400000000002</v>
      </c>
      <c r="H539">
        <v>5.2469999999999999</v>
      </c>
      <c r="I539">
        <v>5.4346300000000003</v>
      </c>
      <c r="J539">
        <v>6.0443899999999999</v>
      </c>
      <c r="K539">
        <v>6.6410799999999997</v>
      </c>
      <c r="L539">
        <v>7.3418700000000001</v>
      </c>
      <c r="M539">
        <v>7.5021199999999997</v>
      </c>
      <c r="N539">
        <v>7.4432400000000003</v>
      </c>
      <c r="O539">
        <v>7.5792099999999998</v>
      </c>
    </row>
    <row r="540" spans="1:15" x14ac:dyDescent="0.25">
      <c r="A540" t="s">
        <v>1030</v>
      </c>
      <c r="B540" t="s">
        <v>1029</v>
      </c>
      <c r="C540" t="s">
        <v>15</v>
      </c>
      <c r="D540">
        <v>181458186</v>
      </c>
      <c r="E540">
        <v>181476398</v>
      </c>
      <c r="F540">
        <v>5.3070399999999998</v>
      </c>
      <c r="G540">
        <v>5.4240599999999999</v>
      </c>
      <c r="H540">
        <v>4.88443</v>
      </c>
      <c r="I540">
        <v>4.5678900000000002</v>
      </c>
      <c r="J540">
        <v>4.2479300000000002</v>
      </c>
      <c r="K540">
        <v>4.1265099999999997</v>
      </c>
      <c r="L540">
        <v>4.9857300000000002</v>
      </c>
      <c r="M540">
        <v>5.1346400000000001</v>
      </c>
      <c r="N540">
        <v>4.75136</v>
      </c>
      <c r="O540">
        <v>4.9100400000000004</v>
      </c>
    </row>
    <row r="541" spans="1:15" x14ac:dyDescent="0.25">
      <c r="A541" t="s">
        <v>1032</v>
      </c>
      <c r="B541" t="s">
        <v>1031</v>
      </c>
      <c r="C541" t="s">
        <v>15</v>
      </c>
      <c r="D541">
        <v>181476659</v>
      </c>
      <c r="E541">
        <v>181557604</v>
      </c>
      <c r="F541">
        <v>7.8704299999999998</v>
      </c>
      <c r="G541">
        <v>7.9513100000000003</v>
      </c>
      <c r="H541">
        <v>7.0770799999999996</v>
      </c>
      <c r="I541">
        <v>7.01959</v>
      </c>
      <c r="J541">
        <v>6.7004400000000004</v>
      </c>
      <c r="K541">
        <v>6.6290100000000001</v>
      </c>
      <c r="L541">
        <v>8.0248699999999999</v>
      </c>
      <c r="M541">
        <v>7.8203500000000004</v>
      </c>
      <c r="N541">
        <v>7.3270499999999998</v>
      </c>
      <c r="O541">
        <v>7.40557</v>
      </c>
    </row>
    <row r="542" spans="1:15" x14ac:dyDescent="0.25">
      <c r="A542" t="s">
        <v>1034</v>
      </c>
      <c r="B542" t="s">
        <v>1033</v>
      </c>
      <c r="C542" t="s">
        <v>15</v>
      </c>
      <c r="D542">
        <v>181598361</v>
      </c>
      <c r="E542">
        <v>181617315</v>
      </c>
      <c r="F542">
        <v>7.7610700000000001</v>
      </c>
      <c r="G542">
        <v>7.5939800000000002</v>
      </c>
      <c r="H542">
        <v>7.9597199999999999</v>
      </c>
      <c r="I542">
        <v>7.88131</v>
      </c>
      <c r="J542">
        <v>5.8073499999999996</v>
      </c>
      <c r="K542">
        <v>6.1092300000000002</v>
      </c>
      <c r="L542">
        <v>8.0680899999999998</v>
      </c>
      <c r="M542">
        <v>7.9651399999999999</v>
      </c>
      <c r="N542">
        <v>6.9578100000000003</v>
      </c>
      <c r="O542">
        <v>7.2081200000000001</v>
      </c>
    </row>
    <row r="543" spans="1:15" x14ac:dyDescent="0.25">
      <c r="A543" t="s">
        <v>1036</v>
      </c>
      <c r="B543" t="s">
        <v>1035</v>
      </c>
      <c r="C543" t="s">
        <v>15</v>
      </c>
      <c r="D543">
        <v>181676221</v>
      </c>
      <c r="E543">
        <v>181684203</v>
      </c>
      <c r="F543">
        <v>3.8451399999999998</v>
      </c>
      <c r="G543">
        <v>2.9215599999999999</v>
      </c>
      <c r="H543">
        <v>3.07708</v>
      </c>
      <c r="I543">
        <v>2.4804300000000001</v>
      </c>
      <c r="J543">
        <v>4</v>
      </c>
      <c r="K543">
        <v>3.82165</v>
      </c>
      <c r="L543">
        <v>3.2487599999999999</v>
      </c>
      <c r="M543">
        <v>2.4941800000000001</v>
      </c>
      <c r="N543">
        <v>3.3728500000000001</v>
      </c>
      <c r="O543">
        <v>3.0667599999999999</v>
      </c>
    </row>
    <row r="544" spans="1:15" x14ac:dyDescent="0.25">
      <c r="A544" t="s">
        <v>1038</v>
      </c>
      <c r="B544" t="s">
        <v>1037</v>
      </c>
      <c r="C544" t="s">
        <v>15</v>
      </c>
      <c r="D544">
        <v>182257099</v>
      </c>
      <c r="E544">
        <v>182260680</v>
      </c>
      <c r="F544">
        <v>2.28714</v>
      </c>
      <c r="G544">
        <v>2.3365999999999998</v>
      </c>
      <c r="H544">
        <v>4.399</v>
      </c>
      <c r="I544">
        <v>4.1808699999999996</v>
      </c>
      <c r="J544">
        <v>2.5849600000000001</v>
      </c>
      <c r="K544">
        <v>2.9041100000000002</v>
      </c>
      <c r="L544">
        <v>1.3418699999999999</v>
      </c>
      <c r="M544">
        <v>1.72865</v>
      </c>
      <c r="N544">
        <v>5.0923900000000001E-2</v>
      </c>
      <c r="O544">
        <v>1.9793000000000001</v>
      </c>
    </row>
    <row r="545" spans="1:15" x14ac:dyDescent="0.25">
      <c r="A545" t="s">
        <v>1040</v>
      </c>
      <c r="B545" t="s">
        <v>1039</v>
      </c>
      <c r="C545" t="s">
        <v>15</v>
      </c>
      <c r="D545">
        <v>182260606</v>
      </c>
      <c r="E545">
        <v>182353790</v>
      </c>
      <c r="F545">
        <v>6.0830000000000002</v>
      </c>
      <c r="G545">
        <v>6.4026899999999998</v>
      </c>
      <c r="H545">
        <v>10.180400000000001</v>
      </c>
      <c r="I545">
        <v>10.1722</v>
      </c>
      <c r="J545">
        <v>7.32193</v>
      </c>
      <c r="K545">
        <v>7.1350699999999998</v>
      </c>
      <c r="L545">
        <v>3.55132</v>
      </c>
      <c r="M545">
        <v>4.0505800000000001</v>
      </c>
      <c r="N545">
        <v>3.8582800000000002</v>
      </c>
      <c r="O545">
        <v>3.6797399999999998</v>
      </c>
    </row>
    <row r="546" spans="1:15" x14ac:dyDescent="0.25">
      <c r="A546" t="s">
        <v>1042</v>
      </c>
      <c r="B546" t="s">
        <v>1041</v>
      </c>
      <c r="C546" t="s">
        <v>15</v>
      </c>
      <c r="D546">
        <v>182499105</v>
      </c>
      <c r="E546">
        <v>182531385</v>
      </c>
      <c r="F546">
        <v>13.0229</v>
      </c>
      <c r="G546">
        <v>13.015599999999999</v>
      </c>
      <c r="H546">
        <v>10.677</v>
      </c>
      <c r="I546">
        <v>10.756600000000001</v>
      </c>
      <c r="J546">
        <v>11.7814</v>
      </c>
      <c r="K546">
        <v>11.7683</v>
      </c>
      <c r="L546">
        <v>13.137600000000001</v>
      </c>
      <c r="M546">
        <v>13.233499999999999</v>
      </c>
      <c r="N546">
        <v>12.73</v>
      </c>
      <c r="O546">
        <v>12.7342</v>
      </c>
    </row>
    <row r="547" spans="1:15" x14ac:dyDescent="0.25">
      <c r="A547" t="s">
        <v>1044</v>
      </c>
      <c r="B547" t="s">
        <v>1043</v>
      </c>
      <c r="C547" t="s">
        <v>15</v>
      </c>
      <c r="D547">
        <v>182623178</v>
      </c>
      <c r="E547">
        <v>182627165</v>
      </c>
      <c r="F547">
        <v>3.7021799999999998</v>
      </c>
      <c r="G547">
        <v>3.9215599999999999</v>
      </c>
      <c r="H547">
        <v>2.07708</v>
      </c>
      <c r="I547">
        <v>0.48043200000000003</v>
      </c>
      <c r="J547">
        <v>3.80735</v>
      </c>
      <c r="K547">
        <v>2.7341899999999999</v>
      </c>
      <c r="L547">
        <v>3.5118</v>
      </c>
      <c r="M547">
        <v>3.6161799999999999</v>
      </c>
      <c r="N547">
        <v>2.6358899999999998</v>
      </c>
      <c r="O547">
        <v>2.7866599999999999</v>
      </c>
    </row>
    <row r="548" spans="1:15" x14ac:dyDescent="0.25">
      <c r="A548" t="s">
        <v>1046</v>
      </c>
      <c r="B548" t="s">
        <v>1045</v>
      </c>
      <c r="C548" t="s">
        <v>15</v>
      </c>
      <c r="D548">
        <v>182656173</v>
      </c>
      <c r="E548">
        <v>182684335</v>
      </c>
      <c r="F548">
        <v>7.65055</v>
      </c>
      <c r="G548">
        <v>7.4761499999999996</v>
      </c>
      <c r="H548">
        <v>7.3250000000000002</v>
      </c>
      <c r="I548">
        <v>6.8727499999999999</v>
      </c>
      <c r="J548">
        <v>6.1699299999999999</v>
      </c>
      <c r="K548">
        <v>6.3635400000000004</v>
      </c>
      <c r="L548">
        <v>6.7470100000000004</v>
      </c>
      <c r="M548">
        <v>6.6735100000000003</v>
      </c>
      <c r="N548">
        <v>6.2208500000000004</v>
      </c>
      <c r="O548">
        <v>6.6446399999999999</v>
      </c>
    </row>
    <row r="549" spans="1:15" x14ac:dyDescent="0.25">
      <c r="A549" t="s">
        <v>1048</v>
      </c>
      <c r="B549" t="s">
        <v>1047</v>
      </c>
      <c r="C549" t="s">
        <v>15</v>
      </c>
      <c r="D549">
        <v>182732698</v>
      </c>
      <c r="E549">
        <v>182743734</v>
      </c>
      <c r="F549">
        <v>11.0487</v>
      </c>
      <c r="G549">
        <v>11.209300000000001</v>
      </c>
      <c r="H549">
        <v>9.9959399999999992</v>
      </c>
      <c r="I549">
        <v>9.3812999999999995</v>
      </c>
      <c r="J549">
        <v>10.012600000000001</v>
      </c>
      <c r="K549">
        <v>9.6320300000000003</v>
      </c>
      <c r="L549">
        <v>11.3927</v>
      </c>
      <c r="M549">
        <v>10.6439</v>
      </c>
      <c r="N549">
        <v>10.409599999999999</v>
      </c>
      <c r="O549">
        <v>10.378</v>
      </c>
    </row>
    <row r="550" spans="1:15" x14ac:dyDescent="0.25">
      <c r="A550" t="s">
        <v>1050</v>
      </c>
      <c r="B550" t="s">
        <v>1049</v>
      </c>
      <c r="C550" t="s">
        <v>15</v>
      </c>
      <c r="D550">
        <v>182781281</v>
      </c>
      <c r="E550">
        <v>182798245</v>
      </c>
      <c r="F550">
        <v>10.19</v>
      </c>
      <c r="G550">
        <v>10.292199999999999</v>
      </c>
      <c r="H550">
        <v>7.9099700000000004</v>
      </c>
      <c r="I550">
        <v>7.79331</v>
      </c>
      <c r="J550">
        <v>9.2597400000000007</v>
      </c>
      <c r="K550">
        <v>9.2260399999999994</v>
      </c>
      <c r="L550">
        <v>10.0319</v>
      </c>
      <c r="M550">
        <v>9.8676899999999996</v>
      </c>
      <c r="N550">
        <v>9.9026700000000005</v>
      </c>
      <c r="O550">
        <v>9.9055999999999997</v>
      </c>
    </row>
    <row r="551" spans="1:15" x14ac:dyDescent="0.25">
      <c r="A551" t="s">
        <v>1052</v>
      </c>
      <c r="B551" t="s">
        <v>1051</v>
      </c>
      <c r="C551" t="s">
        <v>15</v>
      </c>
      <c r="D551">
        <v>182823249</v>
      </c>
      <c r="E551">
        <v>182829233</v>
      </c>
      <c r="F551">
        <v>9.8224199999999993</v>
      </c>
      <c r="G551">
        <v>9.8384300000000007</v>
      </c>
      <c r="H551">
        <v>2.07708</v>
      </c>
      <c r="I551">
        <v>0.48043200000000003</v>
      </c>
      <c r="J551">
        <v>9.5943299999999994</v>
      </c>
      <c r="K551">
        <v>9.5983699999999992</v>
      </c>
      <c r="L551">
        <v>8.7136499999999995</v>
      </c>
      <c r="M551">
        <v>8.7218699999999991</v>
      </c>
      <c r="N551">
        <v>9.0224700000000002</v>
      </c>
      <c r="O551">
        <v>9.2141199999999994</v>
      </c>
    </row>
    <row r="552" spans="1:15" x14ac:dyDescent="0.25">
      <c r="A552" t="s">
        <v>1054</v>
      </c>
      <c r="B552" t="s">
        <v>1053</v>
      </c>
      <c r="C552" t="s">
        <v>15</v>
      </c>
      <c r="D552">
        <v>182834404</v>
      </c>
      <c r="E552">
        <v>182838219</v>
      </c>
      <c r="F552">
        <v>10.7278</v>
      </c>
      <c r="G552">
        <v>10.7981</v>
      </c>
      <c r="H552">
        <v>10.025399999999999</v>
      </c>
      <c r="I552">
        <v>10.3353</v>
      </c>
      <c r="J552">
        <v>12.371</v>
      </c>
      <c r="K552">
        <v>12.254300000000001</v>
      </c>
      <c r="L552">
        <v>9.9131499999999999</v>
      </c>
      <c r="M552">
        <v>10.2257</v>
      </c>
      <c r="N552">
        <v>10.815</v>
      </c>
      <c r="O552">
        <v>10.768000000000001</v>
      </c>
    </row>
    <row r="553" spans="1:15" x14ac:dyDescent="0.25">
      <c r="A553" t="s">
        <v>1056</v>
      </c>
      <c r="B553" t="s">
        <v>1055</v>
      </c>
      <c r="C553" t="s">
        <v>15</v>
      </c>
      <c r="D553">
        <v>182865169</v>
      </c>
      <c r="E553">
        <v>182868532</v>
      </c>
      <c r="F553">
        <v>9.1143999999999998</v>
      </c>
      <c r="G553">
        <v>9.0881399999999992</v>
      </c>
      <c r="H553">
        <v>2.07708</v>
      </c>
      <c r="I553">
        <v>0.48043200000000003</v>
      </c>
      <c r="J553">
        <v>12.899900000000001</v>
      </c>
      <c r="K553">
        <v>12.855700000000001</v>
      </c>
      <c r="L553">
        <v>7.0107600000000003</v>
      </c>
      <c r="M553">
        <v>7.4373899999999997</v>
      </c>
      <c r="N553">
        <v>8.5103600000000004</v>
      </c>
      <c r="O553">
        <v>8.5736299999999996</v>
      </c>
    </row>
    <row r="554" spans="1:15" x14ac:dyDescent="0.25">
      <c r="A554" t="s">
        <v>1058</v>
      </c>
      <c r="B554" t="s">
        <v>1057</v>
      </c>
      <c r="C554" t="s">
        <v>15</v>
      </c>
      <c r="D554">
        <v>183023553</v>
      </c>
      <c r="E554">
        <v>183074288</v>
      </c>
      <c r="F554">
        <v>9.3810699999999994</v>
      </c>
      <c r="G554">
        <v>9.1945800000000002</v>
      </c>
      <c r="H554">
        <v>7.2469999999999999</v>
      </c>
      <c r="I554">
        <v>7.0951399999999998</v>
      </c>
      <c r="J554">
        <v>7.5468900000000003</v>
      </c>
      <c r="K554">
        <v>7.7341899999999999</v>
      </c>
      <c r="L554">
        <v>9.1362900000000007</v>
      </c>
      <c r="M554">
        <v>8.8965700000000005</v>
      </c>
      <c r="N554">
        <v>8.1802100000000006</v>
      </c>
      <c r="O554">
        <v>8.3844399999999997</v>
      </c>
    </row>
    <row r="555" spans="1:15" x14ac:dyDescent="0.25">
      <c r="A555" t="s">
        <v>1059</v>
      </c>
      <c r="B555" t="s">
        <v>1057</v>
      </c>
      <c r="C555" t="s">
        <v>15</v>
      </c>
      <c r="D555">
        <v>183026112</v>
      </c>
      <c r="E555">
        <v>183035302</v>
      </c>
      <c r="F555">
        <v>5.2971199999999996</v>
      </c>
      <c r="G555">
        <v>5.1439500000000002</v>
      </c>
      <c r="H555">
        <v>4.399</v>
      </c>
      <c r="I555">
        <v>3.2877900000000002</v>
      </c>
      <c r="J555">
        <v>4.3923199999999998</v>
      </c>
      <c r="K555">
        <v>5.4066099999999997</v>
      </c>
      <c r="L555">
        <v>5.2366900000000003</v>
      </c>
      <c r="M555">
        <v>4.7465700000000002</v>
      </c>
      <c r="N555">
        <v>4.6947799999999997</v>
      </c>
      <c r="O555">
        <v>4.6517299999999997</v>
      </c>
    </row>
    <row r="556" spans="1:15" x14ac:dyDescent="0.25">
      <c r="A556" t="s">
        <v>1061</v>
      </c>
      <c r="B556" t="s">
        <v>1060</v>
      </c>
      <c r="C556" t="s">
        <v>15</v>
      </c>
      <c r="D556">
        <v>183103356</v>
      </c>
      <c r="E556">
        <v>183142109</v>
      </c>
      <c r="F556">
        <v>8.9990900000000007</v>
      </c>
      <c r="G556">
        <v>8.7544500000000003</v>
      </c>
      <c r="H556">
        <v>8.4169300000000007</v>
      </c>
      <c r="I556">
        <v>8.4634300000000007</v>
      </c>
      <c r="J556">
        <v>8.3264300000000002</v>
      </c>
      <c r="K556">
        <v>8.4857300000000002</v>
      </c>
      <c r="L556">
        <v>8.79514</v>
      </c>
      <c r="M556">
        <v>8.6076200000000007</v>
      </c>
      <c r="N556">
        <v>8.0396099999999997</v>
      </c>
      <c r="O556">
        <v>8.3971499999999999</v>
      </c>
    </row>
    <row r="557" spans="1:15" x14ac:dyDescent="0.25">
      <c r="A557" t="s">
        <v>1063</v>
      </c>
      <c r="B557" t="s">
        <v>1062</v>
      </c>
      <c r="C557" t="s">
        <v>15</v>
      </c>
      <c r="D557">
        <v>183745445</v>
      </c>
      <c r="E557">
        <v>183772532</v>
      </c>
      <c r="F557">
        <v>10.8079</v>
      </c>
      <c r="G557">
        <v>10.513999999999999</v>
      </c>
      <c r="H557">
        <v>8.3438599999999994</v>
      </c>
      <c r="I557">
        <v>8.7796400000000006</v>
      </c>
      <c r="J557">
        <v>9.5545899999999993</v>
      </c>
      <c r="K557">
        <v>9.7579399999999996</v>
      </c>
      <c r="L557">
        <v>10.8912</v>
      </c>
      <c r="M557">
        <v>10.8941</v>
      </c>
      <c r="N557">
        <v>10.007999999999999</v>
      </c>
      <c r="O557">
        <v>10.1623</v>
      </c>
    </row>
    <row r="558" spans="1:15" x14ac:dyDescent="0.25">
      <c r="A558" t="s">
        <v>1065</v>
      </c>
      <c r="B558" t="s">
        <v>1064</v>
      </c>
      <c r="C558" t="s">
        <v>15</v>
      </c>
      <c r="D558">
        <v>184205900</v>
      </c>
      <c r="E558">
        <v>184212890</v>
      </c>
      <c r="F558">
        <v>9.4670500000000004</v>
      </c>
      <c r="G558">
        <v>9.1820900000000005</v>
      </c>
      <c r="H558">
        <v>7.5689299999999999</v>
      </c>
      <c r="I558">
        <v>7.4462200000000003</v>
      </c>
      <c r="J558">
        <v>8.4220600000000001</v>
      </c>
      <c r="K558">
        <v>8.2220300000000002</v>
      </c>
      <c r="L558">
        <v>9.0740400000000001</v>
      </c>
      <c r="M558">
        <v>9.0676100000000002</v>
      </c>
      <c r="N558">
        <v>8.8024699999999996</v>
      </c>
      <c r="O558">
        <v>8.7590199999999996</v>
      </c>
    </row>
    <row r="559" spans="1:15" x14ac:dyDescent="0.25">
      <c r="A559" t="s">
        <v>1066</v>
      </c>
      <c r="B559" t="s">
        <v>1064</v>
      </c>
      <c r="C559" t="s">
        <v>15</v>
      </c>
      <c r="D559">
        <v>184208627</v>
      </c>
      <c r="E559">
        <v>184212890</v>
      </c>
      <c r="F559">
        <v>3.28714</v>
      </c>
      <c r="G559">
        <v>4.0370400000000002</v>
      </c>
      <c r="H559">
        <v>2.07708</v>
      </c>
      <c r="I559">
        <v>0.48043200000000003</v>
      </c>
      <c r="J559">
        <v>2.80735</v>
      </c>
      <c r="K559">
        <v>3.1936200000000001</v>
      </c>
      <c r="L559">
        <v>3.5897999999999999</v>
      </c>
      <c r="M559">
        <v>3.5766499999999999</v>
      </c>
      <c r="N559">
        <v>2.8582800000000002</v>
      </c>
      <c r="O559">
        <v>2.7866599999999999</v>
      </c>
    </row>
    <row r="560" spans="1:15" x14ac:dyDescent="0.25">
      <c r="A560" t="s">
        <v>1068</v>
      </c>
      <c r="B560" t="s">
        <v>1067</v>
      </c>
      <c r="C560" t="s">
        <v>15</v>
      </c>
      <c r="D560">
        <v>184243232</v>
      </c>
      <c r="E560">
        <v>184271737</v>
      </c>
      <c r="F560">
        <v>6.931</v>
      </c>
      <c r="G560">
        <v>6.79603</v>
      </c>
      <c r="H560">
        <v>6.0770799999999996</v>
      </c>
      <c r="I560">
        <v>6.4111700000000003</v>
      </c>
      <c r="J560">
        <v>5.8579800000000004</v>
      </c>
      <c r="K560">
        <v>6.2577499999999997</v>
      </c>
      <c r="L560">
        <v>6.5366299999999997</v>
      </c>
      <c r="M560">
        <v>6.7241299999999997</v>
      </c>
      <c r="N560">
        <v>6.3728499999999997</v>
      </c>
      <c r="O560">
        <v>6.3191499999999996</v>
      </c>
    </row>
    <row r="561" spans="1:15" x14ac:dyDescent="0.25">
      <c r="A561" t="s">
        <v>1070</v>
      </c>
      <c r="B561" t="s">
        <v>1069</v>
      </c>
      <c r="C561" t="s">
        <v>15</v>
      </c>
      <c r="D561">
        <v>184339297</v>
      </c>
      <c r="E561">
        <v>184392567</v>
      </c>
      <c r="F561">
        <v>6.5807399999999996</v>
      </c>
      <c r="G561">
        <v>6.56541</v>
      </c>
      <c r="H561">
        <v>5.2469999999999999</v>
      </c>
      <c r="I561">
        <v>6.0653899999999998</v>
      </c>
      <c r="J561">
        <v>5.6147099999999996</v>
      </c>
      <c r="K561">
        <v>5.7341899999999999</v>
      </c>
      <c r="L561">
        <v>6.1232300000000004</v>
      </c>
      <c r="M561">
        <v>6.3315299999999999</v>
      </c>
      <c r="N561">
        <v>5.5103600000000004</v>
      </c>
      <c r="O561">
        <v>5.8247900000000001</v>
      </c>
    </row>
    <row r="562" spans="1:15" x14ac:dyDescent="0.25">
      <c r="A562" t="s">
        <v>1072</v>
      </c>
      <c r="B562" t="s">
        <v>1071</v>
      </c>
      <c r="C562" t="s">
        <v>15</v>
      </c>
      <c r="D562">
        <v>184397389</v>
      </c>
      <c r="E562">
        <v>184447614</v>
      </c>
      <c r="F562">
        <v>9.1340199999999996</v>
      </c>
      <c r="G562">
        <v>9.0265900000000006</v>
      </c>
      <c r="H562">
        <v>8.6469299999999993</v>
      </c>
      <c r="I562">
        <v>8.7425300000000004</v>
      </c>
      <c r="J562">
        <v>9.8407800000000005</v>
      </c>
      <c r="K562">
        <v>9.7171800000000008</v>
      </c>
      <c r="L562">
        <v>6.9230700000000001</v>
      </c>
      <c r="M562">
        <v>6.9420000000000002</v>
      </c>
      <c r="N562">
        <v>7.7444100000000002</v>
      </c>
      <c r="O562">
        <v>8.0667600000000004</v>
      </c>
    </row>
    <row r="563" spans="1:15" x14ac:dyDescent="0.25">
      <c r="A563" t="s">
        <v>1074</v>
      </c>
      <c r="B563" t="s">
        <v>1073</v>
      </c>
      <c r="C563" t="s">
        <v>15</v>
      </c>
      <c r="D563">
        <v>184414030</v>
      </c>
      <c r="E563">
        <v>184422692</v>
      </c>
      <c r="F563">
        <v>2.2046800000000002</v>
      </c>
      <c r="G563">
        <v>1.9215599999999999</v>
      </c>
      <c r="H563">
        <v>4.88443</v>
      </c>
      <c r="I563">
        <v>3.9398599999999999</v>
      </c>
      <c r="J563">
        <v>5.3575499999999998</v>
      </c>
      <c r="K563">
        <v>4.7785799999999998</v>
      </c>
      <c r="L563">
        <v>1.14923</v>
      </c>
      <c r="M563">
        <v>0.72865000000000002</v>
      </c>
      <c r="N563">
        <v>2.0509200000000001</v>
      </c>
      <c r="O563">
        <v>2.4387300000000001</v>
      </c>
    </row>
    <row r="564" spans="1:15" x14ac:dyDescent="0.25">
      <c r="A564" t="s">
        <v>1076</v>
      </c>
      <c r="B564" t="s">
        <v>1075</v>
      </c>
      <c r="C564" t="s">
        <v>15</v>
      </c>
      <c r="D564">
        <v>184695036</v>
      </c>
      <c r="E564">
        <v>184825785</v>
      </c>
      <c r="F564">
        <v>5.6794599999999997</v>
      </c>
      <c r="G564">
        <v>6.0090199999999996</v>
      </c>
      <c r="H564">
        <v>5.5365099999999998</v>
      </c>
      <c r="I564">
        <v>6.4111700000000003</v>
      </c>
      <c r="J564">
        <v>5.5849599999999997</v>
      </c>
      <c r="K564">
        <v>6.14358</v>
      </c>
      <c r="L564">
        <v>4.5898000000000003</v>
      </c>
      <c r="M564">
        <v>4.5766499999999999</v>
      </c>
      <c r="N564">
        <v>4.9578100000000003</v>
      </c>
      <c r="O564">
        <v>5.0236900000000002</v>
      </c>
    </row>
    <row r="565" spans="1:15" x14ac:dyDescent="0.25">
      <c r="A565" t="s">
        <v>1078</v>
      </c>
      <c r="B565" t="s">
        <v>1077</v>
      </c>
      <c r="C565" t="s">
        <v>15</v>
      </c>
      <c r="D565">
        <v>184884918</v>
      </c>
      <c r="E565">
        <v>184906175</v>
      </c>
      <c r="F565">
        <v>2.6407799999999999</v>
      </c>
      <c r="G565">
        <v>3.3365999999999998</v>
      </c>
      <c r="H565">
        <v>2.07708</v>
      </c>
      <c r="I565">
        <v>1.4804299999999999</v>
      </c>
      <c r="J565">
        <v>0</v>
      </c>
      <c r="K565">
        <v>1.7341899999999999</v>
      </c>
      <c r="L565">
        <v>5.1492300000000002</v>
      </c>
      <c r="M565">
        <v>4.88246</v>
      </c>
      <c r="N565">
        <v>4.2208500000000004</v>
      </c>
      <c r="O565">
        <v>4.1492300000000002</v>
      </c>
    </row>
    <row r="566" spans="1:15" x14ac:dyDescent="0.25">
      <c r="A566" t="s">
        <v>1080</v>
      </c>
      <c r="B566" t="s">
        <v>1079</v>
      </c>
      <c r="C566" t="s">
        <v>15</v>
      </c>
      <c r="D566">
        <v>185858339</v>
      </c>
      <c r="E566">
        <v>185899515</v>
      </c>
      <c r="F566">
        <v>5.5350700000000002</v>
      </c>
      <c r="G566">
        <v>5.8601599999999996</v>
      </c>
      <c r="H566">
        <v>8.2063600000000001</v>
      </c>
      <c r="I566">
        <v>8.0039899999999999</v>
      </c>
      <c r="J566">
        <v>5.9307400000000001</v>
      </c>
      <c r="K566">
        <v>5.9436400000000003</v>
      </c>
      <c r="L566">
        <v>3.2960699999999998</v>
      </c>
      <c r="M566">
        <v>2.9302800000000002</v>
      </c>
      <c r="N566">
        <v>4.5744899999999999</v>
      </c>
      <c r="O566">
        <v>4.56426</v>
      </c>
    </row>
    <row r="567" spans="1:15" x14ac:dyDescent="0.25">
      <c r="A567" t="s">
        <v>1082</v>
      </c>
      <c r="B567" t="s">
        <v>1081</v>
      </c>
      <c r="C567" t="s">
        <v>15</v>
      </c>
      <c r="D567">
        <v>186551023</v>
      </c>
      <c r="E567">
        <v>186556372</v>
      </c>
      <c r="F567">
        <v>1.1172200000000001</v>
      </c>
      <c r="G567">
        <v>2.3365999999999998</v>
      </c>
      <c r="H567">
        <v>7.28653</v>
      </c>
      <c r="I567">
        <v>7.2617900000000004</v>
      </c>
      <c r="J567">
        <v>2.32193</v>
      </c>
      <c r="K567">
        <v>3.4346299999999998</v>
      </c>
      <c r="L567">
        <v>0.66379900000000003</v>
      </c>
      <c r="M567">
        <v>-0.59327799999999997</v>
      </c>
      <c r="N567">
        <v>2.3728500000000001</v>
      </c>
      <c r="O567">
        <v>1.3012300000000001</v>
      </c>
    </row>
    <row r="568" spans="1:15" x14ac:dyDescent="0.25">
      <c r="A568" t="s">
        <v>1084</v>
      </c>
      <c r="B568" t="s">
        <v>1083</v>
      </c>
      <c r="C568" t="s">
        <v>15</v>
      </c>
      <c r="D568">
        <v>186636946</v>
      </c>
      <c r="E568">
        <v>186669726</v>
      </c>
      <c r="F568">
        <v>7.8072100000000004</v>
      </c>
      <c r="G568">
        <v>7.5065200000000001</v>
      </c>
      <c r="H568">
        <v>8.2469999999999999</v>
      </c>
      <c r="I568">
        <v>8.3446200000000008</v>
      </c>
      <c r="J568">
        <v>8.5235599999999998</v>
      </c>
      <c r="K568">
        <v>8.3959700000000002</v>
      </c>
      <c r="L568">
        <v>7.3586799999999997</v>
      </c>
      <c r="M568">
        <v>7.6258900000000001</v>
      </c>
      <c r="N568">
        <v>7.9026699999999996</v>
      </c>
      <c r="O568">
        <v>7.7441700000000004</v>
      </c>
    </row>
    <row r="569" spans="1:15" x14ac:dyDescent="0.25">
      <c r="A569" t="s">
        <v>1085</v>
      </c>
      <c r="B569" t="s">
        <v>1083</v>
      </c>
      <c r="C569" t="s">
        <v>15</v>
      </c>
      <c r="D569">
        <v>186652818</v>
      </c>
      <c r="E569">
        <v>186669726</v>
      </c>
      <c r="F569">
        <v>3.4026200000000002</v>
      </c>
      <c r="G569">
        <v>3.1439499999999998</v>
      </c>
      <c r="H569">
        <v>4.0770799999999996</v>
      </c>
      <c r="I569">
        <v>3.0653899999999998</v>
      </c>
      <c r="J569">
        <v>2.32193</v>
      </c>
      <c r="K569">
        <v>3.4346299999999998</v>
      </c>
      <c r="L569">
        <v>2.8654299999999999</v>
      </c>
      <c r="M569">
        <v>3.5360100000000001</v>
      </c>
      <c r="N569">
        <v>2.8582800000000002</v>
      </c>
      <c r="O569">
        <v>3.3716200000000001</v>
      </c>
    </row>
    <row r="570" spans="1:15" x14ac:dyDescent="0.25">
      <c r="A570" t="s">
        <v>1087</v>
      </c>
      <c r="B570" t="s">
        <v>1086</v>
      </c>
      <c r="C570" t="s">
        <v>15</v>
      </c>
      <c r="D570">
        <v>186695804</v>
      </c>
      <c r="E570">
        <v>186706915</v>
      </c>
      <c r="F570">
        <v>5.4118399999999998</v>
      </c>
      <c r="G570">
        <v>4.9804500000000003</v>
      </c>
      <c r="H570">
        <v>3.07708</v>
      </c>
      <c r="I570">
        <v>0.48043200000000003</v>
      </c>
      <c r="J570">
        <v>4.4594300000000002</v>
      </c>
      <c r="K570">
        <v>4.4890800000000004</v>
      </c>
      <c r="L570">
        <v>5.7681399999999998</v>
      </c>
      <c r="M570">
        <v>5.7013400000000001</v>
      </c>
      <c r="N570">
        <v>4.8582799999999997</v>
      </c>
      <c r="O570">
        <v>4.9793000000000003</v>
      </c>
    </row>
    <row r="571" spans="1:15" x14ac:dyDescent="0.25">
      <c r="A571" t="s">
        <v>1089</v>
      </c>
      <c r="B571" t="s">
        <v>1088</v>
      </c>
      <c r="C571" t="s">
        <v>15</v>
      </c>
      <c r="D571">
        <v>187028046</v>
      </c>
      <c r="E571">
        <v>187110625</v>
      </c>
      <c r="F571">
        <v>7.3291000000000004</v>
      </c>
      <c r="G571">
        <v>7.0645199999999999</v>
      </c>
      <c r="H571">
        <v>6.77752</v>
      </c>
      <c r="I571">
        <v>7.0653899999999998</v>
      </c>
      <c r="J571">
        <v>6.2288199999999998</v>
      </c>
      <c r="K571">
        <v>6.6410799999999997</v>
      </c>
      <c r="L571">
        <v>7.1684200000000002</v>
      </c>
      <c r="M571">
        <v>7.3638199999999996</v>
      </c>
      <c r="N571">
        <v>6.6508399999999996</v>
      </c>
      <c r="O571">
        <v>6.5940099999999999</v>
      </c>
    </row>
    <row r="572" spans="1:15" x14ac:dyDescent="0.25">
      <c r="A572" t="s">
        <v>1091</v>
      </c>
      <c r="B572" t="s">
        <v>1090</v>
      </c>
      <c r="C572" t="s">
        <v>15</v>
      </c>
      <c r="D572">
        <v>187110540</v>
      </c>
      <c r="E572">
        <v>187153280</v>
      </c>
      <c r="F572">
        <v>7.3460299999999998</v>
      </c>
      <c r="G572">
        <v>7.0370400000000002</v>
      </c>
      <c r="H572">
        <v>6.399</v>
      </c>
      <c r="I572">
        <v>5.6898900000000001</v>
      </c>
      <c r="J572">
        <v>6.2667900000000003</v>
      </c>
      <c r="K572">
        <v>6.3780400000000004</v>
      </c>
      <c r="L572">
        <v>6.9380600000000001</v>
      </c>
      <c r="M572">
        <v>6.8864999999999998</v>
      </c>
      <c r="N572">
        <v>6.1802099999999998</v>
      </c>
      <c r="O572">
        <v>6.4870999999999999</v>
      </c>
    </row>
    <row r="573" spans="1:15" x14ac:dyDescent="0.25">
      <c r="A573" t="s">
        <v>1092</v>
      </c>
      <c r="B573" t="s">
        <v>1090</v>
      </c>
      <c r="C573" t="s">
        <v>15</v>
      </c>
      <c r="D573">
        <v>187145061</v>
      </c>
      <c r="E573">
        <v>187153280</v>
      </c>
      <c r="F573">
        <v>3.2046800000000002</v>
      </c>
      <c r="G573">
        <v>3.79603</v>
      </c>
      <c r="H573">
        <v>4.88443</v>
      </c>
      <c r="I573">
        <v>3.9398599999999999</v>
      </c>
      <c r="J573">
        <v>4.0874600000000001</v>
      </c>
      <c r="K573">
        <v>3.9041100000000002</v>
      </c>
      <c r="L573">
        <v>3.8964599999999998</v>
      </c>
      <c r="M573">
        <v>4.2396099999999999</v>
      </c>
      <c r="N573">
        <v>4.3728499999999997</v>
      </c>
      <c r="O573">
        <v>4.1085799999999999</v>
      </c>
    </row>
    <row r="574" spans="1:15" x14ac:dyDescent="0.25">
      <c r="A574" t="s">
        <v>1094</v>
      </c>
      <c r="B574" t="s">
        <v>1093</v>
      </c>
      <c r="C574" t="s">
        <v>15</v>
      </c>
      <c r="D574">
        <v>187156037</v>
      </c>
      <c r="E574">
        <v>187181648</v>
      </c>
      <c r="F574">
        <v>3.9245700000000001</v>
      </c>
      <c r="G574">
        <v>2.6585200000000002</v>
      </c>
      <c r="H574">
        <v>3.07708</v>
      </c>
      <c r="I574">
        <v>1.4804299999999999</v>
      </c>
      <c r="J574">
        <v>0</v>
      </c>
      <c r="K574">
        <v>2.31915</v>
      </c>
      <c r="L574">
        <v>2.8654299999999999</v>
      </c>
      <c r="M574">
        <v>3.40672</v>
      </c>
      <c r="N574">
        <v>2.3728500000000001</v>
      </c>
      <c r="O574">
        <v>2.56426</v>
      </c>
    </row>
    <row r="575" spans="1:15" x14ac:dyDescent="0.25">
      <c r="A575" t="s">
        <v>1096</v>
      </c>
      <c r="B575" t="s">
        <v>1095</v>
      </c>
      <c r="C575" t="s">
        <v>15</v>
      </c>
      <c r="D575">
        <v>187186973</v>
      </c>
      <c r="E575">
        <v>187233630</v>
      </c>
      <c r="F575">
        <v>5.5350700000000002</v>
      </c>
      <c r="G575">
        <v>5.3809899999999997</v>
      </c>
      <c r="H575">
        <v>4.0770799999999996</v>
      </c>
      <c r="I575">
        <v>3.9398599999999999</v>
      </c>
      <c r="J575">
        <v>5.0443899999999999</v>
      </c>
      <c r="K575">
        <v>5.3489000000000004</v>
      </c>
      <c r="L575">
        <v>6.0353599999999998</v>
      </c>
      <c r="M575">
        <v>5.44015</v>
      </c>
      <c r="N575">
        <v>5.4432400000000003</v>
      </c>
      <c r="O575">
        <v>5.8741199999999996</v>
      </c>
    </row>
    <row r="576" spans="1:15" x14ac:dyDescent="0.25">
      <c r="A576" t="s">
        <v>1097</v>
      </c>
      <c r="B576" t="s">
        <v>1095</v>
      </c>
      <c r="C576" t="s">
        <v>15</v>
      </c>
      <c r="D576">
        <v>187186973</v>
      </c>
      <c r="E576">
        <v>187252234</v>
      </c>
      <c r="F576">
        <v>7.8485300000000002</v>
      </c>
      <c r="G576">
        <v>7.6127200000000004</v>
      </c>
      <c r="H576">
        <v>7.5033399999999997</v>
      </c>
      <c r="I576">
        <v>7.3507999999999996</v>
      </c>
      <c r="J576">
        <v>6.6293600000000001</v>
      </c>
      <c r="K576">
        <v>7.4688999999999997</v>
      </c>
      <c r="L576">
        <v>7.3418700000000001</v>
      </c>
      <c r="M576">
        <v>7.5615399999999999</v>
      </c>
      <c r="N576">
        <v>7.2700899999999997</v>
      </c>
      <c r="O576">
        <v>7.5680199999999997</v>
      </c>
    </row>
    <row r="577" spans="1:15" x14ac:dyDescent="0.25">
      <c r="A577" t="s">
        <v>1099</v>
      </c>
      <c r="B577" t="s">
        <v>1098</v>
      </c>
      <c r="C577" t="s">
        <v>15</v>
      </c>
      <c r="D577">
        <v>187911610</v>
      </c>
      <c r="E577">
        <v>187941189</v>
      </c>
      <c r="F577">
        <v>7.5052300000000001</v>
      </c>
      <c r="G577">
        <v>7.2673300000000003</v>
      </c>
      <c r="H577">
        <v>5.5365099999999998</v>
      </c>
      <c r="I577">
        <v>5.8023600000000002</v>
      </c>
      <c r="J577">
        <v>7.4998500000000003</v>
      </c>
      <c r="K577">
        <v>7.3708099999999996</v>
      </c>
      <c r="L577">
        <v>7.7363299999999997</v>
      </c>
      <c r="M577">
        <v>7.5691100000000002</v>
      </c>
      <c r="N577">
        <v>7.1698700000000004</v>
      </c>
      <c r="O577">
        <v>7.22248</v>
      </c>
    </row>
    <row r="578" spans="1:15" x14ac:dyDescent="0.25">
      <c r="A578" t="s">
        <v>1101</v>
      </c>
      <c r="B578" t="s">
        <v>1100</v>
      </c>
      <c r="C578" t="s">
        <v>15</v>
      </c>
      <c r="D578">
        <v>188544964</v>
      </c>
      <c r="E578">
        <v>188573237</v>
      </c>
      <c r="F578">
        <v>9.0604600000000008</v>
      </c>
      <c r="G578">
        <v>8.8757599999999996</v>
      </c>
      <c r="H578">
        <v>6.6006400000000003</v>
      </c>
      <c r="I578">
        <v>6.8379799999999999</v>
      </c>
      <c r="J578">
        <v>7.6073300000000001</v>
      </c>
      <c r="K578">
        <v>7.5089800000000002</v>
      </c>
      <c r="L578">
        <v>8.7470099999999995</v>
      </c>
      <c r="M578">
        <v>8.6664700000000003</v>
      </c>
      <c r="N578">
        <v>7.7856300000000003</v>
      </c>
      <c r="O578">
        <v>8.0264299999999995</v>
      </c>
    </row>
    <row r="579" spans="1:15" x14ac:dyDescent="0.25">
      <c r="A579" t="s">
        <v>1103</v>
      </c>
      <c r="B579" t="s">
        <v>1102</v>
      </c>
      <c r="C579" t="s">
        <v>15</v>
      </c>
      <c r="D579">
        <v>188573274</v>
      </c>
      <c r="E579">
        <v>188576800</v>
      </c>
      <c r="F579">
        <v>3.2046800000000002</v>
      </c>
      <c r="G579">
        <v>3.79603</v>
      </c>
      <c r="H579">
        <v>4.0770799999999996</v>
      </c>
      <c r="I579">
        <v>3.65036</v>
      </c>
      <c r="J579">
        <v>3.70044</v>
      </c>
      <c r="K579">
        <v>2.5415399999999999</v>
      </c>
      <c r="L579">
        <v>3.4293300000000002</v>
      </c>
      <c r="M579">
        <v>3.6546500000000002</v>
      </c>
      <c r="N579">
        <v>3.5103599999999999</v>
      </c>
      <c r="O579">
        <v>3.1492300000000002</v>
      </c>
    </row>
    <row r="580" spans="1:15" x14ac:dyDescent="0.25">
      <c r="A580" t="s">
        <v>1105</v>
      </c>
      <c r="B580" t="s">
        <v>1104</v>
      </c>
      <c r="C580" t="s">
        <v>15</v>
      </c>
      <c r="D580">
        <v>188791294</v>
      </c>
      <c r="E580">
        <v>188794506</v>
      </c>
      <c r="F580">
        <v>5.3168899999999999</v>
      </c>
      <c r="G580">
        <v>4.9215600000000004</v>
      </c>
      <c r="H580">
        <v>2.07708</v>
      </c>
      <c r="I580">
        <v>0.48043200000000003</v>
      </c>
      <c r="J580">
        <v>2.5849600000000001</v>
      </c>
      <c r="K580">
        <v>2.5415399999999999</v>
      </c>
      <c r="L580">
        <v>6.1100599999999998</v>
      </c>
      <c r="M580">
        <v>6.0649300000000004</v>
      </c>
      <c r="N580">
        <v>6.0282</v>
      </c>
      <c r="O580">
        <v>6.1592099999999999</v>
      </c>
    </row>
    <row r="581" spans="1:15" x14ac:dyDescent="0.25">
      <c r="A581" t="s">
        <v>1107</v>
      </c>
      <c r="B581" t="s">
        <v>1106</v>
      </c>
      <c r="C581" t="s">
        <v>15</v>
      </c>
      <c r="D581">
        <v>191464492</v>
      </c>
      <c r="E581">
        <v>191511965</v>
      </c>
      <c r="F581">
        <v>6.0597300000000001</v>
      </c>
      <c r="G581">
        <v>5.9513100000000003</v>
      </c>
      <c r="H581">
        <v>6.4693899999999998</v>
      </c>
      <c r="I581">
        <v>6.3384099999999997</v>
      </c>
      <c r="J581">
        <v>4.9068899999999998</v>
      </c>
      <c r="K581">
        <v>5.5670799999999998</v>
      </c>
      <c r="L581">
        <v>5.9492000000000003</v>
      </c>
      <c r="M581">
        <v>6.1481899999999996</v>
      </c>
      <c r="N581">
        <v>6.2006699999999997</v>
      </c>
      <c r="O581">
        <v>5.56426</v>
      </c>
    </row>
    <row r="582" spans="1:15" x14ac:dyDescent="0.25">
      <c r="A582" t="s">
        <v>1109</v>
      </c>
      <c r="B582" t="s">
        <v>1108</v>
      </c>
      <c r="C582" t="s">
        <v>15</v>
      </c>
      <c r="D582">
        <v>191668921</v>
      </c>
      <c r="E582">
        <v>191676342</v>
      </c>
      <c r="F582">
        <v>4.2046799999999998</v>
      </c>
      <c r="G582">
        <v>4.5065200000000001</v>
      </c>
      <c r="H582">
        <v>5.2469999999999999</v>
      </c>
      <c r="I582">
        <v>5.0653899999999998</v>
      </c>
      <c r="J582">
        <v>5.3923199999999998</v>
      </c>
      <c r="K582">
        <v>5.5415400000000004</v>
      </c>
      <c r="L582">
        <v>4.0143000000000004</v>
      </c>
      <c r="M582">
        <v>3.8329900000000001</v>
      </c>
      <c r="N582">
        <v>5.1383900000000002</v>
      </c>
      <c r="O582">
        <v>4.2272299999999996</v>
      </c>
    </row>
    <row r="583" spans="1:15" x14ac:dyDescent="0.25">
      <c r="A583" t="s">
        <v>1111</v>
      </c>
      <c r="B583" t="s">
        <v>1110</v>
      </c>
      <c r="C583" t="s">
        <v>15</v>
      </c>
      <c r="D583">
        <v>191704370</v>
      </c>
      <c r="E583">
        <v>191746167</v>
      </c>
      <c r="F583">
        <v>7.6813700000000003</v>
      </c>
      <c r="G583">
        <v>7.8284500000000001</v>
      </c>
      <c r="H583">
        <v>8.0994399999999995</v>
      </c>
      <c r="I583">
        <v>8.2683300000000006</v>
      </c>
      <c r="J583">
        <v>9.2384000000000004</v>
      </c>
      <c r="K583">
        <v>9.0561199999999999</v>
      </c>
      <c r="L583">
        <v>7.9343300000000001</v>
      </c>
      <c r="M583">
        <v>8.1481899999999996</v>
      </c>
      <c r="N583">
        <v>8.7582799999999992</v>
      </c>
      <c r="O583">
        <v>8.6552600000000002</v>
      </c>
    </row>
    <row r="584" spans="1:15" x14ac:dyDescent="0.25">
      <c r="A584" t="s">
        <v>1113</v>
      </c>
      <c r="B584" t="s">
        <v>1112</v>
      </c>
      <c r="C584" t="s">
        <v>15</v>
      </c>
      <c r="D584">
        <v>191945657</v>
      </c>
      <c r="E584">
        <v>191994559</v>
      </c>
      <c r="F584">
        <v>0.43914399999999998</v>
      </c>
      <c r="G584">
        <v>2.3365999999999998</v>
      </c>
      <c r="H584">
        <v>5.88443</v>
      </c>
      <c r="I584">
        <v>5.1808699999999996</v>
      </c>
      <c r="J584">
        <v>3.1699199999999998</v>
      </c>
      <c r="K584">
        <v>2.5415399999999999</v>
      </c>
      <c r="L584">
        <v>0.66379900000000003</v>
      </c>
      <c r="M584">
        <v>-1.59328</v>
      </c>
      <c r="N584">
        <v>2.0509200000000001</v>
      </c>
      <c r="O584">
        <v>-2.0698999999999999E-2</v>
      </c>
    </row>
    <row r="585" spans="1:15" x14ac:dyDescent="0.25">
      <c r="A585" t="s">
        <v>1115</v>
      </c>
      <c r="B585" t="s">
        <v>1114</v>
      </c>
      <c r="C585" t="s">
        <v>15</v>
      </c>
      <c r="D585">
        <v>192619947</v>
      </c>
      <c r="E585">
        <v>192668481</v>
      </c>
      <c r="F585">
        <v>5.9752000000000001</v>
      </c>
      <c r="G585">
        <v>5.7289099999999999</v>
      </c>
      <c r="H585">
        <v>3.6620400000000002</v>
      </c>
      <c r="I585">
        <v>3.2877900000000002</v>
      </c>
      <c r="J585">
        <v>3.80735</v>
      </c>
      <c r="K585">
        <v>3.82165</v>
      </c>
      <c r="L585">
        <v>5.8732499999999996</v>
      </c>
      <c r="M585">
        <v>5.8413500000000003</v>
      </c>
      <c r="N585">
        <v>4.8058100000000001</v>
      </c>
      <c r="O585">
        <v>4.8372799999999998</v>
      </c>
    </row>
    <row r="586" spans="1:15" x14ac:dyDescent="0.25">
      <c r="A586" t="s">
        <v>1116</v>
      </c>
      <c r="B586" t="s">
        <v>1114</v>
      </c>
      <c r="C586" t="s">
        <v>15</v>
      </c>
      <c r="D586">
        <v>192596757</v>
      </c>
      <c r="E586">
        <v>192735649</v>
      </c>
      <c r="F586">
        <v>3.32667</v>
      </c>
      <c r="G586">
        <v>3.9215599999999999</v>
      </c>
      <c r="H586">
        <v>4.0770799999999996</v>
      </c>
      <c r="I586">
        <v>4.1808699999999996</v>
      </c>
      <c r="J586">
        <v>3.4594299999999998</v>
      </c>
      <c r="K586">
        <v>4.0561199999999999</v>
      </c>
      <c r="L586">
        <v>3.2487599999999999</v>
      </c>
      <c r="M586">
        <v>3.72865</v>
      </c>
      <c r="N586">
        <v>4.0509199999999996</v>
      </c>
      <c r="O586">
        <v>2.56426</v>
      </c>
    </row>
    <row r="587" spans="1:15" x14ac:dyDescent="0.25">
      <c r="A587" t="s">
        <v>1118</v>
      </c>
      <c r="B587" t="s">
        <v>1117</v>
      </c>
      <c r="C587" t="s">
        <v>15</v>
      </c>
      <c r="D587">
        <v>192771524</v>
      </c>
      <c r="E587">
        <v>192802877</v>
      </c>
      <c r="F587">
        <v>1.1172200000000001</v>
      </c>
      <c r="G587">
        <v>2.6585200000000002</v>
      </c>
      <c r="H587">
        <v>2.07708</v>
      </c>
      <c r="I587">
        <v>1.4804299999999999</v>
      </c>
      <c r="J587">
        <v>2</v>
      </c>
      <c r="K587">
        <v>2.31915</v>
      </c>
      <c r="L587">
        <v>1.8012999999999999</v>
      </c>
      <c r="M587">
        <v>1.72865</v>
      </c>
      <c r="N587">
        <v>2.3728500000000001</v>
      </c>
      <c r="O587">
        <v>-2.0698999999999999E-2</v>
      </c>
    </row>
    <row r="588" spans="1:15" x14ac:dyDescent="0.25">
      <c r="A588" t="s">
        <v>1120</v>
      </c>
      <c r="B588" t="s">
        <v>1119</v>
      </c>
      <c r="C588" t="s">
        <v>15</v>
      </c>
      <c r="D588">
        <v>192829710</v>
      </c>
      <c r="E588">
        <v>192850069</v>
      </c>
      <c r="F588">
        <v>2.5095299999999998</v>
      </c>
      <c r="G588">
        <v>2.6585200000000002</v>
      </c>
      <c r="H588">
        <v>3.07708</v>
      </c>
      <c r="I588">
        <v>3.2877900000000002</v>
      </c>
      <c r="J588">
        <v>1.5849599999999999</v>
      </c>
      <c r="K588">
        <v>1.31915</v>
      </c>
      <c r="L588">
        <v>1.3418699999999999</v>
      </c>
      <c r="M588">
        <v>1.40672</v>
      </c>
      <c r="N588">
        <v>2.3728500000000001</v>
      </c>
      <c r="O588">
        <v>0.97930099999999998</v>
      </c>
    </row>
    <row r="589" spans="1:15" x14ac:dyDescent="0.25">
      <c r="A589" t="s">
        <v>1122</v>
      </c>
      <c r="B589" t="s">
        <v>1121</v>
      </c>
      <c r="C589" t="s">
        <v>15</v>
      </c>
      <c r="D589">
        <v>193048352</v>
      </c>
      <c r="E589">
        <v>193049565</v>
      </c>
      <c r="F589">
        <v>2.0241099999999999</v>
      </c>
      <c r="G589">
        <v>2.6585200000000002</v>
      </c>
      <c r="H589">
        <v>4.6620400000000002</v>
      </c>
      <c r="I589">
        <v>3.65036</v>
      </c>
      <c r="J589">
        <v>2.80735</v>
      </c>
      <c r="K589">
        <v>3.0561199999999999</v>
      </c>
      <c r="L589">
        <v>3.3418700000000001</v>
      </c>
      <c r="M589">
        <v>2.3136100000000002</v>
      </c>
      <c r="N589">
        <v>2.8582800000000002</v>
      </c>
      <c r="O589">
        <v>2.3012299999999999</v>
      </c>
    </row>
    <row r="590" spans="1:15" x14ac:dyDescent="0.25">
      <c r="A590" t="s">
        <v>1124</v>
      </c>
      <c r="B590" t="s">
        <v>1123</v>
      </c>
      <c r="C590" t="s">
        <v>15</v>
      </c>
      <c r="D590">
        <v>193130675</v>
      </c>
      <c r="E590">
        <v>193141997</v>
      </c>
      <c r="F590">
        <v>6.4026199999999998</v>
      </c>
      <c r="G590">
        <v>6.5065200000000001</v>
      </c>
      <c r="H590">
        <v>7.6620400000000002</v>
      </c>
      <c r="I590">
        <v>7.8641399999999999</v>
      </c>
      <c r="J590">
        <v>7.59246</v>
      </c>
      <c r="K590">
        <v>7.70573</v>
      </c>
      <c r="L590">
        <v>5.8575699999999999</v>
      </c>
      <c r="M590">
        <v>6.00664</v>
      </c>
      <c r="N590">
        <v>6.6358899999999998</v>
      </c>
      <c r="O590">
        <v>6.4387299999999996</v>
      </c>
    </row>
    <row r="591" spans="1:15" x14ac:dyDescent="0.25">
      <c r="A591" t="s">
        <v>1126</v>
      </c>
      <c r="B591" t="s">
        <v>1125</v>
      </c>
      <c r="C591" t="s">
        <v>15</v>
      </c>
      <c r="D591">
        <v>193149843</v>
      </c>
      <c r="E591">
        <v>193176804</v>
      </c>
      <c r="F591">
        <v>6.7208399999999999</v>
      </c>
      <c r="G591">
        <v>6.5264199999999999</v>
      </c>
      <c r="H591">
        <v>7.3624799999999997</v>
      </c>
      <c r="I591">
        <v>7.8554700000000004</v>
      </c>
      <c r="J591">
        <v>6.8948200000000002</v>
      </c>
      <c r="K591">
        <v>6.92401</v>
      </c>
      <c r="L591">
        <v>6.7889499999999998</v>
      </c>
      <c r="M591">
        <v>6.5047499999999996</v>
      </c>
      <c r="N591">
        <v>6.0051199999999998</v>
      </c>
      <c r="O591">
        <v>6.3191499999999996</v>
      </c>
    </row>
    <row r="592" spans="1:15" x14ac:dyDescent="0.25">
      <c r="A592" t="s">
        <v>1128</v>
      </c>
      <c r="B592" t="s">
        <v>1127</v>
      </c>
      <c r="C592" t="s">
        <v>15</v>
      </c>
      <c r="D592">
        <v>193175859</v>
      </c>
      <c r="E592">
        <v>193220920</v>
      </c>
      <c r="F592">
        <v>10.4072</v>
      </c>
      <c r="G592">
        <v>10.246499999999999</v>
      </c>
      <c r="H592">
        <v>9.1856000000000009</v>
      </c>
      <c r="I592">
        <v>9.3782800000000002</v>
      </c>
      <c r="J592">
        <v>9.7210999999999999</v>
      </c>
      <c r="K592">
        <v>9.8176699999999997</v>
      </c>
      <c r="L592">
        <v>10.614800000000001</v>
      </c>
      <c r="M592">
        <v>10.4955</v>
      </c>
      <c r="N592">
        <v>9.9442299999999992</v>
      </c>
      <c r="O592">
        <v>9.8703299999999992</v>
      </c>
    </row>
    <row r="593" spans="1:15" x14ac:dyDescent="0.25">
      <c r="A593" t="s">
        <v>1130</v>
      </c>
      <c r="B593" t="s">
        <v>1129</v>
      </c>
      <c r="C593" t="s">
        <v>15</v>
      </c>
      <c r="D593">
        <v>193373707</v>
      </c>
      <c r="E593">
        <v>193399413</v>
      </c>
      <c r="F593">
        <v>4.32667</v>
      </c>
      <c r="G593">
        <v>3.79603</v>
      </c>
      <c r="H593">
        <v>4.0770799999999996</v>
      </c>
      <c r="I593">
        <v>3.0653899999999998</v>
      </c>
      <c r="J593">
        <v>1.5849599999999999</v>
      </c>
      <c r="K593">
        <v>3.1936200000000001</v>
      </c>
      <c r="L593">
        <v>5.0423099999999996</v>
      </c>
      <c r="M593">
        <v>4.47281</v>
      </c>
      <c r="N593">
        <v>3.75136</v>
      </c>
      <c r="O593">
        <v>3.22723</v>
      </c>
    </row>
    <row r="594" spans="1:15" x14ac:dyDescent="0.25">
      <c r="A594" t="s">
        <v>1132</v>
      </c>
      <c r="B594" t="s">
        <v>1131</v>
      </c>
      <c r="C594" t="s">
        <v>15</v>
      </c>
      <c r="D594">
        <v>193384266</v>
      </c>
      <c r="E594">
        <v>193399413</v>
      </c>
      <c r="F594">
        <v>4.71713</v>
      </c>
      <c r="G594">
        <v>3.9215599999999999</v>
      </c>
      <c r="H594">
        <v>3.07708</v>
      </c>
      <c r="I594">
        <v>3.2877900000000002</v>
      </c>
      <c r="J594">
        <v>3.9068900000000002</v>
      </c>
      <c r="K594">
        <v>3.4346299999999998</v>
      </c>
      <c r="L594">
        <v>5.0283699999999998</v>
      </c>
      <c r="M594">
        <v>4.3840000000000003</v>
      </c>
      <c r="N594">
        <v>3.0509200000000001</v>
      </c>
      <c r="O594">
        <v>4.1085799999999999</v>
      </c>
    </row>
    <row r="595" spans="1:15" x14ac:dyDescent="0.25">
      <c r="A595" t="s">
        <v>1134</v>
      </c>
      <c r="B595" t="s">
        <v>1133</v>
      </c>
      <c r="C595" t="s">
        <v>15</v>
      </c>
      <c r="D595">
        <v>193399612</v>
      </c>
      <c r="E595">
        <v>193433514</v>
      </c>
      <c r="F595">
        <v>4.8451399999999998</v>
      </c>
      <c r="G595">
        <v>4.9804500000000003</v>
      </c>
      <c r="H595">
        <v>4.88443</v>
      </c>
      <c r="I595">
        <v>4.5678900000000002</v>
      </c>
      <c r="J595">
        <v>4.6438600000000001</v>
      </c>
      <c r="K595">
        <v>5.0917399999999997</v>
      </c>
      <c r="L595">
        <v>5.6638000000000002</v>
      </c>
      <c r="M595">
        <v>5.88246</v>
      </c>
      <c r="N595">
        <v>4.8058100000000001</v>
      </c>
      <c r="O595">
        <v>4.56426</v>
      </c>
    </row>
    <row r="596" spans="1:15" x14ac:dyDescent="0.25">
      <c r="A596" t="s">
        <v>1136</v>
      </c>
      <c r="B596" t="s">
        <v>1135</v>
      </c>
      <c r="C596" t="s">
        <v>15</v>
      </c>
      <c r="D596">
        <v>193645351</v>
      </c>
      <c r="E596">
        <v>193652171</v>
      </c>
      <c r="F596">
        <v>4.3840000000000003</v>
      </c>
      <c r="G596">
        <v>4.5845200000000004</v>
      </c>
      <c r="H596">
        <v>4.399</v>
      </c>
      <c r="I596">
        <v>3.0653899999999998</v>
      </c>
      <c r="J596">
        <v>3.5849600000000001</v>
      </c>
      <c r="K596">
        <v>4.3780400000000004</v>
      </c>
      <c r="L596">
        <v>5.4916200000000002</v>
      </c>
      <c r="M596">
        <v>5.64513</v>
      </c>
      <c r="N596">
        <v>4.8582799999999997</v>
      </c>
      <c r="O596">
        <v>4.8121900000000002</v>
      </c>
    </row>
    <row r="597" spans="1:15" x14ac:dyDescent="0.25">
      <c r="A597" t="s">
        <v>1138</v>
      </c>
      <c r="B597" t="s">
        <v>1137</v>
      </c>
      <c r="C597" t="s">
        <v>15</v>
      </c>
      <c r="D597">
        <v>193717950</v>
      </c>
      <c r="E597">
        <v>193731406</v>
      </c>
      <c r="F597">
        <v>2.4391400000000001</v>
      </c>
      <c r="G597">
        <v>3.1439499999999998</v>
      </c>
      <c r="H597">
        <v>3.07708</v>
      </c>
      <c r="I597">
        <v>1.4804299999999999</v>
      </c>
      <c r="J597">
        <v>3.4594299999999998</v>
      </c>
      <c r="K597">
        <v>2.7341899999999999</v>
      </c>
      <c r="L597">
        <v>2.8654299999999999</v>
      </c>
      <c r="M597">
        <v>2.4941800000000001</v>
      </c>
      <c r="N597">
        <v>2.6358899999999998</v>
      </c>
      <c r="O597">
        <v>-1.0206999999999999</v>
      </c>
    </row>
    <row r="598" spans="1:15" x14ac:dyDescent="0.25">
      <c r="A598" t="s">
        <v>1140</v>
      </c>
      <c r="B598" t="s">
        <v>1139</v>
      </c>
      <c r="C598" t="s">
        <v>15</v>
      </c>
      <c r="D598">
        <v>193730659</v>
      </c>
      <c r="E598">
        <v>193737126</v>
      </c>
      <c r="F598">
        <v>8.7583599999999997</v>
      </c>
      <c r="G598">
        <v>8.6312200000000008</v>
      </c>
      <c r="H598">
        <v>7.6620400000000002</v>
      </c>
      <c r="I598">
        <v>7.9561700000000002</v>
      </c>
      <c r="J598">
        <v>8.2336200000000002</v>
      </c>
      <c r="K598">
        <v>8.0242100000000001</v>
      </c>
      <c r="L598">
        <v>8.8790899999999997</v>
      </c>
      <c r="M598">
        <v>8.6711600000000004</v>
      </c>
      <c r="N598">
        <v>8.6245700000000003</v>
      </c>
      <c r="O598">
        <v>8.6797400000000007</v>
      </c>
    </row>
    <row r="599" spans="1:15" x14ac:dyDescent="0.25">
      <c r="A599" t="s">
        <v>1142</v>
      </c>
      <c r="B599" t="s">
        <v>1141</v>
      </c>
      <c r="C599" t="s">
        <v>15</v>
      </c>
      <c r="D599">
        <v>193960779</v>
      </c>
      <c r="E599">
        <v>193974907</v>
      </c>
      <c r="F599">
        <v>1.28714</v>
      </c>
      <c r="G599">
        <v>0.33659600000000001</v>
      </c>
      <c r="H599">
        <v>2.07708</v>
      </c>
      <c r="I599">
        <v>2.8023600000000002</v>
      </c>
      <c r="J599">
        <v>2</v>
      </c>
      <c r="K599">
        <v>2.31915</v>
      </c>
      <c r="L599">
        <v>1.14923</v>
      </c>
      <c r="M599">
        <v>0.99168500000000004</v>
      </c>
      <c r="N599">
        <v>2.8582800000000002</v>
      </c>
      <c r="O599">
        <v>0.97930099999999998</v>
      </c>
    </row>
    <row r="600" spans="1:15" x14ac:dyDescent="0.25">
      <c r="A600" t="s">
        <v>1144</v>
      </c>
      <c r="B600" t="s">
        <v>1143</v>
      </c>
      <c r="C600" t="s">
        <v>15</v>
      </c>
      <c r="D600">
        <v>194336709</v>
      </c>
      <c r="E600">
        <v>194597413</v>
      </c>
      <c r="F600">
        <v>2.4391400000000001</v>
      </c>
      <c r="G600">
        <v>2.3365999999999998</v>
      </c>
      <c r="H600">
        <v>2.07708</v>
      </c>
      <c r="I600">
        <v>2.8023600000000002</v>
      </c>
      <c r="J600">
        <v>3.32193</v>
      </c>
      <c r="K600">
        <v>2.31915</v>
      </c>
      <c r="L600">
        <v>2.5897999999999999</v>
      </c>
      <c r="M600">
        <v>2.4941800000000001</v>
      </c>
      <c r="N600">
        <v>3.8582800000000002</v>
      </c>
      <c r="O600">
        <v>2.7866599999999999</v>
      </c>
    </row>
    <row r="601" spans="1:15" x14ac:dyDescent="0.25">
      <c r="A601" t="s">
        <v>1146</v>
      </c>
      <c r="B601" t="s">
        <v>1145</v>
      </c>
      <c r="C601" t="s">
        <v>15</v>
      </c>
      <c r="D601">
        <v>194979305</v>
      </c>
      <c r="E601">
        <v>194998229</v>
      </c>
      <c r="F601">
        <v>6.6870700000000003</v>
      </c>
      <c r="G601">
        <v>6.6219999999999999</v>
      </c>
      <c r="H601">
        <v>2.07708</v>
      </c>
      <c r="I601">
        <v>0.48043200000000003</v>
      </c>
      <c r="J601">
        <v>4.2479300000000002</v>
      </c>
      <c r="K601">
        <v>4.2577499999999997</v>
      </c>
      <c r="L601">
        <v>5.2607299999999997</v>
      </c>
      <c r="M601">
        <v>5.1616099999999996</v>
      </c>
      <c r="N601">
        <v>4.8058100000000001</v>
      </c>
      <c r="O601">
        <v>4.7606599999999997</v>
      </c>
    </row>
    <row r="602" spans="1:15" x14ac:dyDescent="0.25">
      <c r="A602" t="s">
        <v>1148</v>
      </c>
      <c r="B602" t="s">
        <v>1147</v>
      </c>
      <c r="C602" t="s">
        <v>15</v>
      </c>
      <c r="D602">
        <v>195098353</v>
      </c>
      <c r="E602">
        <v>195099382</v>
      </c>
      <c r="F602">
        <v>2.8176600000000001</v>
      </c>
      <c r="G602">
        <v>2.6585200000000002</v>
      </c>
      <c r="H602">
        <v>6.93506</v>
      </c>
      <c r="I602">
        <v>6.9882299999999997</v>
      </c>
      <c r="J602">
        <v>1.5849599999999999</v>
      </c>
      <c r="K602">
        <v>0.73418799999999995</v>
      </c>
      <c r="L602">
        <v>0.66379900000000003</v>
      </c>
      <c r="M602">
        <v>1.21408</v>
      </c>
      <c r="N602">
        <v>2.6358899999999998</v>
      </c>
      <c r="O602">
        <v>1.9793000000000001</v>
      </c>
    </row>
    <row r="603" spans="1:15" x14ac:dyDescent="0.25">
      <c r="A603" t="s">
        <v>1150</v>
      </c>
      <c r="B603" t="s">
        <v>1149</v>
      </c>
      <c r="C603" t="s">
        <v>15</v>
      </c>
      <c r="D603">
        <v>195333433</v>
      </c>
      <c r="E603">
        <v>195335997</v>
      </c>
      <c r="F603">
        <v>3.8176600000000001</v>
      </c>
      <c r="G603">
        <v>4.1439500000000002</v>
      </c>
      <c r="H603">
        <v>2.07708</v>
      </c>
      <c r="I603">
        <v>0.48043200000000003</v>
      </c>
      <c r="J603">
        <v>2</v>
      </c>
      <c r="K603">
        <v>2.31915</v>
      </c>
      <c r="L603">
        <v>2.1492300000000002</v>
      </c>
      <c r="M603">
        <v>2.1071599999999999</v>
      </c>
      <c r="N603">
        <v>2.8582800000000002</v>
      </c>
      <c r="O603">
        <v>2.3012299999999999</v>
      </c>
    </row>
    <row r="604" spans="1:15" x14ac:dyDescent="0.25">
      <c r="A604" t="s">
        <v>1152</v>
      </c>
      <c r="B604" t="s">
        <v>1151</v>
      </c>
      <c r="C604" t="s">
        <v>15</v>
      </c>
      <c r="D604">
        <v>196446022</v>
      </c>
      <c r="E604">
        <v>196643062</v>
      </c>
      <c r="F604">
        <v>4.6718000000000002</v>
      </c>
      <c r="G604">
        <v>4.7289099999999999</v>
      </c>
      <c r="H604">
        <v>8.7775200000000009</v>
      </c>
      <c r="I604">
        <v>8.9642499999999998</v>
      </c>
      <c r="J604">
        <v>6.2667900000000003</v>
      </c>
      <c r="K604">
        <v>6.0009800000000002</v>
      </c>
      <c r="L604">
        <v>4.9268299999999998</v>
      </c>
      <c r="M604">
        <v>4.3136099999999997</v>
      </c>
      <c r="N604">
        <v>5.0509199999999996</v>
      </c>
      <c r="O604">
        <v>4.5028600000000001</v>
      </c>
    </row>
    <row r="605" spans="1:15" x14ac:dyDescent="0.25">
      <c r="A605" t="s">
        <v>1154</v>
      </c>
      <c r="B605" t="s">
        <v>1153</v>
      </c>
      <c r="C605" t="s">
        <v>15</v>
      </c>
      <c r="D605">
        <v>196843592</v>
      </c>
      <c r="E605">
        <v>196864102</v>
      </c>
      <c r="F605">
        <v>2.8721000000000001</v>
      </c>
      <c r="G605">
        <v>3.5065200000000001</v>
      </c>
      <c r="H605">
        <v>3.6620400000000002</v>
      </c>
      <c r="I605">
        <v>4.65036</v>
      </c>
      <c r="J605">
        <v>5.1292799999999996</v>
      </c>
      <c r="K605">
        <v>4.6883900000000001</v>
      </c>
      <c r="L605">
        <v>2.3418700000000001</v>
      </c>
      <c r="M605">
        <v>2.6546500000000002</v>
      </c>
      <c r="N605">
        <v>3.5103599999999999</v>
      </c>
      <c r="O605">
        <v>4.0667600000000004</v>
      </c>
    </row>
    <row r="606" spans="1:15" x14ac:dyDescent="0.25">
      <c r="A606" t="s">
        <v>1157</v>
      </c>
      <c r="B606" t="s">
        <v>1156</v>
      </c>
      <c r="C606" t="s">
        <v>1155</v>
      </c>
      <c r="D606">
        <v>3134303</v>
      </c>
      <c r="E606">
        <v>3227479</v>
      </c>
      <c r="F606">
        <v>5.9051200000000001</v>
      </c>
      <c r="G606">
        <v>6.1179600000000001</v>
      </c>
      <c r="H606">
        <v>5.88443</v>
      </c>
      <c r="I606">
        <v>6.4577099999999996</v>
      </c>
      <c r="J606">
        <v>7</v>
      </c>
      <c r="K606">
        <v>6.9915799999999999</v>
      </c>
      <c r="L606">
        <v>6.0697900000000002</v>
      </c>
      <c r="M606">
        <v>6.1209699999999998</v>
      </c>
      <c r="N606">
        <v>6.5427799999999996</v>
      </c>
      <c r="O606">
        <v>5.9450900000000004</v>
      </c>
    </row>
    <row r="607" spans="1:15" x14ac:dyDescent="0.25">
      <c r="A607" t="s">
        <v>1159</v>
      </c>
      <c r="B607" t="s">
        <v>1158</v>
      </c>
      <c r="C607" t="s">
        <v>1155</v>
      </c>
      <c r="D607">
        <v>4522597</v>
      </c>
      <c r="E607">
        <v>4534654</v>
      </c>
      <c r="F607">
        <v>5.3840000000000003</v>
      </c>
      <c r="G607">
        <v>4.8601599999999996</v>
      </c>
      <c r="H607">
        <v>4.399</v>
      </c>
      <c r="I607">
        <v>5.6898900000000001</v>
      </c>
      <c r="J607">
        <v>4.4594300000000002</v>
      </c>
      <c r="K607">
        <v>3.7341899999999999</v>
      </c>
      <c r="L607">
        <v>5.0967599999999997</v>
      </c>
      <c r="M607">
        <v>4.3136099999999997</v>
      </c>
      <c r="N607">
        <v>3.8582800000000002</v>
      </c>
      <c r="O607">
        <v>4.5028600000000001</v>
      </c>
    </row>
    <row r="608" spans="1:15" x14ac:dyDescent="0.25">
      <c r="A608" t="s">
        <v>1161</v>
      </c>
      <c r="B608" t="s">
        <v>1160</v>
      </c>
      <c r="C608" t="s">
        <v>1155</v>
      </c>
      <c r="D608">
        <v>4541075</v>
      </c>
      <c r="E608">
        <v>4547383</v>
      </c>
      <c r="F608">
        <v>8.5611999999999995</v>
      </c>
      <c r="G608">
        <v>8.3700200000000002</v>
      </c>
      <c r="H608">
        <v>6.77752</v>
      </c>
      <c r="I608">
        <v>6.5027999999999997</v>
      </c>
      <c r="J608">
        <v>7.5774299999999997</v>
      </c>
      <c r="K608">
        <v>7.5479700000000003</v>
      </c>
      <c r="L608">
        <v>8.9884299999999993</v>
      </c>
      <c r="M608">
        <v>8.7620699999999996</v>
      </c>
      <c r="N608">
        <v>7.8964100000000004</v>
      </c>
      <c r="O608">
        <v>8.2807999999999993</v>
      </c>
    </row>
    <row r="609" spans="1:15" x14ac:dyDescent="0.25">
      <c r="A609" t="s">
        <v>1163</v>
      </c>
      <c r="B609" t="s">
        <v>1162</v>
      </c>
      <c r="C609" t="s">
        <v>1155</v>
      </c>
      <c r="D609">
        <v>5151833</v>
      </c>
      <c r="E609">
        <v>5326342</v>
      </c>
      <c r="F609">
        <v>4.3460299999999998</v>
      </c>
      <c r="G609">
        <v>3.79603</v>
      </c>
      <c r="H609">
        <v>5.77752</v>
      </c>
      <c r="I609">
        <v>4.8727499999999999</v>
      </c>
      <c r="J609">
        <v>3.9068900000000002</v>
      </c>
      <c r="K609">
        <v>4.9041100000000002</v>
      </c>
      <c r="L609">
        <v>3.1998500000000001</v>
      </c>
      <c r="M609">
        <v>2.3136100000000002</v>
      </c>
      <c r="N609">
        <v>3.5103599999999999</v>
      </c>
      <c r="O609">
        <v>3.56426</v>
      </c>
    </row>
    <row r="610" spans="1:15" x14ac:dyDescent="0.25">
      <c r="A610" t="s">
        <v>1165</v>
      </c>
      <c r="B610" t="s">
        <v>1164</v>
      </c>
      <c r="C610" t="s">
        <v>1155</v>
      </c>
      <c r="D610">
        <v>5891400</v>
      </c>
      <c r="E610">
        <v>5913936</v>
      </c>
      <c r="F610">
        <v>3.32667</v>
      </c>
      <c r="G610">
        <v>3.6585200000000002</v>
      </c>
      <c r="H610">
        <v>3.07708</v>
      </c>
      <c r="I610">
        <v>3.4804300000000001</v>
      </c>
      <c r="J610">
        <v>3</v>
      </c>
      <c r="K610">
        <v>2.7341899999999999</v>
      </c>
      <c r="L610">
        <v>2.8654299999999999</v>
      </c>
      <c r="M610">
        <v>3.3609200000000001</v>
      </c>
      <c r="N610">
        <v>2.0509200000000001</v>
      </c>
      <c r="O610">
        <v>2.3012299999999999</v>
      </c>
    </row>
    <row r="611" spans="1:15" x14ac:dyDescent="0.25">
      <c r="A611" t="s">
        <v>1166</v>
      </c>
      <c r="B611" t="s">
        <v>1164</v>
      </c>
      <c r="C611" t="s">
        <v>1155</v>
      </c>
      <c r="D611">
        <v>5906071</v>
      </c>
      <c r="E611">
        <v>5913936</v>
      </c>
      <c r="F611">
        <v>2.2046800000000002</v>
      </c>
      <c r="G611">
        <v>2.6585200000000002</v>
      </c>
      <c r="H611">
        <v>3.07708</v>
      </c>
      <c r="I611">
        <v>2.4804300000000001</v>
      </c>
      <c r="J611">
        <v>1.5849599999999999</v>
      </c>
      <c r="K611">
        <v>2.31915</v>
      </c>
      <c r="L611">
        <v>0.66379900000000003</v>
      </c>
      <c r="M611">
        <v>1.21408</v>
      </c>
      <c r="N611">
        <v>5.0923900000000001E-2</v>
      </c>
      <c r="O611">
        <v>0.97930099999999998</v>
      </c>
    </row>
    <row r="612" spans="1:15" x14ac:dyDescent="0.25">
      <c r="A612" t="s">
        <v>1168</v>
      </c>
      <c r="B612" t="s">
        <v>1167</v>
      </c>
      <c r="C612" t="s">
        <v>1155</v>
      </c>
      <c r="D612">
        <v>5914188</v>
      </c>
      <c r="E612">
        <v>5920447</v>
      </c>
      <c r="F612">
        <v>4.4922599999999999</v>
      </c>
      <c r="G612">
        <v>4.0370400000000002</v>
      </c>
      <c r="H612">
        <v>3.07708</v>
      </c>
      <c r="I612">
        <v>2.8023600000000002</v>
      </c>
      <c r="J612">
        <v>3.32193</v>
      </c>
      <c r="K612">
        <v>3.9821200000000001</v>
      </c>
      <c r="L612">
        <v>4.9857300000000002</v>
      </c>
      <c r="M612">
        <v>5.1880800000000002</v>
      </c>
      <c r="N612">
        <v>5.3728499999999997</v>
      </c>
      <c r="O612">
        <v>5.4387299999999996</v>
      </c>
    </row>
    <row r="613" spans="1:15" x14ac:dyDescent="0.25">
      <c r="A613" t="s">
        <v>1170</v>
      </c>
      <c r="B613" t="s">
        <v>1169</v>
      </c>
      <c r="C613" t="s">
        <v>1155</v>
      </c>
      <c r="D613">
        <v>5987069</v>
      </c>
      <c r="E613">
        <v>6080212</v>
      </c>
      <c r="F613">
        <v>6.4659399999999998</v>
      </c>
      <c r="G613">
        <v>6.9215600000000004</v>
      </c>
      <c r="H613">
        <v>5.5365099999999998</v>
      </c>
      <c r="I613">
        <v>5.2877900000000002</v>
      </c>
      <c r="J613">
        <v>5.2094500000000004</v>
      </c>
      <c r="K613">
        <v>5.16045</v>
      </c>
      <c r="L613">
        <v>5.9268299999999998</v>
      </c>
      <c r="M613">
        <v>6.3725100000000001</v>
      </c>
      <c r="N613">
        <v>6.0953200000000001</v>
      </c>
      <c r="O613">
        <v>6.28308</v>
      </c>
    </row>
    <row r="614" spans="1:15" x14ac:dyDescent="0.25">
      <c r="A614" t="s">
        <v>1172</v>
      </c>
      <c r="B614" t="s">
        <v>1171</v>
      </c>
      <c r="C614" t="s">
        <v>1155</v>
      </c>
      <c r="D614">
        <v>7383168</v>
      </c>
      <c r="E614">
        <v>7384421</v>
      </c>
      <c r="F614">
        <v>3.2465000000000002</v>
      </c>
      <c r="G614">
        <v>4.3365999999999998</v>
      </c>
      <c r="H614">
        <v>5.0770799999999996</v>
      </c>
      <c r="I614">
        <v>4.65036</v>
      </c>
      <c r="J614">
        <v>3.5849600000000001</v>
      </c>
      <c r="K614">
        <v>4.4346300000000003</v>
      </c>
      <c r="L614">
        <v>3.6638000000000002</v>
      </c>
      <c r="M614">
        <v>3.6161799999999999</v>
      </c>
      <c r="N614">
        <v>4.5744899999999999</v>
      </c>
      <c r="O614">
        <v>4.1085799999999999</v>
      </c>
    </row>
    <row r="615" spans="1:15" x14ac:dyDescent="0.25">
      <c r="A615" t="s">
        <v>1174</v>
      </c>
      <c r="B615" t="s">
        <v>1173</v>
      </c>
      <c r="C615" t="s">
        <v>1155</v>
      </c>
      <c r="D615">
        <v>7387301</v>
      </c>
      <c r="E615">
        <v>7395878</v>
      </c>
      <c r="F615">
        <v>3.9245700000000001</v>
      </c>
      <c r="G615">
        <v>4.1439500000000002</v>
      </c>
      <c r="H615">
        <v>3.07708</v>
      </c>
      <c r="I615">
        <v>3.2877900000000002</v>
      </c>
      <c r="J615">
        <v>2.80735</v>
      </c>
      <c r="K615">
        <v>3.7341899999999999</v>
      </c>
      <c r="L615">
        <v>4.6638000000000002</v>
      </c>
      <c r="M615">
        <v>4.7104999999999997</v>
      </c>
      <c r="N615">
        <v>3.9578099999999998</v>
      </c>
      <c r="O615">
        <v>4.0236900000000002</v>
      </c>
    </row>
    <row r="616" spans="1:15" x14ac:dyDescent="0.25">
      <c r="A616" t="s">
        <v>1175</v>
      </c>
      <c r="B616" t="s">
        <v>1173</v>
      </c>
      <c r="C616" t="s">
        <v>1155</v>
      </c>
      <c r="D616">
        <v>7387301</v>
      </c>
      <c r="E616">
        <v>7398684</v>
      </c>
      <c r="F616">
        <v>7.4187099999999999</v>
      </c>
      <c r="G616">
        <v>7.2791100000000002</v>
      </c>
      <c r="H616">
        <v>5.2469999999999999</v>
      </c>
      <c r="I616">
        <v>5.0653899999999998</v>
      </c>
      <c r="J616">
        <v>5.7279200000000001</v>
      </c>
      <c r="K616">
        <v>5.6168300000000002</v>
      </c>
      <c r="L616">
        <v>7.57789</v>
      </c>
      <c r="M616">
        <v>7.3374600000000001</v>
      </c>
      <c r="N616">
        <v>7.1383900000000002</v>
      </c>
      <c r="O616">
        <v>7.1838699999999998</v>
      </c>
    </row>
    <row r="617" spans="1:15" x14ac:dyDescent="0.25">
      <c r="A617" t="s">
        <v>1177</v>
      </c>
      <c r="B617" t="s">
        <v>1176</v>
      </c>
      <c r="C617" t="s">
        <v>1155</v>
      </c>
      <c r="D617">
        <v>7398768</v>
      </c>
      <c r="E617">
        <v>7400956</v>
      </c>
      <c r="F617">
        <v>3.7319300000000002</v>
      </c>
      <c r="G617">
        <v>2.9215599999999999</v>
      </c>
      <c r="H617">
        <v>5.399</v>
      </c>
      <c r="I617">
        <v>5.4346300000000003</v>
      </c>
      <c r="J617">
        <v>4.9068899999999998</v>
      </c>
      <c r="K617">
        <v>5.2577499999999997</v>
      </c>
      <c r="L617">
        <v>4.8013000000000003</v>
      </c>
      <c r="M617">
        <v>3.6546500000000002</v>
      </c>
      <c r="N617">
        <v>4.75136</v>
      </c>
      <c r="O617">
        <v>4.9793000000000003</v>
      </c>
    </row>
    <row r="618" spans="1:15" x14ac:dyDescent="0.25">
      <c r="A618" t="s">
        <v>1179</v>
      </c>
      <c r="B618" t="s">
        <v>1178</v>
      </c>
      <c r="C618" t="s">
        <v>1155</v>
      </c>
      <c r="D618">
        <v>7401006</v>
      </c>
      <c r="E618">
        <v>7436259</v>
      </c>
      <c r="F618">
        <v>0.43914399999999998</v>
      </c>
      <c r="G618">
        <v>2.3365999999999998</v>
      </c>
      <c r="H618">
        <v>2.07708</v>
      </c>
      <c r="I618">
        <v>3.4804300000000001</v>
      </c>
      <c r="J618">
        <v>3.1699199999999998</v>
      </c>
      <c r="K618">
        <v>2.9041100000000002</v>
      </c>
      <c r="L618">
        <v>1.3418699999999999</v>
      </c>
      <c r="M618">
        <v>1.5766500000000001</v>
      </c>
      <c r="N618">
        <v>3.0509200000000001</v>
      </c>
      <c r="O618">
        <v>1.3012300000000001</v>
      </c>
    </row>
    <row r="619" spans="1:15" x14ac:dyDescent="0.25">
      <c r="A619" t="s">
        <v>1181</v>
      </c>
      <c r="B619" t="s">
        <v>1180</v>
      </c>
      <c r="C619" t="s">
        <v>1155</v>
      </c>
      <c r="D619">
        <v>7445797</v>
      </c>
      <c r="E619">
        <v>7482948</v>
      </c>
      <c r="F619">
        <v>7.5807399999999996</v>
      </c>
      <c r="G619">
        <v>7.2192400000000001</v>
      </c>
      <c r="H619">
        <v>6.5365099999999998</v>
      </c>
      <c r="I619">
        <v>6.65036</v>
      </c>
      <c r="J619">
        <v>6.4918500000000003</v>
      </c>
      <c r="K619">
        <v>6.4890800000000004</v>
      </c>
      <c r="L619">
        <v>7.2989699999999997</v>
      </c>
      <c r="M619">
        <v>7.3315299999999999</v>
      </c>
      <c r="N619">
        <v>6.8582799999999997</v>
      </c>
      <c r="O619">
        <v>7.28308</v>
      </c>
    </row>
    <row r="620" spans="1:15" x14ac:dyDescent="0.25">
      <c r="A620" t="s">
        <v>1183</v>
      </c>
      <c r="B620" t="s">
        <v>1182</v>
      </c>
      <c r="C620" t="s">
        <v>1155</v>
      </c>
      <c r="D620">
        <v>7511187</v>
      </c>
      <c r="E620">
        <v>7512622</v>
      </c>
      <c r="F620">
        <v>4.9875800000000003</v>
      </c>
      <c r="G620">
        <v>5.2434900000000004</v>
      </c>
      <c r="H620">
        <v>4.6620400000000002</v>
      </c>
      <c r="I620">
        <v>4.7283600000000003</v>
      </c>
      <c r="J620">
        <v>4.8073499999999996</v>
      </c>
      <c r="K620">
        <v>4.0561199999999999</v>
      </c>
      <c r="L620">
        <v>5.7169100000000004</v>
      </c>
      <c r="M620">
        <v>5.2396099999999999</v>
      </c>
      <c r="N620">
        <v>4.9089099999999997</v>
      </c>
      <c r="O620">
        <v>5.2460899999999997</v>
      </c>
    </row>
    <row r="621" spans="1:15" x14ac:dyDescent="0.25">
      <c r="A621" t="s">
        <v>1185</v>
      </c>
      <c r="B621" t="s">
        <v>1184</v>
      </c>
      <c r="C621" t="s">
        <v>1155</v>
      </c>
      <c r="D621">
        <v>7512691</v>
      </c>
      <c r="E621">
        <v>7532672</v>
      </c>
      <c r="F621">
        <v>4.9116299999999997</v>
      </c>
      <c r="G621">
        <v>4.4240599999999999</v>
      </c>
      <c r="H621">
        <v>4.399</v>
      </c>
      <c r="I621">
        <v>4.3873199999999999</v>
      </c>
      <c r="J621">
        <v>4.5235599999999998</v>
      </c>
      <c r="K621">
        <v>4.5921700000000003</v>
      </c>
      <c r="L621">
        <v>5.2122400000000004</v>
      </c>
      <c r="M621">
        <v>4.6355399999999998</v>
      </c>
      <c r="N621">
        <v>4.9089099999999997</v>
      </c>
      <c r="O621">
        <v>4.5338900000000004</v>
      </c>
    </row>
    <row r="622" spans="1:15" x14ac:dyDescent="0.25">
      <c r="A622" t="s">
        <v>1186</v>
      </c>
      <c r="B622" t="s">
        <v>1184</v>
      </c>
      <c r="C622" t="s">
        <v>1155</v>
      </c>
      <c r="D622">
        <v>7512691</v>
      </c>
      <c r="E622">
        <v>7542361</v>
      </c>
      <c r="F622">
        <v>6.5308400000000004</v>
      </c>
      <c r="G622">
        <v>5.8911800000000003</v>
      </c>
      <c r="H622">
        <v>6.1645399999999997</v>
      </c>
      <c r="I622">
        <v>6.2083500000000003</v>
      </c>
      <c r="J622">
        <v>4.7548899999999996</v>
      </c>
      <c r="K622">
        <v>4.9041100000000002</v>
      </c>
      <c r="L622">
        <v>6.2060599999999999</v>
      </c>
      <c r="M622">
        <v>6.1209699999999998</v>
      </c>
      <c r="N622">
        <v>5.8838100000000004</v>
      </c>
      <c r="O622">
        <v>6.0236900000000002</v>
      </c>
    </row>
    <row r="623" spans="1:15" x14ac:dyDescent="0.25">
      <c r="A623" t="s">
        <v>1188</v>
      </c>
      <c r="B623" t="s">
        <v>1187</v>
      </c>
      <c r="C623" t="s">
        <v>1155</v>
      </c>
      <c r="D623">
        <v>7625445</v>
      </c>
      <c r="E623">
        <v>7675921</v>
      </c>
      <c r="F623">
        <v>7.6210399999999998</v>
      </c>
      <c r="G623">
        <v>7.3589599999999997</v>
      </c>
      <c r="H623">
        <v>7.2469999999999999</v>
      </c>
      <c r="I623">
        <v>7.8641399999999999</v>
      </c>
      <c r="J623">
        <v>7</v>
      </c>
      <c r="K623">
        <v>7.3489000000000004</v>
      </c>
      <c r="L623">
        <v>7.6086600000000004</v>
      </c>
      <c r="M623">
        <v>7.3667199999999999</v>
      </c>
      <c r="N623">
        <v>7.1698700000000004</v>
      </c>
      <c r="O623">
        <v>7.2081200000000001</v>
      </c>
    </row>
    <row r="624" spans="1:15" x14ac:dyDescent="0.25">
      <c r="A624" t="s">
        <v>1190</v>
      </c>
      <c r="B624" t="s">
        <v>1189</v>
      </c>
      <c r="C624" t="s">
        <v>1155</v>
      </c>
      <c r="D624">
        <v>7924550</v>
      </c>
      <c r="E624">
        <v>8238623</v>
      </c>
      <c r="F624">
        <v>2.0241099999999999</v>
      </c>
      <c r="G624">
        <v>2.3365999999999998</v>
      </c>
      <c r="H624">
        <v>6.2469999999999999</v>
      </c>
      <c r="I624">
        <v>5.6097099999999998</v>
      </c>
      <c r="J624">
        <v>3</v>
      </c>
      <c r="K624">
        <v>3.4346299999999998</v>
      </c>
      <c r="L624">
        <v>2.8654299999999999</v>
      </c>
      <c r="M624">
        <v>3.2646999999999999</v>
      </c>
      <c r="N624">
        <v>3.75136</v>
      </c>
      <c r="O624">
        <v>3.3012299999999999</v>
      </c>
    </row>
    <row r="625" spans="1:15" x14ac:dyDescent="0.25">
      <c r="A625" t="s">
        <v>1192</v>
      </c>
      <c r="B625" t="s">
        <v>1191</v>
      </c>
      <c r="C625" t="s">
        <v>1155</v>
      </c>
      <c r="D625">
        <v>8442016</v>
      </c>
      <c r="E625">
        <v>8605868</v>
      </c>
      <c r="F625">
        <v>7.5868599999999997</v>
      </c>
      <c r="G625">
        <v>7.7116400000000001</v>
      </c>
      <c r="H625">
        <v>8.5848700000000004</v>
      </c>
      <c r="I625">
        <v>8.4747900000000005</v>
      </c>
      <c r="J625">
        <v>7.6582100000000004</v>
      </c>
      <c r="K625">
        <v>7.8583100000000004</v>
      </c>
      <c r="L625">
        <v>7.4659899999999997</v>
      </c>
      <c r="M625">
        <v>7.2490699999999997</v>
      </c>
      <c r="N625">
        <v>7.5347400000000002</v>
      </c>
      <c r="O625">
        <v>7.6969799999999999</v>
      </c>
    </row>
    <row r="626" spans="1:15" x14ac:dyDescent="0.25">
      <c r="A626" t="s">
        <v>1194</v>
      </c>
      <c r="B626" t="s">
        <v>1193</v>
      </c>
      <c r="C626" t="s">
        <v>1155</v>
      </c>
      <c r="D626">
        <v>9475344</v>
      </c>
      <c r="E626">
        <v>9620838</v>
      </c>
      <c r="F626">
        <v>3.4026200000000002</v>
      </c>
      <c r="G626">
        <v>3.9215599999999999</v>
      </c>
      <c r="H626">
        <v>5.2469999999999999</v>
      </c>
      <c r="I626">
        <v>5.5248299999999997</v>
      </c>
      <c r="J626">
        <v>4.6438600000000001</v>
      </c>
      <c r="K626">
        <v>4.1936200000000001</v>
      </c>
      <c r="L626">
        <v>3.1998500000000001</v>
      </c>
      <c r="M626">
        <v>3.8329900000000001</v>
      </c>
      <c r="N626">
        <v>3.22085</v>
      </c>
      <c r="O626">
        <v>3.56426</v>
      </c>
    </row>
    <row r="627" spans="1:15" x14ac:dyDescent="0.25">
      <c r="A627" t="s">
        <v>1196</v>
      </c>
      <c r="B627" t="s">
        <v>1195</v>
      </c>
      <c r="C627" t="s">
        <v>1155</v>
      </c>
      <c r="D627">
        <v>10264836</v>
      </c>
      <c r="E627">
        <v>10278005</v>
      </c>
      <c r="F627">
        <v>5.3460299999999998</v>
      </c>
      <c r="G627">
        <v>5.0914799999999998</v>
      </c>
      <c r="H627">
        <v>3.6620400000000002</v>
      </c>
      <c r="I627">
        <v>4.4804300000000001</v>
      </c>
      <c r="J627">
        <v>5.3923199999999998</v>
      </c>
      <c r="K627">
        <v>5.4346300000000003</v>
      </c>
      <c r="L627">
        <v>3.8964599999999998</v>
      </c>
      <c r="M627">
        <v>3.3609200000000001</v>
      </c>
      <c r="N627">
        <v>4.5103600000000004</v>
      </c>
      <c r="O627">
        <v>4.7866600000000004</v>
      </c>
    </row>
    <row r="628" spans="1:15" x14ac:dyDescent="0.25">
      <c r="A628" t="s">
        <v>1198</v>
      </c>
      <c r="B628" t="s">
        <v>1197</v>
      </c>
      <c r="C628" t="s">
        <v>1155</v>
      </c>
      <c r="D628">
        <v>10869227</v>
      </c>
      <c r="E628">
        <v>10874324</v>
      </c>
      <c r="F628">
        <v>2.9245700000000001</v>
      </c>
      <c r="G628">
        <v>3.79603</v>
      </c>
      <c r="H628">
        <v>4.0770799999999996</v>
      </c>
      <c r="I628">
        <v>3.0653899999999998</v>
      </c>
      <c r="J628">
        <v>2.5849600000000001</v>
      </c>
      <c r="K628">
        <v>3.0561199999999999</v>
      </c>
      <c r="L628">
        <v>3.55132</v>
      </c>
      <c r="M628">
        <v>2.8661500000000002</v>
      </c>
      <c r="N628">
        <v>2.0509200000000001</v>
      </c>
      <c r="O628">
        <v>2.88619</v>
      </c>
    </row>
    <row r="629" spans="1:15" x14ac:dyDescent="0.25">
      <c r="A629" t="s">
        <v>1200</v>
      </c>
      <c r="B629" t="s">
        <v>1199</v>
      </c>
      <c r="C629" t="s">
        <v>1155</v>
      </c>
      <c r="D629">
        <v>11063242</v>
      </c>
      <c r="E629">
        <v>11177275</v>
      </c>
      <c r="F629">
        <v>2.1172200000000001</v>
      </c>
      <c r="G629">
        <v>2.6585200000000002</v>
      </c>
      <c r="H629">
        <v>3.07708</v>
      </c>
      <c r="I629">
        <v>3.0653899999999998</v>
      </c>
      <c r="J629">
        <v>2.80735</v>
      </c>
      <c r="K629">
        <v>2.31915</v>
      </c>
      <c r="L629">
        <v>3.5118</v>
      </c>
      <c r="M629">
        <v>4.1880800000000002</v>
      </c>
      <c r="N629">
        <v>2.8582800000000002</v>
      </c>
      <c r="O629">
        <v>3.6231599999999999</v>
      </c>
    </row>
    <row r="630" spans="1:15" x14ac:dyDescent="0.25">
      <c r="A630" t="s">
        <v>1202</v>
      </c>
      <c r="B630" t="s">
        <v>1201</v>
      </c>
      <c r="C630" t="s">
        <v>1155</v>
      </c>
      <c r="D630">
        <v>12101985</v>
      </c>
      <c r="E630">
        <v>12581533</v>
      </c>
      <c r="F630">
        <v>6.6908599999999998</v>
      </c>
      <c r="G630">
        <v>6.7116400000000001</v>
      </c>
      <c r="H630">
        <v>5.77752</v>
      </c>
      <c r="I630">
        <v>5.2353199999999998</v>
      </c>
      <c r="J630">
        <v>5.2854000000000001</v>
      </c>
      <c r="K630">
        <v>5.7114700000000003</v>
      </c>
      <c r="L630">
        <v>6.8964600000000003</v>
      </c>
      <c r="M630">
        <v>6.4290900000000004</v>
      </c>
      <c r="N630">
        <v>6.0509199999999996</v>
      </c>
      <c r="O630">
        <v>6.2272299999999996</v>
      </c>
    </row>
    <row r="631" spans="1:15" x14ac:dyDescent="0.25">
      <c r="A631" t="s">
        <v>1203</v>
      </c>
      <c r="B631" t="s">
        <v>1201</v>
      </c>
      <c r="C631" t="s">
        <v>1155</v>
      </c>
      <c r="D631">
        <v>12440616</v>
      </c>
      <c r="E631">
        <v>12589163</v>
      </c>
      <c r="F631">
        <v>1.8176600000000001</v>
      </c>
      <c r="G631">
        <v>1.3366</v>
      </c>
      <c r="H631">
        <v>4.0770799999999996</v>
      </c>
      <c r="I631">
        <v>2.8023600000000002</v>
      </c>
      <c r="J631">
        <v>3.80735</v>
      </c>
      <c r="K631">
        <v>2.9041100000000002</v>
      </c>
      <c r="L631">
        <v>1.8012999999999999</v>
      </c>
      <c r="M631">
        <v>1.86615</v>
      </c>
      <c r="N631">
        <v>2.3728500000000001</v>
      </c>
      <c r="O631">
        <v>1.7866599999999999</v>
      </c>
    </row>
    <row r="632" spans="1:15" x14ac:dyDescent="0.25">
      <c r="A632" t="s">
        <v>1205</v>
      </c>
      <c r="B632" t="s">
        <v>1204</v>
      </c>
      <c r="C632" t="s">
        <v>1155</v>
      </c>
      <c r="D632">
        <v>12636445</v>
      </c>
      <c r="E632">
        <v>12642898</v>
      </c>
      <c r="F632">
        <v>3.32667</v>
      </c>
      <c r="G632">
        <v>2.6585200000000002</v>
      </c>
      <c r="H632">
        <v>4.399</v>
      </c>
      <c r="I632">
        <v>3.2877900000000002</v>
      </c>
      <c r="J632">
        <v>3.1699199999999998</v>
      </c>
      <c r="K632">
        <v>2.9041100000000002</v>
      </c>
      <c r="L632">
        <v>3.2487599999999999</v>
      </c>
      <c r="M632">
        <v>3.4941800000000001</v>
      </c>
      <c r="N632">
        <v>3.3728500000000001</v>
      </c>
      <c r="O632">
        <v>2.9792999999999998</v>
      </c>
    </row>
    <row r="633" spans="1:15" x14ac:dyDescent="0.25">
      <c r="A633" t="s">
        <v>1207</v>
      </c>
      <c r="B633" t="s">
        <v>1206</v>
      </c>
      <c r="C633" t="s">
        <v>1155</v>
      </c>
      <c r="D633">
        <v>12728255</v>
      </c>
      <c r="E633">
        <v>12728989</v>
      </c>
      <c r="F633">
        <v>9.8808399999999992</v>
      </c>
      <c r="G633">
        <v>10.3309</v>
      </c>
      <c r="H633">
        <v>10.2217</v>
      </c>
      <c r="I633">
        <v>10.427300000000001</v>
      </c>
      <c r="J633">
        <v>10.8765</v>
      </c>
      <c r="K633">
        <v>10.8003</v>
      </c>
      <c r="L633">
        <v>9.9515100000000007</v>
      </c>
      <c r="M633">
        <v>10.2273</v>
      </c>
      <c r="N633">
        <v>10.8141</v>
      </c>
      <c r="O633">
        <v>10.579700000000001</v>
      </c>
    </row>
    <row r="634" spans="1:15" x14ac:dyDescent="0.25">
      <c r="A634" t="s">
        <v>1209</v>
      </c>
      <c r="B634" t="s">
        <v>1208</v>
      </c>
      <c r="C634" t="s">
        <v>1155</v>
      </c>
      <c r="D634">
        <v>12810593</v>
      </c>
      <c r="E634">
        <v>12851501</v>
      </c>
      <c r="F634">
        <v>2.9752000000000001</v>
      </c>
      <c r="G634">
        <v>3.1439499999999998</v>
      </c>
      <c r="H634">
        <v>3.07708</v>
      </c>
      <c r="I634">
        <v>2.0653899999999998</v>
      </c>
      <c r="J634">
        <v>4.0874600000000001</v>
      </c>
      <c r="K634">
        <v>3.0561199999999999</v>
      </c>
      <c r="L634">
        <v>4.2245100000000004</v>
      </c>
      <c r="M634">
        <v>3.0505800000000001</v>
      </c>
      <c r="N634">
        <v>2.0509200000000001</v>
      </c>
      <c r="O634">
        <v>2.56426</v>
      </c>
    </row>
    <row r="635" spans="1:15" x14ac:dyDescent="0.25">
      <c r="A635" t="s">
        <v>1211</v>
      </c>
      <c r="B635" t="s">
        <v>1210</v>
      </c>
      <c r="C635" t="s">
        <v>1155</v>
      </c>
      <c r="D635">
        <v>12898443</v>
      </c>
      <c r="E635">
        <v>12912943</v>
      </c>
      <c r="F635">
        <v>7.96896</v>
      </c>
      <c r="G635">
        <v>7.7628599999999999</v>
      </c>
      <c r="H635">
        <v>6.0770799999999996</v>
      </c>
      <c r="I635">
        <v>6.9233799999999999</v>
      </c>
      <c r="J635">
        <v>7.3837000000000002</v>
      </c>
      <c r="K635">
        <v>7.6708299999999996</v>
      </c>
      <c r="L635">
        <v>8.0266199999999994</v>
      </c>
      <c r="M635">
        <v>7.9243899999999998</v>
      </c>
      <c r="N635">
        <v>7.5666200000000003</v>
      </c>
      <c r="O635">
        <v>7.9247399999999999</v>
      </c>
    </row>
    <row r="636" spans="1:15" x14ac:dyDescent="0.25">
      <c r="A636" t="s">
        <v>1213</v>
      </c>
      <c r="B636" t="s">
        <v>1212</v>
      </c>
      <c r="C636" t="s">
        <v>1155</v>
      </c>
      <c r="D636">
        <v>13220833</v>
      </c>
      <c r="E636">
        <v>13237081</v>
      </c>
      <c r="F636">
        <v>1.8176600000000001</v>
      </c>
      <c r="G636">
        <v>1.3366</v>
      </c>
      <c r="H636">
        <v>3.07708</v>
      </c>
      <c r="I636">
        <v>0.48043200000000003</v>
      </c>
      <c r="J636">
        <v>2.32193</v>
      </c>
      <c r="K636">
        <v>3.0561199999999999</v>
      </c>
      <c r="L636">
        <v>2.2487599999999999</v>
      </c>
      <c r="M636">
        <v>1.86615</v>
      </c>
      <c r="N636">
        <v>2.0509200000000001</v>
      </c>
      <c r="O636">
        <v>2.3012299999999999</v>
      </c>
    </row>
    <row r="637" spans="1:15" x14ac:dyDescent="0.25">
      <c r="A637" t="s">
        <v>1215</v>
      </c>
      <c r="B637" t="s">
        <v>1214</v>
      </c>
      <c r="C637" t="s">
        <v>1155</v>
      </c>
      <c r="D637">
        <v>13272712</v>
      </c>
      <c r="E637">
        <v>13283182</v>
      </c>
      <c r="F637">
        <v>7.4436499999999999</v>
      </c>
      <c r="G637">
        <v>7.6033799999999996</v>
      </c>
      <c r="H637">
        <v>6.0770799999999996</v>
      </c>
      <c r="I637">
        <v>5.8023600000000002</v>
      </c>
      <c r="J637">
        <v>7.14975</v>
      </c>
      <c r="K637">
        <v>7.14358</v>
      </c>
      <c r="L637">
        <v>7.6063099999999997</v>
      </c>
      <c r="M637">
        <v>7.8371700000000004</v>
      </c>
      <c r="N637">
        <v>7.8901300000000001</v>
      </c>
      <c r="O637">
        <v>7.7930799999999998</v>
      </c>
    </row>
    <row r="638" spans="1:15" x14ac:dyDescent="0.25">
      <c r="A638" t="s">
        <v>1217</v>
      </c>
      <c r="B638" t="s">
        <v>1216</v>
      </c>
      <c r="C638" t="s">
        <v>1155</v>
      </c>
      <c r="D638">
        <v>13366860</v>
      </c>
      <c r="E638">
        <v>13588636</v>
      </c>
      <c r="F638">
        <v>3.4026200000000002</v>
      </c>
      <c r="G638">
        <v>3.5065200000000001</v>
      </c>
      <c r="H638">
        <v>4.0770799999999996</v>
      </c>
      <c r="I638">
        <v>4.65036</v>
      </c>
      <c r="J638">
        <v>4.5235599999999998</v>
      </c>
      <c r="K638">
        <v>4.4890800000000004</v>
      </c>
      <c r="L638">
        <v>3.5118</v>
      </c>
      <c r="M638">
        <v>2.8661500000000002</v>
      </c>
      <c r="N638">
        <v>4.0509199999999996</v>
      </c>
      <c r="O638">
        <v>3.5028600000000001</v>
      </c>
    </row>
    <row r="639" spans="1:15" x14ac:dyDescent="0.25">
      <c r="A639" t="s">
        <v>1219</v>
      </c>
      <c r="B639" t="s">
        <v>1218</v>
      </c>
      <c r="C639" t="s">
        <v>1155</v>
      </c>
      <c r="D639">
        <v>13685882</v>
      </c>
      <c r="E639">
        <v>13871184</v>
      </c>
      <c r="F639">
        <v>1.9245699999999999</v>
      </c>
      <c r="G639">
        <v>2.3365999999999998</v>
      </c>
      <c r="H639">
        <v>3.07708</v>
      </c>
      <c r="I639">
        <v>3.2877900000000002</v>
      </c>
      <c r="J639">
        <v>1</v>
      </c>
      <c r="K639">
        <v>0.73418799999999995</v>
      </c>
      <c r="L639">
        <v>1.14923</v>
      </c>
      <c r="M639">
        <v>1.40672</v>
      </c>
      <c r="N639">
        <v>2.0509200000000001</v>
      </c>
      <c r="O639">
        <v>0.97930099999999998</v>
      </c>
    </row>
    <row r="640" spans="1:15" x14ac:dyDescent="0.25">
      <c r="A640" t="s">
        <v>1221</v>
      </c>
      <c r="B640" t="s">
        <v>1220</v>
      </c>
      <c r="C640" t="s">
        <v>1155</v>
      </c>
      <c r="D640">
        <v>14122390</v>
      </c>
      <c r="E640">
        <v>14264842</v>
      </c>
      <c r="F640">
        <v>4.1395799999999996</v>
      </c>
      <c r="G640">
        <v>3.3365999999999998</v>
      </c>
      <c r="H640">
        <v>6.399</v>
      </c>
      <c r="I640">
        <v>6.1528600000000004</v>
      </c>
      <c r="J640">
        <v>6.4093900000000001</v>
      </c>
      <c r="K640">
        <v>6.6045499999999997</v>
      </c>
      <c r="L640">
        <v>4.9857300000000002</v>
      </c>
      <c r="M640">
        <v>4.2396099999999999</v>
      </c>
      <c r="N640">
        <v>5.0953200000000001</v>
      </c>
      <c r="O640">
        <v>5.3012300000000003</v>
      </c>
    </row>
    <row r="641" spans="1:15" x14ac:dyDescent="0.25">
      <c r="A641" t="s">
        <v>1223</v>
      </c>
      <c r="B641" t="s">
        <v>1222</v>
      </c>
      <c r="C641" t="s">
        <v>1155</v>
      </c>
      <c r="D641">
        <v>15511582</v>
      </c>
      <c r="E641">
        <v>15526871</v>
      </c>
      <c r="F641">
        <v>3.7319300000000002</v>
      </c>
      <c r="G641">
        <v>3.5065200000000001</v>
      </c>
      <c r="H641">
        <v>2.07708</v>
      </c>
      <c r="I641">
        <v>0.48043200000000003</v>
      </c>
      <c r="J641">
        <v>2.32193</v>
      </c>
      <c r="K641">
        <v>1.31915</v>
      </c>
      <c r="L641">
        <v>4.5513199999999996</v>
      </c>
      <c r="M641">
        <v>4.6546500000000002</v>
      </c>
      <c r="N641">
        <v>4.2208500000000004</v>
      </c>
      <c r="O641">
        <v>3.6231599999999999</v>
      </c>
    </row>
    <row r="642" spans="1:15" x14ac:dyDescent="0.25">
      <c r="A642" t="s">
        <v>1225</v>
      </c>
      <c r="B642" t="s">
        <v>1224</v>
      </c>
      <c r="C642" t="s">
        <v>1155</v>
      </c>
      <c r="D642">
        <v>17443033</v>
      </c>
      <c r="E642">
        <v>17445480</v>
      </c>
      <c r="F642">
        <v>4.0945</v>
      </c>
      <c r="G642">
        <v>4.4240599999999999</v>
      </c>
      <c r="H642">
        <v>3.07708</v>
      </c>
      <c r="I642">
        <v>3.0653899999999998</v>
      </c>
      <c r="J642">
        <v>3.1699199999999998</v>
      </c>
      <c r="K642">
        <v>3.5415399999999999</v>
      </c>
      <c r="L642">
        <v>3.6638000000000002</v>
      </c>
      <c r="M642">
        <v>3.45112</v>
      </c>
      <c r="N642">
        <v>1.0509200000000001</v>
      </c>
      <c r="O642">
        <v>2.56426</v>
      </c>
    </row>
    <row r="643" spans="1:15" x14ac:dyDescent="0.25">
      <c r="A643" t="s">
        <v>1227</v>
      </c>
      <c r="B643" t="s">
        <v>1226</v>
      </c>
      <c r="C643" t="s">
        <v>1155</v>
      </c>
      <c r="D643">
        <v>17619889</v>
      </c>
      <c r="E643">
        <v>17667873</v>
      </c>
      <c r="F643">
        <v>6.0241100000000003</v>
      </c>
      <c r="G643">
        <v>6.4240599999999999</v>
      </c>
      <c r="H643">
        <v>6.6620400000000002</v>
      </c>
      <c r="I643">
        <v>6.4111700000000003</v>
      </c>
      <c r="J643">
        <v>5.4262600000000001</v>
      </c>
      <c r="K643">
        <v>5.6168300000000002</v>
      </c>
      <c r="L643">
        <v>6.1232300000000004</v>
      </c>
      <c r="M643">
        <v>6.2332700000000001</v>
      </c>
      <c r="N643">
        <v>5.6055099999999998</v>
      </c>
      <c r="O643">
        <v>5.5940099999999999</v>
      </c>
    </row>
    <row r="644" spans="1:15" x14ac:dyDescent="0.25">
      <c r="A644" t="s">
        <v>1229</v>
      </c>
      <c r="B644" t="s">
        <v>1228</v>
      </c>
      <c r="C644" t="s">
        <v>1155</v>
      </c>
      <c r="D644">
        <v>17933490</v>
      </c>
      <c r="E644">
        <v>17954787</v>
      </c>
      <c r="F644">
        <v>3.3651399999999998</v>
      </c>
      <c r="G644">
        <v>3.9215599999999999</v>
      </c>
      <c r="H644">
        <v>3.6620400000000002</v>
      </c>
      <c r="I644">
        <v>2.4804300000000001</v>
      </c>
      <c r="J644">
        <v>3.70044</v>
      </c>
      <c r="K644">
        <v>3.9821200000000001</v>
      </c>
      <c r="L644">
        <v>3.4711500000000002</v>
      </c>
      <c r="M644">
        <v>3.2646999999999999</v>
      </c>
      <c r="N644">
        <v>2.6358899999999998</v>
      </c>
      <c r="O644">
        <v>4.0236900000000002</v>
      </c>
    </row>
    <row r="645" spans="1:15" x14ac:dyDescent="0.25">
      <c r="A645" t="s">
        <v>1230</v>
      </c>
      <c r="B645" t="s">
        <v>1228</v>
      </c>
      <c r="C645" t="s">
        <v>1155</v>
      </c>
      <c r="D645">
        <v>17936589</v>
      </c>
      <c r="E645">
        <v>17954787</v>
      </c>
      <c r="F645">
        <v>3.28714</v>
      </c>
      <c r="G645">
        <v>2.9215599999999999</v>
      </c>
      <c r="H645">
        <v>3.07708</v>
      </c>
      <c r="I645">
        <v>0.48043200000000003</v>
      </c>
      <c r="J645">
        <v>2</v>
      </c>
      <c r="K645">
        <v>1.7341899999999999</v>
      </c>
      <c r="L645">
        <v>2.4293300000000002</v>
      </c>
      <c r="M645">
        <v>1.72865</v>
      </c>
      <c r="N645">
        <v>2.8582800000000002</v>
      </c>
      <c r="O645">
        <v>2.56426</v>
      </c>
    </row>
    <row r="646" spans="1:15" x14ac:dyDescent="0.25">
      <c r="A646" t="s">
        <v>1232</v>
      </c>
      <c r="B646" t="s">
        <v>1231</v>
      </c>
      <c r="C646" t="s">
        <v>1155</v>
      </c>
      <c r="D646">
        <v>18307816</v>
      </c>
      <c r="E646">
        <v>18463564</v>
      </c>
      <c r="F646">
        <v>2.28714</v>
      </c>
      <c r="G646">
        <v>2.6585200000000002</v>
      </c>
      <c r="H646">
        <v>2.07708</v>
      </c>
      <c r="I646">
        <v>0.48043200000000003</v>
      </c>
      <c r="J646">
        <v>2.32193</v>
      </c>
      <c r="K646">
        <v>1.31915</v>
      </c>
      <c r="L646">
        <v>3.1998500000000001</v>
      </c>
      <c r="M646">
        <v>3.7990400000000002</v>
      </c>
      <c r="N646">
        <v>3.0509200000000001</v>
      </c>
      <c r="O646">
        <v>2.3012299999999999</v>
      </c>
    </row>
    <row r="647" spans="1:15" x14ac:dyDescent="0.25">
      <c r="A647" t="s">
        <v>1234</v>
      </c>
      <c r="B647" t="s">
        <v>1233</v>
      </c>
      <c r="C647" t="s">
        <v>1155</v>
      </c>
      <c r="D647">
        <v>18564876</v>
      </c>
      <c r="E647">
        <v>18576878</v>
      </c>
      <c r="F647">
        <v>9.5266099999999998</v>
      </c>
      <c r="G647">
        <v>9.7202999999999999</v>
      </c>
      <c r="H647">
        <v>4.88443</v>
      </c>
      <c r="I647">
        <v>4.7283600000000003</v>
      </c>
      <c r="J647">
        <v>10.5708</v>
      </c>
      <c r="K647">
        <v>10.5139</v>
      </c>
      <c r="L647">
        <v>8.0492299999999997</v>
      </c>
      <c r="M647">
        <v>7.8413500000000003</v>
      </c>
      <c r="N647">
        <v>9.1489600000000006</v>
      </c>
      <c r="O647">
        <v>9.1277799999999996</v>
      </c>
    </row>
    <row r="648" spans="1:15" x14ac:dyDescent="0.25">
      <c r="A648" t="s">
        <v>1236</v>
      </c>
      <c r="B648" t="s">
        <v>1235</v>
      </c>
      <c r="C648" t="s">
        <v>1155</v>
      </c>
      <c r="D648">
        <v>19311763</v>
      </c>
      <c r="E648">
        <v>19330031</v>
      </c>
      <c r="F648">
        <v>6.4703600000000003</v>
      </c>
      <c r="G648">
        <v>6.1694899999999997</v>
      </c>
      <c r="H648">
        <v>7.2063600000000001</v>
      </c>
      <c r="I648">
        <v>7.2353199999999998</v>
      </c>
      <c r="J648">
        <v>7.2946200000000001</v>
      </c>
      <c r="K648">
        <v>7.4552899999999998</v>
      </c>
      <c r="L648">
        <v>6.4293300000000002</v>
      </c>
      <c r="M648">
        <v>6.0140500000000001</v>
      </c>
      <c r="N648">
        <v>6.8711000000000002</v>
      </c>
      <c r="O648">
        <v>6.6517299999999997</v>
      </c>
    </row>
    <row r="649" spans="1:15" x14ac:dyDescent="0.25">
      <c r="A649" t="s">
        <v>1238</v>
      </c>
      <c r="B649" t="s">
        <v>1237</v>
      </c>
      <c r="C649" t="s">
        <v>1155</v>
      </c>
      <c r="D649">
        <v>19567722</v>
      </c>
      <c r="E649">
        <v>19571265</v>
      </c>
      <c r="F649">
        <v>3.0241099999999999</v>
      </c>
      <c r="G649">
        <v>3.1439499999999998</v>
      </c>
      <c r="H649">
        <v>4.88443</v>
      </c>
      <c r="I649">
        <v>1.4804299999999999</v>
      </c>
      <c r="J649">
        <v>7.4512099999999997</v>
      </c>
      <c r="K649">
        <v>7.01959</v>
      </c>
      <c r="L649">
        <v>3.4293300000000002</v>
      </c>
      <c r="M649">
        <v>2.8661500000000002</v>
      </c>
      <c r="N649">
        <v>4.3728499999999997</v>
      </c>
      <c r="O649">
        <v>4.56426</v>
      </c>
    </row>
    <row r="650" spans="1:15" x14ac:dyDescent="0.25">
      <c r="A650" t="s">
        <v>1240</v>
      </c>
      <c r="B650" t="s">
        <v>1239</v>
      </c>
      <c r="C650" t="s">
        <v>1155</v>
      </c>
      <c r="D650">
        <v>20042774</v>
      </c>
      <c r="E650">
        <v>20064419</v>
      </c>
      <c r="F650">
        <v>1.70218</v>
      </c>
      <c r="G650">
        <v>2.3365999999999998</v>
      </c>
      <c r="H650">
        <v>2.07708</v>
      </c>
      <c r="I650">
        <v>1.4804299999999999</v>
      </c>
      <c r="J650">
        <v>2.80735</v>
      </c>
      <c r="K650">
        <v>0.73418799999999995</v>
      </c>
      <c r="L650">
        <v>2.9268299999999998</v>
      </c>
      <c r="M650">
        <v>1.86615</v>
      </c>
      <c r="N650">
        <v>2.6358899999999998</v>
      </c>
      <c r="O650">
        <v>2.6797399999999998</v>
      </c>
    </row>
    <row r="651" spans="1:15" x14ac:dyDescent="0.25">
      <c r="A651" t="s">
        <v>1242</v>
      </c>
      <c r="B651" t="s">
        <v>1241</v>
      </c>
      <c r="C651" t="s">
        <v>1155</v>
      </c>
      <c r="D651">
        <v>21015784</v>
      </c>
      <c r="E651">
        <v>21031004</v>
      </c>
      <c r="F651">
        <v>6.2821199999999999</v>
      </c>
      <c r="G651">
        <v>5.8601599999999996</v>
      </c>
      <c r="H651">
        <v>4.399</v>
      </c>
      <c r="I651">
        <v>4.1808699999999996</v>
      </c>
      <c r="J651">
        <v>3.32193</v>
      </c>
      <c r="K651">
        <v>3.7341899999999999</v>
      </c>
      <c r="L651">
        <v>5.9785000000000004</v>
      </c>
      <c r="M651">
        <v>5.9536199999999999</v>
      </c>
      <c r="N651">
        <v>5.40848</v>
      </c>
      <c r="O651">
        <v>5.5028600000000001</v>
      </c>
    </row>
    <row r="652" spans="1:15" x14ac:dyDescent="0.25">
      <c r="A652" t="s">
        <v>1244</v>
      </c>
      <c r="B652" t="s">
        <v>1243</v>
      </c>
      <c r="C652" t="s">
        <v>1155</v>
      </c>
      <c r="D652">
        <v>21714471</v>
      </c>
      <c r="E652">
        <v>21719708</v>
      </c>
      <c r="F652">
        <v>6.7682700000000002</v>
      </c>
      <c r="G652">
        <v>4.4240599999999999</v>
      </c>
      <c r="H652">
        <v>3.6620400000000002</v>
      </c>
      <c r="I652">
        <v>2.8023600000000002</v>
      </c>
      <c r="J652">
        <v>1.5849599999999999</v>
      </c>
      <c r="K652">
        <v>3.1936200000000001</v>
      </c>
      <c r="L652">
        <v>5.1492300000000002</v>
      </c>
      <c r="M652">
        <v>6.0360800000000001</v>
      </c>
      <c r="N652">
        <v>4.5744899999999999</v>
      </c>
      <c r="O652">
        <v>4.0667600000000004</v>
      </c>
    </row>
    <row r="653" spans="1:15" x14ac:dyDescent="0.25">
      <c r="A653" t="s">
        <v>1246</v>
      </c>
      <c r="B653" t="s">
        <v>1245</v>
      </c>
      <c r="C653" t="s">
        <v>1155</v>
      </c>
      <c r="D653">
        <v>21864109</v>
      </c>
      <c r="E653">
        <v>21868629</v>
      </c>
      <c r="F653">
        <v>5.6329200000000004</v>
      </c>
      <c r="G653">
        <v>6.3589599999999997</v>
      </c>
      <c r="H653">
        <v>4.0770799999999996</v>
      </c>
      <c r="I653">
        <v>3.9398599999999999</v>
      </c>
      <c r="J653">
        <v>4.5235599999999998</v>
      </c>
      <c r="K653">
        <v>4.5921700000000003</v>
      </c>
      <c r="L653">
        <v>4.1232300000000004</v>
      </c>
      <c r="M653">
        <v>4.0791500000000003</v>
      </c>
      <c r="N653">
        <v>3.5103599999999999</v>
      </c>
      <c r="O653">
        <v>4.2647000000000004</v>
      </c>
    </row>
    <row r="654" spans="1:15" x14ac:dyDescent="0.25">
      <c r="A654" t="s">
        <v>1248</v>
      </c>
      <c r="B654" t="s">
        <v>1247</v>
      </c>
      <c r="C654" t="s">
        <v>1155</v>
      </c>
      <c r="D654">
        <v>22026525</v>
      </c>
      <c r="E654">
        <v>22032748</v>
      </c>
      <c r="F654">
        <v>1.1172200000000001</v>
      </c>
      <c r="G654">
        <v>0.33659600000000001</v>
      </c>
      <c r="H654">
        <v>2.07708</v>
      </c>
      <c r="I654">
        <v>0.48043200000000003</v>
      </c>
      <c r="J654">
        <v>5.7813600000000003</v>
      </c>
      <c r="K654">
        <v>5.9041100000000002</v>
      </c>
      <c r="L654">
        <v>1.8012999999999999</v>
      </c>
      <c r="M654">
        <v>1.86615</v>
      </c>
      <c r="N654">
        <v>2.8582800000000002</v>
      </c>
      <c r="O654">
        <v>3.7866599999999999</v>
      </c>
    </row>
    <row r="655" spans="1:15" x14ac:dyDescent="0.25">
      <c r="A655" t="s">
        <v>1249</v>
      </c>
      <c r="B655" t="s">
        <v>1247</v>
      </c>
      <c r="C655" t="s">
        <v>1155</v>
      </c>
      <c r="D655">
        <v>22026525</v>
      </c>
      <c r="E655">
        <v>22041571</v>
      </c>
      <c r="F655">
        <v>4.4210000000000003</v>
      </c>
      <c r="G655">
        <v>4.2434900000000004</v>
      </c>
      <c r="H655">
        <v>4.0770799999999996</v>
      </c>
      <c r="I655">
        <v>2.8023600000000002</v>
      </c>
      <c r="J655">
        <v>2</v>
      </c>
      <c r="K655">
        <v>3.1936200000000001</v>
      </c>
      <c r="L655">
        <v>5.1620499999999998</v>
      </c>
      <c r="M655">
        <v>5.00664</v>
      </c>
      <c r="N655">
        <v>5.2208500000000004</v>
      </c>
      <c r="O655">
        <v>4.3716200000000001</v>
      </c>
    </row>
    <row r="656" spans="1:15" x14ac:dyDescent="0.25">
      <c r="A656" t="s">
        <v>1251</v>
      </c>
      <c r="B656" t="s">
        <v>1250</v>
      </c>
      <c r="C656" t="s">
        <v>1155</v>
      </c>
      <c r="D656">
        <v>22122618</v>
      </c>
      <c r="E656">
        <v>22127276</v>
      </c>
      <c r="F656">
        <v>2.1172200000000001</v>
      </c>
      <c r="G656">
        <v>3.1439499999999998</v>
      </c>
      <c r="H656">
        <v>3.6620400000000002</v>
      </c>
      <c r="I656">
        <v>3.9398599999999999</v>
      </c>
      <c r="J656">
        <v>1</v>
      </c>
      <c r="K656">
        <v>1.7341899999999999</v>
      </c>
      <c r="L656">
        <v>1.5118</v>
      </c>
      <c r="M656">
        <v>0.72865000000000002</v>
      </c>
      <c r="N656">
        <v>2.0509200000000001</v>
      </c>
      <c r="O656">
        <v>1.7866599999999999</v>
      </c>
    </row>
    <row r="657" spans="1:15" x14ac:dyDescent="0.25">
      <c r="A657" t="s">
        <v>1253</v>
      </c>
      <c r="B657" t="s">
        <v>1252</v>
      </c>
      <c r="C657" t="s">
        <v>1155</v>
      </c>
      <c r="D657">
        <v>22423682</v>
      </c>
      <c r="E657">
        <v>22451253</v>
      </c>
      <c r="F657">
        <v>3.7896399999999999</v>
      </c>
      <c r="G657">
        <v>3.5065200000000001</v>
      </c>
      <c r="H657">
        <v>4.0770799999999996</v>
      </c>
      <c r="I657">
        <v>4.1808699999999996</v>
      </c>
      <c r="J657">
        <v>3.5849600000000001</v>
      </c>
      <c r="K657">
        <v>3.0561199999999999</v>
      </c>
      <c r="L657">
        <v>3.6272700000000002</v>
      </c>
      <c r="M657">
        <v>3.9302800000000002</v>
      </c>
      <c r="N657">
        <v>3.0509200000000001</v>
      </c>
      <c r="O657">
        <v>1.9793000000000001</v>
      </c>
    </row>
    <row r="658" spans="1:15" x14ac:dyDescent="0.25">
      <c r="A658" t="s">
        <v>1255</v>
      </c>
      <c r="B658" t="s">
        <v>1254</v>
      </c>
      <c r="C658" t="s">
        <v>1155</v>
      </c>
      <c r="D658">
        <v>23504989</v>
      </c>
      <c r="E658">
        <v>23507015</v>
      </c>
      <c r="F658">
        <v>8.6708499999999997</v>
      </c>
      <c r="G658">
        <v>8.56541</v>
      </c>
      <c r="H658">
        <v>7.5033399999999997</v>
      </c>
      <c r="I658">
        <v>7.5248299999999997</v>
      </c>
      <c r="J658">
        <v>8.9098900000000008</v>
      </c>
      <c r="K658">
        <v>8.6590000000000007</v>
      </c>
      <c r="L658">
        <v>9.6370699999999996</v>
      </c>
      <c r="M658">
        <v>9.4888700000000004</v>
      </c>
      <c r="N658">
        <v>9.1724599999999992</v>
      </c>
      <c r="O658">
        <v>9.1098700000000008</v>
      </c>
    </row>
    <row r="659" spans="1:15" x14ac:dyDescent="0.25">
      <c r="A659" t="s">
        <v>1257</v>
      </c>
      <c r="B659" t="s">
        <v>1256</v>
      </c>
      <c r="C659" t="s">
        <v>1155</v>
      </c>
      <c r="D659">
        <v>23516791</v>
      </c>
      <c r="E659">
        <v>23547774</v>
      </c>
      <c r="F659">
        <v>5.4922599999999999</v>
      </c>
      <c r="G659">
        <v>5.7289099999999999</v>
      </c>
      <c r="H659">
        <v>7.0770799999999996</v>
      </c>
      <c r="I659">
        <v>7.1242900000000002</v>
      </c>
      <c r="J659">
        <v>5.1699299999999999</v>
      </c>
      <c r="K659">
        <v>5.3489000000000004</v>
      </c>
      <c r="L659">
        <v>6.2960700000000003</v>
      </c>
      <c r="M659">
        <v>6.3196099999999999</v>
      </c>
      <c r="N659">
        <v>6.2006699999999997</v>
      </c>
      <c r="O659">
        <v>6.2647000000000004</v>
      </c>
    </row>
    <row r="660" spans="1:15" x14ac:dyDescent="0.25">
      <c r="A660" t="s">
        <v>1259</v>
      </c>
      <c r="B660" t="s">
        <v>1258</v>
      </c>
      <c r="C660" t="s">
        <v>1155</v>
      </c>
      <c r="D660">
        <v>23943322</v>
      </c>
      <c r="E660">
        <v>24022589</v>
      </c>
      <c r="F660">
        <v>4.32667</v>
      </c>
      <c r="G660">
        <v>3.79603</v>
      </c>
      <c r="H660">
        <v>7.1214700000000004</v>
      </c>
      <c r="I660">
        <v>6.8898200000000003</v>
      </c>
      <c r="J660">
        <v>4</v>
      </c>
      <c r="K660">
        <v>3.0561199999999999</v>
      </c>
      <c r="L660">
        <v>2.1492300000000002</v>
      </c>
      <c r="M660">
        <v>2.5766499999999999</v>
      </c>
      <c r="N660">
        <v>2.8582800000000002</v>
      </c>
      <c r="O660">
        <v>0.97930099999999998</v>
      </c>
    </row>
    <row r="661" spans="1:15" x14ac:dyDescent="0.25">
      <c r="A661" t="s">
        <v>1261</v>
      </c>
      <c r="B661" t="s">
        <v>1260</v>
      </c>
      <c r="C661" t="s">
        <v>1155</v>
      </c>
      <c r="D661">
        <v>24309110</v>
      </c>
      <c r="E661">
        <v>24315618</v>
      </c>
      <c r="F661">
        <v>2.8176600000000001</v>
      </c>
      <c r="G661">
        <v>2.9215599999999999</v>
      </c>
      <c r="H661">
        <v>2.07708</v>
      </c>
      <c r="I661">
        <v>0.48043200000000003</v>
      </c>
      <c r="J661">
        <v>3.4594299999999998</v>
      </c>
      <c r="K661">
        <v>2.7341899999999999</v>
      </c>
      <c r="L661">
        <v>1.92683</v>
      </c>
      <c r="M661">
        <v>1.86615</v>
      </c>
      <c r="N661">
        <v>5.0923900000000001E-2</v>
      </c>
      <c r="O661">
        <v>1.9793000000000001</v>
      </c>
    </row>
    <row r="662" spans="1:15" x14ac:dyDescent="0.25">
      <c r="A662" t="s">
        <v>1263</v>
      </c>
      <c r="B662" t="s">
        <v>1262</v>
      </c>
      <c r="C662" t="s">
        <v>1155</v>
      </c>
      <c r="D662">
        <v>24589791</v>
      </c>
      <c r="E662">
        <v>24614156</v>
      </c>
      <c r="F662">
        <v>2.1172200000000001</v>
      </c>
      <c r="G662">
        <v>1.9215599999999999</v>
      </c>
      <c r="H662">
        <v>3.6620400000000002</v>
      </c>
      <c r="I662">
        <v>2.4804300000000001</v>
      </c>
      <c r="J662">
        <v>2.32193</v>
      </c>
      <c r="K662">
        <v>1.7341899999999999</v>
      </c>
      <c r="L662">
        <v>2.2487599999999999</v>
      </c>
      <c r="M662">
        <v>0.99168500000000004</v>
      </c>
      <c r="N662">
        <v>2.3728500000000001</v>
      </c>
      <c r="O662">
        <v>1.3012300000000001</v>
      </c>
    </row>
    <row r="663" spans="1:15" x14ac:dyDescent="0.25">
      <c r="A663" t="s">
        <v>1265</v>
      </c>
      <c r="B663" t="s">
        <v>1264</v>
      </c>
      <c r="C663" t="s">
        <v>1155</v>
      </c>
      <c r="D663">
        <v>24888895</v>
      </c>
      <c r="E663">
        <v>25018969</v>
      </c>
      <c r="F663">
        <v>4.1833</v>
      </c>
      <c r="G663">
        <v>3.3365999999999998</v>
      </c>
      <c r="H663">
        <v>3.07708</v>
      </c>
      <c r="I663">
        <v>3.8023600000000002</v>
      </c>
      <c r="J663">
        <v>4.5849599999999997</v>
      </c>
      <c r="K663">
        <v>5.1265099999999997</v>
      </c>
      <c r="L663">
        <v>4.8964600000000003</v>
      </c>
      <c r="M663">
        <v>4.1880800000000002</v>
      </c>
      <c r="N663">
        <v>4.4432400000000003</v>
      </c>
      <c r="O663">
        <v>4.4711499999999997</v>
      </c>
    </row>
    <row r="664" spans="1:15" x14ac:dyDescent="0.25">
      <c r="A664" t="s">
        <v>1267</v>
      </c>
      <c r="B664" t="s">
        <v>1266</v>
      </c>
      <c r="C664" t="s">
        <v>1155</v>
      </c>
      <c r="D664">
        <v>25995257</v>
      </c>
      <c r="E664">
        <v>26093762</v>
      </c>
      <c r="F664">
        <v>0.117216</v>
      </c>
      <c r="G664">
        <v>1.9215599999999999</v>
      </c>
      <c r="H664">
        <v>4.0770799999999996</v>
      </c>
      <c r="I664">
        <v>0.48043200000000003</v>
      </c>
      <c r="J664">
        <v>2.5849600000000001</v>
      </c>
      <c r="K664">
        <v>1.7341899999999999</v>
      </c>
      <c r="L664">
        <v>1.3418699999999999</v>
      </c>
      <c r="M664">
        <v>-8.3152699999999996E-3</v>
      </c>
      <c r="N664">
        <v>5.0923900000000001E-2</v>
      </c>
      <c r="O664">
        <v>1.56426</v>
      </c>
    </row>
    <row r="665" spans="1:15" x14ac:dyDescent="0.25">
      <c r="A665" t="s">
        <v>1269</v>
      </c>
      <c r="B665" t="s">
        <v>1268</v>
      </c>
      <c r="C665" t="s">
        <v>1155</v>
      </c>
      <c r="D665">
        <v>26492317</v>
      </c>
      <c r="E665">
        <v>26638454</v>
      </c>
      <c r="F665">
        <v>2.7610700000000001</v>
      </c>
      <c r="G665">
        <v>2.3365999999999998</v>
      </c>
      <c r="H665">
        <v>8.5689299999999999</v>
      </c>
      <c r="I665">
        <v>8.5248299999999997</v>
      </c>
      <c r="J665">
        <v>2</v>
      </c>
      <c r="K665">
        <v>3.1936200000000001</v>
      </c>
      <c r="L665">
        <v>1.3418699999999999</v>
      </c>
      <c r="M665">
        <v>0.72865000000000002</v>
      </c>
      <c r="N665">
        <v>2.6358899999999998</v>
      </c>
      <c r="O665">
        <v>2.1492300000000002</v>
      </c>
    </row>
    <row r="666" spans="1:15" x14ac:dyDescent="0.25">
      <c r="A666" t="s">
        <v>1271</v>
      </c>
      <c r="B666" t="s">
        <v>1270</v>
      </c>
      <c r="C666" t="s">
        <v>1155</v>
      </c>
      <c r="D666">
        <v>27794625</v>
      </c>
      <c r="E666">
        <v>27984479</v>
      </c>
      <c r="F666">
        <v>2.0241099999999999</v>
      </c>
      <c r="G666">
        <v>3.3365999999999998</v>
      </c>
      <c r="H666">
        <v>2.07708</v>
      </c>
      <c r="I666">
        <v>0.48043200000000003</v>
      </c>
      <c r="J666">
        <v>3.1699199999999998</v>
      </c>
      <c r="K666">
        <v>2.0561199999999999</v>
      </c>
      <c r="L666">
        <v>2.0423100000000001</v>
      </c>
      <c r="M666">
        <v>1.5766500000000001</v>
      </c>
      <c r="N666">
        <v>1.6358900000000001</v>
      </c>
      <c r="O666">
        <v>3.8372799999999998</v>
      </c>
    </row>
    <row r="667" spans="1:15" x14ac:dyDescent="0.25">
      <c r="A667" t="s">
        <v>1273</v>
      </c>
      <c r="B667" t="s">
        <v>1272</v>
      </c>
      <c r="C667" t="s">
        <v>1155</v>
      </c>
      <c r="D667">
        <v>29914387</v>
      </c>
      <c r="E667">
        <v>29920346</v>
      </c>
      <c r="F667">
        <v>6.3840000000000003</v>
      </c>
      <c r="G667">
        <v>6.0090199999999996</v>
      </c>
      <c r="H667">
        <v>5.2469999999999999</v>
      </c>
      <c r="I667">
        <v>4.1808699999999996</v>
      </c>
      <c r="J667">
        <v>7.14975</v>
      </c>
      <c r="K667">
        <v>7.1936200000000001</v>
      </c>
      <c r="L667">
        <v>7.0561199999999999</v>
      </c>
      <c r="M667">
        <v>6.9536199999999999</v>
      </c>
      <c r="N667">
        <v>7.5900800000000004</v>
      </c>
      <c r="O667">
        <v>7.2319699999999996</v>
      </c>
    </row>
    <row r="668" spans="1:15" x14ac:dyDescent="0.25">
      <c r="A668" t="s">
        <v>1275</v>
      </c>
      <c r="B668" t="s">
        <v>1274</v>
      </c>
      <c r="C668" t="s">
        <v>1155</v>
      </c>
      <c r="D668">
        <v>30328012</v>
      </c>
      <c r="E668">
        <v>30338172</v>
      </c>
      <c r="F668">
        <v>5.8586799999999997</v>
      </c>
      <c r="G668">
        <v>5.3365999999999998</v>
      </c>
      <c r="H668">
        <v>4.0770799999999996</v>
      </c>
      <c r="I668">
        <v>4.7283600000000003</v>
      </c>
      <c r="J668">
        <v>5.5545900000000001</v>
      </c>
      <c r="K668">
        <v>5.4890800000000004</v>
      </c>
      <c r="L668">
        <v>6.3418700000000001</v>
      </c>
      <c r="M668">
        <v>6.2459300000000004</v>
      </c>
      <c r="N668">
        <v>6.0732900000000001</v>
      </c>
      <c r="O668">
        <v>5.9905299999999997</v>
      </c>
    </row>
    <row r="669" spans="1:15" x14ac:dyDescent="0.25">
      <c r="A669" t="s">
        <v>1277</v>
      </c>
      <c r="B669" t="s">
        <v>1276</v>
      </c>
      <c r="C669" t="s">
        <v>1155</v>
      </c>
      <c r="D669">
        <v>31033210</v>
      </c>
      <c r="E669">
        <v>31047892</v>
      </c>
      <c r="F669">
        <v>7.2542099999999996</v>
      </c>
      <c r="G669">
        <v>6.9064500000000004</v>
      </c>
      <c r="H669">
        <v>6.8319599999999996</v>
      </c>
      <c r="I669">
        <v>6.9561700000000002</v>
      </c>
      <c r="J669">
        <v>6.9068899999999998</v>
      </c>
      <c r="K669">
        <v>6.8737399999999997</v>
      </c>
      <c r="L669">
        <v>7.8175999999999997</v>
      </c>
      <c r="M669">
        <v>7.72865</v>
      </c>
      <c r="N669">
        <v>7.6947799999999997</v>
      </c>
      <c r="O669">
        <v>7.5866300000000004</v>
      </c>
    </row>
    <row r="670" spans="1:15" x14ac:dyDescent="0.25">
      <c r="A670" t="s">
        <v>1279</v>
      </c>
      <c r="B670" t="s">
        <v>1278</v>
      </c>
      <c r="C670" t="s">
        <v>1155</v>
      </c>
      <c r="D670">
        <v>31221692</v>
      </c>
      <c r="E670">
        <v>31329531</v>
      </c>
      <c r="F670">
        <v>4.8037200000000002</v>
      </c>
      <c r="G670">
        <v>4.8601599999999996</v>
      </c>
      <c r="H670">
        <v>6.6620400000000002</v>
      </c>
      <c r="I670">
        <v>7.0039899999999999</v>
      </c>
      <c r="J670">
        <v>7.4594300000000002</v>
      </c>
      <c r="K670">
        <v>7.4484300000000001</v>
      </c>
      <c r="L670">
        <v>4.4079600000000001</v>
      </c>
      <c r="M670">
        <v>4.2893699999999999</v>
      </c>
      <c r="N670">
        <v>4.3728499999999997</v>
      </c>
      <c r="O670">
        <v>5.1085799999999999</v>
      </c>
    </row>
    <row r="671" spans="1:15" x14ac:dyDescent="0.25">
      <c r="A671" t="s">
        <v>1281</v>
      </c>
      <c r="B671" t="s">
        <v>1280</v>
      </c>
      <c r="C671" t="s">
        <v>1155</v>
      </c>
      <c r="D671">
        <v>33716360</v>
      </c>
      <c r="E671">
        <v>33739422</v>
      </c>
      <c r="F671">
        <v>9.0263600000000004</v>
      </c>
      <c r="G671">
        <v>8.6357999999999997</v>
      </c>
      <c r="H671">
        <v>8.2865300000000008</v>
      </c>
      <c r="I671">
        <v>8.1457700000000006</v>
      </c>
      <c r="J671">
        <v>7.7747900000000003</v>
      </c>
      <c r="K671">
        <v>8.0561199999999999</v>
      </c>
      <c r="L671">
        <v>8.8761700000000001</v>
      </c>
      <c r="M671">
        <v>8.5928400000000007</v>
      </c>
      <c r="N671">
        <v>8.1223899999999993</v>
      </c>
      <c r="O671">
        <v>8.2366899999999994</v>
      </c>
    </row>
    <row r="672" spans="1:15" x14ac:dyDescent="0.25">
      <c r="A672" t="s">
        <v>1283</v>
      </c>
      <c r="B672" t="s">
        <v>1282</v>
      </c>
      <c r="C672" t="s">
        <v>1155</v>
      </c>
      <c r="D672">
        <v>33811157</v>
      </c>
      <c r="E672">
        <v>33816325</v>
      </c>
      <c r="F672">
        <v>3.4747699999999999</v>
      </c>
      <c r="G672">
        <v>3.3365999999999998</v>
      </c>
      <c r="H672">
        <v>3.6620400000000002</v>
      </c>
      <c r="I672">
        <v>1.4804299999999999</v>
      </c>
      <c r="J672">
        <v>2.32193</v>
      </c>
      <c r="K672">
        <v>2.5415399999999999</v>
      </c>
      <c r="L672">
        <v>5.8496699999999997</v>
      </c>
      <c r="M672">
        <v>5.8161100000000001</v>
      </c>
      <c r="N672">
        <v>4.75136</v>
      </c>
      <c r="O672">
        <v>4.9335000000000004</v>
      </c>
    </row>
    <row r="673" spans="1:15" x14ac:dyDescent="0.25">
      <c r="A673" t="s">
        <v>1285</v>
      </c>
      <c r="B673" t="s">
        <v>1284</v>
      </c>
      <c r="C673" t="s">
        <v>1155</v>
      </c>
      <c r="D673">
        <v>33871198</v>
      </c>
      <c r="E673">
        <v>33927357</v>
      </c>
      <c r="F673">
        <v>9.6225299999999994</v>
      </c>
      <c r="G673">
        <v>9.6196800000000007</v>
      </c>
      <c r="H673">
        <v>5.0770799999999996</v>
      </c>
      <c r="I673">
        <v>4.3873199999999999</v>
      </c>
      <c r="J673">
        <v>7.4918500000000003</v>
      </c>
      <c r="K673">
        <v>7.6290100000000001</v>
      </c>
      <c r="L673">
        <v>10.219900000000001</v>
      </c>
      <c r="M673">
        <v>10.065799999999999</v>
      </c>
      <c r="N673">
        <v>9.0509199999999996</v>
      </c>
      <c r="O673">
        <v>9.28308</v>
      </c>
    </row>
    <row r="674" spans="1:15" x14ac:dyDescent="0.25">
      <c r="A674" t="s">
        <v>1287</v>
      </c>
      <c r="B674" t="s">
        <v>1286</v>
      </c>
      <c r="C674" t="s">
        <v>1155</v>
      </c>
      <c r="D674">
        <v>34001995</v>
      </c>
      <c r="E674">
        <v>34004691</v>
      </c>
      <c r="F674">
        <v>9.5668799999999994</v>
      </c>
      <c r="G674">
        <v>9.4053699999999996</v>
      </c>
      <c r="H674">
        <v>8.7775200000000009</v>
      </c>
      <c r="I674">
        <v>8.7236100000000008</v>
      </c>
      <c r="J674">
        <v>9.4157399999999996</v>
      </c>
      <c r="K674">
        <v>9.2926099999999998</v>
      </c>
      <c r="L674">
        <v>9.3676999999999992</v>
      </c>
      <c r="M674">
        <v>9.2908899999999992</v>
      </c>
      <c r="N674">
        <v>9.4106699999999996</v>
      </c>
      <c r="O674">
        <v>9.4222400000000004</v>
      </c>
    </row>
    <row r="675" spans="1:15" x14ac:dyDescent="0.25">
      <c r="A675" t="s">
        <v>1289</v>
      </c>
      <c r="B675" t="s">
        <v>1288</v>
      </c>
      <c r="C675" t="s">
        <v>1155</v>
      </c>
      <c r="D675">
        <v>34017226</v>
      </c>
      <c r="E675">
        <v>34021126</v>
      </c>
      <c r="F675">
        <v>5.9627100000000004</v>
      </c>
      <c r="G675">
        <v>6.1945800000000002</v>
      </c>
      <c r="H675">
        <v>8.5033399999999997</v>
      </c>
      <c r="I675">
        <v>8.1528600000000004</v>
      </c>
      <c r="J675">
        <v>6.2479300000000002</v>
      </c>
      <c r="K675">
        <v>6.2260400000000002</v>
      </c>
      <c r="L675">
        <v>6.3862699999999997</v>
      </c>
      <c r="M675">
        <v>6.3667199999999999</v>
      </c>
      <c r="N675">
        <v>6.5744899999999999</v>
      </c>
      <c r="O675">
        <v>6.4222400000000004</v>
      </c>
    </row>
    <row r="676" spans="1:15" x14ac:dyDescent="0.25">
      <c r="A676" t="s">
        <v>1291</v>
      </c>
      <c r="B676" t="s">
        <v>1290</v>
      </c>
      <c r="C676" t="s">
        <v>1155</v>
      </c>
      <c r="D676">
        <v>36694349</v>
      </c>
      <c r="E676">
        <v>36715917</v>
      </c>
      <c r="F676">
        <v>2.4391400000000001</v>
      </c>
      <c r="G676">
        <v>2.6585200000000002</v>
      </c>
      <c r="H676">
        <v>3.07708</v>
      </c>
      <c r="I676">
        <v>3.4804300000000001</v>
      </c>
      <c r="J676">
        <v>0</v>
      </c>
      <c r="K676">
        <v>1.7341899999999999</v>
      </c>
      <c r="L676">
        <v>3.4711500000000002</v>
      </c>
      <c r="M676">
        <v>3.45112</v>
      </c>
      <c r="N676">
        <v>3.0509200000000001</v>
      </c>
      <c r="O676">
        <v>2.4387300000000001</v>
      </c>
    </row>
    <row r="677" spans="1:15" x14ac:dyDescent="0.25">
      <c r="A677" t="s">
        <v>1292</v>
      </c>
      <c r="B677" t="s">
        <v>1290</v>
      </c>
      <c r="C677" t="s">
        <v>1155</v>
      </c>
      <c r="D677">
        <v>36694349</v>
      </c>
      <c r="E677">
        <v>36721694</v>
      </c>
      <c r="F677">
        <v>8.6505500000000008</v>
      </c>
      <c r="G677">
        <v>8.6853200000000008</v>
      </c>
      <c r="H677">
        <v>8.5033399999999997</v>
      </c>
      <c r="I677">
        <v>8.4577100000000005</v>
      </c>
      <c r="J677">
        <v>6.7944199999999997</v>
      </c>
      <c r="K677">
        <v>7.2099200000000003</v>
      </c>
      <c r="L677">
        <v>8.5242699999999996</v>
      </c>
      <c r="M677">
        <v>8.1192499999999992</v>
      </c>
      <c r="N677">
        <v>7.1383900000000002</v>
      </c>
      <c r="O677">
        <v>7.5262000000000002</v>
      </c>
    </row>
    <row r="678" spans="1:15" x14ac:dyDescent="0.25">
      <c r="A678" t="s">
        <v>1294</v>
      </c>
      <c r="B678" t="s">
        <v>1293</v>
      </c>
      <c r="C678" t="s">
        <v>1155</v>
      </c>
      <c r="D678">
        <v>36853048</v>
      </c>
      <c r="E678">
        <v>36858732</v>
      </c>
      <c r="F678">
        <v>8.8254400000000004</v>
      </c>
      <c r="G678">
        <v>9.0265900000000006</v>
      </c>
      <c r="H678">
        <v>11.259499999999999</v>
      </c>
      <c r="I678">
        <v>11.1252</v>
      </c>
      <c r="J678">
        <v>9.59619</v>
      </c>
      <c r="K678">
        <v>9.5007199999999994</v>
      </c>
      <c r="L678">
        <v>9.0457699999999992</v>
      </c>
      <c r="M678">
        <v>8.6051699999999993</v>
      </c>
      <c r="N678">
        <v>8.1646699999999992</v>
      </c>
      <c r="O678">
        <v>8.32803</v>
      </c>
    </row>
    <row r="679" spans="1:15" x14ac:dyDescent="0.25">
      <c r="A679" t="s">
        <v>1296</v>
      </c>
      <c r="B679" t="s">
        <v>1295</v>
      </c>
      <c r="C679" t="s">
        <v>1155</v>
      </c>
      <c r="D679">
        <v>36857329</v>
      </c>
      <c r="E679">
        <v>36858730</v>
      </c>
      <c r="F679">
        <v>2.7021799999999998</v>
      </c>
      <c r="G679">
        <v>3.3365999999999998</v>
      </c>
      <c r="H679">
        <v>6.8319599999999996</v>
      </c>
      <c r="I679">
        <v>6.8379799999999999</v>
      </c>
      <c r="J679">
        <v>4.8073499999999996</v>
      </c>
      <c r="K679">
        <v>4.9821200000000001</v>
      </c>
      <c r="L679">
        <v>2.4293300000000002</v>
      </c>
      <c r="M679">
        <v>3.4941800000000001</v>
      </c>
      <c r="N679">
        <v>2.3728500000000001</v>
      </c>
      <c r="O679">
        <v>2.7866599999999999</v>
      </c>
    </row>
    <row r="680" spans="1:15" x14ac:dyDescent="0.25">
      <c r="A680" t="s">
        <v>1298</v>
      </c>
      <c r="B680" t="s">
        <v>1297</v>
      </c>
      <c r="C680" t="s">
        <v>1155</v>
      </c>
      <c r="D680">
        <v>36859719</v>
      </c>
      <c r="E680">
        <v>36871121</v>
      </c>
      <c r="F680">
        <v>2.3651399999999998</v>
      </c>
      <c r="G680">
        <v>3.3365999999999998</v>
      </c>
      <c r="H680">
        <v>3.07708</v>
      </c>
      <c r="I680">
        <v>3.8023600000000002</v>
      </c>
      <c r="J680">
        <v>2</v>
      </c>
      <c r="K680">
        <v>1.31915</v>
      </c>
      <c r="L680">
        <v>3.7681399999999998</v>
      </c>
      <c r="M680">
        <v>2.4941800000000001</v>
      </c>
      <c r="N680">
        <v>3.75136</v>
      </c>
      <c r="O680">
        <v>2.6797399999999998</v>
      </c>
    </row>
    <row r="681" spans="1:15" x14ac:dyDescent="0.25">
      <c r="A681" t="s">
        <v>1300</v>
      </c>
      <c r="B681" t="s">
        <v>1299</v>
      </c>
      <c r="C681" t="s">
        <v>1155</v>
      </c>
      <c r="D681">
        <v>38685320</v>
      </c>
      <c r="E681">
        <v>38829994</v>
      </c>
      <c r="F681">
        <v>4.7610700000000001</v>
      </c>
      <c r="G681">
        <v>4.2434900000000004</v>
      </c>
      <c r="H681">
        <v>7.5689299999999999</v>
      </c>
      <c r="I681">
        <v>7.3873199999999999</v>
      </c>
      <c r="J681">
        <v>8.36632</v>
      </c>
      <c r="K681">
        <v>8.4276800000000005</v>
      </c>
      <c r="L681">
        <v>4.17476</v>
      </c>
      <c r="M681">
        <v>3.7642699999999998</v>
      </c>
      <c r="N681">
        <v>6.6358899999999998</v>
      </c>
      <c r="O681">
        <v>6.8741199999999996</v>
      </c>
    </row>
    <row r="682" spans="1:15" x14ac:dyDescent="0.25">
      <c r="A682" t="s">
        <v>1302</v>
      </c>
      <c r="B682" t="s">
        <v>1301</v>
      </c>
      <c r="C682" t="s">
        <v>1155</v>
      </c>
      <c r="D682">
        <v>38853828</v>
      </c>
      <c r="E682">
        <v>38861792</v>
      </c>
      <c r="F682">
        <v>0.117216</v>
      </c>
      <c r="G682">
        <v>2.3365999999999998</v>
      </c>
      <c r="H682">
        <v>2.07708</v>
      </c>
      <c r="I682">
        <v>2.0653899999999998</v>
      </c>
      <c r="J682">
        <v>2.32193</v>
      </c>
      <c r="K682">
        <v>1.31915</v>
      </c>
      <c r="L682">
        <v>1.14923</v>
      </c>
      <c r="M682">
        <v>1.72865</v>
      </c>
      <c r="N682">
        <v>2.3728500000000001</v>
      </c>
      <c r="O682">
        <v>2.1492300000000002</v>
      </c>
    </row>
    <row r="683" spans="1:15" x14ac:dyDescent="0.25">
      <c r="A683" t="s">
        <v>1304</v>
      </c>
      <c r="B683" t="s">
        <v>1303</v>
      </c>
      <c r="C683" t="s">
        <v>1155</v>
      </c>
      <c r="D683">
        <v>39089604</v>
      </c>
      <c r="E683">
        <v>39285180</v>
      </c>
      <c r="F683">
        <v>2.0241099999999999</v>
      </c>
      <c r="G683">
        <v>0.33659600000000001</v>
      </c>
      <c r="H683">
        <v>4.399</v>
      </c>
      <c r="I683">
        <v>4.0653899999999998</v>
      </c>
      <c r="J683">
        <v>2</v>
      </c>
      <c r="K683">
        <v>2.0561199999999999</v>
      </c>
      <c r="L683">
        <v>0.66379900000000003</v>
      </c>
      <c r="M683">
        <v>1.21408</v>
      </c>
      <c r="N683">
        <v>1.6358900000000001</v>
      </c>
      <c r="O683">
        <v>-2.0698999999999999E-2</v>
      </c>
    </row>
    <row r="684" spans="1:15" x14ac:dyDescent="0.25">
      <c r="A684" t="s">
        <v>1306</v>
      </c>
      <c r="B684" t="s">
        <v>1305</v>
      </c>
      <c r="C684" t="s">
        <v>1155</v>
      </c>
      <c r="D684">
        <v>39332739</v>
      </c>
      <c r="E684">
        <v>39375113</v>
      </c>
      <c r="F684">
        <v>6.7282400000000004</v>
      </c>
      <c r="G684">
        <v>6.67645</v>
      </c>
      <c r="H684">
        <v>6.2469999999999999</v>
      </c>
      <c r="I684">
        <v>6.6702599999999999</v>
      </c>
      <c r="J684">
        <v>7.59246</v>
      </c>
      <c r="K684">
        <v>7.4890800000000004</v>
      </c>
      <c r="L684">
        <v>7.1967400000000001</v>
      </c>
      <c r="M684">
        <v>7.4674199999999997</v>
      </c>
      <c r="N684">
        <v>7.6729799999999999</v>
      </c>
      <c r="O684">
        <v>7.7441700000000004</v>
      </c>
    </row>
    <row r="685" spans="1:15" x14ac:dyDescent="0.25">
      <c r="A685" t="s">
        <v>1308</v>
      </c>
      <c r="B685" t="s">
        <v>1307</v>
      </c>
      <c r="C685" t="s">
        <v>1155</v>
      </c>
      <c r="D685">
        <v>39341219</v>
      </c>
      <c r="E685">
        <v>39451773</v>
      </c>
      <c r="F685">
        <v>2.0241099999999999</v>
      </c>
      <c r="G685">
        <v>0.33659600000000001</v>
      </c>
      <c r="H685">
        <v>6.93506</v>
      </c>
      <c r="I685">
        <v>7.2486199999999998</v>
      </c>
      <c r="J685">
        <v>3.70044</v>
      </c>
      <c r="K685">
        <v>3.9041100000000002</v>
      </c>
      <c r="L685">
        <v>4.0423099999999996</v>
      </c>
      <c r="M685">
        <v>4.0791500000000003</v>
      </c>
      <c r="N685">
        <v>3.75136</v>
      </c>
      <c r="O685">
        <v>4.0236900000000002</v>
      </c>
    </row>
    <row r="686" spans="1:15" x14ac:dyDescent="0.25">
      <c r="A686" t="s">
        <v>1310</v>
      </c>
      <c r="B686" t="s">
        <v>1309</v>
      </c>
      <c r="C686" t="s">
        <v>1155</v>
      </c>
      <c r="D686">
        <v>39451965</v>
      </c>
      <c r="E686">
        <v>39595011</v>
      </c>
      <c r="F686">
        <v>3.28714</v>
      </c>
      <c r="G686">
        <v>3.5065200000000001</v>
      </c>
      <c r="H686">
        <v>7.7495000000000003</v>
      </c>
      <c r="I686">
        <v>7.1386399999999997</v>
      </c>
      <c r="J686">
        <v>3.1699199999999998</v>
      </c>
      <c r="K686">
        <v>3.1936200000000001</v>
      </c>
      <c r="L686">
        <v>4.0423099999999996</v>
      </c>
      <c r="M686">
        <v>3.8661500000000002</v>
      </c>
      <c r="N686">
        <v>4.3728499999999997</v>
      </c>
      <c r="O686">
        <v>4.2272299999999996</v>
      </c>
    </row>
    <row r="687" spans="1:15" x14ac:dyDescent="0.25">
      <c r="A687" t="s">
        <v>1312</v>
      </c>
      <c r="B687" t="s">
        <v>1311</v>
      </c>
      <c r="C687" t="s">
        <v>1155</v>
      </c>
      <c r="D687">
        <v>39547515</v>
      </c>
      <c r="E687">
        <v>39562629</v>
      </c>
      <c r="F687">
        <v>2.28714</v>
      </c>
      <c r="G687">
        <v>2.3365999999999998</v>
      </c>
      <c r="H687">
        <v>3.6620400000000002</v>
      </c>
      <c r="I687">
        <v>3.2877900000000002</v>
      </c>
      <c r="J687">
        <v>2.5849600000000001</v>
      </c>
      <c r="K687">
        <v>1.31915</v>
      </c>
      <c r="L687">
        <v>3.8964599999999998</v>
      </c>
      <c r="M687">
        <v>3.0505800000000001</v>
      </c>
      <c r="N687">
        <v>3.5103599999999999</v>
      </c>
      <c r="O687">
        <v>3.6231599999999999</v>
      </c>
    </row>
    <row r="688" spans="1:15" x14ac:dyDescent="0.25">
      <c r="A688" t="s">
        <v>1314</v>
      </c>
      <c r="B688" t="s">
        <v>1313</v>
      </c>
      <c r="C688" t="s">
        <v>1155</v>
      </c>
      <c r="D688">
        <v>39640187</v>
      </c>
      <c r="E688">
        <v>39646729</v>
      </c>
      <c r="F688">
        <v>1.70218</v>
      </c>
      <c r="G688">
        <v>2.6585200000000002</v>
      </c>
      <c r="H688">
        <v>2.07708</v>
      </c>
      <c r="I688">
        <v>2.8023600000000002</v>
      </c>
      <c r="J688">
        <v>2.32193</v>
      </c>
      <c r="K688">
        <v>2.7341899999999999</v>
      </c>
      <c r="L688">
        <v>1.6637999999999999</v>
      </c>
      <c r="M688">
        <v>0.72865000000000002</v>
      </c>
      <c r="N688">
        <v>1.0509200000000001</v>
      </c>
      <c r="O688">
        <v>3.1492300000000002</v>
      </c>
    </row>
    <row r="689" spans="1:15" x14ac:dyDescent="0.25">
      <c r="A689" t="s">
        <v>1316</v>
      </c>
      <c r="B689" t="s">
        <v>1315</v>
      </c>
      <c r="C689" t="s">
        <v>1155</v>
      </c>
      <c r="D689">
        <v>39721378</v>
      </c>
      <c r="E689">
        <v>39745074</v>
      </c>
      <c r="F689">
        <v>0.117216</v>
      </c>
      <c r="G689">
        <v>1.3366</v>
      </c>
      <c r="H689">
        <v>2.07708</v>
      </c>
      <c r="I689">
        <v>2.0653899999999998</v>
      </c>
      <c r="J689">
        <v>2.5849600000000001</v>
      </c>
      <c r="K689">
        <v>2.31915</v>
      </c>
      <c r="L689">
        <v>2.5897999999999999</v>
      </c>
      <c r="M689">
        <v>1.86615</v>
      </c>
      <c r="N689">
        <v>2.8582800000000002</v>
      </c>
      <c r="O689">
        <v>1.7866599999999999</v>
      </c>
    </row>
    <row r="690" spans="1:15" x14ac:dyDescent="0.25">
      <c r="A690" t="s">
        <v>1318</v>
      </c>
      <c r="B690" t="s">
        <v>1317</v>
      </c>
      <c r="C690" t="s">
        <v>1155</v>
      </c>
      <c r="D690">
        <v>39753340</v>
      </c>
      <c r="E690">
        <v>39862060</v>
      </c>
      <c r="F690">
        <v>4.3070399999999998</v>
      </c>
      <c r="G690">
        <v>4.4240599999999999</v>
      </c>
      <c r="H690">
        <v>4.0770799999999996</v>
      </c>
      <c r="I690">
        <v>3.8023600000000002</v>
      </c>
      <c r="J690">
        <v>4.3923199999999998</v>
      </c>
      <c r="K690">
        <v>4.2577499999999997</v>
      </c>
      <c r="L690">
        <v>3.7341899999999999</v>
      </c>
      <c r="M690">
        <v>4.5360100000000001</v>
      </c>
      <c r="N690">
        <v>3.3728500000000001</v>
      </c>
      <c r="O690">
        <v>4.1085799999999999</v>
      </c>
    </row>
    <row r="691" spans="1:15" x14ac:dyDescent="0.25">
      <c r="A691" t="s">
        <v>1320</v>
      </c>
      <c r="B691" t="s">
        <v>1319</v>
      </c>
      <c r="C691" t="s">
        <v>1155</v>
      </c>
      <c r="D691">
        <v>39943051</v>
      </c>
      <c r="E691">
        <v>39966785</v>
      </c>
      <c r="F691">
        <v>3.0714100000000002</v>
      </c>
      <c r="G691">
        <v>3.6585200000000002</v>
      </c>
      <c r="H691">
        <v>3.6620400000000002</v>
      </c>
      <c r="I691">
        <v>3.0653899999999998</v>
      </c>
      <c r="J691">
        <v>2.32193</v>
      </c>
      <c r="K691">
        <v>3.0561199999999999</v>
      </c>
      <c r="L691">
        <v>3.3862700000000001</v>
      </c>
      <c r="M691">
        <v>2.4941800000000001</v>
      </c>
      <c r="N691">
        <v>3.3728500000000001</v>
      </c>
      <c r="O691">
        <v>2.88619</v>
      </c>
    </row>
    <row r="692" spans="1:15" x14ac:dyDescent="0.25">
      <c r="A692" t="s">
        <v>1322</v>
      </c>
      <c r="B692" t="s">
        <v>1321</v>
      </c>
      <c r="C692" t="s">
        <v>1155</v>
      </c>
      <c r="D692">
        <v>40007264</v>
      </c>
      <c r="E692">
        <v>40021992</v>
      </c>
      <c r="F692">
        <v>10.2172</v>
      </c>
      <c r="G692">
        <v>9.7898700000000005</v>
      </c>
      <c r="H692">
        <v>8.9099699999999995</v>
      </c>
      <c r="I692">
        <v>8.7658299999999993</v>
      </c>
      <c r="J692">
        <v>8.9483700000000006</v>
      </c>
      <c r="K692">
        <v>8.8940599999999996</v>
      </c>
      <c r="L692">
        <v>10.278499999999999</v>
      </c>
      <c r="M692">
        <v>10.0001</v>
      </c>
      <c r="N692">
        <v>9.3592600000000008</v>
      </c>
      <c r="O692">
        <v>9.6788699999999999</v>
      </c>
    </row>
    <row r="693" spans="1:15" x14ac:dyDescent="0.25">
      <c r="A693" t="s">
        <v>1324</v>
      </c>
      <c r="B693" t="s">
        <v>1323</v>
      </c>
      <c r="C693" t="s">
        <v>1155</v>
      </c>
      <c r="D693">
        <v>40403087</v>
      </c>
      <c r="E693">
        <v>40530889</v>
      </c>
      <c r="F693">
        <v>0.43914399999999998</v>
      </c>
      <c r="G693">
        <v>0.33659600000000001</v>
      </c>
      <c r="H693">
        <v>2.07708</v>
      </c>
      <c r="I693">
        <v>0.48043200000000003</v>
      </c>
      <c r="J693">
        <v>4.4594300000000002</v>
      </c>
      <c r="K693">
        <v>4.8634700000000004</v>
      </c>
      <c r="L693">
        <v>-7.3166400000000006E-2</v>
      </c>
      <c r="M693">
        <v>0.40672199999999997</v>
      </c>
      <c r="N693">
        <v>2.3728500000000001</v>
      </c>
      <c r="O693">
        <v>1.7866599999999999</v>
      </c>
    </row>
    <row r="694" spans="1:15" x14ac:dyDescent="0.25">
      <c r="A694" t="s">
        <v>1326</v>
      </c>
      <c r="B694" t="s">
        <v>1325</v>
      </c>
      <c r="C694" t="s">
        <v>1155</v>
      </c>
      <c r="D694">
        <v>40552698</v>
      </c>
      <c r="E694">
        <v>40602949</v>
      </c>
      <c r="F694">
        <v>5.4481299999999999</v>
      </c>
      <c r="G694">
        <v>4.7289099999999999</v>
      </c>
      <c r="H694">
        <v>3.6620400000000002</v>
      </c>
      <c r="I694">
        <v>3.9398599999999999</v>
      </c>
      <c r="J694">
        <v>3.32193</v>
      </c>
      <c r="K694">
        <v>3.7341899999999999</v>
      </c>
      <c r="L694">
        <v>4.8013000000000003</v>
      </c>
      <c r="M694">
        <v>4.1616099999999996</v>
      </c>
      <c r="N694">
        <v>3.3728500000000001</v>
      </c>
      <c r="O694">
        <v>3.9792999999999998</v>
      </c>
    </row>
    <row r="695" spans="1:15" x14ac:dyDescent="0.25">
      <c r="A695" t="s">
        <v>1327</v>
      </c>
      <c r="B695" t="s">
        <v>1325</v>
      </c>
      <c r="C695" t="s">
        <v>1155</v>
      </c>
      <c r="D695">
        <v>40564969</v>
      </c>
      <c r="E695">
        <v>40602949</v>
      </c>
      <c r="F695">
        <v>3.0714100000000002</v>
      </c>
      <c r="G695">
        <v>3.79603</v>
      </c>
      <c r="H695">
        <v>3.07708</v>
      </c>
      <c r="I695">
        <v>4.0653899999999998</v>
      </c>
      <c r="J695">
        <v>3</v>
      </c>
      <c r="K695">
        <v>3.7341899999999999</v>
      </c>
      <c r="L695">
        <v>4.4916200000000002</v>
      </c>
      <c r="M695">
        <v>3.9613100000000001</v>
      </c>
      <c r="N695">
        <v>3.6358899999999998</v>
      </c>
      <c r="O695">
        <v>3.4387300000000001</v>
      </c>
    </row>
    <row r="696" spans="1:15" x14ac:dyDescent="0.25">
      <c r="A696" t="s">
        <v>1329</v>
      </c>
      <c r="B696" t="s">
        <v>1328</v>
      </c>
      <c r="C696" t="s">
        <v>1155</v>
      </c>
      <c r="D696">
        <v>40603339</v>
      </c>
      <c r="E696">
        <v>40658375</v>
      </c>
      <c r="F696">
        <v>5.8720999999999997</v>
      </c>
      <c r="G696">
        <v>6.3589599999999997</v>
      </c>
      <c r="H696">
        <v>7.4346300000000003</v>
      </c>
      <c r="I696">
        <v>7.2877900000000002</v>
      </c>
      <c r="J696">
        <v>7.0552799999999998</v>
      </c>
      <c r="K696">
        <v>6.66493</v>
      </c>
      <c r="L696">
        <v>6.5017399999999999</v>
      </c>
      <c r="M696">
        <v>6.5866300000000004</v>
      </c>
      <c r="N696">
        <v>5.5427799999999996</v>
      </c>
      <c r="O696">
        <v>5.5028600000000001</v>
      </c>
    </row>
    <row r="697" spans="1:15" x14ac:dyDescent="0.25">
      <c r="A697" t="s">
        <v>1331</v>
      </c>
      <c r="B697" t="s">
        <v>1330</v>
      </c>
      <c r="C697" t="s">
        <v>1155</v>
      </c>
      <c r="D697">
        <v>40907977</v>
      </c>
      <c r="E697">
        <v>41023047</v>
      </c>
      <c r="F697">
        <v>9.1704600000000003</v>
      </c>
      <c r="G697">
        <v>9.2192399999999992</v>
      </c>
      <c r="H697">
        <v>7.1214700000000004</v>
      </c>
      <c r="I697">
        <v>7.2617900000000004</v>
      </c>
      <c r="J697">
        <v>8.2667900000000003</v>
      </c>
      <c r="K697">
        <v>8.2926099999999998</v>
      </c>
      <c r="L697">
        <v>9.9716799999999992</v>
      </c>
      <c r="M697">
        <v>9.9468499999999995</v>
      </c>
      <c r="N697">
        <v>9.4237900000000003</v>
      </c>
      <c r="O697">
        <v>9.5377200000000002</v>
      </c>
    </row>
    <row r="698" spans="1:15" x14ac:dyDescent="0.25">
      <c r="A698" t="s">
        <v>1333</v>
      </c>
      <c r="B698" t="s">
        <v>1332</v>
      </c>
      <c r="C698" t="s">
        <v>1155</v>
      </c>
      <c r="D698">
        <v>41170201</v>
      </c>
      <c r="E698">
        <v>41173274</v>
      </c>
      <c r="F698">
        <v>4.8720999999999997</v>
      </c>
      <c r="G698">
        <v>5.2907900000000003</v>
      </c>
      <c r="H698">
        <v>4.399</v>
      </c>
      <c r="I698">
        <v>4.8727499999999999</v>
      </c>
      <c r="J698">
        <v>5.2479300000000002</v>
      </c>
      <c r="K698">
        <v>5.1936200000000001</v>
      </c>
      <c r="L698">
        <v>5.2843900000000001</v>
      </c>
      <c r="M698">
        <v>5.34924</v>
      </c>
      <c r="N698">
        <v>5.3363300000000002</v>
      </c>
      <c r="O698">
        <v>5.8496699999999997</v>
      </c>
    </row>
    <row r="699" spans="1:15" x14ac:dyDescent="0.25">
      <c r="A699" t="s">
        <v>1335</v>
      </c>
      <c r="B699" t="s">
        <v>1334</v>
      </c>
      <c r="C699" t="s">
        <v>1155</v>
      </c>
      <c r="D699">
        <v>41206507</v>
      </c>
      <c r="E699">
        <v>41210136</v>
      </c>
      <c r="F699">
        <v>1.8176600000000001</v>
      </c>
      <c r="G699">
        <v>0.33659600000000001</v>
      </c>
      <c r="H699">
        <v>4.399</v>
      </c>
      <c r="I699">
        <v>3.0653899999999998</v>
      </c>
      <c r="J699">
        <v>1</v>
      </c>
      <c r="K699">
        <v>1.7341899999999999</v>
      </c>
      <c r="L699">
        <v>1.92683</v>
      </c>
      <c r="M699">
        <v>2.21408</v>
      </c>
      <c r="N699">
        <v>2.8582800000000002</v>
      </c>
      <c r="O699">
        <v>1.56426</v>
      </c>
    </row>
    <row r="700" spans="1:15" x14ac:dyDescent="0.25">
      <c r="A700" t="s">
        <v>1337</v>
      </c>
      <c r="B700" t="s">
        <v>1336</v>
      </c>
      <c r="C700" t="s">
        <v>1155</v>
      </c>
      <c r="D700">
        <v>41239305</v>
      </c>
      <c r="E700">
        <v>41250848</v>
      </c>
      <c r="F700">
        <v>10.2087</v>
      </c>
      <c r="G700">
        <v>10.196099999999999</v>
      </c>
      <c r="H700">
        <v>8.6917899999999992</v>
      </c>
      <c r="I700">
        <v>8.8982799999999997</v>
      </c>
      <c r="J700">
        <v>9.5038300000000007</v>
      </c>
      <c r="K700">
        <v>9.5415399999999995</v>
      </c>
      <c r="L700">
        <v>10.8728</v>
      </c>
      <c r="M700">
        <v>10.4998</v>
      </c>
      <c r="N700">
        <v>9.81081</v>
      </c>
      <c r="O700">
        <v>10.077299999999999</v>
      </c>
    </row>
    <row r="701" spans="1:15" x14ac:dyDescent="0.25">
      <c r="A701" t="s">
        <v>1339</v>
      </c>
      <c r="B701" t="s">
        <v>1338</v>
      </c>
      <c r="C701" t="s">
        <v>1155</v>
      </c>
      <c r="D701">
        <v>41258654</v>
      </c>
      <c r="E701">
        <v>41307559</v>
      </c>
      <c r="F701">
        <v>1.8176600000000001</v>
      </c>
      <c r="G701">
        <v>1.9215599999999999</v>
      </c>
      <c r="H701">
        <v>2.07708</v>
      </c>
      <c r="I701">
        <v>0.48043200000000003</v>
      </c>
      <c r="J701">
        <v>3.70044</v>
      </c>
      <c r="K701">
        <v>3.9821200000000001</v>
      </c>
      <c r="L701">
        <v>1.5118</v>
      </c>
      <c r="M701">
        <v>2.3136100000000002</v>
      </c>
      <c r="N701">
        <v>3.75136</v>
      </c>
      <c r="O701">
        <v>2.88619</v>
      </c>
    </row>
    <row r="702" spans="1:15" x14ac:dyDescent="0.25">
      <c r="A702" t="s">
        <v>1341</v>
      </c>
      <c r="B702" t="s">
        <v>1340</v>
      </c>
      <c r="C702" t="s">
        <v>1155</v>
      </c>
      <c r="D702">
        <v>41530379</v>
      </c>
      <c r="E702">
        <v>41628242</v>
      </c>
      <c r="F702">
        <v>4.6407800000000003</v>
      </c>
      <c r="G702">
        <v>4.5845200000000004</v>
      </c>
      <c r="H702">
        <v>4.0770799999999996</v>
      </c>
      <c r="I702">
        <v>4.0653899999999998</v>
      </c>
      <c r="J702">
        <v>2.5849600000000001</v>
      </c>
      <c r="K702">
        <v>2.5415399999999999</v>
      </c>
      <c r="L702">
        <v>6.0000799999999996</v>
      </c>
      <c r="M702">
        <v>6.2522099999999998</v>
      </c>
      <c r="N702">
        <v>5.5744899999999999</v>
      </c>
      <c r="O702">
        <v>5.40557</v>
      </c>
    </row>
    <row r="703" spans="1:15" x14ac:dyDescent="0.25">
      <c r="A703" t="s">
        <v>1343</v>
      </c>
      <c r="B703" t="s">
        <v>1342</v>
      </c>
      <c r="C703" t="s">
        <v>1155</v>
      </c>
      <c r="D703">
        <v>41901650</v>
      </c>
      <c r="E703">
        <v>41905282</v>
      </c>
      <c r="F703">
        <v>8.91812</v>
      </c>
      <c r="G703">
        <v>8.9026499999999995</v>
      </c>
      <c r="H703">
        <v>8.6162299999999998</v>
      </c>
      <c r="I703">
        <v>8.5465199999999992</v>
      </c>
      <c r="J703">
        <v>7.8703599999999998</v>
      </c>
      <c r="K703">
        <v>8.1393299999999993</v>
      </c>
      <c r="L703">
        <v>8.8043700000000005</v>
      </c>
      <c r="M703">
        <v>8.7207399999999993</v>
      </c>
      <c r="N703">
        <v>8.7233499999999999</v>
      </c>
      <c r="O703">
        <v>8.6122999999999994</v>
      </c>
    </row>
    <row r="704" spans="1:15" x14ac:dyDescent="0.25">
      <c r="A704" t="s">
        <v>1345</v>
      </c>
      <c r="B704" t="s">
        <v>1344</v>
      </c>
      <c r="C704" t="s">
        <v>1155</v>
      </c>
      <c r="D704">
        <v>42221859</v>
      </c>
      <c r="E704">
        <v>42255175</v>
      </c>
      <c r="F704">
        <v>10.1732</v>
      </c>
      <c r="G704">
        <v>10.1196</v>
      </c>
      <c r="H704">
        <v>10.7844</v>
      </c>
      <c r="I704">
        <v>10.6935</v>
      </c>
      <c r="J704">
        <v>10.1737</v>
      </c>
      <c r="K704">
        <v>10.0448</v>
      </c>
      <c r="L704">
        <v>10.443199999999999</v>
      </c>
      <c r="M704">
        <v>10.5663</v>
      </c>
      <c r="N704">
        <v>10.4292</v>
      </c>
      <c r="O704">
        <v>10.4024</v>
      </c>
    </row>
    <row r="705" spans="1:15" x14ac:dyDescent="0.25">
      <c r="A705" t="s">
        <v>1347</v>
      </c>
      <c r="B705" t="s">
        <v>1346</v>
      </c>
      <c r="C705" t="s">
        <v>1155</v>
      </c>
      <c r="D705">
        <v>42398722</v>
      </c>
      <c r="E705">
        <v>42419797</v>
      </c>
      <c r="F705">
        <v>3.1172200000000001</v>
      </c>
      <c r="G705">
        <v>1.3366</v>
      </c>
      <c r="H705">
        <v>3.07708</v>
      </c>
      <c r="I705">
        <v>2.4804300000000001</v>
      </c>
      <c r="J705">
        <v>2</v>
      </c>
      <c r="K705">
        <v>2.7341899999999999</v>
      </c>
      <c r="L705">
        <v>3.0423100000000001</v>
      </c>
      <c r="M705">
        <v>3.16161</v>
      </c>
      <c r="N705">
        <v>1.0509200000000001</v>
      </c>
      <c r="O705">
        <v>2.6797399999999998</v>
      </c>
    </row>
    <row r="706" spans="1:15" x14ac:dyDescent="0.25">
      <c r="A706" t="s">
        <v>1348</v>
      </c>
      <c r="B706" t="s">
        <v>1346</v>
      </c>
      <c r="C706" t="s">
        <v>1155</v>
      </c>
      <c r="D706">
        <v>42398722</v>
      </c>
      <c r="E706">
        <v>42422261</v>
      </c>
      <c r="F706">
        <v>6.7682700000000002</v>
      </c>
      <c r="G706">
        <v>6.8443899999999998</v>
      </c>
      <c r="H706">
        <v>5.2469999999999999</v>
      </c>
      <c r="I706">
        <v>5.8023600000000002</v>
      </c>
      <c r="J706">
        <v>5.2094500000000004</v>
      </c>
      <c r="K706">
        <v>5.01959</v>
      </c>
      <c r="L706">
        <v>6.5802800000000001</v>
      </c>
      <c r="M706">
        <v>6.3550899999999997</v>
      </c>
      <c r="N706">
        <v>5.4771900000000002</v>
      </c>
      <c r="O706">
        <v>5.8981599999999998</v>
      </c>
    </row>
    <row r="707" spans="1:15" x14ac:dyDescent="0.25">
      <c r="A707" t="s">
        <v>1350</v>
      </c>
      <c r="B707" t="s">
        <v>1349</v>
      </c>
      <c r="C707" t="s">
        <v>1155</v>
      </c>
      <c r="D707">
        <v>42481301</v>
      </c>
      <c r="E707">
        <v>42552320</v>
      </c>
      <c r="F707">
        <v>1.9245699999999999</v>
      </c>
      <c r="G707">
        <v>1.9215599999999999</v>
      </c>
      <c r="H707">
        <v>4.6620400000000002</v>
      </c>
      <c r="I707">
        <v>2.0653899999999998</v>
      </c>
      <c r="J707">
        <v>3.32193</v>
      </c>
      <c r="K707">
        <v>3.4346299999999998</v>
      </c>
      <c r="L707">
        <v>2.9268299999999998</v>
      </c>
      <c r="M707">
        <v>1.72865</v>
      </c>
      <c r="N707">
        <v>2.6358899999999998</v>
      </c>
      <c r="O707">
        <v>2.4387300000000001</v>
      </c>
    </row>
    <row r="708" spans="1:15" x14ac:dyDescent="0.25">
      <c r="A708" t="s">
        <v>1352</v>
      </c>
      <c r="B708" t="s">
        <v>1351</v>
      </c>
      <c r="C708" t="s">
        <v>1155</v>
      </c>
      <c r="D708">
        <v>42941291</v>
      </c>
      <c r="E708">
        <v>43065922</v>
      </c>
      <c r="F708">
        <v>2.28714</v>
      </c>
      <c r="G708">
        <v>1.9215599999999999</v>
      </c>
      <c r="H708">
        <v>3.07708</v>
      </c>
      <c r="I708">
        <v>0.48043200000000003</v>
      </c>
      <c r="J708">
        <v>2</v>
      </c>
      <c r="K708">
        <v>2.5415399999999999</v>
      </c>
      <c r="L708">
        <v>1.5118</v>
      </c>
      <c r="M708">
        <v>1.9916799999999999</v>
      </c>
      <c r="N708">
        <v>2.0509200000000001</v>
      </c>
      <c r="O708">
        <v>1.3012300000000001</v>
      </c>
    </row>
    <row r="709" spans="1:15" x14ac:dyDescent="0.25">
      <c r="A709" t="s">
        <v>1353</v>
      </c>
      <c r="B709" t="s">
        <v>1351</v>
      </c>
      <c r="C709" t="s">
        <v>1155</v>
      </c>
      <c r="D709">
        <v>42941291</v>
      </c>
      <c r="E709">
        <v>43160054</v>
      </c>
      <c r="F709">
        <v>4.60907</v>
      </c>
      <c r="G709">
        <v>4.5845200000000004</v>
      </c>
      <c r="H709">
        <v>4.6620400000000002</v>
      </c>
      <c r="I709">
        <v>3.4804300000000001</v>
      </c>
      <c r="J709">
        <v>3.4594299999999998</v>
      </c>
      <c r="K709">
        <v>4.3191499999999996</v>
      </c>
      <c r="L709">
        <v>5.4504000000000001</v>
      </c>
      <c r="M709">
        <v>4.9613100000000001</v>
      </c>
      <c r="N709">
        <v>4.2208500000000004</v>
      </c>
      <c r="O709">
        <v>4.88619</v>
      </c>
    </row>
    <row r="710" spans="1:15" x14ac:dyDescent="0.25">
      <c r="A710" t="s">
        <v>1355</v>
      </c>
      <c r="B710" t="s">
        <v>1354</v>
      </c>
      <c r="C710" t="s">
        <v>1155</v>
      </c>
      <c r="D710">
        <v>43244926</v>
      </c>
      <c r="E710">
        <v>43260800</v>
      </c>
      <c r="F710">
        <v>6.7245499999999998</v>
      </c>
      <c r="G710">
        <v>6.5845200000000004</v>
      </c>
      <c r="H710">
        <v>6.399</v>
      </c>
      <c r="I710">
        <v>6.8898200000000003</v>
      </c>
      <c r="J710">
        <v>6.0443899999999999</v>
      </c>
      <c r="K710">
        <v>5.9821200000000001</v>
      </c>
      <c r="L710">
        <v>7.1395299999999997</v>
      </c>
      <c r="M710">
        <v>7.0791500000000003</v>
      </c>
      <c r="N710">
        <v>6.6802799999999998</v>
      </c>
      <c r="O710">
        <v>6.7606599999999997</v>
      </c>
    </row>
    <row r="711" spans="1:15" x14ac:dyDescent="0.25">
      <c r="A711" t="s">
        <v>1357</v>
      </c>
      <c r="B711" t="s">
        <v>1356</v>
      </c>
      <c r="C711" t="s">
        <v>1155</v>
      </c>
      <c r="D711">
        <v>43298974</v>
      </c>
      <c r="E711">
        <v>43304071</v>
      </c>
      <c r="F711">
        <v>9.5111399999999993</v>
      </c>
      <c r="G711">
        <v>9.3422199999999993</v>
      </c>
      <c r="H711">
        <v>10.357799999999999</v>
      </c>
      <c r="I711">
        <v>10.250299999999999</v>
      </c>
      <c r="J711">
        <v>9.4898500000000006</v>
      </c>
      <c r="K711">
        <v>9.5495699999999992</v>
      </c>
      <c r="L711">
        <v>6.9965099999999998</v>
      </c>
      <c r="M711">
        <v>7.03972</v>
      </c>
      <c r="N711">
        <v>7.5347400000000002</v>
      </c>
      <c r="O711">
        <v>7.8951799999999999</v>
      </c>
    </row>
    <row r="712" spans="1:15" x14ac:dyDescent="0.25">
      <c r="A712" t="s">
        <v>1359</v>
      </c>
      <c r="B712" t="s">
        <v>1358</v>
      </c>
      <c r="C712" t="s">
        <v>1155</v>
      </c>
      <c r="D712">
        <v>43593995</v>
      </c>
      <c r="E712">
        <v>43621542</v>
      </c>
      <c r="F712">
        <v>5.9752000000000001</v>
      </c>
      <c r="G712">
        <v>5.8911800000000003</v>
      </c>
      <c r="H712">
        <v>4.399</v>
      </c>
      <c r="I712">
        <v>5.1242900000000002</v>
      </c>
      <c r="J712">
        <v>5.0874600000000001</v>
      </c>
      <c r="K712">
        <v>5.3489000000000004</v>
      </c>
      <c r="L712">
        <v>5.9785000000000004</v>
      </c>
      <c r="M712">
        <v>6.2011399999999997</v>
      </c>
      <c r="N712">
        <v>5.9089099999999997</v>
      </c>
      <c r="O712">
        <v>5.8496699999999997</v>
      </c>
    </row>
    <row r="713" spans="1:15" x14ac:dyDescent="0.25">
      <c r="A713" t="s">
        <v>1360</v>
      </c>
      <c r="B713" t="s">
        <v>1358</v>
      </c>
      <c r="C713" t="s">
        <v>1155</v>
      </c>
      <c r="D713">
        <v>43600719</v>
      </c>
      <c r="E713">
        <v>43621542</v>
      </c>
      <c r="F713">
        <v>0.70217799999999997</v>
      </c>
      <c r="G713">
        <v>2.6585200000000002</v>
      </c>
      <c r="H713">
        <v>3.6620400000000002</v>
      </c>
      <c r="I713">
        <v>2.4804300000000001</v>
      </c>
      <c r="J713">
        <v>1</v>
      </c>
      <c r="K713">
        <v>-0.26581199999999999</v>
      </c>
      <c r="L713">
        <v>2.8012999999999999</v>
      </c>
      <c r="M713">
        <v>2.40672</v>
      </c>
      <c r="N713">
        <v>3.0509200000000001</v>
      </c>
      <c r="O713">
        <v>3.0667599999999999</v>
      </c>
    </row>
    <row r="714" spans="1:15" x14ac:dyDescent="0.25">
      <c r="A714" t="s">
        <v>1362</v>
      </c>
      <c r="B714" t="s">
        <v>1361</v>
      </c>
      <c r="C714" t="s">
        <v>1155</v>
      </c>
      <c r="D714">
        <v>43621612</v>
      </c>
      <c r="E714">
        <v>43667668</v>
      </c>
      <c r="F714">
        <v>7.2921399999999998</v>
      </c>
      <c r="G714">
        <v>7.1439500000000002</v>
      </c>
      <c r="H714">
        <v>6.9839700000000002</v>
      </c>
      <c r="I714">
        <v>7.4577099999999996</v>
      </c>
      <c r="J714">
        <v>7.6293600000000001</v>
      </c>
      <c r="K714">
        <v>7.5155500000000002</v>
      </c>
      <c r="L714">
        <v>7.9041100000000002</v>
      </c>
      <c r="M714">
        <v>7.88246</v>
      </c>
      <c r="N714">
        <v>7.8838100000000004</v>
      </c>
      <c r="O714">
        <v>7.5680199999999997</v>
      </c>
    </row>
    <row r="715" spans="1:15" x14ac:dyDescent="0.25">
      <c r="A715" t="s">
        <v>1364</v>
      </c>
      <c r="B715" t="s">
        <v>1363</v>
      </c>
      <c r="C715" t="s">
        <v>1155</v>
      </c>
      <c r="D715">
        <v>43670112</v>
      </c>
      <c r="E715">
        <v>43724652</v>
      </c>
      <c r="F715">
        <v>5.2152500000000002</v>
      </c>
      <c r="G715">
        <v>4.9804500000000003</v>
      </c>
      <c r="H715">
        <v>2.07708</v>
      </c>
      <c r="I715">
        <v>2.0653899999999998</v>
      </c>
      <c r="J715">
        <v>8.5736500000000007</v>
      </c>
      <c r="K715">
        <v>8.80565</v>
      </c>
      <c r="L715">
        <v>2.6638000000000002</v>
      </c>
      <c r="M715">
        <v>3.40672</v>
      </c>
      <c r="N715">
        <v>7.0509199999999996</v>
      </c>
      <c r="O715">
        <v>7.3586799999999997</v>
      </c>
    </row>
    <row r="716" spans="1:15" x14ac:dyDescent="0.25">
      <c r="A716" t="s">
        <v>1366</v>
      </c>
      <c r="B716" t="s">
        <v>1365</v>
      </c>
      <c r="C716" t="s">
        <v>1155</v>
      </c>
      <c r="D716">
        <v>43988163</v>
      </c>
      <c r="E716">
        <v>44084097</v>
      </c>
      <c r="F716">
        <v>8.5403300000000009</v>
      </c>
      <c r="G716">
        <v>8.5165100000000002</v>
      </c>
      <c r="H716">
        <v>7.0770799999999996</v>
      </c>
      <c r="I716">
        <v>7.5572499999999998</v>
      </c>
      <c r="J716">
        <v>7.0112300000000003</v>
      </c>
      <c r="K716">
        <v>7.1350699999999998</v>
      </c>
      <c r="L716">
        <v>8.8337199999999996</v>
      </c>
      <c r="M716">
        <v>8.4728100000000008</v>
      </c>
      <c r="N716">
        <v>7.7582800000000001</v>
      </c>
      <c r="O716">
        <v>7.98773</v>
      </c>
    </row>
    <row r="717" spans="1:15" x14ac:dyDescent="0.25">
      <c r="A717" t="s">
        <v>1368</v>
      </c>
      <c r="B717" t="s">
        <v>1367</v>
      </c>
      <c r="C717" t="s">
        <v>1155</v>
      </c>
      <c r="D717">
        <v>44787019</v>
      </c>
      <c r="E717">
        <v>44878801</v>
      </c>
      <c r="F717">
        <v>9.7483900000000006</v>
      </c>
      <c r="G717">
        <v>9.9604800000000004</v>
      </c>
      <c r="H717">
        <v>9.9779400000000003</v>
      </c>
      <c r="I717">
        <v>10.1152</v>
      </c>
      <c r="J717">
        <v>11.138299999999999</v>
      </c>
      <c r="K717">
        <v>11.192600000000001</v>
      </c>
      <c r="L717">
        <v>9.7681400000000007</v>
      </c>
      <c r="M717">
        <v>9.8324599999999993</v>
      </c>
      <c r="N717">
        <v>9.9533000000000005</v>
      </c>
      <c r="O717">
        <v>9.8974200000000003</v>
      </c>
    </row>
    <row r="718" spans="1:15" x14ac:dyDescent="0.25">
      <c r="A718" t="s">
        <v>1370</v>
      </c>
      <c r="B718" t="s">
        <v>1369</v>
      </c>
      <c r="C718" t="s">
        <v>1155</v>
      </c>
      <c r="D718">
        <v>45055567</v>
      </c>
      <c r="E718">
        <v>45089514</v>
      </c>
      <c r="F718">
        <v>3.7610700000000001</v>
      </c>
      <c r="G718">
        <v>4.0370400000000002</v>
      </c>
      <c r="H718">
        <v>4.399</v>
      </c>
      <c r="I718">
        <v>4.65036</v>
      </c>
      <c r="J718">
        <v>5.0874600000000001</v>
      </c>
      <c r="K718">
        <v>5.7341899999999999</v>
      </c>
      <c r="L718">
        <v>3.2487599999999999</v>
      </c>
      <c r="M718">
        <v>3.1071599999999999</v>
      </c>
      <c r="N718">
        <v>3.0509200000000001</v>
      </c>
      <c r="O718">
        <v>3.6797399999999998</v>
      </c>
    </row>
    <row r="719" spans="1:15" x14ac:dyDescent="0.25">
      <c r="A719" t="s">
        <v>1372</v>
      </c>
      <c r="B719" t="s">
        <v>1371</v>
      </c>
      <c r="C719" t="s">
        <v>1155</v>
      </c>
      <c r="D719">
        <v>45176388</v>
      </c>
      <c r="E719">
        <v>45205583</v>
      </c>
      <c r="F719">
        <v>2.9752000000000001</v>
      </c>
      <c r="G719">
        <v>2.6585200000000002</v>
      </c>
      <c r="H719">
        <v>2.07708</v>
      </c>
      <c r="I719">
        <v>0.48043200000000003</v>
      </c>
      <c r="J719">
        <v>2.80735</v>
      </c>
      <c r="K719">
        <v>2.31915</v>
      </c>
      <c r="L719">
        <v>4.0143000000000004</v>
      </c>
      <c r="M719">
        <v>3.2646999999999999</v>
      </c>
      <c r="N719">
        <v>1.0509200000000001</v>
      </c>
      <c r="O719">
        <v>2.1492300000000002</v>
      </c>
    </row>
    <row r="720" spans="1:15" x14ac:dyDescent="0.25">
      <c r="A720" t="s">
        <v>1374</v>
      </c>
      <c r="B720" t="s">
        <v>1373</v>
      </c>
      <c r="C720" t="s">
        <v>1155</v>
      </c>
      <c r="D720">
        <v>45297634</v>
      </c>
      <c r="E720">
        <v>45432151</v>
      </c>
      <c r="F720">
        <v>5.931</v>
      </c>
      <c r="G720">
        <v>5.6941499999999996</v>
      </c>
      <c r="H720">
        <v>5.77752</v>
      </c>
      <c r="I720">
        <v>5.2877900000000002</v>
      </c>
      <c r="J720">
        <v>4.8073499999999996</v>
      </c>
      <c r="K720">
        <v>4.8634700000000004</v>
      </c>
      <c r="L720">
        <v>6.1427699999999996</v>
      </c>
      <c r="M720">
        <v>6.3136099999999997</v>
      </c>
      <c r="N720">
        <v>5.6656300000000002</v>
      </c>
      <c r="O720">
        <v>5.5940099999999999</v>
      </c>
    </row>
    <row r="721" spans="1:15" x14ac:dyDescent="0.25">
      <c r="A721" t="s">
        <v>1376</v>
      </c>
      <c r="B721" t="s">
        <v>1375</v>
      </c>
      <c r="C721" t="s">
        <v>1155</v>
      </c>
      <c r="D721">
        <v>50312474</v>
      </c>
      <c r="E721">
        <v>50571008</v>
      </c>
      <c r="F721">
        <v>6.0241100000000003</v>
      </c>
      <c r="G721">
        <v>6.0914799999999998</v>
      </c>
      <c r="H721">
        <v>6.5365099999999998</v>
      </c>
      <c r="I721">
        <v>6.1528600000000004</v>
      </c>
      <c r="J721">
        <v>5.6438600000000001</v>
      </c>
      <c r="K721">
        <v>5.2260400000000002</v>
      </c>
      <c r="L721">
        <v>6.18736</v>
      </c>
      <c r="M721">
        <v>6.0861999999999998</v>
      </c>
      <c r="N721">
        <v>6.1383900000000002</v>
      </c>
      <c r="O721">
        <v>6.5028600000000001</v>
      </c>
    </row>
    <row r="722" spans="1:15" x14ac:dyDescent="0.25">
      <c r="A722" t="s">
        <v>1378</v>
      </c>
      <c r="B722" t="s">
        <v>1377</v>
      </c>
      <c r="C722" t="s">
        <v>1155</v>
      </c>
      <c r="D722">
        <v>51953424</v>
      </c>
      <c r="E722">
        <v>52008351</v>
      </c>
      <c r="F722">
        <v>3.2046800000000002</v>
      </c>
      <c r="G722">
        <v>4.1439500000000002</v>
      </c>
      <c r="H722">
        <v>3.6620400000000002</v>
      </c>
      <c r="I722">
        <v>3.2877900000000002</v>
      </c>
      <c r="J722">
        <v>2.80735</v>
      </c>
      <c r="K722">
        <v>2.9041100000000002</v>
      </c>
      <c r="L722">
        <v>4.7848100000000002</v>
      </c>
      <c r="M722">
        <v>4.8329899999999997</v>
      </c>
      <c r="N722">
        <v>4.2208500000000004</v>
      </c>
      <c r="O722">
        <v>3.9792999999999998</v>
      </c>
    </row>
    <row r="723" spans="1:15" x14ac:dyDescent="0.25">
      <c r="A723" t="s">
        <v>1380</v>
      </c>
      <c r="B723" t="s">
        <v>1379</v>
      </c>
      <c r="C723" t="s">
        <v>1155</v>
      </c>
      <c r="D723">
        <v>52137352</v>
      </c>
      <c r="E723">
        <v>52159998</v>
      </c>
      <c r="F723">
        <v>8.5735700000000001</v>
      </c>
      <c r="G723">
        <v>8.3422199999999993</v>
      </c>
      <c r="H723">
        <v>7.0312700000000001</v>
      </c>
      <c r="I723">
        <v>7.0951399999999998</v>
      </c>
      <c r="J723">
        <v>7.2667900000000003</v>
      </c>
      <c r="K723">
        <v>7.17713</v>
      </c>
      <c r="L723">
        <v>8.5230200000000007</v>
      </c>
      <c r="M723">
        <v>8.2124699999999997</v>
      </c>
      <c r="N723">
        <v>7.5823099999999997</v>
      </c>
      <c r="O723">
        <v>7.8185000000000002</v>
      </c>
    </row>
    <row r="724" spans="1:15" x14ac:dyDescent="0.25">
      <c r="A724" t="s">
        <v>1382</v>
      </c>
      <c r="B724" t="s">
        <v>1381</v>
      </c>
      <c r="C724" t="s">
        <v>1155</v>
      </c>
      <c r="D724">
        <v>52410306</v>
      </c>
      <c r="E724">
        <v>52831428</v>
      </c>
      <c r="F724">
        <v>2.4391400000000001</v>
      </c>
      <c r="G724">
        <v>2.3365999999999998</v>
      </c>
      <c r="H724">
        <v>7.9597199999999999</v>
      </c>
      <c r="I724">
        <v>8.0350199999999994</v>
      </c>
      <c r="J724">
        <v>1</v>
      </c>
      <c r="K724">
        <v>2.31915</v>
      </c>
      <c r="L724">
        <v>1.8012999999999999</v>
      </c>
      <c r="M724">
        <v>1.40672</v>
      </c>
      <c r="N724">
        <v>5.0923900000000001E-2</v>
      </c>
      <c r="O724">
        <v>1.7866599999999999</v>
      </c>
    </row>
    <row r="725" spans="1:15" x14ac:dyDescent="0.25">
      <c r="A725" t="s">
        <v>1384</v>
      </c>
      <c r="B725" t="s">
        <v>1383</v>
      </c>
      <c r="C725" t="s">
        <v>1155</v>
      </c>
      <c r="D725">
        <v>53016059</v>
      </c>
      <c r="E725">
        <v>53099657</v>
      </c>
      <c r="F725">
        <v>2.28714</v>
      </c>
      <c r="G725">
        <v>3.1439499999999998</v>
      </c>
      <c r="H725">
        <v>5.2469999999999999</v>
      </c>
      <c r="I725">
        <v>5.8379799999999999</v>
      </c>
      <c r="J725">
        <v>1.5849599999999999</v>
      </c>
      <c r="K725">
        <v>3.1936200000000001</v>
      </c>
      <c r="L725">
        <v>3.6638000000000002</v>
      </c>
      <c r="M725">
        <v>2.3136100000000002</v>
      </c>
      <c r="N725">
        <v>2.8582800000000002</v>
      </c>
      <c r="O725">
        <v>2.7866599999999999</v>
      </c>
    </row>
    <row r="726" spans="1:15" x14ac:dyDescent="0.25">
      <c r="A726" t="s">
        <v>1386</v>
      </c>
      <c r="B726" t="s">
        <v>1385</v>
      </c>
      <c r="C726" t="s">
        <v>1155</v>
      </c>
      <c r="D726">
        <v>53316766</v>
      </c>
      <c r="E726">
        <v>53329021</v>
      </c>
      <c r="F726">
        <v>8.5694599999999994</v>
      </c>
      <c r="G726">
        <v>8.3755100000000002</v>
      </c>
      <c r="H726">
        <v>7.2063600000000001</v>
      </c>
      <c r="I726">
        <v>7.0350200000000003</v>
      </c>
      <c r="J726">
        <v>7.2479300000000002</v>
      </c>
      <c r="K726">
        <v>7.4890800000000004</v>
      </c>
      <c r="L726">
        <v>8.5598299999999998</v>
      </c>
      <c r="M726">
        <v>8.4888700000000004</v>
      </c>
      <c r="N726">
        <v>7.8388299999999997</v>
      </c>
      <c r="O726">
        <v>7.71401</v>
      </c>
    </row>
    <row r="727" spans="1:15" x14ac:dyDescent="0.25">
      <c r="A727" t="s">
        <v>1388</v>
      </c>
      <c r="B727" t="s">
        <v>1387</v>
      </c>
      <c r="C727" t="s">
        <v>1155</v>
      </c>
      <c r="D727">
        <v>55734099</v>
      </c>
      <c r="E727">
        <v>55948495</v>
      </c>
      <c r="F727">
        <v>5.1616099999999996</v>
      </c>
      <c r="G727">
        <v>4.9804500000000003</v>
      </c>
      <c r="H727">
        <v>5.6620400000000002</v>
      </c>
      <c r="I727">
        <v>5.0039899999999999</v>
      </c>
      <c r="J727">
        <v>4.5235599999999998</v>
      </c>
      <c r="K727">
        <v>4.1265099999999997</v>
      </c>
      <c r="L727">
        <v>4.4916200000000002</v>
      </c>
      <c r="M727">
        <v>5.1209699999999998</v>
      </c>
      <c r="N727">
        <v>4.5744899999999999</v>
      </c>
      <c r="O727">
        <v>4.3716200000000001</v>
      </c>
    </row>
    <row r="728" spans="1:15" x14ac:dyDescent="0.25">
      <c r="A728" t="s">
        <v>1390</v>
      </c>
      <c r="B728" t="s">
        <v>1389</v>
      </c>
      <c r="C728" t="s">
        <v>1155</v>
      </c>
      <c r="D728">
        <v>55826722</v>
      </c>
      <c r="E728">
        <v>55836686</v>
      </c>
      <c r="F728">
        <v>4.8451399999999998</v>
      </c>
      <c r="G728">
        <v>4.8601599999999996</v>
      </c>
      <c r="H728">
        <v>5.0770799999999996</v>
      </c>
      <c r="I728">
        <v>5.1808699999999996</v>
      </c>
      <c r="J728">
        <v>4.5849599999999997</v>
      </c>
      <c r="K728">
        <v>5.0917399999999997</v>
      </c>
      <c r="L728">
        <v>6.2306100000000004</v>
      </c>
      <c r="M728">
        <v>5.8905399999999997</v>
      </c>
      <c r="N728">
        <v>5.3728499999999997</v>
      </c>
      <c r="O728">
        <v>5.2081200000000001</v>
      </c>
    </row>
    <row r="729" spans="1:15" x14ac:dyDescent="0.25">
      <c r="A729" t="s">
        <v>1392</v>
      </c>
      <c r="B729" t="s">
        <v>1391</v>
      </c>
      <c r="C729" t="s">
        <v>1155</v>
      </c>
      <c r="D729">
        <v>57206190</v>
      </c>
      <c r="E729">
        <v>57232949</v>
      </c>
      <c r="F729">
        <v>8.0757700000000003</v>
      </c>
      <c r="G729">
        <v>7.7544500000000003</v>
      </c>
      <c r="H729">
        <v>7.5033399999999997</v>
      </c>
      <c r="I729">
        <v>6.8023600000000002</v>
      </c>
      <c r="J729">
        <v>6.0443899999999999</v>
      </c>
      <c r="K729">
        <v>6.3489000000000004</v>
      </c>
      <c r="L729">
        <v>7.9117300000000004</v>
      </c>
      <c r="M729">
        <v>7.7968900000000003</v>
      </c>
      <c r="N729">
        <v>6.5900800000000004</v>
      </c>
      <c r="O729">
        <v>6.92767</v>
      </c>
    </row>
    <row r="730" spans="1:15" x14ac:dyDescent="0.25">
      <c r="A730" t="s">
        <v>1394</v>
      </c>
      <c r="B730" t="s">
        <v>1393</v>
      </c>
      <c r="C730" t="s">
        <v>1155</v>
      </c>
      <c r="D730">
        <v>57235581</v>
      </c>
      <c r="E730">
        <v>57252335</v>
      </c>
      <c r="F730">
        <v>7.8603699999999996</v>
      </c>
      <c r="G730">
        <v>8.0230999999999995</v>
      </c>
      <c r="H730">
        <v>8.7775200000000009</v>
      </c>
      <c r="I730">
        <v>8.6553599999999999</v>
      </c>
      <c r="J730">
        <v>7.3309199999999999</v>
      </c>
      <c r="K730">
        <v>7.3852399999999996</v>
      </c>
      <c r="L730">
        <v>7.5826599999999997</v>
      </c>
      <c r="M730">
        <v>7.3075900000000003</v>
      </c>
      <c r="N730">
        <v>7.1170099999999996</v>
      </c>
      <c r="O730">
        <v>7.5754900000000003</v>
      </c>
    </row>
    <row r="731" spans="1:15" x14ac:dyDescent="0.25">
      <c r="A731" t="s">
        <v>1396</v>
      </c>
      <c r="B731" t="s">
        <v>1395</v>
      </c>
      <c r="C731" t="s">
        <v>1155</v>
      </c>
      <c r="D731">
        <v>57245030</v>
      </c>
      <c r="E731">
        <v>57252335</v>
      </c>
      <c r="F731">
        <v>3.32667</v>
      </c>
      <c r="G731">
        <v>3.5065200000000001</v>
      </c>
      <c r="H731">
        <v>3.07708</v>
      </c>
      <c r="I731">
        <v>3.2877900000000002</v>
      </c>
      <c r="J731">
        <v>3.32193</v>
      </c>
      <c r="K731">
        <v>4.0561199999999999</v>
      </c>
      <c r="L731">
        <v>3.4711500000000002</v>
      </c>
      <c r="M731">
        <v>3.72865</v>
      </c>
      <c r="N731">
        <v>3.5103599999999999</v>
      </c>
      <c r="O731">
        <v>3.6797399999999998</v>
      </c>
    </row>
    <row r="732" spans="1:15" x14ac:dyDescent="0.25">
      <c r="A732" t="s">
        <v>1398</v>
      </c>
      <c r="B732" t="s">
        <v>1397</v>
      </c>
      <c r="C732" t="s">
        <v>1155</v>
      </c>
      <c r="D732">
        <v>57514349</v>
      </c>
      <c r="E732">
        <v>57531636</v>
      </c>
      <c r="F732">
        <v>2.8721000000000001</v>
      </c>
      <c r="G732">
        <v>2.6585200000000002</v>
      </c>
      <c r="H732">
        <v>5.77752</v>
      </c>
      <c r="I732">
        <v>5.6097099999999998</v>
      </c>
      <c r="J732">
        <v>3.4594299999999998</v>
      </c>
      <c r="K732">
        <v>4.1265099999999997</v>
      </c>
      <c r="L732">
        <v>2.1492300000000002</v>
      </c>
      <c r="M732">
        <v>2.3136100000000002</v>
      </c>
      <c r="N732">
        <v>4.5103600000000004</v>
      </c>
      <c r="O732">
        <v>4.40557</v>
      </c>
    </row>
    <row r="733" spans="1:15" x14ac:dyDescent="0.25">
      <c r="A733" t="s">
        <v>1400</v>
      </c>
      <c r="B733" t="s">
        <v>1399</v>
      </c>
      <c r="C733" t="s">
        <v>1155</v>
      </c>
      <c r="D733">
        <v>57909599</v>
      </c>
      <c r="E733">
        <v>57956902</v>
      </c>
      <c r="F733">
        <v>7.3460299999999998</v>
      </c>
      <c r="G733">
        <v>6.7459899999999999</v>
      </c>
      <c r="H733">
        <v>8.2865300000000008</v>
      </c>
      <c r="I733">
        <v>8.0578599999999998</v>
      </c>
      <c r="J733">
        <v>5.8579800000000004</v>
      </c>
      <c r="K733">
        <v>6.2733499999999998</v>
      </c>
      <c r="L733">
        <v>7.1000899999999998</v>
      </c>
      <c r="M733">
        <v>7.0932199999999996</v>
      </c>
      <c r="N733">
        <v>6.8191100000000002</v>
      </c>
      <c r="O733">
        <v>7.3235999999999999</v>
      </c>
    </row>
    <row r="734" spans="1:15" x14ac:dyDescent="0.25">
      <c r="A734" t="s">
        <v>1402</v>
      </c>
      <c r="B734" t="s">
        <v>1401</v>
      </c>
      <c r="C734" t="s">
        <v>1155</v>
      </c>
      <c r="D734">
        <v>57960684</v>
      </c>
      <c r="E734">
        <v>58038992</v>
      </c>
      <c r="F734">
        <v>4.1395799999999996</v>
      </c>
      <c r="G734">
        <v>3.9215599999999999</v>
      </c>
      <c r="H734">
        <v>3.6620400000000002</v>
      </c>
      <c r="I734">
        <v>3.2877900000000002</v>
      </c>
      <c r="J734">
        <v>2</v>
      </c>
      <c r="K734">
        <v>3.31915</v>
      </c>
      <c r="L734">
        <v>4.0697900000000002</v>
      </c>
      <c r="M734">
        <v>3.3609200000000001</v>
      </c>
      <c r="N734">
        <v>3.8582800000000002</v>
      </c>
      <c r="O734">
        <v>2.7866599999999999</v>
      </c>
    </row>
    <row r="735" spans="1:15" x14ac:dyDescent="0.25">
      <c r="A735" t="s">
        <v>1403</v>
      </c>
      <c r="B735" t="s">
        <v>1401</v>
      </c>
      <c r="C735" t="s">
        <v>1155</v>
      </c>
      <c r="D735">
        <v>57960952</v>
      </c>
      <c r="E735">
        <v>57963996</v>
      </c>
      <c r="F735">
        <v>4.9752000000000001</v>
      </c>
      <c r="G735">
        <v>5.1945800000000002</v>
      </c>
      <c r="H735">
        <v>4.399</v>
      </c>
      <c r="I735">
        <v>4.8023600000000002</v>
      </c>
      <c r="J735">
        <v>3.9068900000000002</v>
      </c>
      <c r="K735">
        <v>4.2577499999999997</v>
      </c>
      <c r="L735">
        <v>4.5118</v>
      </c>
      <c r="M735">
        <v>5.0649300000000004</v>
      </c>
      <c r="N735">
        <v>5.1383900000000002</v>
      </c>
      <c r="O735">
        <v>4.56426</v>
      </c>
    </row>
    <row r="736" spans="1:15" x14ac:dyDescent="0.25">
      <c r="A736" t="s">
        <v>1404</v>
      </c>
      <c r="B736" s="1">
        <v>42623</v>
      </c>
      <c r="C736" t="s">
        <v>1155</v>
      </c>
      <c r="D736">
        <v>58626859</v>
      </c>
      <c r="E736">
        <v>58684595</v>
      </c>
      <c r="F736">
        <v>3.9245700000000001</v>
      </c>
      <c r="G736">
        <v>3.5065200000000001</v>
      </c>
      <c r="H736">
        <v>5.2469999999999999</v>
      </c>
      <c r="I736">
        <v>3.65036</v>
      </c>
      <c r="J736">
        <v>4.0874600000000001</v>
      </c>
      <c r="K736">
        <v>2.9041100000000002</v>
      </c>
      <c r="L736">
        <v>4.5898000000000003</v>
      </c>
      <c r="M736">
        <v>3.5766499999999999</v>
      </c>
      <c r="N736">
        <v>3.0509200000000001</v>
      </c>
      <c r="O736">
        <v>3.0667599999999999</v>
      </c>
    </row>
    <row r="737" spans="1:15" x14ac:dyDescent="0.25">
      <c r="A737" t="s">
        <v>1406</v>
      </c>
      <c r="B737" t="s">
        <v>1405</v>
      </c>
      <c r="C737" t="s">
        <v>1155</v>
      </c>
      <c r="D737">
        <v>58911180</v>
      </c>
      <c r="E737">
        <v>59079440</v>
      </c>
      <c r="F737">
        <v>4.2669600000000001</v>
      </c>
      <c r="G737">
        <v>4.4240599999999999</v>
      </c>
      <c r="H737">
        <v>5.0770799999999996</v>
      </c>
      <c r="I737">
        <v>5.4804300000000001</v>
      </c>
      <c r="J737">
        <v>5.9772800000000004</v>
      </c>
      <c r="K737">
        <v>5.8427100000000003</v>
      </c>
      <c r="L737">
        <v>4.17476</v>
      </c>
      <c r="M737">
        <v>4.88246</v>
      </c>
      <c r="N737">
        <v>5.0953200000000001</v>
      </c>
      <c r="O737">
        <v>4.7072200000000004</v>
      </c>
    </row>
    <row r="738" spans="1:15" x14ac:dyDescent="0.25">
      <c r="A738" t="s">
        <v>1408</v>
      </c>
      <c r="B738" t="s">
        <v>1407</v>
      </c>
      <c r="C738" t="s">
        <v>1155</v>
      </c>
      <c r="D738">
        <v>59165382</v>
      </c>
      <c r="E738">
        <v>59207644</v>
      </c>
      <c r="F738">
        <v>3.5434800000000002</v>
      </c>
      <c r="G738">
        <v>2.9215599999999999</v>
      </c>
      <c r="H738">
        <v>3.07708</v>
      </c>
      <c r="I738">
        <v>0.48043200000000003</v>
      </c>
      <c r="J738">
        <v>2</v>
      </c>
      <c r="K738">
        <v>2.0561199999999999</v>
      </c>
      <c r="L738">
        <v>2.4293300000000002</v>
      </c>
      <c r="M738">
        <v>2.40672</v>
      </c>
      <c r="N738">
        <v>3.22085</v>
      </c>
      <c r="O738">
        <v>2.1492300000000002</v>
      </c>
    </row>
    <row r="739" spans="1:15" x14ac:dyDescent="0.25">
      <c r="A739" t="s">
        <v>1409</v>
      </c>
      <c r="B739" t="s">
        <v>1407</v>
      </c>
      <c r="C739" t="s">
        <v>1155</v>
      </c>
      <c r="D739">
        <v>59165382</v>
      </c>
      <c r="E739">
        <v>59214453</v>
      </c>
      <c r="F739">
        <v>2.1172200000000001</v>
      </c>
      <c r="G739">
        <v>3.1439499999999998</v>
      </c>
      <c r="H739">
        <v>2.07708</v>
      </c>
      <c r="I739">
        <v>1.4804299999999999</v>
      </c>
      <c r="J739">
        <v>2.32193</v>
      </c>
      <c r="K739">
        <v>3.6410800000000001</v>
      </c>
      <c r="L739">
        <v>2.7341899999999999</v>
      </c>
      <c r="M739">
        <v>2.5766499999999999</v>
      </c>
      <c r="N739">
        <v>1.6358900000000001</v>
      </c>
      <c r="O739">
        <v>2.6797399999999998</v>
      </c>
    </row>
    <row r="740" spans="1:15" x14ac:dyDescent="0.25">
      <c r="A740" t="s">
        <v>1411</v>
      </c>
      <c r="B740" t="s">
        <v>1410</v>
      </c>
      <c r="C740" t="s">
        <v>1155</v>
      </c>
      <c r="D740">
        <v>59342338</v>
      </c>
      <c r="E740">
        <v>59359523</v>
      </c>
      <c r="F740">
        <v>1.70218</v>
      </c>
      <c r="G740">
        <v>1.9215599999999999</v>
      </c>
      <c r="H740">
        <v>3.07708</v>
      </c>
      <c r="I740">
        <v>3.9398599999999999</v>
      </c>
      <c r="J740">
        <v>3.4594299999999998</v>
      </c>
      <c r="K740">
        <v>2.5415399999999999</v>
      </c>
      <c r="L740">
        <v>1.6637999999999999</v>
      </c>
      <c r="M740">
        <v>1.86615</v>
      </c>
      <c r="N740">
        <v>2.3728500000000001</v>
      </c>
      <c r="O740">
        <v>1.9793000000000001</v>
      </c>
    </row>
    <row r="741" spans="1:15" x14ac:dyDescent="0.25">
      <c r="A741" t="s">
        <v>1413</v>
      </c>
      <c r="B741" t="s">
        <v>1412</v>
      </c>
      <c r="C741" t="s">
        <v>1155</v>
      </c>
      <c r="D741">
        <v>59356631</v>
      </c>
      <c r="E741">
        <v>59360464</v>
      </c>
      <c r="F741">
        <v>0.43914399999999998</v>
      </c>
      <c r="G741">
        <v>0.33659600000000001</v>
      </c>
      <c r="H741">
        <v>4.6620400000000002</v>
      </c>
      <c r="I741">
        <v>4.2877900000000002</v>
      </c>
      <c r="J741">
        <v>4.32193</v>
      </c>
      <c r="K741">
        <v>4.5921700000000003</v>
      </c>
      <c r="L741">
        <v>2.3418700000000001</v>
      </c>
      <c r="M741">
        <v>-8.3152699999999996E-3</v>
      </c>
      <c r="N741">
        <v>3.0509200000000001</v>
      </c>
      <c r="O741">
        <v>1.9793000000000001</v>
      </c>
    </row>
    <row r="742" spans="1:15" x14ac:dyDescent="0.25">
      <c r="A742" t="s">
        <v>1415</v>
      </c>
      <c r="B742" t="s">
        <v>1414</v>
      </c>
      <c r="C742" t="s">
        <v>1155</v>
      </c>
      <c r="D742">
        <v>59412422</v>
      </c>
      <c r="E742">
        <v>59414518</v>
      </c>
      <c r="F742">
        <v>8.43689</v>
      </c>
      <c r="G742">
        <v>8.6494800000000005</v>
      </c>
      <c r="H742">
        <v>9.22682</v>
      </c>
      <c r="I742">
        <v>9.5220900000000004</v>
      </c>
      <c r="J742">
        <v>9.8517499999999991</v>
      </c>
      <c r="K742">
        <v>9.8813899999999997</v>
      </c>
      <c r="L742">
        <v>7.3890000000000002</v>
      </c>
      <c r="M742">
        <v>7.6475099999999996</v>
      </c>
      <c r="N742">
        <v>8.6471099999999996</v>
      </c>
      <c r="O742">
        <v>8.7021099999999993</v>
      </c>
    </row>
    <row r="743" spans="1:15" x14ac:dyDescent="0.25">
      <c r="A743" t="s">
        <v>1417</v>
      </c>
      <c r="B743" t="s">
        <v>1416</v>
      </c>
      <c r="C743" t="s">
        <v>1155</v>
      </c>
      <c r="D743">
        <v>59450656</v>
      </c>
      <c r="E743">
        <v>59465860</v>
      </c>
      <c r="F743">
        <v>8.3424200000000006</v>
      </c>
      <c r="G743">
        <v>8.1567799999999995</v>
      </c>
      <c r="H743">
        <v>8.6469299999999993</v>
      </c>
      <c r="I743">
        <v>8.8940599999999996</v>
      </c>
      <c r="J743">
        <v>8.6402400000000004</v>
      </c>
      <c r="K743">
        <v>8.4790200000000002</v>
      </c>
      <c r="L743">
        <v>8.1182999999999996</v>
      </c>
      <c r="M743">
        <v>8.3151100000000007</v>
      </c>
      <c r="N743">
        <v>8.4432399999999994</v>
      </c>
      <c r="O743">
        <v>8.4076599999999999</v>
      </c>
    </row>
    <row r="744" spans="1:15" x14ac:dyDescent="0.25">
      <c r="A744" t="s">
        <v>1419</v>
      </c>
      <c r="B744" t="s">
        <v>1418</v>
      </c>
      <c r="C744" t="s">
        <v>1155</v>
      </c>
      <c r="D744">
        <v>59569004</v>
      </c>
      <c r="E744">
        <v>59596661</v>
      </c>
      <c r="F744">
        <v>5.2361599999999999</v>
      </c>
      <c r="G744">
        <v>5.1945800000000002</v>
      </c>
      <c r="H744">
        <v>6.1645399999999997</v>
      </c>
      <c r="I744">
        <v>7.0951399999999998</v>
      </c>
      <c r="J744">
        <v>5.8073499999999996</v>
      </c>
      <c r="K744">
        <v>6.2099200000000003</v>
      </c>
      <c r="L744">
        <v>5.4711499999999997</v>
      </c>
      <c r="M744">
        <v>5.6828500000000002</v>
      </c>
      <c r="N744">
        <v>5.8838100000000004</v>
      </c>
      <c r="O744">
        <v>6.0236900000000002</v>
      </c>
    </row>
    <row r="745" spans="1:15" x14ac:dyDescent="0.25">
      <c r="A745" t="s">
        <v>1421</v>
      </c>
      <c r="B745" t="s">
        <v>1420</v>
      </c>
      <c r="C745" t="s">
        <v>1155</v>
      </c>
      <c r="D745">
        <v>59766021</v>
      </c>
      <c r="E745">
        <v>60159238</v>
      </c>
      <c r="F745">
        <v>-1.8827799999999999</v>
      </c>
      <c r="G745">
        <v>0.33659600000000001</v>
      </c>
      <c r="H745">
        <v>2.07708</v>
      </c>
      <c r="I745">
        <v>2.4804300000000001</v>
      </c>
      <c r="J745">
        <v>3.32193</v>
      </c>
      <c r="K745">
        <v>2.31915</v>
      </c>
      <c r="L745">
        <v>2.2487599999999999</v>
      </c>
      <c r="M745">
        <v>1.21408</v>
      </c>
      <c r="N745">
        <v>3.22085</v>
      </c>
      <c r="O745">
        <v>2.4387300000000001</v>
      </c>
    </row>
    <row r="746" spans="1:15" x14ac:dyDescent="0.25">
      <c r="A746" t="s">
        <v>1423</v>
      </c>
      <c r="B746" t="s">
        <v>1422</v>
      </c>
      <c r="C746" t="s">
        <v>1155</v>
      </c>
      <c r="D746">
        <v>60394738</v>
      </c>
      <c r="E746">
        <v>60403690</v>
      </c>
      <c r="F746">
        <v>5.0830000000000002</v>
      </c>
      <c r="G746">
        <v>4.9804500000000003</v>
      </c>
      <c r="H746">
        <v>4.6620400000000002</v>
      </c>
      <c r="I746">
        <v>4.2877900000000002</v>
      </c>
      <c r="J746">
        <v>4</v>
      </c>
      <c r="K746">
        <v>3.9041100000000002</v>
      </c>
      <c r="L746">
        <v>4.9857300000000002</v>
      </c>
      <c r="M746">
        <v>5.3840000000000003</v>
      </c>
      <c r="N746">
        <v>4.75136</v>
      </c>
      <c r="O746">
        <v>4.9100400000000004</v>
      </c>
    </row>
    <row r="747" spans="1:15" x14ac:dyDescent="0.25">
      <c r="A747" t="s">
        <v>1425</v>
      </c>
      <c r="B747" t="s">
        <v>1424</v>
      </c>
      <c r="C747" t="s">
        <v>1155</v>
      </c>
      <c r="D747">
        <v>60552090</v>
      </c>
      <c r="E747">
        <v>60557077</v>
      </c>
      <c r="F747">
        <v>4.7319300000000002</v>
      </c>
      <c r="G747">
        <v>4.7289099999999999</v>
      </c>
      <c r="H747">
        <v>4.88443</v>
      </c>
      <c r="I747">
        <v>3.8023600000000002</v>
      </c>
      <c r="J747">
        <v>7.50779</v>
      </c>
      <c r="K747">
        <v>7.3562399999999997</v>
      </c>
      <c r="L747">
        <v>5.4186899999999998</v>
      </c>
      <c r="M747">
        <v>5.2647000000000004</v>
      </c>
      <c r="N747">
        <v>6.2988499999999998</v>
      </c>
      <c r="O747">
        <v>6.1887499999999998</v>
      </c>
    </row>
    <row r="748" spans="1:15" x14ac:dyDescent="0.25">
      <c r="A748" t="s">
        <v>1427</v>
      </c>
      <c r="B748" t="s">
        <v>1426</v>
      </c>
      <c r="C748" t="s">
        <v>1155</v>
      </c>
      <c r="D748">
        <v>60782404</v>
      </c>
      <c r="E748">
        <v>60846271</v>
      </c>
      <c r="F748">
        <v>0.43914399999999998</v>
      </c>
      <c r="G748">
        <v>2.9215599999999999</v>
      </c>
      <c r="H748">
        <v>3.07708</v>
      </c>
      <c r="I748">
        <v>0.48043200000000003</v>
      </c>
      <c r="J748">
        <v>2.32193</v>
      </c>
      <c r="K748">
        <v>2.5415399999999999</v>
      </c>
      <c r="L748">
        <v>0.66379900000000003</v>
      </c>
      <c r="M748">
        <v>-8.3152699999999996E-3</v>
      </c>
      <c r="N748">
        <v>2.0509200000000001</v>
      </c>
      <c r="O748">
        <v>-2.0698999999999999E-2</v>
      </c>
    </row>
    <row r="749" spans="1:15" x14ac:dyDescent="0.25">
      <c r="A749" t="s">
        <v>1429</v>
      </c>
      <c r="B749" t="s">
        <v>1428</v>
      </c>
      <c r="C749" t="s">
        <v>1155</v>
      </c>
      <c r="D749">
        <v>60880719</v>
      </c>
      <c r="E749">
        <v>60888085</v>
      </c>
      <c r="F749">
        <v>9.8054699999999997</v>
      </c>
      <c r="G749">
        <v>10.030099999999999</v>
      </c>
      <c r="H749">
        <v>2.07708</v>
      </c>
      <c r="I749">
        <v>0.48043200000000003</v>
      </c>
      <c r="J749">
        <v>9.6865000000000006</v>
      </c>
      <c r="K749">
        <v>9.7200299999999995</v>
      </c>
      <c r="L749">
        <v>9.6994199999999999</v>
      </c>
      <c r="M749">
        <v>9.91798</v>
      </c>
      <c r="N749">
        <v>10.0761</v>
      </c>
      <c r="O749">
        <v>10.087199999999999</v>
      </c>
    </row>
    <row r="750" spans="1:15" x14ac:dyDescent="0.25">
      <c r="A750" t="s">
        <v>1431</v>
      </c>
      <c r="B750" t="s">
        <v>1430</v>
      </c>
      <c r="C750" t="s">
        <v>1155</v>
      </c>
      <c r="D750">
        <v>60892008</v>
      </c>
      <c r="E750">
        <v>60893694</v>
      </c>
      <c r="F750">
        <v>7.5434799999999997</v>
      </c>
      <c r="G750">
        <v>7.4134099999999998</v>
      </c>
      <c r="H750">
        <v>8.0994399999999995</v>
      </c>
      <c r="I750">
        <v>8.2419799999999999</v>
      </c>
      <c r="J750">
        <v>8.5660500000000006</v>
      </c>
      <c r="K750">
        <v>8.2655700000000003</v>
      </c>
      <c r="L750">
        <v>7.6180000000000003</v>
      </c>
      <c r="M750">
        <v>7.5791500000000003</v>
      </c>
      <c r="N750">
        <v>7.6283500000000002</v>
      </c>
      <c r="O750">
        <v>7.5184600000000001</v>
      </c>
    </row>
    <row r="751" spans="1:15" x14ac:dyDescent="0.25">
      <c r="A751" t="s">
        <v>1433</v>
      </c>
      <c r="B751" t="s">
        <v>1432</v>
      </c>
      <c r="C751" t="s">
        <v>1155</v>
      </c>
      <c r="D751">
        <v>60895244</v>
      </c>
      <c r="E751">
        <v>60915417</v>
      </c>
      <c r="F751">
        <v>8.4175699999999996</v>
      </c>
      <c r="G751">
        <v>8.7712199999999996</v>
      </c>
      <c r="H751">
        <v>8.67699</v>
      </c>
      <c r="I751">
        <v>8.7140500000000003</v>
      </c>
      <c r="J751">
        <v>9.2714599999999994</v>
      </c>
      <c r="K751">
        <v>8.9654100000000003</v>
      </c>
      <c r="L751">
        <v>8.4543099999999995</v>
      </c>
      <c r="M751">
        <v>8.5615400000000008</v>
      </c>
      <c r="N751">
        <v>8.5861999999999998</v>
      </c>
      <c r="O751">
        <v>8.4055700000000009</v>
      </c>
    </row>
    <row r="752" spans="1:15" x14ac:dyDescent="0.25">
      <c r="A752" t="s">
        <v>1435</v>
      </c>
      <c r="B752" t="s">
        <v>1434</v>
      </c>
      <c r="C752" t="s">
        <v>1155</v>
      </c>
      <c r="D752">
        <v>60938580</v>
      </c>
      <c r="E752">
        <v>61044976</v>
      </c>
      <c r="F752">
        <v>5.5009199999999998</v>
      </c>
      <c r="G752">
        <v>5.6219999999999999</v>
      </c>
      <c r="H752">
        <v>7.7209300000000001</v>
      </c>
      <c r="I752">
        <v>7.8291599999999999</v>
      </c>
      <c r="J752">
        <v>7.4512099999999997</v>
      </c>
      <c r="K752">
        <v>6.9915799999999999</v>
      </c>
      <c r="L752">
        <v>6.0423099999999996</v>
      </c>
      <c r="M752">
        <v>6.00664</v>
      </c>
      <c r="N752">
        <v>5.9816599999999998</v>
      </c>
      <c r="O752">
        <v>5.8247900000000001</v>
      </c>
    </row>
    <row r="753" spans="1:15" x14ac:dyDescent="0.25">
      <c r="A753" t="s">
        <v>1437</v>
      </c>
      <c r="B753" t="s">
        <v>1436</v>
      </c>
      <c r="C753" t="s">
        <v>1155</v>
      </c>
      <c r="D753">
        <v>61111368</v>
      </c>
      <c r="E753">
        <v>61136913</v>
      </c>
      <c r="F753">
        <v>11.7181</v>
      </c>
      <c r="G753">
        <v>11.580399999999999</v>
      </c>
      <c r="H753">
        <v>9.1751100000000001</v>
      </c>
      <c r="I753">
        <v>9.4141200000000005</v>
      </c>
      <c r="J753">
        <v>10.692600000000001</v>
      </c>
      <c r="K753">
        <v>10.7813</v>
      </c>
      <c r="L753">
        <v>11.795</v>
      </c>
      <c r="M753">
        <v>11.816000000000001</v>
      </c>
      <c r="N753">
        <v>11.358700000000001</v>
      </c>
      <c r="O753">
        <v>11.461399999999999</v>
      </c>
    </row>
    <row r="754" spans="1:15" x14ac:dyDescent="0.25">
      <c r="A754" t="s">
        <v>1439</v>
      </c>
      <c r="B754" t="s">
        <v>1438</v>
      </c>
      <c r="C754" t="s">
        <v>1155</v>
      </c>
      <c r="D754">
        <v>61143068</v>
      </c>
      <c r="E754">
        <v>61156045</v>
      </c>
      <c r="F754">
        <v>10.543699999999999</v>
      </c>
      <c r="G754">
        <v>10.293699999999999</v>
      </c>
      <c r="H754">
        <v>10.0883</v>
      </c>
      <c r="I754">
        <v>10.1297</v>
      </c>
      <c r="J754">
        <v>10.149699999999999</v>
      </c>
      <c r="K754">
        <v>10.295500000000001</v>
      </c>
      <c r="L754">
        <v>10.7226</v>
      </c>
      <c r="M754">
        <v>10.711399999999999</v>
      </c>
      <c r="N754">
        <v>10.321199999999999</v>
      </c>
      <c r="O754">
        <v>10.438700000000001</v>
      </c>
    </row>
    <row r="755" spans="1:15" x14ac:dyDescent="0.25">
      <c r="A755" t="s">
        <v>1441</v>
      </c>
      <c r="B755" t="s">
        <v>1440</v>
      </c>
      <c r="C755" t="s">
        <v>1155</v>
      </c>
      <c r="D755">
        <v>61158261</v>
      </c>
      <c r="E755">
        <v>61165521</v>
      </c>
      <c r="F755">
        <v>7.931</v>
      </c>
      <c r="G755">
        <v>8.4134100000000007</v>
      </c>
      <c r="H755">
        <v>9.7913200000000007</v>
      </c>
      <c r="I755">
        <v>10.040800000000001</v>
      </c>
      <c r="J755">
        <v>10.324199999999999</v>
      </c>
      <c r="K755">
        <v>10.1168</v>
      </c>
      <c r="L755">
        <v>8.4438499999999994</v>
      </c>
      <c r="M755">
        <v>8.7487999999999992</v>
      </c>
      <c r="N755">
        <v>9.4432399999999994</v>
      </c>
      <c r="O755">
        <v>9.2773599999999998</v>
      </c>
    </row>
    <row r="756" spans="1:15" x14ac:dyDescent="0.25">
      <c r="A756" t="s">
        <v>1443</v>
      </c>
      <c r="B756" t="s">
        <v>1442</v>
      </c>
      <c r="C756" t="s">
        <v>1155</v>
      </c>
      <c r="D756">
        <v>61178010</v>
      </c>
      <c r="E756">
        <v>61201400</v>
      </c>
      <c r="F756">
        <v>5.1059000000000001</v>
      </c>
      <c r="G756">
        <v>5.3365999999999998</v>
      </c>
      <c r="H756">
        <v>4.399</v>
      </c>
      <c r="I756">
        <v>4.4804300000000001</v>
      </c>
      <c r="J756">
        <v>5.9307400000000001</v>
      </c>
      <c r="K756">
        <v>5.6168300000000002</v>
      </c>
      <c r="L756">
        <v>5.5316999999999998</v>
      </c>
      <c r="M756">
        <v>5.8985799999999999</v>
      </c>
      <c r="N756">
        <v>5.5427799999999996</v>
      </c>
      <c r="O756">
        <v>5.7341899999999999</v>
      </c>
    </row>
    <row r="757" spans="1:15" x14ac:dyDescent="0.25">
      <c r="A757" t="s">
        <v>1444</v>
      </c>
      <c r="B757" t="s">
        <v>1442</v>
      </c>
      <c r="C757" t="s">
        <v>1155</v>
      </c>
      <c r="D757">
        <v>61178010</v>
      </c>
      <c r="E757">
        <v>61202008</v>
      </c>
      <c r="F757">
        <v>1.8176600000000001</v>
      </c>
      <c r="G757">
        <v>2.6585200000000002</v>
      </c>
      <c r="H757">
        <v>2.07708</v>
      </c>
      <c r="I757">
        <v>0.48043200000000003</v>
      </c>
      <c r="J757">
        <v>1.5849599999999999</v>
      </c>
      <c r="K757">
        <v>2.0561199999999999</v>
      </c>
      <c r="L757">
        <v>2.5897999999999999</v>
      </c>
      <c r="M757">
        <v>0.72865000000000002</v>
      </c>
      <c r="N757">
        <v>2.6358899999999998</v>
      </c>
      <c r="O757">
        <v>1.9793000000000001</v>
      </c>
    </row>
    <row r="758" spans="1:15" x14ac:dyDescent="0.25">
      <c r="A758" t="s">
        <v>1446</v>
      </c>
      <c r="B758" t="s">
        <v>1445</v>
      </c>
      <c r="C758" t="s">
        <v>1155</v>
      </c>
      <c r="D758">
        <v>61201394</v>
      </c>
      <c r="E758">
        <v>61246612</v>
      </c>
      <c r="F758">
        <v>7.0330899999999996</v>
      </c>
      <c r="G758">
        <v>7.3252800000000002</v>
      </c>
      <c r="H758">
        <v>8.9959399999999992</v>
      </c>
      <c r="I758">
        <v>9.1493199999999995</v>
      </c>
      <c r="J758">
        <v>8.11374</v>
      </c>
      <c r="K758">
        <v>8.0009700000000006</v>
      </c>
      <c r="L758">
        <v>8.7765000000000004</v>
      </c>
      <c r="M758">
        <v>8.7990399999999998</v>
      </c>
      <c r="N758">
        <v>8.1062100000000008</v>
      </c>
      <c r="O758">
        <v>8.1492299999999993</v>
      </c>
    </row>
    <row r="759" spans="1:15" x14ac:dyDescent="0.25">
      <c r="A759" t="s">
        <v>1448</v>
      </c>
      <c r="B759" t="s">
        <v>1447</v>
      </c>
      <c r="C759" t="s">
        <v>1155</v>
      </c>
      <c r="D759">
        <v>61533769</v>
      </c>
      <c r="E759">
        <v>61535319</v>
      </c>
      <c r="F759">
        <v>5.4481299999999999</v>
      </c>
      <c r="G759">
        <v>7.7289099999999999</v>
      </c>
      <c r="H759">
        <v>3.6620400000000002</v>
      </c>
      <c r="I759">
        <v>3.4804300000000001</v>
      </c>
      <c r="J759">
        <v>7.5391599999999999</v>
      </c>
      <c r="K759">
        <v>7.0103099999999996</v>
      </c>
      <c r="L759">
        <v>5.6817200000000003</v>
      </c>
      <c r="M759">
        <v>5.6921200000000001</v>
      </c>
      <c r="N759">
        <v>7.5185300000000002</v>
      </c>
      <c r="O759">
        <v>7.9421999999999997</v>
      </c>
    </row>
    <row r="760" spans="1:15" x14ac:dyDescent="0.25">
      <c r="A760" t="s">
        <v>1450</v>
      </c>
      <c r="B760" t="s">
        <v>1449</v>
      </c>
      <c r="C760" t="s">
        <v>1155</v>
      </c>
      <c r="D760">
        <v>61715185</v>
      </c>
      <c r="E760">
        <v>61728738</v>
      </c>
      <c r="F760">
        <v>0.70217799999999997</v>
      </c>
      <c r="G760">
        <v>1.3366</v>
      </c>
      <c r="H760">
        <v>2.07708</v>
      </c>
      <c r="I760">
        <v>0.48043200000000003</v>
      </c>
      <c r="J760">
        <v>5.1292799999999996</v>
      </c>
      <c r="K760">
        <v>4.5921700000000003</v>
      </c>
      <c r="L760">
        <v>2.0423100000000001</v>
      </c>
      <c r="M760">
        <v>1.5766500000000001</v>
      </c>
      <c r="N760">
        <v>3.6358899999999998</v>
      </c>
      <c r="O760">
        <v>3.3716200000000001</v>
      </c>
    </row>
    <row r="761" spans="1:15" x14ac:dyDescent="0.25">
      <c r="A761" t="s">
        <v>1452</v>
      </c>
      <c r="B761" t="s">
        <v>1451</v>
      </c>
      <c r="C761" t="s">
        <v>1155</v>
      </c>
      <c r="D761">
        <v>61731602</v>
      </c>
      <c r="E761">
        <v>61803169</v>
      </c>
      <c r="F761">
        <v>2.2046800000000002</v>
      </c>
      <c r="G761">
        <v>1.3366</v>
      </c>
      <c r="H761">
        <v>4.0770799999999996</v>
      </c>
      <c r="I761">
        <v>3.4804300000000001</v>
      </c>
      <c r="J761">
        <v>4.0874600000000001</v>
      </c>
      <c r="K761">
        <v>3.9041100000000002</v>
      </c>
      <c r="L761">
        <v>1.6637999999999999</v>
      </c>
      <c r="M761">
        <v>2.6546500000000002</v>
      </c>
      <c r="N761">
        <v>2.6358899999999998</v>
      </c>
      <c r="O761">
        <v>2.3012299999999999</v>
      </c>
    </row>
    <row r="762" spans="1:15" x14ac:dyDescent="0.25">
      <c r="A762" t="s">
        <v>1454</v>
      </c>
      <c r="B762" t="s">
        <v>1453</v>
      </c>
      <c r="C762" t="s">
        <v>1155</v>
      </c>
      <c r="D762">
        <v>61803003</v>
      </c>
      <c r="E762">
        <v>61812599</v>
      </c>
      <c r="F762">
        <v>0.43914399999999998</v>
      </c>
      <c r="G762">
        <v>0.33659600000000001</v>
      </c>
      <c r="H762">
        <v>2.07708</v>
      </c>
      <c r="I762">
        <v>2.8023600000000002</v>
      </c>
      <c r="J762">
        <v>3</v>
      </c>
      <c r="K762">
        <v>3.4346299999999998</v>
      </c>
      <c r="L762">
        <v>0.92683400000000005</v>
      </c>
      <c r="M762">
        <v>0.99168500000000004</v>
      </c>
      <c r="N762">
        <v>2.0509200000000001</v>
      </c>
      <c r="O762">
        <v>0.97930099999999998</v>
      </c>
    </row>
    <row r="763" spans="1:15" x14ac:dyDescent="0.25">
      <c r="A763" t="s">
        <v>1456</v>
      </c>
      <c r="B763" t="s">
        <v>1455</v>
      </c>
      <c r="C763" t="s">
        <v>1155</v>
      </c>
      <c r="D763">
        <v>61845884</v>
      </c>
      <c r="E763">
        <v>61885205</v>
      </c>
      <c r="F763">
        <v>1.70218</v>
      </c>
      <c r="G763">
        <v>2.6585200000000002</v>
      </c>
      <c r="H763">
        <v>3.6620400000000002</v>
      </c>
      <c r="I763">
        <v>0.48043200000000003</v>
      </c>
      <c r="J763">
        <v>5.3575499999999998</v>
      </c>
      <c r="K763">
        <v>5.0561199999999999</v>
      </c>
      <c r="L763">
        <v>1.6637999999999999</v>
      </c>
      <c r="M763">
        <v>1.86615</v>
      </c>
      <c r="N763">
        <v>3.9578099999999998</v>
      </c>
      <c r="O763">
        <v>3.7866599999999999</v>
      </c>
    </row>
    <row r="764" spans="1:15" x14ac:dyDescent="0.25">
      <c r="A764" t="s">
        <v>1458</v>
      </c>
      <c r="B764" t="s">
        <v>1457</v>
      </c>
      <c r="C764" t="s">
        <v>1155</v>
      </c>
      <c r="D764">
        <v>61911907</v>
      </c>
      <c r="E764">
        <v>61914101</v>
      </c>
      <c r="F764">
        <v>3.99986</v>
      </c>
      <c r="G764">
        <v>3.6585200000000002</v>
      </c>
      <c r="H764">
        <v>5.0770799999999996</v>
      </c>
      <c r="I764">
        <v>4.8727499999999999</v>
      </c>
      <c r="J764">
        <v>4.2479300000000002</v>
      </c>
      <c r="K764">
        <v>4.5921700000000003</v>
      </c>
      <c r="L764">
        <v>4.1492300000000002</v>
      </c>
      <c r="M764">
        <v>4.0505800000000001</v>
      </c>
      <c r="N764">
        <v>4.6358899999999998</v>
      </c>
      <c r="O764">
        <v>4.9565799999999998</v>
      </c>
    </row>
    <row r="765" spans="1:15" x14ac:dyDescent="0.25">
      <c r="A765" t="s">
        <v>1460</v>
      </c>
      <c r="B765" t="s">
        <v>1459</v>
      </c>
      <c r="C765" t="s">
        <v>1155</v>
      </c>
      <c r="D765">
        <v>61917590</v>
      </c>
      <c r="E765">
        <v>61949346</v>
      </c>
      <c r="F765">
        <v>0.92457100000000003</v>
      </c>
      <c r="G765">
        <v>0.33659600000000001</v>
      </c>
      <c r="H765">
        <v>2.07708</v>
      </c>
      <c r="I765">
        <v>3.0653899999999998</v>
      </c>
      <c r="J765">
        <v>1.5849599999999999</v>
      </c>
      <c r="K765">
        <v>1.7341899999999999</v>
      </c>
      <c r="L765">
        <v>-7.3166400000000006E-2</v>
      </c>
      <c r="M765">
        <v>1.21408</v>
      </c>
      <c r="N765">
        <v>2.3728500000000001</v>
      </c>
      <c r="O765">
        <v>2.1492300000000002</v>
      </c>
    </row>
    <row r="766" spans="1:15" x14ac:dyDescent="0.25">
      <c r="A766" t="s">
        <v>1462</v>
      </c>
      <c r="B766" t="s">
        <v>1461</v>
      </c>
      <c r="C766" t="s">
        <v>1155</v>
      </c>
      <c r="D766">
        <v>61957175</v>
      </c>
      <c r="E766">
        <v>61970503</v>
      </c>
      <c r="F766">
        <v>3.0714100000000002</v>
      </c>
      <c r="G766">
        <v>3.5065200000000001</v>
      </c>
      <c r="H766">
        <v>2.07708</v>
      </c>
      <c r="I766">
        <v>0.48043200000000003</v>
      </c>
      <c r="J766">
        <v>3</v>
      </c>
      <c r="K766">
        <v>3.1936200000000001</v>
      </c>
      <c r="L766">
        <v>2.0423100000000001</v>
      </c>
      <c r="M766">
        <v>1.72865</v>
      </c>
      <c r="N766">
        <v>2.6358899999999998</v>
      </c>
      <c r="O766">
        <v>3.0667599999999999</v>
      </c>
    </row>
    <row r="767" spans="1:15" x14ac:dyDescent="0.25">
      <c r="A767" t="s">
        <v>1464</v>
      </c>
      <c r="B767" t="s">
        <v>1463</v>
      </c>
      <c r="C767" t="s">
        <v>1155</v>
      </c>
      <c r="D767">
        <v>62042994</v>
      </c>
      <c r="E767">
        <v>62065046</v>
      </c>
      <c r="F767">
        <v>11.3436</v>
      </c>
      <c r="G767">
        <v>11.131</v>
      </c>
      <c r="H767">
        <v>9.4346300000000003</v>
      </c>
      <c r="I767">
        <v>9.4258799999999994</v>
      </c>
      <c r="J767">
        <v>9.9053900000000006</v>
      </c>
      <c r="K767">
        <v>10.003299999999999</v>
      </c>
      <c r="L767">
        <v>11.094900000000001</v>
      </c>
      <c r="M767">
        <v>11.0672</v>
      </c>
      <c r="N767">
        <v>10.3729</v>
      </c>
      <c r="O767">
        <v>10.676299999999999</v>
      </c>
    </row>
    <row r="768" spans="1:15" x14ac:dyDescent="0.25">
      <c r="A768" t="s">
        <v>1466</v>
      </c>
      <c r="B768" t="s">
        <v>1465</v>
      </c>
      <c r="C768" t="s">
        <v>1155</v>
      </c>
      <c r="D768">
        <v>62078770</v>
      </c>
      <c r="E768">
        <v>62113946</v>
      </c>
      <c r="F768">
        <v>1.1172200000000001</v>
      </c>
      <c r="G768">
        <v>2.3365999999999998</v>
      </c>
      <c r="H768">
        <v>2.07708</v>
      </c>
      <c r="I768">
        <v>3.2877900000000002</v>
      </c>
      <c r="J768">
        <v>2.5849600000000001</v>
      </c>
      <c r="K768">
        <v>2.0561199999999999</v>
      </c>
      <c r="L768">
        <v>0.34187099999999998</v>
      </c>
      <c r="M768">
        <v>2.1071599999999999</v>
      </c>
      <c r="N768">
        <v>2.3728500000000001</v>
      </c>
      <c r="O768">
        <v>1.3012300000000001</v>
      </c>
    </row>
    <row r="769" spans="1:15" x14ac:dyDescent="0.25">
      <c r="A769" t="s">
        <v>1467</v>
      </c>
      <c r="B769" t="s">
        <v>1465</v>
      </c>
      <c r="C769" t="s">
        <v>1155</v>
      </c>
      <c r="D769">
        <v>62085918</v>
      </c>
      <c r="E769">
        <v>62097254</v>
      </c>
      <c r="F769">
        <v>2.5095299999999998</v>
      </c>
      <c r="G769">
        <v>2.6585200000000002</v>
      </c>
      <c r="H769">
        <v>3.6620400000000002</v>
      </c>
      <c r="I769">
        <v>3.65036</v>
      </c>
      <c r="J769">
        <v>2.32193</v>
      </c>
      <c r="K769">
        <v>2.5415399999999999</v>
      </c>
      <c r="L769">
        <v>3.0967600000000002</v>
      </c>
      <c r="M769">
        <v>2.5766499999999999</v>
      </c>
      <c r="N769">
        <v>2.6358899999999998</v>
      </c>
      <c r="O769">
        <v>1.9793000000000001</v>
      </c>
    </row>
    <row r="770" spans="1:15" x14ac:dyDescent="0.25">
      <c r="A770" t="s">
        <v>1469</v>
      </c>
      <c r="B770" t="s">
        <v>1468</v>
      </c>
      <c r="C770" t="s">
        <v>1155</v>
      </c>
      <c r="D770">
        <v>62206675</v>
      </c>
      <c r="E770">
        <v>62255116</v>
      </c>
      <c r="F770">
        <v>4.7610700000000001</v>
      </c>
      <c r="G770">
        <v>3.9215599999999999</v>
      </c>
      <c r="H770">
        <v>5.2469999999999999</v>
      </c>
      <c r="I770">
        <v>6.3384099999999997</v>
      </c>
      <c r="J770">
        <v>4.1699299999999999</v>
      </c>
      <c r="K770">
        <v>3.1936200000000001</v>
      </c>
      <c r="L770">
        <v>4.3642399999999997</v>
      </c>
      <c r="M770">
        <v>4.1616099999999996</v>
      </c>
      <c r="N770">
        <v>4.5744899999999999</v>
      </c>
      <c r="O770">
        <v>4.5338900000000004</v>
      </c>
    </row>
    <row r="771" spans="1:15" x14ac:dyDescent="0.25">
      <c r="A771" t="s">
        <v>1470</v>
      </c>
      <c r="B771" t="s">
        <v>1468</v>
      </c>
      <c r="C771" t="s">
        <v>1155</v>
      </c>
      <c r="D771">
        <v>62232568</v>
      </c>
      <c r="E771">
        <v>62255116</v>
      </c>
      <c r="F771">
        <v>5.0479500000000002</v>
      </c>
      <c r="G771">
        <v>4.5065200000000001</v>
      </c>
      <c r="H771">
        <v>4.88443</v>
      </c>
      <c r="I771">
        <v>4.65036</v>
      </c>
      <c r="J771">
        <v>4.0874600000000001</v>
      </c>
      <c r="K771">
        <v>5.6883900000000001</v>
      </c>
      <c r="L771">
        <v>5.5118</v>
      </c>
      <c r="M771">
        <v>5.6828500000000002</v>
      </c>
      <c r="N771">
        <v>5.8322799999999999</v>
      </c>
      <c r="O771">
        <v>5.1085799999999999</v>
      </c>
    </row>
    <row r="772" spans="1:15" x14ac:dyDescent="0.25">
      <c r="A772" t="s">
        <v>1472</v>
      </c>
      <c r="B772" t="s">
        <v>1471</v>
      </c>
      <c r="C772" t="s">
        <v>1155</v>
      </c>
      <c r="D772">
        <v>62275456</v>
      </c>
      <c r="E772">
        <v>62328011</v>
      </c>
      <c r="F772">
        <v>2.0241099999999999</v>
      </c>
      <c r="G772">
        <v>3.3365999999999998</v>
      </c>
      <c r="H772">
        <v>2.07708</v>
      </c>
      <c r="I772">
        <v>0.48043200000000003</v>
      </c>
      <c r="J772">
        <v>2</v>
      </c>
      <c r="K772">
        <v>1.7341899999999999</v>
      </c>
      <c r="L772">
        <v>3.0967600000000002</v>
      </c>
      <c r="M772">
        <v>3.6546500000000002</v>
      </c>
      <c r="N772">
        <v>4.0509199999999996</v>
      </c>
      <c r="O772">
        <v>2.88619</v>
      </c>
    </row>
    <row r="773" spans="1:15" x14ac:dyDescent="0.25">
      <c r="A773" t="s">
        <v>1474</v>
      </c>
      <c r="B773" t="s">
        <v>1473</v>
      </c>
      <c r="C773" t="s">
        <v>1155</v>
      </c>
      <c r="D773">
        <v>62383380</v>
      </c>
      <c r="E773">
        <v>62409242</v>
      </c>
      <c r="F773">
        <v>7.6889700000000003</v>
      </c>
      <c r="G773">
        <v>7.6219999999999999</v>
      </c>
      <c r="H773">
        <v>6.6006400000000003</v>
      </c>
      <c r="I773">
        <v>6.3873199999999999</v>
      </c>
      <c r="J773">
        <v>6.1898200000000001</v>
      </c>
      <c r="K773">
        <v>6.2260400000000002</v>
      </c>
      <c r="L773">
        <v>7.6750299999999996</v>
      </c>
      <c r="M773">
        <v>7.5716299999999999</v>
      </c>
      <c r="N773">
        <v>6.9089099999999997</v>
      </c>
      <c r="O773">
        <v>7.16913</v>
      </c>
    </row>
    <row r="774" spans="1:15" x14ac:dyDescent="0.25">
      <c r="A774" t="s">
        <v>1476</v>
      </c>
      <c r="B774" t="s">
        <v>1475</v>
      </c>
      <c r="C774" t="s">
        <v>1155</v>
      </c>
      <c r="D774">
        <v>62409776</v>
      </c>
      <c r="E774">
        <v>62428866</v>
      </c>
      <c r="F774">
        <v>2.2046800000000002</v>
      </c>
      <c r="G774">
        <v>2.3365999999999998</v>
      </c>
      <c r="H774">
        <v>3.6620400000000002</v>
      </c>
      <c r="I774">
        <v>3.0653899999999998</v>
      </c>
      <c r="J774">
        <v>1.5849599999999999</v>
      </c>
      <c r="K774">
        <v>2.9041100000000002</v>
      </c>
      <c r="L774">
        <v>3.1998500000000001</v>
      </c>
      <c r="M774">
        <v>2.8661500000000002</v>
      </c>
      <c r="N774">
        <v>3.0509200000000001</v>
      </c>
      <c r="O774">
        <v>2.7866599999999999</v>
      </c>
    </row>
    <row r="775" spans="1:15" x14ac:dyDescent="0.25">
      <c r="A775" t="s">
        <v>1477</v>
      </c>
      <c r="B775" t="s">
        <v>1475</v>
      </c>
      <c r="C775" t="s">
        <v>1155</v>
      </c>
      <c r="D775">
        <v>62409776</v>
      </c>
      <c r="E775">
        <v>62436936</v>
      </c>
      <c r="F775">
        <v>7.3746</v>
      </c>
      <c r="G775">
        <v>7.5557600000000003</v>
      </c>
      <c r="H775">
        <v>4.88443</v>
      </c>
      <c r="I775">
        <v>4.0653899999999998</v>
      </c>
      <c r="J775">
        <v>5.7813600000000003</v>
      </c>
      <c r="K775">
        <v>5.8839399999999999</v>
      </c>
      <c r="L775">
        <v>8.3305600000000002</v>
      </c>
      <c r="M775">
        <v>7.8245699999999996</v>
      </c>
      <c r="N775">
        <v>6.9934399999999997</v>
      </c>
      <c r="O775">
        <v>7.3929299999999998</v>
      </c>
    </row>
    <row r="776" spans="1:15" x14ac:dyDescent="0.25">
      <c r="A776" t="s">
        <v>1479</v>
      </c>
      <c r="B776" t="s">
        <v>1478</v>
      </c>
      <c r="C776" t="s">
        <v>1155</v>
      </c>
      <c r="D776">
        <v>62442970</v>
      </c>
      <c r="E776">
        <v>62453041</v>
      </c>
      <c r="F776">
        <v>2.1172200000000001</v>
      </c>
      <c r="G776">
        <v>1.3366</v>
      </c>
      <c r="H776">
        <v>4.0770799999999996</v>
      </c>
      <c r="I776">
        <v>2.4804300000000001</v>
      </c>
      <c r="J776">
        <v>1.5849599999999999</v>
      </c>
      <c r="K776">
        <v>1.7341899999999999</v>
      </c>
      <c r="L776">
        <v>2.0423100000000001</v>
      </c>
      <c r="M776">
        <v>0.99168500000000004</v>
      </c>
      <c r="N776">
        <v>2.6358899999999998</v>
      </c>
      <c r="O776">
        <v>2.1492300000000002</v>
      </c>
    </row>
    <row r="777" spans="1:15" x14ac:dyDescent="0.25">
      <c r="A777" t="s">
        <v>1480</v>
      </c>
      <c r="B777" t="s">
        <v>1478</v>
      </c>
      <c r="C777" t="s">
        <v>1155</v>
      </c>
      <c r="D777">
        <v>62442970</v>
      </c>
      <c r="E777">
        <v>62479957</v>
      </c>
      <c r="F777">
        <v>3.5434800000000002</v>
      </c>
      <c r="G777">
        <v>4.3365999999999998</v>
      </c>
      <c r="H777">
        <v>4.399</v>
      </c>
      <c r="I777">
        <v>3.0653899999999998</v>
      </c>
      <c r="J777">
        <v>3.32193</v>
      </c>
      <c r="K777">
        <v>3.1936200000000001</v>
      </c>
      <c r="L777">
        <v>3.55132</v>
      </c>
      <c r="M777">
        <v>3.7990400000000002</v>
      </c>
      <c r="N777">
        <v>2.3728500000000001</v>
      </c>
      <c r="O777">
        <v>3.9335</v>
      </c>
    </row>
    <row r="778" spans="1:15" x14ac:dyDescent="0.25">
      <c r="A778" t="s">
        <v>1481</v>
      </c>
      <c r="B778" t="s">
        <v>1478</v>
      </c>
      <c r="C778" t="s">
        <v>1155</v>
      </c>
      <c r="D778">
        <v>62442970</v>
      </c>
      <c r="E778">
        <v>62481490</v>
      </c>
      <c r="F778">
        <v>4.9501099999999996</v>
      </c>
      <c r="G778">
        <v>4.2434900000000004</v>
      </c>
      <c r="H778">
        <v>5.0770799999999996</v>
      </c>
      <c r="I778">
        <v>5.1242900000000002</v>
      </c>
      <c r="J778">
        <v>4.7004400000000004</v>
      </c>
      <c r="K778">
        <v>4.3780400000000004</v>
      </c>
      <c r="L778">
        <v>5.2487599999999999</v>
      </c>
      <c r="M778">
        <v>4.8161100000000001</v>
      </c>
      <c r="N778">
        <v>4.1383900000000002</v>
      </c>
      <c r="O778">
        <v>4.9335000000000004</v>
      </c>
    </row>
    <row r="779" spans="1:15" x14ac:dyDescent="0.25">
      <c r="A779" t="s">
        <v>1483</v>
      </c>
      <c r="B779" t="s">
        <v>1482</v>
      </c>
      <c r="C779" t="s">
        <v>1155</v>
      </c>
      <c r="D779">
        <v>62477411</v>
      </c>
      <c r="E779">
        <v>62486597</v>
      </c>
      <c r="F779">
        <v>2.9245700000000001</v>
      </c>
      <c r="G779">
        <v>2.9215599999999999</v>
      </c>
      <c r="H779">
        <v>2.07708</v>
      </c>
      <c r="I779">
        <v>2.4804300000000001</v>
      </c>
      <c r="J779">
        <v>2</v>
      </c>
      <c r="K779">
        <v>2.7341899999999999</v>
      </c>
      <c r="L779">
        <v>3.5118</v>
      </c>
      <c r="M779">
        <v>3.40672</v>
      </c>
      <c r="N779">
        <v>3.0509200000000001</v>
      </c>
      <c r="O779">
        <v>2.56426</v>
      </c>
    </row>
    <row r="780" spans="1:15" x14ac:dyDescent="0.25">
      <c r="A780" t="s">
        <v>1485</v>
      </c>
      <c r="B780" t="s">
        <v>1484</v>
      </c>
      <c r="C780" t="s">
        <v>1155</v>
      </c>
      <c r="D780">
        <v>62485292</v>
      </c>
      <c r="E780">
        <v>62486356</v>
      </c>
      <c r="F780">
        <v>3.1172200000000001</v>
      </c>
      <c r="G780">
        <v>3.1439499999999998</v>
      </c>
      <c r="H780">
        <v>3.6620400000000002</v>
      </c>
      <c r="I780">
        <v>3.4804300000000001</v>
      </c>
      <c r="J780">
        <v>3.4594299999999998</v>
      </c>
      <c r="K780">
        <v>3.1936200000000001</v>
      </c>
      <c r="L780">
        <v>3.6638000000000002</v>
      </c>
      <c r="M780">
        <v>3.40672</v>
      </c>
      <c r="N780">
        <v>4.0509199999999996</v>
      </c>
      <c r="O780">
        <v>3.3012299999999999</v>
      </c>
    </row>
    <row r="781" spans="1:15" x14ac:dyDescent="0.25">
      <c r="A781" t="s">
        <v>1487</v>
      </c>
      <c r="B781" t="s">
        <v>1486</v>
      </c>
      <c r="C781" t="s">
        <v>1155</v>
      </c>
      <c r="D781">
        <v>62487259</v>
      </c>
      <c r="E781">
        <v>62521560</v>
      </c>
      <c r="F781">
        <v>2.6407799999999999</v>
      </c>
      <c r="G781">
        <v>2.9215599999999999</v>
      </c>
      <c r="H781">
        <v>2.07708</v>
      </c>
      <c r="I781">
        <v>3.65036</v>
      </c>
      <c r="J781">
        <v>3.1699199999999998</v>
      </c>
      <c r="K781">
        <v>2.0561199999999999</v>
      </c>
      <c r="L781">
        <v>2.4293300000000002</v>
      </c>
      <c r="M781">
        <v>2.9916800000000001</v>
      </c>
      <c r="N781">
        <v>3.22085</v>
      </c>
      <c r="O781">
        <v>2.1492300000000002</v>
      </c>
    </row>
    <row r="782" spans="1:15" x14ac:dyDescent="0.25">
      <c r="A782" t="s">
        <v>1489</v>
      </c>
      <c r="B782" t="s">
        <v>1488</v>
      </c>
      <c r="C782" t="s">
        <v>1155</v>
      </c>
      <c r="D782">
        <v>62524305</v>
      </c>
      <c r="E782">
        <v>62540284</v>
      </c>
      <c r="F782">
        <v>7.0567900000000003</v>
      </c>
      <c r="G782">
        <v>6.8123300000000002</v>
      </c>
      <c r="H782">
        <v>5.9839700000000002</v>
      </c>
      <c r="I782">
        <v>5.4346300000000003</v>
      </c>
      <c r="J782">
        <v>7.1699299999999999</v>
      </c>
      <c r="K782">
        <v>7.29643</v>
      </c>
      <c r="L782">
        <v>7.7277300000000002</v>
      </c>
      <c r="M782">
        <v>7.6874900000000004</v>
      </c>
      <c r="N782">
        <v>7.8647099999999996</v>
      </c>
      <c r="O782">
        <v>7.1740599999999999</v>
      </c>
    </row>
    <row r="783" spans="1:15" x14ac:dyDescent="0.25">
      <c r="A783" t="s">
        <v>1491</v>
      </c>
      <c r="B783" t="s">
        <v>1490</v>
      </c>
      <c r="C783" t="s">
        <v>1155</v>
      </c>
      <c r="D783">
        <v>62706544</v>
      </c>
      <c r="E783">
        <v>62729694</v>
      </c>
      <c r="F783">
        <v>2.7021799999999998</v>
      </c>
      <c r="G783">
        <v>3.3365999999999998</v>
      </c>
      <c r="H783">
        <v>3.07708</v>
      </c>
      <c r="I783">
        <v>3.2877900000000002</v>
      </c>
      <c r="J783">
        <v>3.1699199999999998</v>
      </c>
      <c r="K783">
        <v>2.7341899999999999</v>
      </c>
      <c r="L783">
        <v>4.5513199999999996</v>
      </c>
      <c r="M783">
        <v>4.0791500000000003</v>
      </c>
      <c r="N783">
        <v>4.6358899999999998</v>
      </c>
      <c r="O783">
        <v>4.6231600000000004</v>
      </c>
    </row>
    <row r="784" spans="1:15" x14ac:dyDescent="0.25">
      <c r="A784" t="s">
        <v>1492</v>
      </c>
      <c r="B784" t="s">
        <v>1490</v>
      </c>
      <c r="C784" t="s">
        <v>1155</v>
      </c>
      <c r="D784">
        <v>62706544</v>
      </c>
      <c r="E784">
        <v>62737181</v>
      </c>
      <c r="F784">
        <v>3.7021799999999998</v>
      </c>
      <c r="G784">
        <v>3.3365999999999998</v>
      </c>
      <c r="H784">
        <v>2.07708</v>
      </c>
      <c r="I784">
        <v>3.4804300000000001</v>
      </c>
      <c r="J784">
        <v>4.3923199999999998</v>
      </c>
      <c r="K784">
        <v>4.1936200000000001</v>
      </c>
      <c r="L784">
        <v>4.8964600000000003</v>
      </c>
      <c r="M784">
        <v>4.5766499999999999</v>
      </c>
      <c r="N784">
        <v>4.6947799999999997</v>
      </c>
      <c r="O784">
        <v>4.6797399999999998</v>
      </c>
    </row>
    <row r="785" spans="1:15" x14ac:dyDescent="0.25">
      <c r="A785" t="s">
        <v>1494</v>
      </c>
      <c r="B785" t="s">
        <v>1493</v>
      </c>
      <c r="C785" t="s">
        <v>1155</v>
      </c>
      <c r="D785">
        <v>66648497</v>
      </c>
      <c r="E785">
        <v>66719074</v>
      </c>
      <c r="F785">
        <v>1.4391400000000001</v>
      </c>
      <c r="G785">
        <v>1.3366</v>
      </c>
      <c r="H785">
        <v>5.0770799999999996</v>
      </c>
      <c r="I785">
        <v>4.7283600000000003</v>
      </c>
      <c r="J785">
        <v>2.32193</v>
      </c>
      <c r="K785">
        <v>2.5415399999999999</v>
      </c>
      <c r="L785">
        <v>0.92683400000000005</v>
      </c>
      <c r="M785">
        <v>1.9916799999999999</v>
      </c>
      <c r="N785">
        <v>1.0509200000000001</v>
      </c>
      <c r="O785">
        <v>0.97930099999999998</v>
      </c>
    </row>
    <row r="786" spans="1:15" x14ac:dyDescent="0.25">
      <c r="A786" t="s">
        <v>1496</v>
      </c>
      <c r="B786" t="s">
        <v>1495</v>
      </c>
      <c r="C786" t="s">
        <v>1155</v>
      </c>
      <c r="D786">
        <v>66701554</v>
      </c>
      <c r="E786">
        <v>66708166</v>
      </c>
      <c r="F786">
        <v>4.3070399999999998</v>
      </c>
      <c r="G786">
        <v>4.0370400000000002</v>
      </c>
      <c r="H786">
        <v>5.77752</v>
      </c>
      <c r="I786">
        <v>5.9066999999999998</v>
      </c>
      <c r="J786">
        <v>4.3923199999999998</v>
      </c>
      <c r="K786">
        <v>4.6883900000000001</v>
      </c>
      <c r="L786">
        <v>5.2487599999999999</v>
      </c>
      <c r="M786">
        <v>5.0791500000000003</v>
      </c>
      <c r="N786">
        <v>5.1383900000000002</v>
      </c>
      <c r="O786">
        <v>4.56426</v>
      </c>
    </row>
    <row r="787" spans="1:15" x14ac:dyDescent="0.25">
      <c r="A787" t="s">
        <v>1498</v>
      </c>
      <c r="B787" t="s">
        <v>1497</v>
      </c>
      <c r="C787" t="s">
        <v>1155</v>
      </c>
      <c r="D787">
        <v>66729436</v>
      </c>
      <c r="E787">
        <v>66748029</v>
      </c>
      <c r="F787">
        <v>8.06996</v>
      </c>
      <c r="G787">
        <v>7.8834900000000001</v>
      </c>
      <c r="H787">
        <v>6.4693899999999998</v>
      </c>
      <c r="I787">
        <v>6.4577099999999996</v>
      </c>
      <c r="J787">
        <v>7.3128799999999998</v>
      </c>
      <c r="K787">
        <v>7.17713</v>
      </c>
      <c r="L787">
        <v>7.8849</v>
      </c>
      <c r="M787">
        <v>7.9045699999999997</v>
      </c>
      <c r="N787">
        <v>7.7444100000000002</v>
      </c>
      <c r="O787">
        <v>7.8341700000000003</v>
      </c>
    </row>
    <row r="788" spans="1:15" x14ac:dyDescent="0.25">
      <c r="A788" t="s">
        <v>1500</v>
      </c>
      <c r="B788" t="s">
        <v>1499</v>
      </c>
      <c r="C788" t="s">
        <v>1155</v>
      </c>
      <c r="D788">
        <v>67007258</v>
      </c>
      <c r="E788">
        <v>67011703</v>
      </c>
      <c r="F788">
        <v>9.4692600000000002</v>
      </c>
      <c r="G788">
        <v>9.5868900000000004</v>
      </c>
      <c r="H788">
        <v>9.9036200000000001</v>
      </c>
      <c r="I788">
        <v>9.9722899999999992</v>
      </c>
      <c r="J788">
        <v>9.8121799999999997</v>
      </c>
      <c r="K788">
        <v>9.7826799999999992</v>
      </c>
      <c r="L788">
        <v>9.6592800000000008</v>
      </c>
      <c r="M788">
        <v>9.4968299999999992</v>
      </c>
      <c r="N788">
        <v>9.6965800000000009</v>
      </c>
      <c r="O788">
        <v>9.7106200000000005</v>
      </c>
    </row>
    <row r="789" spans="1:15" x14ac:dyDescent="0.25">
      <c r="A789" t="s">
        <v>1502</v>
      </c>
      <c r="B789" t="s">
        <v>1501</v>
      </c>
      <c r="C789" t="s">
        <v>1155</v>
      </c>
      <c r="D789">
        <v>67442345</v>
      </c>
      <c r="E789">
        <v>67506612</v>
      </c>
      <c r="F789">
        <v>2.7610700000000001</v>
      </c>
      <c r="G789">
        <v>2.9215599999999999</v>
      </c>
      <c r="H789">
        <v>4.399</v>
      </c>
      <c r="I789">
        <v>3.65036</v>
      </c>
      <c r="J789">
        <v>1.5849599999999999</v>
      </c>
      <c r="K789">
        <v>2.5415399999999999</v>
      </c>
      <c r="L789">
        <v>3.3862700000000001</v>
      </c>
      <c r="M789">
        <v>3.16161</v>
      </c>
      <c r="N789">
        <v>2.8582800000000002</v>
      </c>
      <c r="O789">
        <v>2.4387300000000001</v>
      </c>
    </row>
    <row r="790" spans="1:15" x14ac:dyDescent="0.25">
      <c r="A790" t="s">
        <v>1504</v>
      </c>
      <c r="B790" t="s">
        <v>1503</v>
      </c>
      <c r="C790" t="s">
        <v>1155</v>
      </c>
      <c r="D790">
        <v>68672509</v>
      </c>
      <c r="E790">
        <v>68675846</v>
      </c>
      <c r="F790">
        <v>-0.29782199999999998</v>
      </c>
      <c r="G790">
        <v>1.9215599999999999</v>
      </c>
      <c r="H790">
        <v>4.399</v>
      </c>
      <c r="I790">
        <v>4.7283600000000003</v>
      </c>
      <c r="J790">
        <v>3.32193</v>
      </c>
      <c r="K790">
        <v>3.4346299999999998</v>
      </c>
      <c r="L790">
        <v>2.8654299999999999</v>
      </c>
      <c r="M790">
        <v>3.21408</v>
      </c>
      <c r="N790">
        <v>3.3728500000000001</v>
      </c>
      <c r="O790">
        <v>3.1492300000000002</v>
      </c>
    </row>
    <row r="791" spans="1:15" x14ac:dyDescent="0.25">
      <c r="A791" t="s">
        <v>1506</v>
      </c>
      <c r="B791" t="s">
        <v>1505</v>
      </c>
      <c r="C791" t="s">
        <v>1155</v>
      </c>
      <c r="D791">
        <v>68799382</v>
      </c>
      <c r="E791">
        <v>68815660</v>
      </c>
      <c r="F791">
        <v>11.6899</v>
      </c>
      <c r="G791">
        <v>11.469099999999999</v>
      </c>
      <c r="H791">
        <v>10.6844</v>
      </c>
      <c r="I791">
        <v>10.8413</v>
      </c>
      <c r="J791">
        <v>11.3332</v>
      </c>
      <c r="K791">
        <v>11.4229</v>
      </c>
      <c r="L791">
        <v>11.9719</v>
      </c>
      <c r="M791">
        <v>12.014900000000001</v>
      </c>
      <c r="N791">
        <v>11.9101</v>
      </c>
      <c r="O791">
        <v>11.8901</v>
      </c>
    </row>
    <row r="792" spans="1:15" x14ac:dyDescent="0.25">
      <c r="A792" t="s">
        <v>1508</v>
      </c>
      <c r="B792" t="s">
        <v>1507</v>
      </c>
      <c r="C792" t="s">
        <v>1155</v>
      </c>
      <c r="D792">
        <v>69903657</v>
      </c>
      <c r="E792">
        <v>70007754</v>
      </c>
      <c r="F792">
        <v>1.8176600000000001</v>
      </c>
      <c r="G792">
        <v>1.9215599999999999</v>
      </c>
      <c r="H792">
        <v>3.07708</v>
      </c>
      <c r="I792">
        <v>3.9398599999999999</v>
      </c>
      <c r="J792">
        <v>1</v>
      </c>
      <c r="K792">
        <v>1.7341899999999999</v>
      </c>
      <c r="L792">
        <v>1.8012999999999999</v>
      </c>
      <c r="M792">
        <v>1.72865</v>
      </c>
      <c r="N792">
        <v>2.0509200000000001</v>
      </c>
      <c r="O792">
        <v>1.56426</v>
      </c>
    </row>
    <row r="793" spans="1:15" x14ac:dyDescent="0.25">
      <c r="A793" t="s">
        <v>1510</v>
      </c>
      <c r="B793" t="s">
        <v>1509</v>
      </c>
      <c r="C793" t="s">
        <v>1155</v>
      </c>
      <c r="D793">
        <v>70688224</v>
      </c>
      <c r="E793">
        <v>70700792</v>
      </c>
      <c r="F793">
        <v>4.1172199999999997</v>
      </c>
      <c r="G793">
        <v>3.9215599999999999</v>
      </c>
      <c r="H793">
        <v>3.6620400000000002</v>
      </c>
      <c r="I793">
        <v>4.1808699999999996</v>
      </c>
      <c r="J793">
        <v>3.32193</v>
      </c>
      <c r="K793">
        <v>2.9041100000000002</v>
      </c>
      <c r="L793">
        <v>4.7512600000000003</v>
      </c>
      <c r="M793">
        <v>4.7817600000000002</v>
      </c>
      <c r="N793">
        <v>4.3728499999999997</v>
      </c>
      <c r="O793">
        <v>3.6797399999999998</v>
      </c>
    </row>
    <row r="794" spans="1:15" x14ac:dyDescent="0.25">
      <c r="A794" t="s">
        <v>1512</v>
      </c>
      <c r="B794" t="s">
        <v>1511</v>
      </c>
      <c r="C794" t="s">
        <v>1155</v>
      </c>
      <c r="D794">
        <v>70717727</v>
      </c>
      <c r="E794">
        <v>70748010</v>
      </c>
      <c r="F794">
        <v>7.9611400000000003</v>
      </c>
      <c r="G794">
        <v>8.0090199999999996</v>
      </c>
      <c r="H794">
        <v>8.2063600000000001</v>
      </c>
      <c r="I794">
        <v>8.3069799999999994</v>
      </c>
      <c r="J794">
        <v>8.4635200000000008</v>
      </c>
      <c r="K794">
        <v>8.2498900000000006</v>
      </c>
      <c r="L794">
        <v>7.8317199999999998</v>
      </c>
      <c r="M794">
        <v>8.0269399999999997</v>
      </c>
      <c r="N794">
        <v>7.6729799999999999</v>
      </c>
      <c r="O794">
        <v>7.6797399999999998</v>
      </c>
    </row>
    <row r="795" spans="1:15" x14ac:dyDescent="0.25">
      <c r="A795" t="s">
        <v>1514</v>
      </c>
      <c r="B795" t="s">
        <v>1513</v>
      </c>
      <c r="C795" t="s">
        <v>1155</v>
      </c>
      <c r="D795">
        <v>70793241</v>
      </c>
      <c r="E795">
        <v>70807597</v>
      </c>
      <c r="F795">
        <v>9.4447700000000001</v>
      </c>
      <c r="G795">
        <v>9.2614099999999997</v>
      </c>
      <c r="H795">
        <v>9.3154800000000009</v>
      </c>
      <c r="I795">
        <v>9.3290500000000005</v>
      </c>
      <c r="J795">
        <v>9.7895299999999992</v>
      </c>
      <c r="K795">
        <v>9.7948799999999991</v>
      </c>
      <c r="L795">
        <v>9.4438499999999994</v>
      </c>
      <c r="M795">
        <v>9.7247000000000003</v>
      </c>
      <c r="N795">
        <v>9.8566699999999994</v>
      </c>
      <c r="O795">
        <v>9.73001</v>
      </c>
    </row>
    <row r="796" spans="1:15" x14ac:dyDescent="0.25">
      <c r="A796" t="s">
        <v>1516</v>
      </c>
      <c r="B796" t="s">
        <v>1515</v>
      </c>
      <c r="C796" t="s">
        <v>1155</v>
      </c>
      <c r="D796">
        <v>70810540</v>
      </c>
      <c r="E796">
        <v>70840162</v>
      </c>
      <c r="F796">
        <v>3.32667</v>
      </c>
      <c r="G796">
        <v>3.1439499999999998</v>
      </c>
      <c r="H796">
        <v>2.07708</v>
      </c>
      <c r="I796">
        <v>0.48043200000000003</v>
      </c>
      <c r="J796">
        <v>3.9068900000000002</v>
      </c>
      <c r="K796">
        <v>3.4346299999999998</v>
      </c>
      <c r="L796">
        <v>3.3418700000000001</v>
      </c>
      <c r="M796">
        <v>3.7990400000000002</v>
      </c>
      <c r="N796">
        <v>4.1383900000000002</v>
      </c>
      <c r="O796">
        <v>3.7866599999999999</v>
      </c>
    </row>
    <row r="797" spans="1:15" x14ac:dyDescent="0.25">
      <c r="A797" t="s">
        <v>1518</v>
      </c>
      <c r="B797" t="s">
        <v>1517</v>
      </c>
      <c r="C797" t="s">
        <v>1155</v>
      </c>
      <c r="D797">
        <v>72117642</v>
      </c>
      <c r="E797">
        <v>72132537</v>
      </c>
      <c r="F797">
        <v>3.8985799999999999</v>
      </c>
      <c r="G797">
        <v>2.9215599999999999</v>
      </c>
      <c r="H797">
        <v>4.399</v>
      </c>
      <c r="I797">
        <v>3.9398599999999999</v>
      </c>
      <c r="J797">
        <v>2.32193</v>
      </c>
      <c r="K797">
        <v>3.4346299999999998</v>
      </c>
      <c r="L797">
        <v>2.9268299999999998</v>
      </c>
      <c r="M797">
        <v>3.2646999999999999</v>
      </c>
      <c r="N797">
        <v>2.6358899999999998</v>
      </c>
      <c r="O797">
        <v>3.4387300000000001</v>
      </c>
    </row>
    <row r="798" spans="1:15" x14ac:dyDescent="0.25">
      <c r="A798" t="s">
        <v>1519</v>
      </c>
      <c r="B798" t="s">
        <v>1517</v>
      </c>
      <c r="C798" t="s">
        <v>1155</v>
      </c>
      <c r="D798">
        <v>72117642</v>
      </c>
      <c r="E798">
        <v>72137712</v>
      </c>
      <c r="F798">
        <v>8.2695000000000007</v>
      </c>
      <c r="G798">
        <v>8.1945800000000002</v>
      </c>
      <c r="H798">
        <v>9.0883000000000003</v>
      </c>
      <c r="I798">
        <v>8.9398599999999995</v>
      </c>
      <c r="J798">
        <v>7.25739</v>
      </c>
      <c r="K798">
        <v>7.7840400000000001</v>
      </c>
      <c r="L798">
        <v>8.5030000000000001</v>
      </c>
      <c r="M798">
        <v>8.0720600000000005</v>
      </c>
      <c r="N798">
        <v>8.1646699999999992</v>
      </c>
      <c r="O798">
        <v>7.9479699999999998</v>
      </c>
    </row>
    <row r="799" spans="1:15" x14ac:dyDescent="0.25">
      <c r="A799" t="s">
        <v>1521</v>
      </c>
      <c r="B799" t="s">
        <v>1520</v>
      </c>
      <c r="C799" t="s">
        <v>1155</v>
      </c>
      <c r="D799">
        <v>74523640</v>
      </c>
      <c r="E799">
        <v>74647668</v>
      </c>
      <c r="F799">
        <v>7.9002100000000004</v>
      </c>
      <c r="G799">
        <v>8.1883400000000002</v>
      </c>
      <c r="H799">
        <v>9.0312699999999992</v>
      </c>
      <c r="I799">
        <v>8.9961300000000008</v>
      </c>
      <c r="J799">
        <v>9.8407800000000005</v>
      </c>
      <c r="K799">
        <v>9.5843799999999995</v>
      </c>
      <c r="L799">
        <v>7.6705500000000004</v>
      </c>
      <c r="M799">
        <v>7.9322400000000002</v>
      </c>
      <c r="N799">
        <v>7.9875600000000002</v>
      </c>
      <c r="O799">
        <v>8.0747</v>
      </c>
    </row>
    <row r="800" spans="1:15" x14ac:dyDescent="0.25">
      <c r="A800" t="s">
        <v>1523</v>
      </c>
      <c r="B800" t="s">
        <v>1522</v>
      </c>
      <c r="C800" t="s">
        <v>1155</v>
      </c>
      <c r="D800">
        <v>74674817</v>
      </c>
      <c r="E800">
        <v>74706661</v>
      </c>
      <c r="F800">
        <v>3.28714</v>
      </c>
      <c r="G800">
        <v>3.5065200000000001</v>
      </c>
      <c r="H800">
        <v>4.0770799999999996</v>
      </c>
      <c r="I800">
        <v>2.8023600000000002</v>
      </c>
      <c r="J800">
        <v>2.32193</v>
      </c>
      <c r="K800">
        <v>2.5415399999999999</v>
      </c>
      <c r="L800">
        <v>4.0143000000000004</v>
      </c>
      <c r="M800">
        <v>3.5360100000000001</v>
      </c>
      <c r="N800">
        <v>3.0509200000000001</v>
      </c>
      <c r="O800">
        <v>3.4387300000000001</v>
      </c>
    </row>
    <row r="801" spans="1:15" x14ac:dyDescent="0.25">
      <c r="A801" t="s">
        <v>1525</v>
      </c>
      <c r="B801" t="s">
        <v>1524</v>
      </c>
      <c r="C801" t="s">
        <v>1155</v>
      </c>
      <c r="D801">
        <v>74779687</v>
      </c>
      <c r="E801">
        <v>74797533</v>
      </c>
      <c r="F801">
        <v>1.70218</v>
      </c>
      <c r="G801">
        <v>2.3365999999999998</v>
      </c>
      <c r="H801">
        <v>4.399</v>
      </c>
      <c r="I801">
        <v>2.8023600000000002</v>
      </c>
      <c r="J801">
        <v>2.80735</v>
      </c>
      <c r="K801">
        <v>2.7341899999999999</v>
      </c>
      <c r="L801">
        <v>1.3418699999999999</v>
      </c>
      <c r="M801">
        <v>1.5766500000000001</v>
      </c>
      <c r="N801">
        <v>2.6358899999999998</v>
      </c>
      <c r="O801">
        <v>2.56426</v>
      </c>
    </row>
    <row r="802" spans="1:15" x14ac:dyDescent="0.25">
      <c r="A802" t="s">
        <v>1527</v>
      </c>
      <c r="B802" t="s">
        <v>1526</v>
      </c>
      <c r="C802" t="s">
        <v>1155</v>
      </c>
      <c r="D802">
        <v>74980786</v>
      </c>
      <c r="E802">
        <v>74998185</v>
      </c>
      <c r="F802">
        <v>8.4769600000000001</v>
      </c>
      <c r="G802">
        <v>8.4964700000000004</v>
      </c>
      <c r="H802">
        <v>7.6620400000000002</v>
      </c>
      <c r="I802">
        <v>7.4229500000000002</v>
      </c>
      <c r="J802">
        <v>7.6724300000000003</v>
      </c>
      <c r="K802">
        <v>7.3995199999999999</v>
      </c>
      <c r="L802">
        <v>8.4039199999999994</v>
      </c>
      <c r="M802">
        <v>8.1649499999999993</v>
      </c>
      <c r="N802">
        <v>7.9578100000000003</v>
      </c>
      <c r="O802">
        <v>7.9129899999999997</v>
      </c>
    </row>
    <row r="803" spans="1:15" x14ac:dyDescent="0.25">
      <c r="A803" t="s">
        <v>1529</v>
      </c>
      <c r="B803" t="s">
        <v>1528</v>
      </c>
      <c r="C803" t="s">
        <v>1155</v>
      </c>
      <c r="D803">
        <v>75099363</v>
      </c>
      <c r="E803">
        <v>75106753</v>
      </c>
      <c r="F803">
        <v>3.60907</v>
      </c>
      <c r="G803">
        <v>3.3365999999999998</v>
      </c>
      <c r="H803">
        <v>2.07708</v>
      </c>
      <c r="I803">
        <v>1.4804299999999999</v>
      </c>
      <c r="J803">
        <v>2</v>
      </c>
      <c r="K803">
        <v>3.31915</v>
      </c>
      <c r="L803">
        <v>3.55132</v>
      </c>
      <c r="M803">
        <v>3.6921200000000001</v>
      </c>
      <c r="N803">
        <v>4.0509199999999996</v>
      </c>
      <c r="O803">
        <v>3.6231599999999999</v>
      </c>
    </row>
    <row r="804" spans="1:15" x14ac:dyDescent="0.25">
      <c r="A804" t="s">
        <v>1531</v>
      </c>
      <c r="B804" t="s">
        <v>1530</v>
      </c>
      <c r="C804" t="s">
        <v>1155</v>
      </c>
      <c r="D804">
        <v>75108854</v>
      </c>
      <c r="E804">
        <v>75227102</v>
      </c>
      <c r="F804">
        <v>8.6679600000000008</v>
      </c>
      <c r="G804">
        <v>8.7289100000000008</v>
      </c>
      <c r="H804">
        <v>9.1538900000000005</v>
      </c>
      <c r="I804">
        <v>9.2974200000000007</v>
      </c>
      <c r="J804">
        <v>9.5391600000000007</v>
      </c>
      <c r="K804">
        <v>9.3303799999999999</v>
      </c>
      <c r="L804">
        <v>8.9249500000000008</v>
      </c>
      <c r="M804">
        <v>9.1439699999999995</v>
      </c>
      <c r="N804">
        <v>9.0080299999999998</v>
      </c>
      <c r="O804">
        <v>9.1529799999999994</v>
      </c>
    </row>
    <row r="805" spans="1:15" x14ac:dyDescent="0.25">
      <c r="A805" t="s">
        <v>1532</v>
      </c>
      <c r="B805" t="s">
        <v>1530</v>
      </c>
      <c r="C805" t="s">
        <v>1155</v>
      </c>
      <c r="D805">
        <v>75179373</v>
      </c>
      <c r="E805">
        <v>75196521</v>
      </c>
      <c r="F805">
        <v>3.7610700000000001</v>
      </c>
      <c r="G805">
        <v>3.5065200000000001</v>
      </c>
      <c r="H805">
        <v>3.6620400000000002</v>
      </c>
      <c r="I805">
        <v>3.2877900000000002</v>
      </c>
      <c r="J805">
        <v>3.80735</v>
      </c>
      <c r="K805">
        <v>3.9821200000000001</v>
      </c>
      <c r="L805">
        <v>3.8964599999999998</v>
      </c>
      <c r="M805">
        <v>3.21408</v>
      </c>
      <c r="N805">
        <v>3.75136</v>
      </c>
      <c r="O805">
        <v>3.22723</v>
      </c>
    </row>
    <row r="806" spans="1:15" x14ac:dyDescent="0.25">
      <c r="A806" t="s">
        <v>1534</v>
      </c>
      <c r="B806" t="s">
        <v>1533</v>
      </c>
      <c r="C806" t="s">
        <v>1155</v>
      </c>
      <c r="D806">
        <v>75233977</v>
      </c>
      <c r="E806">
        <v>75236119</v>
      </c>
      <c r="F806">
        <v>8.8670899999999993</v>
      </c>
      <c r="G806">
        <v>8.9695900000000002</v>
      </c>
      <c r="H806">
        <v>7.1645399999999997</v>
      </c>
      <c r="I806">
        <v>7.5027999999999997</v>
      </c>
      <c r="J806">
        <v>8.5157000000000007</v>
      </c>
      <c r="K806">
        <v>8.5983699999999992</v>
      </c>
      <c r="L806">
        <v>8.3162900000000004</v>
      </c>
      <c r="M806">
        <v>8.5047499999999996</v>
      </c>
      <c r="N806">
        <v>8.8322800000000008</v>
      </c>
      <c r="O806">
        <v>8.6658000000000008</v>
      </c>
    </row>
    <row r="807" spans="1:15" x14ac:dyDescent="0.25">
      <c r="A807" t="s">
        <v>1536</v>
      </c>
      <c r="B807" t="s">
        <v>1535</v>
      </c>
      <c r="C807" t="s">
        <v>1155</v>
      </c>
      <c r="D807">
        <v>75236866</v>
      </c>
      <c r="E807">
        <v>75244159</v>
      </c>
      <c r="F807">
        <v>6.6870700000000003</v>
      </c>
      <c r="G807">
        <v>6.7116400000000001</v>
      </c>
      <c r="H807">
        <v>5.0770799999999996</v>
      </c>
      <c r="I807">
        <v>5.4804300000000001</v>
      </c>
      <c r="J807">
        <v>8.5313800000000004</v>
      </c>
      <c r="K807">
        <v>8.4241899999999994</v>
      </c>
      <c r="L807">
        <v>5.1100599999999998</v>
      </c>
      <c r="M807">
        <v>5.1749099999999997</v>
      </c>
      <c r="N807">
        <v>6.2797400000000003</v>
      </c>
      <c r="O807">
        <v>6.6446399999999999</v>
      </c>
    </row>
    <row r="808" spans="1:15" x14ac:dyDescent="0.25">
      <c r="A808" t="s">
        <v>1538</v>
      </c>
      <c r="B808" t="s">
        <v>1537</v>
      </c>
      <c r="C808" t="s">
        <v>1155</v>
      </c>
      <c r="D808">
        <v>75246557</v>
      </c>
      <c r="E808">
        <v>75261329</v>
      </c>
      <c r="F808">
        <v>4.4922599999999999</v>
      </c>
      <c r="G808">
        <v>3.5065200000000001</v>
      </c>
      <c r="H808">
        <v>7.1645399999999997</v>
      </c>
      <c r="I808">
        <v>7.2877900000000002</v>
      </c>
      <c r="J808">
        <v>3.80735</v>
      </c>
      <c r="K808">
        <v>3.82165</v>
      </c>
      <c r="L808">
        <v>3.4711500000000002</v>
      </c>
      <c r="M808">
        <v>3.16161</v>
      </c>
      <c r="N808">
        <v>2.6358899999999998</v>
      </c>
      <c r="O808">
        <v>3.1492300000000002</v>
      </c>
    </row>
    <row r="809" spans="1:15" x14ac:dyDescent="0.25">
      <c r="A809" t="s">
        <v>1540</v>
      </c>
      <c r="B809" t="s">
        <v>1539</v>
      </c>
      <c r="C809" t="s">
        <v>1155</v>
      </c>
      <c r="D809">
        <v>75322097</v>
      </c>
      <c r="E809">
        <v>75322995</v>
      </c>
      <c r="F809">
        <v>12.0952</v>
      </c>
      <c r="G809">
        <v>12.611000000000001</v>
      </c>
      <c r="H809">
        <v>11.5908</v>
      </c>
      <c r="I809">
        <v>11.847799999999999</v>
      </c>
      <c r="J809">
        <v>13.2332</v>
      </c>
      <c r="K809">
        <v>13.150499999999999</v>
      </c>
      <c r="L809">
        <v>11.8337</v>
      </c>
      <c r="M809">
        <v>12.1563</v>
      </c>
      <c r="N809">
        <v>12.5032</v>
      </c>
      <c r="O809">
        <v>12.251300000000001</v>
      </c>
    </row>
    <row r="810" spans="1:15" x14ac:dyDescent="0.25">
      <c r="A810" t="s">
        <v>1542</v>
      </c>
      <c r="B810" t="s">
        <v>1541</v>
      </c>
      <c r="C810" t="s">
        <v>1155</v>
      </c>
      <c r="D810">
        <v>75385968</v>
      </c>
      <c r="E810">
        <v>75395208</v>
      </c>
      <c r="F810">
        <v>4.9245700000000001</v>
      </c>
      <c r="G810">
        <v>4.6585200000000002</v>
      </c>
      <c r="H810">
        <v>2.07708</v>
      </c>
      <c r="I810">
        <v>2.0653899999999998</v>
      </c>
      <c r="J810">
        <v>5.1292799999999996</v>
      </c>
      <c r="K810">
        <v>5.16045</v>
      </c>
      <c r="L810">
        <v>5.3191499999999996</v>
      </c>
      <c r="M810">
        <v>5.5665899999999997</v>
      </c>
      <c r="N810">
        <v>5.3728499999999997</v>
      </c>
      <c r="O810">
        <v>5.2460899999999997</v>
      </c>
    </row>
    <row r="811" spans="1:15" x14ac:dyDescent="0.25">
      <c r="A811" t="s">
        <v>1544</v>
      </c>
      <c r="B811" t="s">
        <v>1543</v>
      </c>
      <c r="C811" t="s">
        <v>1155</v>
      </c>
      <c r="D811">
        <v>75400467</v>
      </c>
      <c r="E811">
        <v>75403417</v>
      </c>
      <c r="F811">
        <v>3.0241099999999999</v>
      </c>
      <c r="G811">
        <v>3.6585200000000002</v>
      </c>
      <c r="H811">
        <v>2.07708</v>
      </c>
      <c r="I811">
        <v>1.4804299999999999</v>
      </c>
      <c r="J811">
        <v>6.2288199999999998</v>
      </c>
      <c r="K811">
        <v>5.82165</v>
      </c>
      <c r="L811">
        <v>4.5316999999999998</v>
      </c>
      <c r="M811">
        <v>4.1880800000000002</v>
      </c>
      <c r="N811">
        <v>4.3728499999999997</v>
      </c>
      <c r="O811">
        <v>4.3368500000000001</v>
      </c>
    </row>
    <row r="812" spans="1:15" x14ac:dyDescent="0.25">
      <c r="A812" t="s">
        <v>1546</v>
      </c>
      <c r="B812" t="s">
        <v>1545</v>
      </c>
      <c r="C812" t="s">
        <v>1155</v>
      </c>
      <c r="D812">
        <v>75411056</v>
      </c>
      <c r="E812">
        <v>75412391</v>
      </c>
      <c r="F812">
        <v>3.1172200000000001</v>
      </c>
      <c r="G812">
        <v>2.9215599999999999</v>
      </c>
      <c r="H812">
        <v>2.07708</v>
      </c>
      <c r="I812">
        <v>0.48043200000000003</v>
      </c>
      <c r="J812">
        <v>5.4918500000000003</v>
      </c>
      <c r="K812">
        <v>5.16045</v>
      </c>
      <c r="L812">
        <v>2.4293300000000002</v>
      </c>
      <c r="M812">
        <v>3.45112</v>
      </c>
      <c r="N812">
        <v>3.9578099999999998</v>
      </c>
      <c r="O812">
        <v>3.56426</v>
      </c>
    </row>
    <row r="813" spans="1:15" x14ac:dyDescent="0.25">
      <c r="A813" t="s">
        <v>1548</v>
      </c>
      <c r="B813" t="s">
        <v>1547</v>
      </c>
      <c r="C813" t="s">
        <v>1155</v>
      </c>
      <c r="D813">
        <v>75417258</v>
      </c>
      <c r="E813">
        <v>75472334</v>
      </c>
      <c r="F813">
        <v>3.5434800000000002</v>
      </c>
      <c r="G813">
        <v>3.5065200000000001</v>
      </c>
      <c r="H813">
        <v>2.07708</v>
      </c>
      <c r="I813">
        <v>0.48043200000000003</v>
      </c>
      <c r="J813">
        <v>2.80735</v>
      </c>
      <c r="K813">
        <v>2.5415399999999999</v>
      </c>
      <c r="L813">
        <v>6.0283699999999998</v>
      </c>
      <c r="M813">
        <v>5.7376399999999999</v>
      </c>
      <c r="N813">
        <v>6.3907699999999998</v>
      </c>
      <c r="O813">
        <v>6.4469099999999999</v>
      </c>
    </row>
    <row r="814" spans="1:15" x14ac:dyDescent="0.25">
      <c r="A814" t="s">
        <v>1550</v>
      </c>
      <c r="B814" t="s">
        <v>1549</v>
      </c>
      <c r="C814" t="s">
        <v>1155</v>
      </c>
      <c r="D814">
        <v>75495356</v>
      </c>
      <c r="E814">
        <v>75505714</v>
      </c>
      <c r="F814">
        <v>9.9281900000000007</v>
      </c>
      <c r="G814">
        <v>9.8988399999999999</v>
      </c>
      <c r="H814">
        <v>6.4693899999999998</v>
      </c>
      <c r="I814">
        <v>6.8898200000000003</v>
      </c>
      <c r="J814">
        <v>8.1085200000000004</v>
      </c>
      <c r="K814">
        <v>8.1135699999999993</v>
      </c>
      <c r="L814">
        <v>10.486800000000001</v>
      </c>
      <c r="M814">
        <v>10.462999999999999</v>
      </c>
      <c r="N814">
        <v>9.5587199999999992</v>
      </c>
      <c r="O814">
        <v>9.6952599999999993</v>
      </c>
    </row>
    <row r="815" spans="1:15" x14ac:dyDescent="0.25">
      <c r="A815" t="s">
        <v>1552</v>
      </c>
      <c r="B815" t="s">
        <v>1551</v>
      </c>
      <c r="C815" t="s">
        <v>1155</v>
      </c>
      <c r="D815">
        <v>75521365</v>
      </c>
      <c r="E815">
        <v>75573763</v>
      </c>
      <c r="F815">
        <v>4.0945</v>
      </c>
      <c r="G815">
        <v>3.6585200000000002</v>
      </c>
      <c r="H815">
        <v>2.07708</v>
      </c>
      <c r="I815">
        <v>0.48043200000000003</v>
      </c>
      <c r="J815">
        <v>5.32193</v>
      </c>
      <c r="K815">
        <v>5.01959</v>
      </c>
      <c r="L815">
        <v>5.9041100000000002</v>
      </c>
      <c r="M815">
        <v>6.1616099999999996</v>
      </c>
      <c r="N815">
        <v>7.5103600000000004</v>
      </c>
      <c r="O815">
        <v>7.3759100000000002</v>
      </c>
    </row>
    <row r="816" spans="1:15" x14ac:dyDescent="0.25">
      <c r="A816" t="s">
        <v>1554</v>
      </c>
      <c r="B816" t="s">
        <v>1553</v>
      </c>
      <c r="C816" t="s">
        <v>1155</v>
      </c>
      <c r="D816">
        <v>75716580</v>
      </c>
      <c r="E816">
        <v>75724064</v>
      </c>
      <c r="F816">
        <v>2.1172200000000001</v>
      </c>
      <c r="G816">
        <v>2.6585200000000002</v>
      </c>
      <c r="H816">
        <v>5.0770799999999996</v>
      </c>
      <c r="I816">
        <v>4.5678900000000002</v>
      </c>
      <c r="J816">
        <v>1</v>
      </c>
      <c r="K816">
        <v>1.7341899999999999</v>
      </c>
      <c r="L816">
        <v>-1.6581300000000001</v>
      </c>
      <c r="M816">
        <v>-1.59328</v>
      </c>
      <c r="N816">
        <v>5.0923900000000001E-2</v>
      </c>
      <c r="O816">
        <v>-1.0206999999999999</v>
      </c>
    </row>
    <row r="817" spans="1:15" x14ac:dyDescent="0.25">
      <c r="A817" t="s">
        <v>1556</v>
      </c>
      <c r="B817" t="s">
        <v>1555</v>
      </c>
      <c r="C817" t="s">
        <v>1155</v>
      </c>
      <c r="D817">
        <v>75813998</v>
      </c>
      <c r="E817">
        <v>75879657</v>
      </c>
      <c r="F817">
        <v>0.70217799999999997</v>
      </c>
      <c r="G817">
        <v>0.33659600000000001</v>
      </c>
      <c r="H817">
        <v>2.07708</v>
      </c>
      <c r="I817">
        <v>2.4804300000000001</v>
      </c>
      <c r="J817">
        <v>2.32193</v>
      </c>
      <c r="K817">
        <v>1.31915</v>
      </c>
      <c r="L817">
        <v>2.4293300000000002</v>
      </c>
      <c r="M817">
        <v>1.5766500000000001</v>
      </c>
      <c r="N817">
        <v>2.0509200000000001</v>
      </c>
      <c r="O817">
        <v>2.3012299999999999</v>
      </c>
    </row>
    <row r="818" spans="1:15" x14ac:dyDescent="0.25">
      <c r="A818" t="s">
        <v>1557</v>
      </c>
      <c r="B818" t="s">
        <v>1555</v>
      </c>
      <c r="C818" t="s">
        <v>1155</v>
      </c>
      <c r="D818">
        <v>75864076</v>
      </c>
      <c r="E818">
        <v>75876777</v>
      </c>
      <c r="F818">
        <v>1.5766500000000001</v>
      </c>
      <c r="G818">
        <v>2.6585200000000002</v>
      </c>
      <c r="H818">
        <v>2.07708</v>
      </c>
      <c r="I818">
        <v>2.0653899999999998</v>
      </c>
      <c r="J818">
        <v>2</v>
      </c>
      <c r="K818">
        <v>1.7341899999999999</v>
      </c>
      <c r="L818">
        <v>1.5118</v>
      </c>
      <c r="M818">
        <v>2.4941800000000001</v>
      </c>
      <c r="N818">
        <v>2.3728500000000001</v>
      </c>
      <c r="O818">
        <v>2.3012299999999999</v>
      </c>
    </row>
    <row r="819" spans="1:15" x14ac:dyDescent="0.25">
      <c r="A819" t="s">
        <v>1559</v>
      </c>
      <c r="B819" t="s">
        <v>1558</v>
      </c>
      <c r="C819" t="s">
        <v>1155</v>
      </c>
      <c r="D819">
        <v>75922311</v>
      </c>
      <c r="E819">
        <v>75931859</v>
      </c>
      <c r="F819">
        <v>8.3675099999999993</v>
      </c>
      <c r="G819">
        <v>8.2131100000000004</v>
      </c>
      <c r="H819">
        <v>7.0312700000000001</v>
      </c>
      <c r="I819">
        <v>7.1808699999999996</v>
      </c>
      <c r="J819">
        <v>8.45533</v>
      </c>
      <c r="K819">
        <v>8.4484300000000001</v>
      </c>
      <c r="L819">
        <v>8.2946100000000005</v>
      </c>
      <c r="M819">
        <v>8.1699300000000008</v>
      </c>
      <c r="N819">
        <v>8.4603099999999998</v>
      </c>
      <c r="O819">
        <v>8.4366800000000008</v>
      </c>
    </row>
    <row r="820" spans="1:15" x14ac:dyDescent="0.25">
      <c r="A820" t="s">
        <v>1561</v>
      </c>
      <c r="B820" t="s">
        <v>1560</v>
      </c>
      <c r="C820" t="s">
        <v>1155</v>
      </c>
      <c r="D820">
        <v>75931715</v>
      </c>
      <c r="E820">
        <v>75978602</v>
      </c>
      <c r="F820">
        <v>10.983700000000001</v>
      </c>
      <c r="G820">
        <v>10.9291</v>
      </c>
      <c r="H820">
        <v>8.9839699999999993</v>
      </c>
      <c r="I820">
        <v>9.55992</v>
      </c>
      <c r="J820">
        <v>10.336499999999999</v>
      </c>
      <c r="K820">
        <v>10.4459</v>
      </c>
      <c r="L820">
        <v>11.702</v>
      </c>
      <c r="M820">
        <v>11.832100000000001</v>
      </c>
      <c r="N820">
        <v>11.728199999999999</v>
      </c>
      <c r="O820">
        <v>11.725</v>
      </c>
    </row>
    <row r="821" spans="1:15" x14ac:dyDescent="0.25">
      <c r="A821" t="s">
        <v>1563</v>
      </c>
      <c r="B821" t="s">
        <v>1562</v>
      </c>
      <c r="C821" t="s">
        <v>1155</v>
      </c>
      <c r="D821">
        <v>76058500</v>
      </c>
      <c r="E821">
        <v>76086149</v>
      </c>
      <c r="F821">
        <v>1.70218</v>
      </c>
      <c r="G821">
        <v>1.9215599999999999</v>
      </c>
      <c r="H821">
        <v>2.07708</v>
      </c>
      <c r="I821">
        <v>3.2877900000000002</v>
      </c>
      <c r="J821">
        <v>4.4594300000000002</v>
      </c>
      <c r="K821">
        <v>4.9821200000000001</v>
      </c>
      <c r="L821">
        <v>2.5118</v>
      </c>
      <c r="M821">
        <v>3.0505800000000001</v>
      </c>
      <c r="N821">
        <v>3.75136</v>
      </c>
      <c r="O821">
        <v>3.22723</v>
      </c>
    </row>
    <row r="822" spans="1:15" x14ac:dyDescent="0.25">
      <c r="A822" t="s">
        <v>1565</v>
      </c>
      <c r="B822" t="s">
        <v>1564</v>
      </c>
      <c r="C822" t="s">
        <v>1155</v>
      </c>
      <c r="D822">
        <v>76171536</v>
      </c>
      <c r="E822">
        <v>76188789</v>
      </c>
      <c r="F822">
        <v>5.5929500000000001</v>
      </c>
      <c r="G822">
        <v>5.6941499999999996</v>
      </c>
      <c r="H822">
        <v>5.88443</v>
      </c>
      <c r="I822">
        <v>5.9722799999999996</v>
      </c>
      <c r="J822">
        <v>8.6073299999999993</v>
      </c>
      <c r="K822">
        <v>8.6708300000000005</v>
      </c>
      <c r="L822">
        <v>6.3642399999999997</v>
      </c>
      <c r="M822">
        <v>6.54115</v>
      </c>
      <c r="N822">
        <v>7.6358899999999998</v>
      </c>
      <c r="O822">
        <v>7.5106799999999998</v>
      </c>
    </row>
    <row r="823" spans="1:15" x14ac:dyDescent="0.25">
      <c r="A823" t="s">
        <v>1567</v>
      </c>
      <c r="B823" t="s">
        <v>1566</v>
      </c>
      <c r="C823" t="s">
        <v>1155</v>
      </c>
      <c r="D823">
        <v>76496025</v>
      </c>
      <c r="E823">
        <v>76509013</v>
      </c>
      <c r="F823">
        <v>2.8176600000000001</v>
      </c>
      <c r="G823">
        <v>3.3365999999999998</v>
      </c>
      <c r="H823">
        <v>5.0770799999999996</v>
      </c>
      <c r="I823">
        <v>3.0653899999999998</v>
      </c>
      <c r="J823">
        <v>5.3575499999999998</v>
      </c>
      <c r="K823">
        <v>4.8634700000000004</v>
      </c>
      <c r="L823">
        <v>3.7681399999999998</v>
      </c>
      <c r="M823">
        <v>3.6161799999999999</v>
      </c>
      <c r="N823">
        <v>3.3728500000000001</v>
      </c>
      <c r="O823">
        <v>3.56426</v>
      </c>
    </row>
    <row r="824" spans="1:15" x14ac:dyDescent="0.25">
      <c r="A824" t="s">
        <v>1569</v>
      </c>
      <c r="B824" t="s">
        <v>1568</v>
      </c>
      <c r="C824" t="s">
        <v>1155</v>
      </c>
      <c r="D824">
        <v>76514923</v>
      </c>
      <c r="E824">
        <v>76629275</v>
      </c>
      <c r="F824">
        <v>2.7021799999999998</v>
      </c>
      <c r="G824">
        <v>4.1439500000000002</v>
      </c>
      <c r="H824">
        <v>3.6620400000000002</v>
      </c>
      <c r="I824">
        <v>0.48043200000000003</v>
      </c>
      <c r="J824">
        <v>4.0874600000000001</v>
      </c>
      <c r="K824">
        <v>2.31915</v>
      </c>
      <c r="L824">
        <v>1.14923</v>
      </c>
      <c r="M824">
        <v>1.72865</v>
      </c>
      <c r="N824">
        <v>3.0509200000000001</v>
      </c>
      <c r="O824">
        <v>1.9793000000000001</v>
      </c>
    </row>
    <row r="825" spans="1:15" x14ac:dyDescent="0.25">
      <c r="A825" t="s">
        <v>1571</v>
      </c>
      <c r="B825" t="s">
        <v>1570</v>
      </c>
      <c r="C825" t="s">
        <v>1155</v>
      </c>
      <c r="D825">
        <v>76720517</v>
      </c>
      <c r="E825">
        <v>76721968</v>
      </c>
      <c r="F825">
        <v>2.1172200000000001</v>
      </c>
      <c r="G825">
        <v>1.9215599999999999</v>
      </c>
      <c r="H825">
        <v>4.399</v>
      </c>
      <c r="I825">
        <v>3.8023600000000002</v>
      </c>
      <c r="J825">
        <v>0</v>
      </c>
      <c r="K825">
        <v>1.7341899999999999</v>
      </c>
      <c r="L825">
        <v>1.5118</v>
      </c>
      <c r="M825">
        <v>0.99168500000000004</v>
      </c>
      <c r="N825">
        <v>3.0509200000000001</v>
      </c>
      <c r="O825">
        <v>0.56426399999999999</v>
      </c>
    </row>
    <row r="826" spans="1:15" x14ac:dyDescent="0.25">
      <c r="A826" t="s">
        <v>1573</v>
      </c>
      <c r="B826" t="s">
        <v>1572</v>
      </c>
      <c r="C826" t="s">
        <v>1155</v>
      </c>
      <c r="D826">
        <v>77044511</v>
      </c>
      <c r="E826">
        <v>77061477</v>
      </c>
      <c r="F826">
        <v>9.2289999999999992</v>
      </c>
      <c r="G826">
        <v>9.2524800000000003</v>
      </c>
      <c r="H826">
        <v>9.7136999999999993</v>
      </c>
      <c r="I826">
        <v>9.5678900000000002</v>
      </c>
      <c r="J826">
        <v>9.9498300000000004</v>
      </c>
      <c r="K826">
        <v>9.8295899999999996</v>
      </c>
      <c r="L826">
        <v>9.3801000000000005</v>
      </c>
      <c r="M826">
        <v>9.5366499999999998</v>
      </c>
      <c r="N826">
        <v>10.0037</v>
      </c>
      <c r="O826">
        <v>9.9048599999999993</v>
      </c>
    </row>
    <row r="827" spans="1:15" x14ac:dyDescent="0.25">
      <c r="A827" t="s">
        <v>1575</v>
      </c>
      <c r="B827" t="s">
        <v>1574</v>
      </c>
      <c r="C827" t="s">
        <v>1155</v>
      </c>
      <c r="D827">
        <v>77068978</v>
      </c>
      <c r="E827">
        <v>77081076</v>
      </c>
      <c r="F827">
        <v>5.1059000000000001</v>
      </c>
      <c r="G827">
        <v>4.5845200000000004</v>
      </c>
      <c r="H827">
        <v>4.399</v>
      </c>
      <c r="I827">
        <v>5.1242900000000002</v>
      </c>
      <c r="J827">
        <v>3.1699199999999998</v>
      </c>
      <c r="K827">
        <v>4.4890800000000004</v>
      </c>
      <c r="L827">
        <v>3.6638000000000002</v>
      </c>
      <c r="M827">
        <v>4.9613100000000001</v>
      </c>
      <c r="N827">
        <v>4.8582799999999997</v>
      </c>
      <c r="O827">
        <v>3.56426</v>
      </c>
    </row>
    <row r="828" spans="1:15" x14ac:dyDescent="0.25">
      <c r="A828" t="s">
        <v>1576</v>
      </c>
      <c r="B828" t="s">
        <v>1574</v>
      </c>
      <c r="C828" t="s">
        <v>1155</v>
      </c>
      <c r="D828">
        <v>77069411</v>
      </c>
      <c r="E828">
        <v>77081076</v>
      </c>
      <c r="F828">
        <v>2.3651399999999998</v>
      </c>
      <c r="G828">
        <v>1.9215599999999999</v>
      </c>
      <c r="H828">
        <v>2.07708</v>
      </c>
      <c r="I828">
        <v>3.2877900000000002</v>
      </c>
      <c r="J828">
        <v>4.6438600000000001</v>
      </c>
      <c r="K828">
        <v>4.1265099999999997</v>
      </c>
      <c r="L828">
        <v>2.9268299999999998</v>
      </c>
      <c r="M828">
        <v>2.7990400000000002</v>
      </c>
      <c r="N828">
        <v>3.0509200000000001</v>
      </c>
      <c r="O828">
        <v>2.88619</v>
      </c>
    </row>
    <row r="829" spans="1:15" x14ac:dyDescent="0.25">
      <c r="A829" t="s">
        <v>1578</v>
      </c>
      <c r="B829" t="s">
        <v>1577</v>
      </c>
      <c r="C829" t="s">
        <v>1155</v>
      </c>
      <c r="D829">
        <v>77085065</v>
      </c>
      <c r="E829">
        <v>77108735</v>
      </c>
      <c r="F829">
        <v>8.1381999999999994</v>
      </c>
      <c r="G829">
        <v>8.3195899999999998</v>
      </c>
      <c r="H829">
        <v>8.2668999999999997</v>
      </c>
      <c r="I829">
        <v>8.4747900000000005</v>
      </c>
      <c r="J829">
        <v>9.2737999999999996</v>
      </c>
      <c r="K829">
        <v>9.0673399999999997</v>
      </c>
      <c r="L829">
        <v>8.3234399999999997</v>
      </c>
      <c r="M829">
        <v>8.2316800000000008</v>
      </c>
      <c r="N829">
        <v>8.7303999999999995</v>
      </c>
      <c r="O829">
        <v>8.5472599999999996</v>
      </c>
    </row>
    <row r="830" spans="1:15" x14ac:dyDescent="0.25">
      <c r="A830" t="s">
        <v>1580</v>
      </c>
      <c r="B830" t="s">
        <v>1579</v>
      </c>
      <c r="C830" t="s">
        <v>1155</v>
      </c>
      <c r="D830">
        <v>77360319</v>
      </c>
      <c r="E830">
        <v>77365281</v>
      </c>
      <c r="F830">
        <v>5.5350700000000002</v>
      </c>
      <c r="G830">
        <v>5.9215600000000004</v>
      </c>
      <c r="H830">
        <v>4.0770799999999996</v>
      </c>
      <c r="I830">
        <v>3.8023600000000002</v>
      </c>
      <c r="J830">
        <v>6.1085200000000004</v>
      </c>
      <c r="K830">
        <v>5.7785799999999998</v>
      </c>
      <c r="L830">
        <v>4.88103</v>
      </c>
      <c r="M830">
        <v>4.51525</v>
      </c>
      <c r="N830">
        <v>5.5103600000000004</v>
      </c>
      <c r="O830">
        <v>5.4550299999999998</v>
      </c>
    </row>
    <row r="831" spans="1:15" x14ac:dyDescent="0.25">
      <c r="A831" t="s">
        <v>1582</v>
      </c>
      <c r="B831" t="s">
        <v>1581</v>
      </c>
      <c r="C831" t="s">
        <v>1155</v>
      </c>
      <c r="D831">
        <v>77441394</v>
      </c>
      <c r="E831">
        <v>77448183</v>
      </c>
      <c r="F831">
        <v>4.8037200000000002</v>
      </c>
      <c r="G831">
        <v>5.2434900000000004</v>
      </c>
      <c r="H831">
        <v>6.5365099999999998</v>
      </c>
      <c r="I831">
        <v>6.6702599999999999</v>
      </c>
      <c r="J831">
        <v>5.8826400000000003</v>
      </c>
      <c r="K831">
        <v>5.6168300000000002</v>
      </c>
      <c r="L831">
        <v>4.7341899999999999</v>
      </c>
      <c r="M831">
        <v>4.51525</v>
      </c>
      <c r="N831">
        <v>5.5744899999999999</v>
      </c>
      <c r="O831">
        <v>4.9100400000000004</v>
      </c>
    </row>
    <row r="832" spans="1:15" x14ac:dyDescent="0.25">
      <c r="A832" t="s">
        <v>1584</v>
      </c>
      <c r="B832" t="s">
        <v>1583</v>
      </c>
      <c r="C832" t="s">
        <v>1155</v>
      </c>
      <c r="D832">
        <v>77449693</v>
      </c>
      <c r="E832">
        <v>77472541</v>
      </c>
      <c r="F832">
        <v>11.2415</v>
      </c>
      <c r="G832">
        <v>11.4672</v>
      </c>
      <c r="H832">
        <v>10.9505</v>
      </c>
      <c r="I832">
        <v>11.182600000000001</v>
      </c>
      <c r="J832">
        <v>11.978</v>
      </c>
      <c r="K832">
        <v>11.958500000000001</v>
      </c>
      <c r="L832">
        <v>9.8873200000000008</v>
      </c>
      <c r="M832">
        <v>10.257300000000001</v>
      </c>
      <c r="N832">
        <v>10.715400000000001</v>
      </c>
      <c r="O832">
        <v>10.6073</v>
      </c>
    </row>
    <row r="833" spans="1:15" x14ac:dyDescent="0.25">
      <c r="A833" t="s">
        <v>1586</v>
      </c>
      <c r="B833" t="s">
        <v>1585</v>
      </c>
      <c r="C833" t="s">
        <v>1155</v>
      </c>
      <c r="D833">
        <v>77532112</v>
      </c>
      <c r="E833">
        <v>77542270</v>
      </c>
      <c r="F833">
        <v>6.66411</v>
      </c>
      <c r="G833">
        <v>6.67645</v>
      </c>
      <c r="H833">
        <v>4.399</v>
      </c>
      <c r="I833">
        <v>3.8023600000000002</v>
      </c>
      <c r="J833">
        <v>5.6438600000000001</v>
      </c>
      <c r="K833">
        <v>5.5415400000000004</v>
      </c>
      <c r="L833">
        <v>6.5850400000000002</v>
      </c>
      <c r="M833">
        <v>6.64513</v>
      </c>
      <c r="N833">
        <v>6.8058100000000001</v>
      </c>
      <c r="O833">
        <v>6.6446399999999999</v>
      </c>
    </row>
    <row r="834" spans="1:15" x14ac:dyDescent="0.25">
      <c r="A834" t="s">
        <v>1588</v>
      </c>
      <c r="B834" t="s">
        <v>1587</v>
      </c>
      <c r="C834" t="s">
        <v>1155</v>
      </c>
      <c r="D834">
        <v>77624811</v>
      </c>
      <c r="E834">
        <v>77632513</v>
      </c>
      <c r="F834">
        <v>8.4072300000000002</v>
      </c>
      <c r="G834">
        <v>8.6357999999999997</v>
      </c>
      <c r="H834">
        <v>8.88443</v>
      </c>
      <c r="I834">
        <v>8.9802800000000005</v>
      </c>
      <c r="J834">
        <v>9.2143200000000007</v>
      </c>
      <c r="K834">
        <v>9.1178899999999992</v>
      </c>
      <c r="L834">
        <v>8.68506</v>
      </c>
      <c r="M834">
        <v>8.8496699999999997</v>
      </c>
      <c r="N834">
        <v>9.4018599999999992</v>
      </c>
      <c r="O834">
        <v>9.2785100000000007</v>
      </c>
    </row>
    <row r="835" spans="1:15" x14ac:dyDescent="0.25">
      <c r="A835" t="s">
        <v>1590</v>
      </c>
      <c r="B835" t="s">
        <v>1589</v>
      </c>
      <c r="C835" t="s">
        <v>1155</v>
      </c>
      <c r="D835">
        <v>77633654</v>
      </c>
      <c r="E835">
        <v>77647894</v>
      </c>
      <c r="F835">
        <v>11.017899999999999</v>
      </c>
      <c r="G835">
        <v>11.057700000000001</v>
      </c>
      <c r="H835">
        <v>9.2569900000000001</v>
      </c>
      <c r="I835">
        <v>9.5028000000000006</v>
      </c>
      <c r="J835">
        <v>11.3009</v>
      </c>
      <c r="K835">
        <v>11.254799999999999</v>
      </c>
      <c r="L835">
        <v>10.9497</v>
      </c>
      <c r="M835">
        <v>11.110200000000001</v>
      </c>
      <c r="N835">
        <v>11.3484</v>
      </c>
      <c r="O835">
        <v>11.3911</v>
      </c>
    </row>
    <row r="836" spans="1:15" x14ac:dyDescent="0.25">
      <c r="A836" t="s">
        <v>1592</v>
      </c>
      <c r="B836" t="s">
        <v>1591</v>
      </c>
      <c r="C836" t="s">
        <v>1155</v>
      </c>
      <c r="D836">
        <v>77644322</v>
      </c>
      <c r="E836">
        <v>77647894</v>
      </c>
      <c r="F836">
        <v>3.2465000000000002</v>
      </c>
      <c r="G836">
        <v>3.3365999999999998</v>
      </c>
      <c r="H836">
        <v>3.07708</v>
      </c>
      <c r="I836">
        <v>3.65036</v>
      </c>
      <c r="J836">
        <v>3.5849600000000001</v>
      </c>
      <c r="K836">
        <v>3.1936200000000001</v>
      </c>
      <c r="L836">
        <v>3.0967600000000002</v>
      </c>
      <c r="M836">
        <v>2.7990400000000002</v>
      </c>
      <c r="N836">
        <v>3.9578099999999998</v>
      </c>
      <c r="O836">
        <v>3.22723</v>
      </c>
    </row>
    <row r="837" spans="1:15" x14ac:dyDescent="0.25">
      <c r="A837" t="s">
        <v>1594</v>
      </c>
      <c r="B837" t="s">
        <v>1593</v>
      </c>
      <c r="C837" t="s">
        <v>1155</v>
      </c>
      <c r="D837">
        <v>77649470</v>
      </c>
      <c r="E837">
        <v>77707387</v>
      </c>
      <c r="F837">
        <v>8.7483900000000006</v>
      </c>
      <c r="G837">
        <v>8.6585199999999993</v>
      </c>
      <c r="H837">
        <v>9.5608900000000006</v>
      </c>
      <c r="I837">
        <v>9.6377799999999993</v>
      </c>
      <c r="J837">
        <v>9.6635600000000004</v>
      </c>
      <c r="K837">
        <v>9.60609</v>
      </c>
      <c r="L837">
        <v>8.7491400000000006</v>
      </c>
      <c r="M837">
        <v>8.7686700000000002</v>
      </c>
      <c r="N837">
        <v>9.2057400000000005</v>
      </c>
      <c r="O837">
        <v>9.1542300000000001</v>
      </c>
    </row>
    <row r="838" spans="1:15" x14ac:dyDescent="0.25">
      <c r="A838" t="s">
        <v>1595</v>
      </c>
      <c r="B838" t="s">
        <v>1593</v>
      </c>
      <c r="C838" t="s">
        <v>1155</v>
      </c>
      <c r="D838">
        <v>77664942</v>
      </c>
      <c r="E838">
        <v>77671979</v>
      </c>
      <c r="F838">
        <v>3.9245700000000001</v>
      </c>
      <c r="G838">
        <v>4.4240599999999999</v>
      </c>
      <c r="H838">
        <v>5.2469999999999999</v>
      </c>
      <c r="I838">
        <v>4.8727499999999999</v>
      </c>
      <c r="J838">
        <v>4.4594300000000002</v>
      </c>
      <c r="K838">
        <v>5.1936200000000001</v>
      </c>
      <c r="L838">
        <v>4.9117300000000004</v>
      </c>
      <c r="M838">
        <v>4.3840000000000003</v>
      </c>
      <c r="N838">
        <v>4.2208500000000004</v>
      </c>
      <c r="O838">
        <v>4.5940099999999999</v>
      </c>
    </row>
    <row r="839" spans="1:15" x14ac:dyDescent="0.25">
      <c r="A839" t="s">
        <v>1597</v>
      </c>
      <c r="B839" t="s">
        <v>1596</v>
      </c>
      <c r="C839" t="s">
        <v>1155</v>
      </c>
      <c r="D839">
        <v>77734307</v>
      </c>
      <c r="E839">
        <v>77814445</v>
      </c>
      <c r="F839">
        <v>1.8176600000000001</v>
      </c>
      <c r="G839">
        <v>0.33659600000000001</v>
      </c>
      <c r="H839">
        <v>4.0770799999999996</v>
      </c>
      <c r="I839">
        <v>2.0653899999999998</v>
      </c>
      <c r="J839">
        <v>3</v>
      </c>
      <c r="K839">
        <v>2.0561199999999999</v>
      </c>
      <c r="L839">
        <v>-0.65812899999999996</v>
      </c>
      <c r="M839">
        <v>-0.59327799999999997</v>
      </c>
      <c r="N839">
        <v>5.0923900000000001E-2</v>
      </c>
      <c r="O839">
        <v>1.7866599999999999</v>
      </c>
    </row>
    <row r="840" spans="1:15" x14ac:dyDescent="0.25">
      <c r="A840" t="s">
        <v>1598</v>
      </c>
      <c r="B840" t="s">
        <v>1596</v>
      </c>
      <c r="C840" t="s">
        <v>1155</v>
      </c>
      <c r="D840">
        <v>77736816</v>
      </c>
      <c r="E840">
        <v>77815187</v>
      </c>
      <c r="F840">
        <v>1.70218</v>
      </c>
      <c r="G840">
        <v>1.3366</v>
      </c>
      <c r="H840">
        <v>4.399</v>
      </c>
      <c r="I840">
        <v>4.3873199999999999</v>
      </c>
      <c r="J840">
        <v>3</v>
      </c>
      <c r="K840">
        <v>4.1265099999999997</v>
      </c>
      <c r="L840">
        <v>1.92683</v>
      </c>
      <c r="M840">
        <v>0.99168500000000004</v>
      </c>
      <c r="N840">
        <v>2.0509200000000001</v>
      </c>
      <c r="O840">
        <v>-2.0698999999999999E-2</v>
      </c>
    </row>
    <row r="841" spans="1:15" x14ac:dyDescent="0.25">
      <c r="A841" t="s">
        <v>1600</v>
      </c>
      <c r="B841" t="s">
        <v>1599</v>
      </c>
      <c r="C841" t="s">
        <v>1155</v>
      </c>
      <c r="D841">
        <v>77888414</v>
      </c>
      <c r="E841">
        <v>77890367</v>
      </c>
      <c r="F841">
        <v>8.8746100000000006</v>
      </c>
      <c r="G841">
        <v>8.8718699999999995</v>
      </c>
      <c r="H841">
        <v>6.93506</v>
      </c>
      <c r="I841">
        <v>7.0502900000000004</v>
      </c>
      <c r="J841">
        <v>7.9943499999999998</v>
      </c>
      <c r="K841">
        <v>8.2616700000000005</v>
      </c>
      <c r="L841">
        <v>8.4319799999999994</v>
      </c>
      <c r="M841">
        <v>8.4332499999999992</v>
      </c>
      <c r="N841">
        <v>9.0310600000000001</v>
      </c>
      <c r="O841">
        <v>8.9232800000000001</v>
      </c>
    </row>
    <row r="842" spans="1:15" x14ac:dyDescent="0.25">
      <c r="A842" t="s">
        <v>1602</v>
      </c>
      <c r="B842" t="s">
        <v>1601</v>
      </c>
      <c r="C842" t="s">
        <v>1155</v>
      </c>
      <c r="D842">
        <v>77899491</v>
      </c>
      <c r="E842">
        <v>77927693</v>
      </c>
      <c r="F842">
        <v>8.4255499999999994</v>
      </c>
      <c r="G842">
        <v>8.4658800000000003</v>
      </c>
      <c r="H842">
        <v>10.065799999999999</v>
      </c>
      <c r="I842">
        <v>10.152900000000001</v>
      </c>
      <c r="J842">
        <v>9.2502999999999993</v>
      </c>
      <c r="K842">
        <v>9.02651</v>
      </c>
      <c r="L842">
        <v>8.4979499999999994</v>
      </c>
      <c r="M842">
        <v>8.7642699999999998</v>
      </c>
      <c r="N842">
        <v>9.0593500000000002</v>
      </c>
      <c r="O842">
        <v>8.9085599999999996</v>
      </c>
    </row>
    <row r="843" spans="1:15" x14ac:dyDescent="0.25">
      <c r="A843" t="s">
        <v>1604</v>
      </c>
      <c r="B843" t="s">
        <v>1603</v>
      </c>
      <c r="C843" t="s">
        <v>1155</v>
      </c>
      <c r="D843">
        <v>78037735</v>
      </c>
      <c r="E843">
        <v>78044993</v>
      </c>
      <c r="F843">
        <v>2.4391400000000001</v>
      </c>
      <c r="G843">
        <v>1.9215599999999999</v>
      </c>
      <c r="H843">
        <v>3.07708</v>
      </c>
      <c r="I843">
        <v>2.0653899999999998</v>
      </c>
      <c r="J843">
        <v>2</v>
      </c>
      <c r="K843">
        <v>2.0561199999999999</v>
      </c>
      <c r="L843">
        <v>2.7341899999999999</v>
      </c>
      <c r="M843">
        <v>1.9916799999999999</v>
      </c>
      <c r="N843">
        <v>2.3728500000000001</v>
      </c>
      <c r="O843">
        <v>1.9793000000000001</v>
      </c>
    </row>
    <row r="844" spans="1:15" x14ac:dyDescent="0.25">
      <c r="A844" t="s">
        <v>1606</v>
      </c>
      <c r="B844" t="s">
        <v>1605</v>
      </c>
      <c r="C844" t="s">
        <v>1155</v>
      </c>
      <c r="D844">
        <v>78047247</v>
      </c>
      <c r="E844">
        <v>78054709</v>
      </c>
      <c r="F844">
        <v>7.3484400000000001</v>
      </c>
      <c r="G844">
        <v>7.5264199999999999</v>
      </c>
      <c r="H844">
        <v>10.494899999999999</v>
      </c>
      <c r="I844">
        <v>10.611000000000001</v>
      </c>
      <c r="J844">
        <v>8.7448300000000003</v>
      </c>
      <c r="K844">
        <v>8.5023700000000009</v>
      </c>
      <c r="L844">
        <v>6.50678</v>
      </c>
      <c r="M844">
        <v>6.8371700000000004</v>
      </c>
      <c r="N844">
        <v>7.1489599999999998</v>
      </c>
      <c r="O844">
        <v>7.0561199999999999</v>
      </c>
    </row>
    <row r="845" spans="1:15" x14ac:dyDescent="0.25">
      <c r="A845" t="s">
        <v>1608</v>
      </c>
      <c r="B845" t="s">
        <v>1607</v>
      </c>
      <c r="C845" t="s">
        <v>1155</v>
      </c>
      <c r="D845">
        <v>78243240</v>
      </c>
      <c r="E845">
        <v>78277570</v>
      </c>
      <c r="F845">
        <v>3.0714100000000002</v>
      </c>
      <c r="G845">
        <v>3.1439499999999998</v>
      </c>
      <c r="H845">
        <v>3.6620400000000002</v>
      </c>
      <c r="I845">
        <v>3.0653899999999998</v>
      </c>
      <c r="J845">
        <v>5.2854000000000001</v>
      </c>
      <c r="K845">
        <v>4.7785799999999998</v>
      </c>
      <c r="L845">
        <v>3.0423100000000001</v>
      </c>
      <c r="M845">
        <v>2.1071599999999999</v>
      </c>
      <c r="N845">
        <v>4.1383900000000002</v>
      </c>
      <c r="O845">
        <v>4.4387299999999996</v>
      </c>
    </row>
    <row r="846" spans="1:15" x14ac:dyDescent="0.25">
      <c r="A846" t="s">
        <v>1610</v>
      </c>
      <c r="B846" t="s">
        <v>1609</v>
      </c>
      <c r="C846" t="s">
        <v>1155</v>
      </c>
      <c r="D846">
        <v>78527118</v>
      </c>
      <c r="E846">
        <v>78560345</v>
      </c>
      <c r="F846">
        <v>3.6718000000000002</v>
      </c>
      <c r="G846">
        <v>1.9215599999999999</v>
      </c>
      <c r="H846">
        <v>5.2469999999999999</v>
      </c>
      <c r="I846">
        <v>5.3384099999999997</v>
      </c>
      <c r="J846">
        <v>3.1699199999999998</v>
      </c>
      <c r="K846">
        <v>2.9041100000000002</v>
      </c>
      <c r="L846">
        <v>2.4293300000000002</v>
      </c>
      <c r="M846">
        <v>2.72865</v>
      </c>
      <c r="N846">
        <v>3.8582800000000002</v>
      </c>
      <c r="O846">
        <v>3.1492300000000002</v>
      </c>
    </row>
    <row r="847" spans="1:15" x14ac:dyDescent="0.25">
      <c r="A847" t="s">
        <v>1612</v>
      </c>
      <c r="B847" t="s">
        <v>1611</v>
      </c>
      <c r="C847" t="s">
        <v>1155</v>
      </c>
      <c r="D847">
        <v>79002989</v>
      </c>
      <c r="E847">
        <v>79013151</v>
      </c>
      <c r="F847">
        <v>2.2046800000000002</v>
      </c>
      <c r="G847">
        <v>2.9215599999999999</v>
      </c>
      <c r="H847">
        <v>4.399</v>
      </c>
      <c r="I847">
        <v>3.4804300000000001</v>
      </c>
      <c r="J847">
        <v>2.80735</v>
      </c>
      <c r="K847">
        <v>1.31915</v>
      </c>
      <c r="L847">
        <v>2.1492300000000002</v>
      </c>
      <c r="M847">
        <v>2.3136100000000002</v>
      </c>
      <c r="N847">
        <v>2.0509200000000001</v>
      </c>
      <c r="O847">
        <v>1.9793000000000001</v>
      </c>
    </row>
    <row r="848" spans="1:15" x14ac:dyDescent="0.25">
      <c r="A848" t="s">
        <v>1614</v>
      </c>
      <c r="B848" t="s">
        <v>1613</v>
      </c>
      <c r="C848" t="s">
        <v>1155</v>
      </c>
      <c r="D848">
        <v>79080682</v>
      </c>
      <c r="E848">
        <v>79100663</v>
      </c>
      <c r="F848">
        <v>6.3886799999999999</v>
      </c>
      <c r="G848">
        <v>6.8601599999999996</v>
      </c>
      <c r="H848">
        <v>5.2469999999999999</v>
      </c>
      <c r="I848">
        <v>5.5678900000000002</v>
      </c>
      <c r="J848">
        <v>6.7813600000000003</v>
      </c>
      <c r="K848">
        <v>6.6410799999999997</v>
      </c>
      <c r="L848">
        <v>5.5802800000000001</v>
      </c>
      <c r="M848">
        <v>5.8075999999999999</v>
      </c>
      <c r="N848">
        <v>6.2208500000000004</v>
      </c>
      <c r="O848">
        <v>5.9905299999999997</v>
      </c>
    </row>
    <row r="849" spans="1:15" x14ac:dyDescent="0.25">
      <c r="A849" t="s">
        <v>1616</v>
      </c>
      <c r="B849" t="s">
        <v>1615</v>
      </c>
      <c r="C849" t="s">
        <v>1155</v>
      </c>
      <c r="D849">
        <v>79132154</v>
      </c>
      <c r="E849">
        <v>79138871</v>
      </c>
      <c r="F849">
        <v>7.1966999999999999</v>
      </c>
      <c r="G849">
        <v>7.79603</v>
      </c>
      <c r="H849">
        <v>8.8185400000000005</v>
      </c>
      <c r="I849">
        <v>9.1024799999999999</v>
      </c>
      <c r="J849">
        <v>8.8765199999999993</v>
      </c>
      <c r="K849">
        <v>8.4890799999999995</v>
      </c>
      <c r="L849">
        <v>7.1232300000000004</v>
      </c>
      <c r="M849">
        <v>7.3580100000000002</v>
      </c>
      <c r="N849">
        <v>8.0509199999999996</v>
      </c>
      <c r="O849">
        <v>7.8619399999999997</v>
      </c>
    </row>
    <row r="850" spans="1:15" x14ac:dyDescent="0.25">
      <c r="A850" t="s">
        <v>1618</v>
      </c>
      <c r="B850" t="s">
        <v>1617</v>
      </c>
      <c r="C850" t="s">
        <v>1155</v>
      </c>
      <c r="D850">
        <v>79144939</v>
      </c>
      <c r="E850">
        <v>79151143</v>
      </c>
      <c r="F850">
        <v>11.280099999999999</v>
      </c>
      <c r="G850">
        <v>11.549099999999999</v>
      </c>
      <c r="H850">
        <v>10.861700000000001</v>
      </c>
      <c r="I850">
        <v>10.9419</v>
      </c>
      <c r="J850">
        <v>12.1389</v>
      </c>
      <c r="K850">
        <v>12.0459</v>
      </c>
      <c r="L850">
        <v>11.272399999999999</v>
      </c>
      <c r="M850">
        <v>11.5046</v>
      </c>
      <c r="N850">
        <v>11.9802</v>
      </c>
      <c r="O850">
        <v>11.789300000000001</v>
      </c>
    </row>
    <row r="851" spans="1:15" x14ac:dyDescent="0.25">
      <c r="A851" t="s">
        <v>1620</v>
      </c>
      <c r="B851" t="s">
        <v>1619</v>
      </c>
      <c r="C851" t="s">
        <v>1155</v>
      </c>
      <c r="D851">
        <v>79167102</v>
      </c>
      <c r="E851">
        <v>79174724</v>
      </c>
      <c r="F851">
        <v>2.5095299999999998</v>
      </c>
      <c r="G851">
        <v>3.6585200000000002</v>
      </c>
      <c r="H851">
        <v>3.6620400000000002</v>
      </c>
      <c r="I851">
        <v>4.0653899999999998</v>
      </c>
      <c r="J851">
        <v>3.5849600000000001</v>
      </c>
      <c r="K851">
        <v>4.1265099999999997</v>
      </c>
      <c r="L851">
        <v>3.0423100000000001</v>
      </c>
      <c r="M851">
        <v>3.1071599999999999</v>
      </c>
      <c r="N851">
        <v>4.1383900000000002</v>
      </c>
      <c r="O851">
        <v>3.7341899999999999</v>
      </c>
    </row>
    <row r="852" spans="1:15" x14ac:dyDescent="0.25">
      <c r="A852" t="s">
        <v>1622</v>
      </c>
      <c r="B852" t="s">
        <v>1621</v>
      </c>
      <c r="C852" t="s">
        <v>1155</v>
      </c>
      <c r="D852">
        <v>79179378</v>
      </c>
      <c r="E852">
        <v>79198853</v>
      </c>
      <c r="F852">
        <v>4.8853999999999997</v>
      </c>
      <c r="G852">
        <v>5.6585200000000002</v>
      </c>
      <c r="H852">
        <v>6.0770799999999996</v>
      </c>
      <c r="I852">
        <v>5.8727499999999999</v>
      </c>
      <c r="J852">
        <v>6.6864999999999997</v>
      </c>
      <c r="K852">
        <v>6.8531300000000002</v>
      </c>
      <c r="L852">
        <v>5.5316999999999998</v>
      </c>
      <c r="M852">
        <v>5.8905399999999997</v>
      </c>
      <c r="N852">
        <v>5.9816599999999998</v>
      </c>
      <c r="O852">
        <v>5.9793000000000003</v>
      </c>
    </row>
    <row r="853" spans="1:15" x14ac:dyDescent="0.25">
      <c r="A853" t="s">
        <v>1624</v>
      </c>
      <c r="B853" t="s">
        <v>1623</v>
      </c>
      <c r="C853" t="s">
        <v>1155</v>
      </c>
      <c r="D853">
        <v>79198869</v>
      </c>
      <c r="E853">
        <v>79209326</v>
      </c>
      <c r="F853">
        <v>2.5766499999999999</v>
      </c>
      <c r="G853">
        <v>3.5065200000000001</v>
      </c>
      <c r="H853">
        <v>3.6620400000000002</v>
      </c>
      <c r="I853">
        <v>3.0653899999999998</v>
      </c>
      <c r="J853">
        <v>3.5849600000000001</v>
      </c>
      <c r="K853">
        <v>2.9041100000000002</v>
      </c>
      <c r="L853">
        <v>1.3418699999999999</v>
      </c>
      <c r="M853">
        <v>2.6546500000000002</v>
      </c>
      <c r="N853">
        <v>2.6358899999999998</v>
      </c>
      <c r="O853">
        <v>2.6797399999999998</v>
      </c>
    </row>
    <row r="854" spans="1:15" x14ac:dyDescent="0.25">
      <c r="A854" t="s">
        <v>1626</v>
      </c>
      <c r="B854" t="s">
        <v>1625</v>
      </c>
      <c r="C854" t="s">
        <v>1155</v>
      </c>
      <c r="D854">
        <v>79221259</v>
      </c>
      <c r="E854">
        <v>79229666</v>
      </c>
      <c r="F854">
        <v>1.1172200000000001</v>
      </c>
      <c r="G854">
        <v>1.3366</v>
      </c>
      <c r="H854">
        <v>3.07708</v>
      </c>
      <c r="I854">
        <v>2.4804300000000001</v>
      </c>
      <c r="J854">
        <v>2</v>
      </c>
      <c r="K854">
        <v>2.0561199999999999</v>
      </c>
      <c r="L854">
        <v>1.92683</v>
      </c>
      <c r="M854">
        <v>0.40672199999999997</v>
      </c>
      <c r="N854">
        <v>1.0509200000000001</v>
      </c>
      <c r="O854">
        <v>1.56426</v>
      </c>
    </row>
    <row r="855" spans="1:15" x14ac:dyDescent="0.25">
      <c r="A855" t="s">
        <v>1628</v>
      </c>
      <c r="B855" t="s">
        <v>1627</v>
      </c>
      <c r="C855" t="s">
        <v>1155</v>
      </c>
      <c r="D855">
        <v>79240018</v>
      </c>
      <c r="E855">
        <v>79245375</v>
      </c>
      <c r="F855">
        <v>2.7021799999999998</v>
      </c>
      <c r="G855">
        <v>2.9215599999999999</v>
      </c>
      <c r="H855">
        <v>2.07708</v>
      </c>
      <c r="I855">
        <v>0.48043200000000003</v>
      </c>
      <c r="J855">
        <v>3</v>
      </c>
      <c r="K855">
        <v>4.0561199999999999</v>
      </c>
      <c r="L855">
        <v>1.92683</v>
      </c>
      <c r="M855">
        <v>1.72865</v>
      </c>
      <c r="N855">
        <v>2.0509200000000001</v>
      </c>
      <c r="O855">
        <v>1.7866599999999999</v>
      </c>
    </row>
    <row r="856" spans="1:15" x14ac:dyDescent="0.25">
      <c r="A856" t="s">
        <v>1630</v>
      </c>
      <c r="B856" t="s">
        <v>1629</v>
      </c>
      <c r="C856" t="s">
        <v>1155</v>
      </c>
      <c r="D856">
        <v>79256316</v>
      </c>
      <c r="E856">
        <v>79280143</v>
      </c>
      <c r="F856">
        <v>1.5766500000000001</v>
      </c>
      <c r="G856">
        <v>2.9215599999999999</v>
      </c>
      <c r="H856">
        <v>2.07708</v>
      </c>
      <c r="I856">
        <v>2.4804300000000001</v>
      </c>
      <c r="J856">
        <v>4.0874600000000001</v>
      </c>
      <c r="K856">
        <v>3.82165</v>
      </c>
      <c r="L856">
        <v>1.92683</v>
      </c>
      <c r="M856">
        <v>1.21408</v>
      </c>
      <c r="N856">
        <v>3.0509200000000001</v>
      </c>
      <c r="O856">
        <v>3.1492300000000002</v>
      </c>
    </row>
    <row r="857" spans="1:15" x14ac:dyDescent="0.25">
      <c r="A857" t="s">
        <v>1632</v>
      </c>
      <c r="B857" t="s">
        <v>1631</v>
      </c>
      <c r="C857" t="s">
        <v>1155</v>
      </c>
      <c r="D857">
        <v>79317349</v>
      </c>
      <c r="E857">
        <v>79327178</v>
      </c>
      <c r="F857">
        <v>2.7610700000000001</v>
      </c>
      <c r="G857">
        <v>3.3365999999999998</v>
      </c>
      <c r="H857">
        <v>4.0770799999999996</v>
      </c>
      <c r="I857">
        <v>4.9398600000000004</v>
      </c>
      <c r="J857">
        <v>4.8073499999999996</v>
      </c>
      <c r="K857">
        <v>4.0561199999999999</v>
      </c>
      <c r="L857">
        <v>3.4711500000000002</v>
      </c>
      <c r="M857">
        <v>4.1346400000000001</v>
      </c>
      <c r="N857">
        <v>3.75136</v>
      </c>
      <c r="O857">
        <v>3.0667599999999999</v>
      </c>
    </row>
    <row r="858" spans="1:15" x14ac:dyDescent="0.25">
      <c r="A858" t="s">
        <v>1634</v>
      </c>
      <c r="B858" t="s">
        <v>1633</v>
      </c>
      <c r="C858" t="s">
        <v>1155</v>
      </c>
      <c r="D858">
        <v>79364582</v>
      </c>
      <c r="E858">
        <v>79371066</v>
      </c>
      <c r="F858">
        <v>3.32667</v>
      </c>
      <c r="G858">
        <v>3.9215599999999999</v>
      </c>
      <c r="H858">
        <v>3.6620400000000002</v>
      </c>
      <c r="I858">
        <v>4.1808699999999996</v>
      </c>
      <c r="J858">
        <v>3.9068900000000002</v>
      </c>
      <c r="K858">
        <v>3.7341899999999999</v>
      </c>
      <c r="L858">
        <v>4.2726100000000002</v>
      </c>
      <c r="M858">
        <v>3.72865</v>
      </c>
      <c r="N858">
        <v>3.6358899999999998</v>
      </c>
      <c r="O858">
        <v>3.6231599999999999</v>
      </c>
    </row>
    <row r="859" spans="1:15" x14ac:dyDescent="0.25">
      <c r="A859" t="s">
        <v>1636</v>
      </c>
      <c r="B859" t="s">
        <v>1635</v>
      </c>
      <c r="C859" t="s">
        <v>1155</v>
      </c>
      <c r="D859">
        <v>79372797</v>
      </c>
      <c r="E859">
        <v>79379675</v>
      </c>
      <c r="F859">
        <v>7.7152700000000003</v>
      </c>
      <c r="G859">
        <v>7.9215600000000004</v>
      </c>
      <c r="H859">
        <v>9.6545000000000005</v>
      </c>
      <c r="I859">
        <v>9.5111000000000008</v>
      </c>
      <c r="J859">
        <v>9.5793199999999992</v>
      </c>
      <c r="K859">
        <v>9.3134999999999994</v>
      </c>
      <c r="L859">
        <v>7.6994199999999999</v>
      </c>
      <c r="M859">
        <v>7.6546500000000002</v>
      </c>
      <c r="N859">
        <v>8.0732900000000001</v>
      </c>
      <c r="O859">
        <v>7.9070799999999997</v>
      </c>
    </row>
    <row r="860" spans="1:15" x14ac:dyDescent="0.25">
      <c r="A860" t="s">
        <v>1638</v>
      </c>
      <c r="B860" t="s">
        <v>1637</v>
      </c>
      <c r="C860" t="s">
        <v>1155</v>
      </c>
      <c r="D860">
        <v>79422896</v>
      </c>
      <c r="E860">
        <v>79425100</v>
      </c>
      <c r="F860">
        <v>5.1940299999999997</v>
      </c>
      <c r="G860">
        <v>4.6585200000000002</v>
      </c>
      <c r="H860">
        <v>5.0770799999999996</v>
      </c>
      <c r="I860">
        <v>4.8023600000000002</v>
      </c>
      <c r="J860">
        <v>5.6724300000000003</v>
      </c>
      <c r="K860">
        <v>5.3191499999999996</v>
      </c>
      <c r="L860">
        <v>5.88103</v>
      </c>
      <c r="M860">
        <v>5.7990399999999998</v>
      </c>
      <c r="N860">
        <v>5.5427799999999996</v>
      </c>
      <c r="O860">
        <v>5.0878300000000003</v>
      </c>
    </row>
    <row r="861" spans="1:15" x14ac:dyDescent="0.25">
      <c r="A861" t="s">
        <v>1639</v>
      </c>
      <c r="B861" t="s">
        <v>1637</v>
      </c>
      <c r="C861" t="s">
        <v>1155</v>
      </c>
      <c r="D861">
        <v>79422896</v>
      </c>
      <c r="E861">
        <v>79431991</v>
      </c>
      <c r="F861">
        <v>10.832700000000001</v>
      </c>
      <c r="G861">
        <v>11.1488</v>
      </c>
      <c r="H861">
        <v>9.9658200000000008</v>
      </c>
      <c r="I861">
        <v>10.1722</v>
      </c>
      <c r="J861">
        <v>11.6821</v>
      </c>
      <c r="K861">
        <v>11.579700000000001</v>
      </c>
      <c r="L861">
        <v>10.990500000000001</v>
      </c>
      <c r="M861">
        <v>11.2666</v>
      </c>
      <c r="N861">
        <v>11.7418</v>
      </c>
      <c r="O861">
        <v>11.561199999999999</v>
      </c>
    </row>
    <row r="862" spans="1:15" x14ac:dyDescent="0.25">
      <c r="A862" t="s">
        <v>1641</v>
      </c>
      <c r="B862" t="s">
        <v>1640</v>
      </c>
      <c r="C862" t="s">
        <v>1155</v>
      </c>
      <c r="D862">
        <v>79451344</v>
      </c>
      <c r="E862">
        <v>79458145</v>
      </c>
      <c r="F862">
        <v>9.7962600000000002</v>
      </c>
      <c r="G862">
        <v>10.049099999999999</v>
      </c>
      <c r="H862">
        <v>7.28653</v>
      </c>
      <c r="I862">
        <v>7.7842099999999999</v>
      </c>
      <c r="J862">
        <v>10.518700000000001</v>
      </c>
      <c r="K862">
        <v>10.684699999999999</v>
      </c>
      <c r="L862">
        <v>9.2114600000000006</v>
      </c>
      <c r="M862">
        <v>9.4915299999999991</v>
      </c>
      <c r="N862">
        <v>9.3615399999999998</v>
      </c>
      <c r="O862">
        <v>9.17652</v>
      </c>
    </row>
    <row r="863" spans="1:15" x14ac:dyDescent="0.25">
      <c r="A863" t="s">
        <v>1643</v>
      </c>
      <c r="B863" t="s">
        <v>1642</v>
      </c>
      <c r="C863" t="s">
        <v>1155</v>
      </c>
      <c r="D863">
        <v>79498697</v>
      </c>
      <c r="E863">
        <v>79502404</v>
      </c>
      <c r="F863">
        <v>11.046099999999999</v>
      </c>
      <c r="G863">
        <v>11.337999999999999</v>
      </c>
      <c r="H863">
        <v>10.042899999999999</v>
      </c>
      <c r="I863">
        <v>10.251899999999999</v>
      </c>
      <c r="J863">
        <v>11.218</v>
      </c>
      <c r="K863">
        <v>11.1568</v>
      </c>
      <c r="L863">
        <v>11.218</v>
      </c>
      <c r="M863">
        <v>11.4832</v>
      </c>
      <c r="N863">
        <v>11.948399999999999</v>
      </c>
      <c r="O863">
        <v>11.8066</v>
      </c>
    </row>
    <row r="864" spans="1:15" x14ac:dyDescent="0.25">
      <c r="A864" t="s">
        <v>1645</v>
      </c>
      <c r="B864" t="s">
        <v>1644</v>
      </c>
      <c r="C864" t="s">
        <v>1155</v>
      </c>
      <c r="D864">
        <v>79516781</v>
      </c>
      <c r="E864">
        <v>79519184</v>
      </c>
      <c r="F864">
        <v>2.8721000000000001</v>
      </c>
      <c r="G864">
        <v>4.0370400000000002</v>
      </c>
      <c r="H864">
        <v>3.6620400000000002</v>
      </c>
      <c r="I864">
        <v>3.0653899999999998</v>
      </c>
      <c r="J864">
        <v>3.70044</v>
      </c>
      <c r="K864">
        <v>4.6883900000000001</v>
      </c>
      <c r="L864">
        <v>3.8012999999999999</v>
      </c>
      <c r="M864">
        <v>3.7990400000000002</v>
      </c>
      <c r="N864">
        <v>4.75136</v>
      </c>
      <c r="O864">
        <v>4.5338900000000004</v>
      </c>
    </row>
    <row r="865" spans="1:15" x14ac:dyDescent="0.25">
      <c r="A865" t="s">
        <v>1647</v>
      </c>
      <c r="B865" t="s">
        <v>1646</v>
      </c>
      <c r="C865" t="s">
        <v>1155</v>
      </c>
      <c r="D865">
        <v>79543154</v>
      </c>
      <c r="E865">
        <v>79565447</v>
      </c>
      <c r="F865">
        <v>4.8720999999999997</v>
      </c>
      <c r="G865">
        <v>5.3809899999999997</v>
      </c>
      <c r="H865">
        <v>5.6620400000000002</v>
      </c>
      <c r="I865">
        <v>5.4804300000000001</v>
      </c>
      <c r="J865">
        <v>6.0223699999999996</v>
      </c>
      <c r="K865">
        <v>5.6883900000000001</v>
      </c>
      <c r="L865">
        <v>5.3418700000000001</v>
      </c>
      <c r="M865">
        <v>5.1616099999999996</v>
      </c>
      <c r="N865">
        <v>5.3363300000000002</v>
      </c>
      <c r="O865">
        <v>5.8496699999999997</v>
      </c>
    </row>
    <row r="866" spans="1:15" x14ac:dyDescent="0.25">
      <c r="A866" t="s">
        <v>1649</v>
      </c>
      <c r="B866" t="s">
        <v>1648</v>
      </c>
      <c r="C866" t="s">
        <v>1155</v>
      </c>
      <c r="D866">
        <v>79579091</v>
      </c>
      <c r="E866">
        <v>79587630</v>
      </c>
      <c r="F866">
        <v>4.7319300000000002</v>
      </c>
      <c r="G866">
        <v>3.79603</v>
      </c>
      <c r="H866">
        <v>4.6620400000000002</v>
      </c>
      <c r="I866">
        <v>3.9398599999999999</v>
      </c>
      <c r="J866">
        <v>5.1292799999999996</v>
      </c>
      <c r="K866">
        <v>4.8634700000000004</v>
      </c>
      <c r="L866">
        <v>4.8496699999999997</v>
      </c>
      <c r="M866">
        <v>4.51525</v>
      </c>
      <c r="N866">
        <v>4.6947799999999997</v>
      </c>
      <c r="O866">
        <v>4.4387299999999996</v>
      </c>
    </row>
    <row r="867" spans="1:15" x14ac:dyDescent="0.25">
      <c r="A867" t="s">
        <v>1651</v>
      </c>
      <c r="B867" t="s">
        <v>1650</v>
      </c>
      <c r="C867" t="s">
        <v>1155</v>
      </c>
      <c r="D867">
        <v>79579280</v>
      </c>
      <c r="E867">
        <v>79593215</v>
      </c>
      <c r="F867">
        <v>4.5095299999999998</v>
      </c>
      <c r="G867">
        <v>4.7289099999999999</v>
      </c>
      <c r="H867">
        <v>4.399</v>
      </c>
      <c r="I867">
        <v>5.2353199999999998</v>
      </c>
      <c r="J867">
        <v>4.8073499999999996</v>
      </c>
      <c r="K867">
        <v>4.3780400000000004</v>
      </c>
      <c r="L867">
        <v>4.4711499999999997</v>
      </c>
      <c r="M867">
        <v>4.40672</v>
      </c>
      <c r="N867">
        <v>4.6358899999999998</v>
      </c>
      <c r="O867">
        <v>4.3368500000000001</v>
      </c>
    </row>
    <row r="868" spans="1:15" x14ac:dyDescent="0.25">
      <c r="A868" t="s">
        <v>1652</v>
      </c>
      <c r="B868" t="s">
        <v>1648</v>
      </c>
      <c r="C868" t="s">
        <v>1155</v>
      </c>
      <c r="D868">
        <v>79588223</v>
      </c>
      <c r="E868">
        <v>79593215</v>
      </c>
      <c r="F868">
        <v>5.1284400000000003</v>
      </c>
      <c r="G868">
        <v>5.2907900000000003</v>
      </c>
      <c r="H868">
        <v>5.399</v>
      </c>
      <c r="I868">
        <v>5.9066999999999998</v>
      </c>
      <c r="J868">
        <v>6.50779</v>
      </c>
      <c r="K868">
        <v>6.17713</v>
      </c>
      <c r="L868">
        <v>5.3862699999999997</v>
      </c>
      <c r="M868">
        <v>5.5965499999999997</v>
      </c>
      <c r="N868">
        <v>6.40848</v>
      </c>
      <c r="O868">
        <v>6.3543399999999997</v>
      </c>
    </row>
    <row r="869" spans="1:15" x14ac:dyDescent="0.25">
      <c r="A869" t="s">
        <v>1654</v>
      </c>
      <c r="B869" t="s">
        <v>1653</v>
      </c>
      <c r="C869" t="s">
        <v>1155</v>
      </c>
      <c r="D869">
        <v>79593178</v>
      </c>
      <c r="E869">
        <v>79602112</v>
      </c>
      <c r="F869">
        <v>0.92457100000000003</v>
      </c>
      <c r="G869">
        <v>2.3365999999999998</v>
      </c>
      <c r="H869">
        <v>3.6620400000000002</v>
      </c>
      <c r="I869">
        <v>3.0653899999999998</v>
      </c>
      <c r="J869">
        <v>2.32193</v>
      </c>
      <c r="K869">
        <v>3.7341899999999999</v>
      </c>
      <c r="L869">
        <v>1.14923</v>
      </c>
      <c r="M869">
        <v>0.99168500000000004</v>
      </c>
      <c r="N869">
        <v>3.22085</v>
      </c>
      <c r="O869">
        <v>2.56426</v>
      </c>
    </row>
    <row r="870" spans="1:15" x14ac:dyDescent="0.25">
      <c r="A870" t="s">
        <v>1656</v>
      </c>
      <c r="B870" t="s">
        <v>1655</v>
      </c>
      <c r="C870" t="s">
        <v>1155</v>
      </c>
      <c r="D870">
        <v>79630585</v>
      </c>
      <c r="E870">
        <v>79634398</v>
      </c>
      <c r="F870">
        <v>8.1002100000000006</v>
      </c>
      <c r="G870">
        <v>8.3023799999999994</v>
      </c>
      <c r="H870">
        <v>8.7775200000000009</v>
      </c>
      <c r="I870">
        <v>8.5889600000000002</v>
      </c>
      <c r="J870">
        <v>9.6777200000000008</v>
      </c>
      <c r="K870">
        <v>9.6912900000000004</v>
      </c>
      <c r="L870">
        <v>9.0950900000000008</v>
      </c>
      <c r="M870">
        <v>9.0251099999999997</v>
      </c>
      <c r="N870">
        <v>9.6471099999999996</v>
      </c>
      <c r="O870">
        <v>9.5233000000000008</v>
      </c>
    </row>
    <row r="871" spans="1:15" x14ac:dyDescent="0.25">
      <c r="A871" t="s">
        <v>1658</v>
      </c>
      <c r="B871" t="s">
        <v>1657</v>
      </c>
      <c r="C871" t="s">
        <v>1155</v>
      </c>
      <c r="D871">
        <v>79635688</v>
      </c>
      <c r="E871">
        <v>79637864</v>
      </c>
      <c r="F871">
        <v>6.0655799999999997</v>
      </c>
      <c r="G871">
        <v>5.5845200000000004</v>
      </c>
      <c r="H871">
        <v>5.0770799999999996</v>
      </c>
      <c r="I871">
        <v>5.5678900000000002</v>
      </c>
      <c r="J871">
        <v>6.4594300000000002</v>
      </c>
      <c r="K871">
        <v>6.14358</v>
      </c>
      <c r="L871">
        <v>5.2607299999999997</v>
      </c>
      <c r="M871">
        <v>5.44015</v>
      </c>
      <c r="N871">
        <v>5.8582799999999997</v>
      </c>
      <c r="O871">
        <v>5.6797399999999998</v>
      </c>
    </row>
    <row r="872" spans="1:15" x14ac:dyDescent="0.25">
      <c r="A872" t="s">
        <v>1660</v>
      </c>
      <c r="B872" t="s">
        <v>1659</v>
      </c>
      <c r="C872" t="s">
        <v>1155</v>
      </c>
      <c r="D872">
        <v>79642226</v>
      </c>
      <c r="E872">
        <v>79652755</v>
      </c>
      <c r="F872">
        <v>5.8451399999999998</v>
      </c>
      <c r="G872">
        <v>6.56541</v>
      </c>
      <c r="H872">
        <v>7.1645399999999997</v>
      </c>
      <c r="I872">
        <v>7.2748499999999998</v>
      </c>
      <c r="J872">
        <v>6.0223699999999996</v>
      </c>
      <c r="K872">
        <v>5.82165</v>
      </c>
      <c r="L872">
        <v>5.9417799999999996</v>
      </c>
      <c r="M872">
        <v>6.1071600000000004</v>
      </c>
      <c r="N872">
        <v>5.7788399999999998</v>
      </c>
      <c r="O872">
        <v>5.56426</v>
      </c>
    </row>
    <row r="873" spans="1:15" x14ac:dyDescent="0.25">
      <c r="A873" t="s">
        <v>1662</v>
      </c>
      <c r="B873" t="s">
        <v>1661</v>
      </c>
      <c r="C873" t="s">
        <v>1155</v>
      </c>
      <c r="D873">
        <v>79712196</v>
      </c>
      <c r="E873">
        <v>79719537</v>
      </c>
      <c r="F873">
        <v>8.7807700000000004</v>
      </c>
      <c r="G873">
        <v>9.1080900000000007</v>
      </c>
      <c r="H873">
        <v>10.025399999999999</v>
      </c>
      <c r="I873">
        <v>10.144</v>
      </c>
      <c r="J873">
        <v>9.9068900000000006</v>
      </c>
      <c r="K873">
        <v>9.8479299999999999</v>
      </c>
      <c r="L873">
        <v>8.8906899999999993</v>
      </c>
      <c r="M873">
        <v>9.2985100000000003</v>
      </c>
      <c r="N873">
        <v>9.6545500000000004</v>
      </c>
      <c r="O873">
        <v>9.4811399999999999</v>
      </c>
    </row>
    <row r="874" spans="1:15" x14ac:dyDescent="0.25">
      <c r="A874" t="s">
        <v>1664</v>
      </c>
      <c r="B874" t="s">
        <v>1663</v>
      </c>
      <c r="C874" t="s">
        <v>1155</v>
      </c>
      <c r="D874">
        <v>79755175</v>
      </c>
      <c r="E874">
        <v>79756859</v>
      </c>
      <c r="F874">
        <v>12.820600000000001</v>
      </c>
      <c r="G874">
        <v>13.1243</v>
      </c>
      <c r="H874">
        <v>13.3011</v>
      </c>
      <c r="I874">
        <v>13.403</v>
      </c>
      <c r="J874">
        <v>13.5053</v>
      </c>
      <c r="K874">
        <v>13.383699999999999</v>
      </c>
      <c r="L874">
        <v>12.7971</v>
      </c>
      <c r="M874">
        <v>13.043900000000001</v>
      </c>
      <c r="N874">
        <v>13.4924</v>
      </c>
      <c r="O874">
        <v>13.280200000000001</v>
      </c>
    </row>
    <row r="875" spans="1:15" x14ac:dyDescent="0.25">
      <c r="A875" t="s">
        <v>1666</v>
      </c>
      <c r="B875" t="s">
        <v>1665</v>
      </c>
      <c r="C875" t="s">
        <v>1155</v>
      </c>
      <c r="D875">
        <v>79764564</v>
      </c>
      <c r="E875">
        <v>79781001</v>
      </c>
      <c r="F875">
        <v>4.9501099999999996</v>
      </c>
      <c r="G875">
        <v>4.9804500000000003</v>
      </c>
      <c r="H875">
        <v>9.0657599999999992</v>
      </c>
      <c r="I875">
        <v>8.8511199999999999</v>
      </c>
      <c r="J875">
        <v>5.7813600000000003</v>
      </c>
      <c r="K875">
        <v>5.3780400000000004</v>
      </c>
      <c r="L875">
        <v>3.4293300000000002</v>
      </c>
      <c r="M875">
        <v>3.21408</v>
      </c>
      <c r="N875">
        <v>4.3728499999999997</v>
      </c>
      <c r="O875">
        <v>3.8372799999999998</v>
      </c>
    </row>
    <row r="876" spans="1:15" x14ac:dyDescent="0.25">
      <c r="A876" t="s">
        <v>1668</v>
      </c>
      <c r="B876" t="s">
        <v>1667</v>
      </c>
      <c r="C876" t="s">
        <v>1155</v>
      </c>
      <c r="D876">
        <v>79780999</v>
      </c>
      <c r="E876">
        <v>79783293</v>
      </c>
      <c r="F876">
        <v>8.1779100000000007</v>
      </c>
      <c r="G876">
        <v>8.3972899999999999</v>
      </c>
      <c r="H876">
        <v>8.9474400000000003</v>
      </c>
      <c r="I876">
        <v>9.1774000000000004</v>
      </c>
      <c r="J876">
        <v>9.4838199999999997</v>
      </c>
      <c r="K876">
        <v>9.2518600000000006</v>
      </c>
      <c r="L876">
        <v>8.0509500000000003</v>
      </c>
      <c r="M876">
        <v>8.2172900000000002</v>
      </c>
      <c r="N876">
        <v>8.8679100000000002</v>
      </c>
      <c r="O876">
        <v>8.7291699999999999</v>
      </c>
    </row>
    <row r="877" spans="1:15" x14ac:dyDescent="0.25">
      <c r="A877" t="s">
        <v>1670</v>
      </c>
      <c r="B877" t="s">
        <v>1669</v>
      </c>
      <c r="C877" t="s">
        <v>1155</v>
      </c>
      <c r="D877">
        <v>79843099</v>
      </c>
      <c r="E877">
        <v>79850396</v>
      </c>
      <c r="F877">
        <v>7.9485200000000003</v>
      </c>
      <c r="G877">
        <v>8.3589599999999997</v>
      </c>
      <c r="H877">
        <v>9.2063600000000001</v>
      </c>
      <c r="I877">
        <v>9.19468</v>
      </c>
      <c r="J877">
        <v>9.6492599999999999</v>
      </c>
      <c r="K877">
        <v>9.4415499999999994</v>
      </c>
      <c r="L877">
        <v>7.5192899999999998</v>
      </c>
      <c r="M877">
        <v>7.7195999999999998</v>
      </c>
      <c r="N877">
        <v>7.9816599999999998</v>
      </c>
      <c r="O877">
        <v>7.7801999999999998</v>
      </c>
    </row>
    <row r="878" spans="1:15" x14ac:dyDescent="0.25">
      <c r="A878" t="s">
        <v>1672</v>
      </c>
      <c r="B878" t="s">
        <v>1671</v>
      </c>
      <c r="C878" t="s">
        <v>1155</v>
      </c>
      <c r="D878">
        <v>79857924</v>
      </c>
      <c r="E878">
        <v>79858340</v>
      </c>
      <c r="F878">
        <v>4.6407800000000003</v>
      </c>
      <c r="G878">
        <v>5.0914799999999998</v>
      </c>
      <c r="H878">
        <v>2.07708</v>
      </c>
      <c r="I878">
        <v>2.4804300000000001</v>
      </c>
      <c r="J878">
        <v>4.0874600000000001</v>
      </c>
      <c r="K878">
        <v>4.4890800000000004</v>
      </c>
      <c r="L878">
        <v>3.8964599999999998</v>
      </c>
      <c r="M878">
        <v>4.47281</v>
      </c>
      <c r="N878">
        <v>5.1802099999999998</v>
      </c>
      <c r="O878">
        <v>4.0236900000000002</v>
      </c>
    </row>
    <row r="879" spans="1:15" x14ac:dyDescent="0.25">
      <c r="A879" t="s">
        <v>1674</v>
      </c>
      <c r="B879" t="s">
        <v>1673</v>
      </c>
      <c r="C879" t="s">
        <v>1155</v>
      </c>
      <c r="D879">
        <v>79865741</v>
      </c>
      <c r="E879">
        <v>79869511</v>
      </c>
      <c r="F879">
        <v>1.70218</v>
      </c>
      <c r="G879">
        <v>2.6585200000000002</v>
      </c>
      <c r="H879">
        <v>3.6620400000000002</v>
      </c>
      <c r="I879">
        <v>3.2877900000000002</v>
      </c>
      <c r="J879">
        <v>3.80735</v>
      </c>
      <c r="K879">
        <v>3.7341899999999999</v>
      </c>
      <c r="L879">
        <v>1.5118</v>
      </c>
      <c r="M879">
        <v>1.5766500000000001</v>
      </c>
      <c r="N879">
        <v>3.9578099999999998</v>
      </c>
      <c r="O879">
        <v>2.7866599999999999</v>
      </c>
    </row>
    <row r="880" spans="1:15" x14ac:dyDescent="0.25">
      <c r="A880" t="s">
        <v>1676</v>
      </c>
      <c r="B880" t="s">
        <v>1675</v>
      </c>
      <c r="C880" t="s">
        <v>1155</v>
      </c>
      <c r="D880">
        <v>79982329</v>
      </c>
      <c r="E880">
        <v>80001869</v>
      </c>
      <c r="F880">
        <v>1.8176600000000001</v>
      </c>
      <c r="G880">
        <v>2.9215599999999999</v>
      </c>
      <c r="H880">
        <v>2.07708</v>
      </c>
      <c r="I880">
        <v>1.4804299999999999</v>
      </c>
      <c r="J880">
        <v>2</v>
      </c>
      <c r="K880">
        <v>2.9041100000000002</v>
      </c>
      <c r="L880">
        <v>1.3418699999999999</v>
      </c>
      <c r="M880">
        <v>-0.59327799999999997</v>
      </c>
      <c r="N880">
        <v>1.6358900000000001</v>
      </c>
      <c r="O880">
        <v>1.56426</v>
      </c>
    </row>
    <row r="881" spans="1:15" x14ac:dyDescent="0.25">
      <c r="A881" t="s">
        <v>1678</v>
      </c>
      <c r="B881" t="s">
        <v>1677</v>
      </c>
      <c r="C881" t="s">
        <v>1155</v>
      </c>
      <c r="D881">
        <v>80003670</v>
      </c>
      <c r="E881">
        <v>80009547</v>
      </c>
      <c r="F881">
        <v>1.5766500000000001</v>
      </c>
      <c r="G881">
        <v>1.9215599999999999</v>
      </c>
      <c r="H881">
        <v>4.88443</v>
      </c>
      <c r="I881">
        <v>3.0653899999999998</v>
      </c>
      <c r="J881">
        <v>2.5849600000000001</v>
      </c>
      <c r="K881">
        <v>3.1936200000000001</v>
      </c>
      <c r="L881">
        <v>1.14923</v>
      </c>
      <c r="M881">
        <v>2.40672</v>
      </c>
      <c r="N881">
        <v>1.6358900000000001</v>
      </c>
      <c r="O881">
        <v>1.56426</v>
      </c>
    </row>
    <row r="882" spans="1:15" x14ac:dyDescent="0.25">
      <c r="A882" t="s">
        <v>1679</v>
      </c>
      <c r="B882" t="s">
        <v>1677</v>
      </c>
      <c r="C882" t="s">
        <v>1155</v>
      </c>
      <c r="D882">
        <v>80003670</v>
      </c>
      <c r="E882">
        <v>80024305</v>
      </c>
      <c r="F882">
        <v>7.9469399999999997</v>
      </c>
      <c r="G882">
        <v>8.1179600000000001</v>
      </c>
      <c r="H882">
        <v>8.9959399999999992</v>
      </c>
      <c r="I882">
        <v>9.3038000000000007</v>
      </c>
      <c r="J882">
        <v>9.1649100000000008</v>
      </c>
      <c r="K882">
        <v>8.7867599999999992</v>
      </c>
      <c r="L882">
        <v>7.9528999999999996</v>
      </c>
      <c r="M882">
        <v>8.1978899999999992</v>
      </c>
      <c r="N882">
        <v>8.3270499999999998</v>
      </c>
      <c r="O882">
        <v>8.1442099999999993</v>
      </c>
    </row>
    <row r="883" spans="1:15" x14ac:dyDescent="0.25">
      <c r="A883" t="s">
        <v>1681</v>
      </c>
      <c r="B883" t="s">
        <v>1680</v>
      </c>
      <c r="C883" t="s">
        <v>1155</v>
      </c>
      <c r="D883">
        <v>80029865</v>
      </c>
      <c r="E883">
        <v>80040041</v>
      </c>
      <c r="F883">
        <v>8.4492499999999993</v>
      </c>
      <c r="G883">
        <v>8.5749999999999993</v>
      </c>
      <c r="H883">
        <v>8.9597200000000008</v>
      </c>
      <c r="I883">
        <v>9.0350199999999994</v>
      </c>
      <c r="J883">
        <v>10.5411</v>
      </c>
      <c r="K883">
        <v>10.1287</v>
      </c>
      <c r="L883">
        <v>8.7576099999999997</v>
      </c>
      <c r="M883">
        <v>8.8361300000000007</v>
      </c>
      <c r="N883">
        <v>9.2333200000000009</v>
      </c>
      <c r="O883">
        <v>9.0113500000000002</v>
      </c>
    </row>
    <row r="884" spans="1:15" x14ac:dyDescent="0.25">
      <c r="A884" t="s">
        <v>1683</v>
      </c>
      <c r="B884" t="s">
        <v>1682</v>
      </c>
      <c r="C884" t="s">
        <v>1155</v>
      </c>
      <c r="D884">
        <v>80041391</v>
      </c>
      <c r="E884">
        <v>80043420</v>
      </c>
      <c r="F884">
        <v>3.7319300000000002</v>
      </c>
      <c r="G884">
        <v>3.79603</v>
      </c>
      <c r="H884">
        <v>2.07708</v>
      </c>
      <c r="I884">
        <v>2.0653899999999998</v>
      </c>
      <c r="J884">
        <v>3.4594299999999998</v>
      </c>
      <c r="K884">
        <v>3.6410800000000001</v>
      </c>
      <c r="L884">
        <v>3.55132</v>
      </c>
      <c r="M884">
        <v>3.8661500000000002</v>
      </c>
      <c r="N884">
        <v>3.8582800000000002</v>
      </c>
      <c r="O884">
        <v>4.1887499999999998</v>
      </c>
    </row>
    <row r="885" spans="1:15" x14ac:dyDescent="0.25">
      <c r="A885" t="s">
        <v>1685</v>
      </c>
      <c r="B885" t="s">
        <v>1684</v>
      </c>
      <c r="C885" t="s">
        <v>1155</v>
      </c>
      <c r="D885">
        <v>80065624</v>
      </c>
      <c r="E885">
        <v>80070399</v>
      </c>
      <c r="F885">
        <v>6.6368499999999999</v>
      </c>
      <c r="G885">
        <v>7.0231000000000003</v>
      </c>
      <c r="H885">
        <v>6.5365099999999998</v>
      </c>
      <c r="I885">
        <v>6.6301800000000002</v>
      </c>
      <c r="J885">
        <v>7.6366199999999997</v>
      </c>
      <c r="K885">
        <v>7.2099200000000003</v>
      </c>
      <c r="L885">
        <v>6.4608100000000004</v>
      </c>
      <c r="M885">
        <v>6.8245699999999996</v>
      </c>
      <c r="N885">
        <v>7.5427799999999996</v>
      </c>
      <c r="O885">
        <v>7.4222400000000004</v>
      </c>
    </row>
    <row r="886" spans="1:15" x14ac:dyDescent="0.25">
      <c r="A886" t="s">
        <v>1687</v>
      </c>
      <c r="B886" t="s">
        <v>1686</v>
      </c>
      <c r="C886" t="s">
        <v>1155</v>
      </c>
      <c r="D886">
        <v>80065997</v>
      </c>
      <c r="E886">
        <v>80078528</v>
      </c>
      <c r="F886">
        <v>1.5766500000000001</v>
      </c>
      <c r="G886">
        <v>1.9215599999999999</v>
      </c>
      <c r="H886">
        <v>3.6620400000000002</v>
      </c>
      <c r="I886">
        <v>3.4804300000000001</v>
      </c>
      <c r="J886">
        <v>3.1699199999999998</v>
      </c>
      <c r="K886">
        <v>2.9041100000000002</v>
      </c>
      <c r="L886">
        <v>2.1492300000000002</v>
      </c>
      <c r="M886">
        <v>2.40672</v>
      </c>
      <c r="N886">
        <v>3.22085</v>
      </c>
      <c r="O886">
        <v>1.3012300000000001</v>
      </c>
    </row>
    <row r="887" spans="1:15" x14ac:dyDescent="0.25">
      <c r="A887" t="s">
        <v>1689</v>
      </c>
      <c r="B887" t="s">
        <v>1688</v>
      </c>
      <c r="C887" t="s">
        <v>1155</v>
      </c>
      <c r="D887">
        <v>80085524</v>
      </c>
      <c r="E887">
        <v>80103516</v>
      </c>
      <c r="F887">
        <v>4.0479500000000002</v>
      </c>
      <c r="G887">
        <v>4.6585200000000002</v>
      </c>
      <c r="H887">
        <v>5.5365099999999998</v>
      </c>
      <c r="I887">
        <v>6.0350200000000003</v>
      </c>
      <c r="J887">
        <v>4.7004400000000004</v>
      </c>
      <c r="K887">
        <v>5.16045</v>
      </c>
      <c r="L887">
        <v>4.1232300000000004</v>
      </c>
      <c r="M887">
        <v>3.7642699999999998</v>
      </c>
      <c r="N887">
        <v>4.75136</v>
      </c>
      <c r="O887">
        <v>4.40557</v>
      </c>
    </row>
    <row r="888" spans="1:15" x14ac:dyDescent="0.25">
      <c r="A888" t="s">
        <v>1690</v>
      </c>
      <c r="B888" t="s">
        <v>1688</v>
      </c>
      <c r="C888" t="s">
        <v>1155</v>
      </c>
      <c r="D888">
        <v>80092400</v>
      </c>
      <c r="E888">
        <v>80103516</v>
      </c>
      <c r="F888">
        <v>0.43914399999999998</v>
      </c>
      <c r="G888">
        <v>1.3366</v>
      </c>
      <c r="H888">
        <v>3.07708</v>
      </c>
      <c r="I888">
        <v>2.8023600000000002</v>
      </c>
      <c r="J888">
        <v>3.1699199999999998</v>
      </c>
      <c r="K888">
        <v>2.31915</v>
      </c>
      <c r="L888">
        <v>0.92683400000000005</v>
      </c>
      <c r="M888">
        <v>1.5766500000000001</v>
      </c>
      <c r="N888">
        <v>2.6358899999999998</v>
      </c>
      <c r="O888">
        <v>2.4387300000000001</v>
      </c>
    </row>
    <row r="889" spans="1:15" x14ac:dyDescent="0.25">
      <c r="A889" t="s">
        <v>1692</v>
      </c>
      <c r="B889" t="s">
        <v>1691</v>
      </c>
      <c r="C889" t="s">
        <v>1155</v>
      </c>
      <c r="D889">
        <v>80147997</v>
      </c>
      <c r="E889">
        <v>80164565</v>
      </c>
      <c r="F889">
        <v>8.6000200000000007</v>
      </c>
      <c r="G889">
        <v>8.6219999999999999</v>
      </c>
      <c r="H889">
        <v>9.5282900000000001</v>
      </c>
      <c r="I889">
        <v>9.6250900000000001</v>
      </c>
      <c r="J889">
        <v>9.6794799999999999</v>
      </c>
      <c r="K889">
        <v>9.6767000000000003</v>
      </c>
      <c r="L889">
        <v>8.2366899999999994</v>
      </c>
      <c r="M889">
        <v>8.3739500000000007</v>
      </c>
      <c r="N889">
        <v>8.8124800000000008</v>
      </c>
      <c r="O889">
        <v>8.6410800000000005</v>
      </c>
    </row>
    <row r="890" spans="1:15" x14ac:dyDescent="0.25">
      <c r="A890" t="s">
        <v>1693</v>
      </c>
      <c r="B890" t="s">
        <v>1691</v>
      </c>
      <c r="C890" t="s">
        <v>1155</v>
      </c>
      <c r="D890">
        <v>80162574</v>
      </c>
      <c r="E890">
        <v>80164565</v>
      </c>
      <c r="F890">
        <v>0.43914399999999998</v>
      </c>
      <c r="G890">
        <v>1.9215599999999999</v>
      </c>
      <c r="H890">
        <v>4.0770799999999996</v>
      </c>
      <c r="I890">
        <v>2.8023600000000002</v>
      </c>
      <c r="J890">
        <v>2</v>
      </c>
      <c r="K890">
        <v>2.5415399999999999</v>
      </c>
      <c r="L890">
        <v>0.92683400000000005</v>
      </c>
      <c r="M890">
        <v>-0.59327799999999997</v>
      </c>
      <c r="N890">
        <v>1.0509200000000001</v>
      </c>
      <c r="O890">
        <v>0.56426399999999999</v>
      </c>
    </row>
    <row r="891" spans="1:15" x14ac:dyDescent="0.25">
      <c r="A891" t="s">
        <v>1695</v>
      </c>
      <c r="B891" t="s">
        <v>1694</v>
      </c>
      <c r="C891" t="s">
        <v>1155</v>
      </c>
      <c r="D891">
        <v>80165437</v>
      </c>
      <c r="E891">
        <v>80168127</v>
      </c>
      <c r="F891">
        <v>2.5766499999999999</v>
      </c>
      <c r="G891">
        <v>3.6585200000000002</v>
      </c>
      <c r="H891">
        <v>4.0770799999999996</v>
      </c>
      <c r="I891">
        <v>4.2877900000000002</v>
      </c>
      <c r="J891">
        <v>3.4594299999999998</v>
      </c>
      <c r="K891">
        <v>4.4890800000000004</v>
      </c>
      <c r="L891">
        <v>2.8012999999999999</v>
      </c>
      <c r="M891">
        <v>3.21408</v>
      </c>
      <c r="N891">
        <v>3.9578099999999998</v>
      </c>
      <c r="O891">
        <v>3.6231599999999999</v>
      </c>
    </row>
    <row r="892" spans="1:15" x14ac:dyDescent="0.25">
      <c r="A892" t="s">
        <v>1697</v>
      </c>
      <c r="B892" t="s">
        <v>1696</v>
      </c>
      <c r="C892" t="s">
        <v>1155</v>
      </c>
      <c r="D892">
        <v>80169722</v>
      </c>
      <c r="E892">
        <v>80204956</v>
      </c>
      <c r="F892">
        <v>10.4673</v>
      </c>
      <c r="G892">
        <v>10.6517</v>
      </c>
      <c r="H892">
        <v>10.5928</v>
      </c>
      <c r="I892">
        <v>10.72</v>
      </c>
      <c r="J892">
        <v>10.7013</v>
      </c>
      <c r="K892">
        <v>10.463800000000001</v>
      </c>
      <c r="L892">
        <v>10.378</v>
      </c>
      <c r="M892">
        <v>10.519500000000001</v>
      </c>
      <c r="N892">
        <v>10.5236</v>
      </c>
      <c r="O892">
        <v>10.4876</v>
      </c>
    </row>
    <row r="893" spans="1:15" x14ac:dyDescent="0.25">
      <c r="A893" t="s">
        <v>1699</v>
      </c>
      <c r="B893" t="s">
        <v>1698</v>
      </c>
      <c r="C893" t="s">
        <v>1155</v>
      </c>
      <c r="D893">
        <v>80258843</v>
      </c>
      <c r="E893">
        <v>80261371</v>
      </c>
      <c r="F893">
        <v>6.5766499999999999</v>
      </c>
      <c r="G893">
        <v>6.9215600000000004</v>
      </c>
      <c r="H893">
        <v>6.1645399999999997</v>
      </c>
      <c r="I893">
        <v>7.1386399999999997</v>
      </c>
      <c r="J893">
        <v>7.4262600000000001</v>
      </c>
      <c r="K893">
        <v>7.4276799999999996</v>
      </c>
      <c r="L893">
        <v>6.7341899999999999</v>
      </c>
      <c r="M893">
        <v>6.9025800000000004</v>
      </c>
      <c r="N893">
        <v>7.0167099999999998</v>
      </c>
      <c r="O893">
        <v>6.8496699999999997</v>
      </c>
    </row>
    <row r="894" spans="1:15" x14ac:dyDescent="0.25">
      <c r="A894" t="s">
        <v>1701</v>
      </c>
      <c r="B894" t="s">
        <v>1700</v>
      </c>
      <c r="C894" t="s">
        <v>1155</v>
      </c>
      <c r="D894">
        <v>80267992</v>
      </c>
      <c r="E894">
        <v>80270393</v>
      </c>
      <c r="F894">
        <v>1.1172200000000001</v>
      </c>
      <c r="G894">
        <v>2.6585200000000002</v>
      </c>
      <c r="H894">
        <v>4.399</v>
      </c>
      <c r="I894">
        <v>3.0653899999999998</v>
      </c>
      <c r="J894">
        <v>3</v>
      </c>
      <c r="K894">
        <v>2.9041100000000002</v>
      </c>
      <c r="L894">
        <v>1.6637999999999999</v>
      </c>
      <c r="M894">
        <v>1.5766500000000001</v>
      </c>
      <c r="N894">
        <v>3.0509200000000001</v>
      </c>
      <c r="O894">
        <v>1.56426</v>
      </c>
    </row>
    <row r="895" spans="1:15" x14ac:dyDescent="0.25">
      <c r="A895" t="s">
        <v>1703</v>
      </c>
      <c r="B895" t="s">
        <v>1702</v>
      </c>
      <c r="C895" t="s">
        <v>1155</v>
      </c>
      <c r="D895">
        <v>80295547</v>
      </c>
      <c r="E895">
        <v>80306784</v>
      </c>
      <c r="F895">
        <v>4.7319300000000002</v>
      </c>
      <c r="G895">
        <v>5.1945800000000002</v>
      </c>
      <c r="H895">
        <v>6.1645399999999997</v>
      </c>
      <c r="I895">
        <v>6.8023600000000002</v>
      </c>
      <c r="J895">
        <v>7.8579800000000004</v>
      </c>
      <c r="K895">
        <v>7.8479299999999999</v>
      </c>
      <c r="L895">
        <v>4.1492300000000002</v>
      </c>
      <c r="M895">
        <v>4.4290900000000004</v>
      </c>
      <c r="N895">
        <v>4.6358899999999998</v>
      </c>
      <c r="O895">
        <v>4.5028600000000001</v>
      </c>
    </row>
    <row r="896" spans="1:15" x14ac:dyDescent="0.25">
      <c r="A896" t="s">
        <v>1705</v>
      </c>
      <c r="B896" t="s">
        <v>1704</v>
      </c>
      <c r="C896" t="s">
        <v>1155</v>
      </c>
      <c r="D896">
        <v>80315565</v>
      </c>
      <c r="E896">
        <v>80317954</v>
      </c>
      <c r="F896">
        <v>3.4747699999999999</v>
      </c>
      <c r="G896">
        <v>2.9215599999999999</v>
      </c>
      <c r="H896">
        <v>4.399</v>
      </c>
      <c r="I896">
        <v>4.0653899999999998</v>
      </c>
      <c r="J896">
        <v>4.1699299999999999</v>
      </c>
      <c r="K896">
        <v>3.5415399999999999</v>
      </c>
      <c r="L896">
        <v>3.1492300000000002</v>
      </c>
      <c r="M896">
        <v>3.2646999999999999</v>
      </c>
      <c r="N896">
        <v>3.8582800000000002</v>
      </c>
      <c r="O896">
        <v>3.7866599999999999</v>
      </c>
    </row>
    <row r="897" spans="1:15" x14ac:dyDescent="0.25">
      <c r="A897" t="s">
        <v>1707</v>
      </c>
      <c r="B897" t="s">
        <v>1706</v>
      </c>
      <c r="C897" t="s">
        <v>1155</v>
      </c>
      <c r="D897">
        <v>80362194</v>
      </c>
      <c r="E897">
        <v>80363714</v>
      </c>
      <c r="F897">
        <v>9.5271399999999993</v>
      </c>
      <c r="G897">
        <v>9.8204100000000007</v>
      </c>
      <c r="H897">
        <v>10.588800000000001</v>
      </c>
      <c r="I897">
        <v>10.877000000000001</v>
      </c>
      <c r="J897">
        <v>11.066800000000001</v>
      </c>
      <c r="K897">
        <v>10.888400000000001</v>
      </c>
      <c r="L897">
        <v>9.5580099999999995</v>
      </c>
      <c r="M897">
        <v>9.8382199999999997</v>
      </c>
      <c r="N897">
        <v>10.378500000000001</v>
      </c>
      <c r="O897">
        <v>10.212899999999999</v>
      </c>
    </row>
    <row r="898" spans="1:15" x14ac:dyDescent="0.25">
      <c r="A898" t="s">
        <v>1709</v>
      </c>
      <c r="B898" t="s">
        <v>1708</v>
      </c>
      <c r="C898" t="s">
        <v>1155</v>
      </c>
      <c r="D898">
        <v>80364107</v>
      </c>
      <c r="E898">
        <v>80380990</v>
      </c>
      <c r="F898">
        <v>7.4878999999999998</v>
      </c>
      <c r="G898">
        <v>7.8988399999999999</v>
      </c>
      <c r="H898">
        <v>7.6316699999999997</v>
      </c>
      <c r="I898">
        <v>7.8379799999999999</v>
      </c>
      <c r="J898">
        <v>8.7108100000000004</v>
      </c>
      <c r="K898">
        <v>8.4621099999999991</v>
      </c>
      <c r="L898">
        <v>7.4941599999999999</v>
      </c>
      <c r="M898">
        <v>7.99918</v>
      </c>
      <c r="N898">
        <v>8.2941000000000003</v>
      </c>
      <c r="O898">
        <v>8.0264299999999995</v>
      </c>
    </row>
    <row r="899" spans="1:15" x14ac:dyDescent="0.25">
      <c r="A899" t="s">
        <v>1711</v>
      </c>
      <c r="B899" t="s">
        <v>1710</v>
      </c>
      <c r="C899" t="s">
        <v>1155</v>
      </c>
      <c r="D899">
        <v>80392835</v>
      </c>
      <c r="E899">
        <v>80394949</v>
      </c>
      <c r="F899">
        <v>7.6130699999999996</v>
      </c>
      <c r="G899">
        <v>7.7374799999999997</v>
      </c>
      <c r="H899">
        <v>5.0770799999999996</v>
      </c>
      <c r="I899">
        <v>5.0653899999999998</v>
      </c>
      <c r="J899">
        <v>8.7648700000000002</v>
      </c>
      <c r="K899">
        <v>8.8453199999999992</v>
      </c>
      <c r="L899">
        <v>7.6203200000000004</v>
      </c>
      <c r="M899">
        <v>7.89255</v>
      </c>
      <c r="N899">
        <v>8.9182000000000006</v>
      </c>
      <c r="O899">
        <v>8.7425099999999993</v>
      </c>
    </row>
    <row r="900" spans="1:15" x14ac:dyDescent="0.25">
      <c r="A900" t="s">
        <v>1713</v>
      </c>
      <c r="B900" t="s">
        <v>1712</v>
      </c>
      <c r="C900" t="s">
        <v>1155</v>
      </c>
      <c r="D900">
        <v>80482334</v>
      </c>
      <c r="E900">
        <v>80488122</v>
      </c>
      <c r="F900">
        <v>3.99986</v>
      </c>
      <c r="G900">
        <v>5.0370400000000002</v>
      </c>
      <c r="H900">
        <v>4.0770799999999996</v>
      </c>
      <c r="I900">
        <v>4.8023600000000002</v>
      </c>
      <c r="J900">
        <v>4.3923199999999998</v>
      </c>
      <c r="K900">
        <v>4.1265099999999997</v>
      </c>
      <c r="L900">
        <v>3.5897999999999999</v>
      </c>
      <c r="M900">
        <v>3.3609200000000001</v>
      </c>
      <c r="N900">
        <v>2.6358899999999998</v>
      </c>
      <c r="O900">
        <v>3.1492300000000002</v>
      </c>
    </row>
    <row r="901" spans="1:15" x14ac:dyDescent="0.25">
      <c r="A901" t="s">
        <v>1715</v>
      </c>
      <c r="B901" t="s">
        <v>1714</v>
      </c>
      <c r="C901" t="s">
        <v>1155</v>
      </c>
      <c r="D901">
        <v>80532827</v>
      </c>
      <c r="E901">
        <v>80545105</v>
      </c>
      <c r="F901">
        <v>11.1121</v>
      </c>
      <c r="G901">
        <v>11.520200000000001</v>
      </c>
      <c r="H901">
        <v>11.387700000000001</v>
      </c>
      <c r="I901">
        <v>11.6715</v>
      </c>
      <c r="J901">
        <v>12.6416</v>
      </c>
      <c r="K901">
        <v>12.4674</v>
      </c>
      <c r="L901">
        <v>11.314</v>
      </c>
      <c r="M901">
        <v>11.6235</v>
      </c>
      <c r="N901">
        <v>12.1167</v>
      </c>
      <c r="O901">
        <v>11.9786</v>
      </c>
    </row>
    <row r="902" spans="1:15" x14ac:dyDescent="0.25">
      <c r="A902" t="s">
        <v>1717</v>
      </c>
      <c r="B902" t="s">
        <v>1716</v>
      </c>
      <c r="C902" t="s">
        <v>1155</v>
      </c>
      <c r="D902">
        <v>80547077</v>
      </c>
      <c r="E902">
        <v>80561617</v>
      </c>
      <c r="F902">
        <v>2.5766499999999999</v>
      </c>
      <c r="G902">
        <v>2.6585200000000002</v>
      </c>
      <c r="H902">
        <v>2.07708</v>
      </c>
      <c r="I902">
        <v>0.48043200000000003</v>
      </c>
      <c r="J902">
        <v>2</v>
      </c>
      <c r="K902">
        <v>2.9041100000000002</v>
      </c>
      <c r="L902">
        <v>2.1492300000000002</v>
      </c>
      <c r="M902">
        <v>2.6546500000000002</v>
      </c>
      <c r="N902">
        <v>2.8582800000000002</v>
      </c>
      <c r="O902">
        <v>2.3012299999999999</v>
      </c>
    </row>
    <row r="903" spans="1:15" x14ac:dyDescent="0.25">
      <c r="A903" t="s">
        <v>1719</v>
      </c>
      <c r="B903" t="s">
        <v>1718</v>
      </c>
      <c r="C903" t="s">
        <v>1155</v>
      </c>
      <c r="D903">
        <v>80616715</v>
      </c>
      <c r="E903">
        <v>80630465</v>
      </c>
      <c r="F903">
        <v>6.3508399999999998</v>
      </c>
      <c r="G903">
        <v>6.8443899999999998</v>
      </c>
      <c r="H903">
        <v>6.0770799999999996</v>
      </c>
      <c r="I903">
        <v>6.2617900000000004</v>
      </c>
      <c r="J903">
        <v>7.0334199999999996</v>
      </c>
      <c r="K903">
        <v>6.6168300000000002</v>
      </c>
      <c r="L903">
        <v>6.1362899999999998</v>
      </c>
      <c r="M903">
        <v>6.32559</v>
      </c>
      <c r="N903">
        <v>6.9697899999999997</v>
      </c>
      <c r="O903">
        <v>6.79948</v>
      </c>
    </row>
    <row r="904" spans="1:15" x14ac:dyDescent="0.25">
      <c r="A904" t="s">
        <v>1721</v>
      </c>
      <c r="B904" t="s">
        <v>1720</v>
      </c>
      <c r="C904" t="s">
        <v>1155</v>
      </c>
      <c r="D904">
        <v>80625787</v>
      </c>
      <c r="E904">
        <v>80630465</v>
      </c>
      <c r="F904">
        <v>3.4747699999999999</v>
      </c>
      <c r="G904">
        <v>2.6585200000000002</v>
      </c>
      <c r="H904">
        <v>3.07708</v>
      </c>
      <c r="I904">
        <v>5.0039899999999999</v>
      </c>
      <c r="J904">
        <v>3.1699199999999998</v>
      </c>
      <c r="K904">
        <v>2.7341899999999999</v>
      </c>
      <c r="L904">
        <v>2.7341899999999999</v>
      </c>
      <c r="M904">
        <v>3.2646999999999999</v>
      </c>
      <c r="N904">
        <v>3.3728500000000001</v>
      </c>
      <c r="O904">
        <v>3.8372799999999998</v>
      </c>
    </row>
    <row r="905" spans="1:15" x14ac:dyDescent="0.25">
      <c r="A905" t="s">
        <v>1723</v>
      </c>
      <c r="B905" t="s">
        <v>1722</v>
      </c>
      <c r="C905" t="s">
        <v>1155</v>
      </c>
      <c r="D905">
        <v>80639375</v>
      </c>
      <c r="E905">
        <v>80645254</v>
      </c>
      <c r="F905">
        <v>14.939</v>
      </c>
      <c r="G905">
        <v>15.2042</v>
      </c>
      <c r="H905">
        <v>15.6366</v>
      </c>
      <c r="I905">
        <v>15.809900000000001</v>
      </c>
      <c r="J905">
        <v>16.115500000000001</v>
      </c>
      <c r="K905">
        <v>15.920999999999999</v>
      </c>
      <c r="L905">
        <v>14.683299999999999</v>
      </c>
      <c r="M905">
        <v>14.9223</v>
      </c>
      <c r="N905">
        <v>15.2843</v>
      </c>
      <c r="O905">
        <v>15.177300000000001</v>
      </c>
    </row>
    <row r="906" spans="1:15" x14ac:dyDescent="0.25">
      <c r="A906" t="s">
        <v>1725</v>
      </c>
      <c r="B906" t="s">
        <v>1724</v>
      </c>
      <c r="C906" t="s">
        <v>1155</v>
      </c>
      <c r="D906">
        <v>80645751</v>
      </c>
      <c r="E906">
        <v>80654927</v>
      </c>
      <c r="F906">
        <v>2.5095299999999998</v>
      </c>
      <c r="G906">
        <v>2.3365999999999998</v>
      </c>
      <c r="H906">
        <v>4.0770799999999996</v>
      </c>
      <c r="I906">
        <v>2.0653899999999998</v>
      </c>
      <c r="J906">
        <v>3.9068900000000002</v>
      </c>
      <c r="K906">
        <v>3.1936200000000001</v>
      </c>
      <c r="L906">
        <v>2.1492300000000002</v>
      </c>
      <c r="M906">
        <v>0.40672199999999997</v>
      </c>
      <c r="N906">
        <v>2.6358899999999998</v>
      </c>
      <c r="O906">
        <v>2.1492300000000002</v>
      </c>
    </row>
    <row r="907" spans="1:15" x14ac:dyDescent="0.25">
      <c r="A907" t="s">
        <v>1727</v>
      </c>
      <c r="B907" t="s">
        <v>1726</v>
      </c>
      <c r="C907" t="s">
        <v>1155</v>
      </c>
      <c r="D907">
        <v>80667257</v>
      </c>
      <c r="E907">
        <v>80693524</v>
      </c>
      <c r="F907">
        <v>6.1725000000000003</v>
      </c>
      <c r="G907">
        <v>5.7628599999999999</v>
      </c>
      <c r="H907">
        <v>7.4346300000000003</v>
      </c>
      <c r="I907">
        <v>7.6603399999999997</v>
      </c>
      <c r="J907">
        <v>7.0768199999999997</v>
      </c>
      <c r="K907">
        <v>6.7565600000000003</v>
      </c>
      <c r="L907">
        <v>5.2122400000000004</v>
      </c>
      <c r="M907">
        <v>5.34924</v>
      </c>
      <c r="N907">
        <v>5.9578100000000003</v>
      </c>
      <c r="O907">
        <v>5.7866600000000004</v>
      </c>
    </row>
    <row r="908" spans="1:15" x14ac:dyDescent="0.25">
      <c r="A908" t="s">
        <v>1729</v>
      </c>
      <c r="B908" t="s">
        <v>1728</v>
      </c>
      <c r="C908" t="s">
        <v>1155</v>
      </c>
      <c r="D908">
        <v>80695907</v>
      </c>
      <c r="E908">
        <v>80714868</v>
      </c>
      <c r="F908">
        <v>-0.88278400000000001</v>
      </c>
      <c r="G908">
        <v>0.33659600000000001</v>
      </c>
      <c r="H908">
        <v>4.0770799999999996</v>
      </c>
      <c r="I908">
        <v>3.2877900000000002</v>
      </c>
      <c r="J908">
        <v>2</v>
      </c>
      <c r="K908">
        <v>2.31915</v>
      </c>
      <c r="L908">
        <v>1.14923</v>
      </c>
      <c r="M908">
        <v>0.99168500000000004</v>
      </c>
      <c r="N908">
        <v>1.0509200000000001</v>
      </c>
      <c r="O908">
        <v>1.7866599999999999</v>
      </c>
    </row>
    <row r="909" spans="1:15" x14ac:dyDescent="0.25">
      <c r="A909" t="s">
        <v>1731</v>
      </c>
      <c r="B909" t="s">
        <v>1730</v>
      </c>
      <c r="C909" t="s">
        <v>1155</v>
      </c>
      <c r="D909">
        <v>80727466</v>
      </c>
      <c r="E909">
        <v>80729671</v>
      </c>
      <c r="F909">
        <v>8.8237100000000002</v>
      </c>
      <c r="G909">
        <v>9.0230999999999995</v>
      </c>
      <c r="H909">
        <v>9.2962399999999992</v>
      </c>
      <c r="I909">
        <v>9.3873200000000008</v>
      </c>
      <c r="J909">
        <v>10.0848</v>
      </c>
      <c r="K909">
        <v>9.8096700000000006</v>
      </c>
      <c r="L909">
        <v>8.8644499999999997</v>
      </c>
      <c r="M909">
        <v>8.9536200000000008</v>
      </c>
      <c r="N909">
        <v>9.4813799999999997</v>
      </c>
      <c r="O909">
        <v>9.2507599999999996</v>
      </c>
    </row>
    <row r="910" spans="1:15" x14ac:dyDescent="0.25">
      <c r="A910" t="s">
        <v>1733</v>
      </c>
      <c r="B910" t="s">
        <v>1732</v>
      </c>
      <c r="C910" t="s">
        <v>1155</v>
      </c>
      <c r="D910">
        <v>80730916</v>
      </c>
      <c r="E910">
        <v>80735992</v>
      </c>
      <c r="F910">
        <v>8.1242400000000004</v>
      </c>
      <c r="G910">
        <v>8.3478200000000005</v>
      </c>
      <c r="H910">
        <v>8.9474400000000003</v>
      </c>
      <c r="I910">
        <v>9.3006100000000007</v>
      </c>
      <c r="J910">
        <v>9.6165500000000002</v>
      </c>
      <c r="K910">
        <v>9.3303799999999999</v>
      </c>
      <c r="L910">
        <v>8.0934200000000001</v>
      </c>
      <c r="M910">
        <v>8.4360099999999996</v>
      </c>
      <c r="N910">
        <v>8.9517900000000008</v>
      </c>
      <c r="O910">
        <v>8.9378499999999992</v>
      </c>
    </row>
    <row r="911" spans="1:15" x14ac:dyDescent="0.25">
      <c r="A911" t="s">
        <v>1735</v>
      </c>
      <c r="B911" t="s">
        <v>1734</v>
      </c>
      <c r="C911" t="s">
        <v>1155</v>
      </c>
      <c r="D911">
        <v>80783847</v>
      </c>
      <c r="E911">
        <v>80788996</v>
      </c>
      <c r="F911">
        <v>8.8176600000000001</v>
      </c>
      <c r="G911">
        <v>9.1212300000000006</v>
      </c>
      <c r="H911">
        <v>8.93506</v>
      </c>
      <c r="I911">
        <v>9.3038000000000007</v>
      </c>
      <c r="J911">
        <v>9.8486200000000004</v>
      </c>
      <c r="K911">
        <v>9.4189399999999992</v>
      </c>
      <c r="L911">
        <v>8.9965100000000007</v>
      </c>
      <c r="M911">
        <v>9.2221100000000007</v>
      </c>
      <c r="N911">
        <v>9.31067</v>
      </c>
      <c r="O911">
        <v>9.2807999999999993</v>
      </c>
    </row>
    <row r="912" spans="1:15" x14ac:dyDescent="0.25">
      <c r="A912" t="s">
        <v>1737</v>
      </c>
      <c r="B912" t="s">
        <v>1736</v>
      </c>
      <c r="C912" t="s">
        <v>1155</v>
      </c>
      <c r="D912">
        <v>80808790</v>
      </c>
      <c r="E912">
        <v>80813114</v>
      </c>
      <c r="F912">
        <v>2.5095299999999998</v>
      </c>
      <c r="G912">
        <v>2.6585200000000002</v>
      </c>
      <c r="H912">
        <v>4.0770799999999996</v>
      </c>
      <c r="I912">
        <v>4.65036</v>
      </c>
      <c r="J912">
        <v>3.1699199999999998</v>
      </c>
      <c r="K912">
        <v>4.0561199999999999</v>
      </c>
      <c r="L912">
        <v>2.1492300000000002</v>
      </c>
      <c r="M912">
        <v>2.21408</v>
      </c>
      <c r="N912">
        <v>3.5103599999999999</v>
      </c>
      <c r="O912">
        <v>3.22723</v>
      </c>
    </row>
    <row r="913" spans="1:15" x14ac:dyDescent="0.25">
      <c r="A913" t="s">
        <v>1739</v>
      </c>
      <c r="B913" t="s">
        <v>1738</v>
      </c>
      <c r="C913" t="s">
        <v>1155</v>
      </c>
      <c r="D913">
        <v>80820314</v>
      </c>
      <c r="E913">
        <v>80826780</v>
      </c>
      <c r="F913">
        <v>5.9373899999999997</v>
      </c>
      <c r="G913">
        <v>6.4451200000000002</v>
      </c>
      <c r="H913">
        <v>8.0543600000000009</v>
      </c>
      <c r="I913">
        <v>7.8982799999999997</v>
      </c>
      <c r="J913">
        <v>7.6510499999999997</v>
      </c>
      <c r="K913">
        <v>7.2733499999999998</v>
      </c>
      <c r="L913">
        <v>6.3862699999999997</v>
      </c>
      <c r="M913">
        <v>6.3725100000000001</v>
      </c>
      <c r="N913">
        <v>7.2603799999999996</v>
      </c>
      <c r="O913">
        <v>7.1838699999999998</v>
      </c>
    </row>
    <row r="914" spans="1:15" x14ac:dyDescent="0.25">
      <c r="A914" t="s">
        <v>1741</v>
      </c>
      <c r="B914" t="s">
        <v>1740</v>
      </c>
      <c r="C914" t="s">
        <v>1155</v>
      </c>
      <c r="D914">
        <v>80828598</v>
      </c>
      <c r="E914">
        <v>80828968</v>
      </c>
      <c r="F914">
        <v>0.70217799999999997</v>
      </c>
      <c r="G914">
        <v>0.33659600000000001</v>
      </c>
      <c r="H914">
        <v>3.6620400000000002</v>
      </c>
      <c r="I914">
        <v>3.0653899999999998</v>
      </c>
      <c r="J914">
        <v>2.80735</v>
      </c>
      <c r="K914">
        <v>1.7341899999999999</v>
      </c>
      <c r="L914">
        <v>2.3418700000000001</v>
      </c>
      <c r="M914">
        <v>0.99168500000000004</v>
      </c>
      <c r="N914">
        <v>2.8582800000000002</v>
      </c>
      <c r="O914">
        <v>2.7866599999999999</v>
      </c>
    </row>
    <row r="915" spans="1:15" x14ac:dyDescent="0.25">
      <c r="A915" t="s">
        <v>1743</v>
      </c>
      <c r="B915" t="s">
        <v>1742</v>
      </c>
      <c r="C915" t="s">
        <v>1155</v>
      </c>
      <c r="D915">
        <v>80828704</v>
      </c>
      <c r="E915">
        <v>80828965</v>
      </c>
      <c r="F915">
        <v>4.0241100000000003</v>
      </c>
      <c r="G915">
        <v>4.2434900000000004</v>
      </c>
      <c r="H915">
        <v>4.6620400000000002</v>
      </c>
      <c r="I915">
        <v>5.1808699999999996</v>
      </c>
      <c r="J915">
        <v>5.2094500000000004</v>
      </c>
      <c r="K915">
        <v>4.9436400000000003</v>
      </c>
      <c r="L915">
        <v>3.2960699999999998</v>
      </c>
      <c r="M915">
        <v>3.6161799999999999</v>
      </c>
      <c r="N915">
        <v>4.6947799999999997</v>
      </c>
      <c r="O915">
        <v>4.40557</v>
      </c>
    </row>
    <row r="916" spans="1:15" x14ac:dyDescent="0.25">
      <c r="A916" t="s">
        <v>1745</v>
      </c>
      <c r="B916" t="s">
        <v>1744</v>
      </c>
      <c r="C916" t="s">
        <v>1155</v>
      </c>
      <c r="D916">
        <v>80829623</v>
      </c>
      <c r="E916">
        <v>80841115</v>
      </c>
      <c r="F916">
        <v>3.4391400000000001</v>
      </c>
      <c r="G916">
        <v>3.1439499999999998</v>
      </c>
      <c r="H916">
        <v>3.07708</v>
      </c>
      <c r="I916">
        <v>4.2877900000000002</v>
      </c>
      <c r="J916">
        <v>3.70044</v>
      </c>
      <c r="K916">
        <v>3.82165</v>
      </c>
      <c r="L916">
        <v>3.8012999999999999</v>
      </c>
      <c r="M916">
        <v>3.21408</v>
      </c>
      <c r="N916">
        <v>4.6947799999999997</v>
      </c>
      <c r="O916">
        <v>3.3012299999999999</v>
      </c>
    </row>
    <row r="917" spans="1:15" x14ac:dyDescent="0.25">
      <c r="A917" t="s">
        <v>1747</v>
      </c>
      <c r="B917" t="s">
        <v>1746</v>
      </c>
      <c r="C917" t="s">
        <v>1155</v>
      </c>
      <c r="D917">
        <v>80847172</v>
      </c>
      <c r="E917">
        <v>80851097</v>
      </c>
      <c r="F917">
        <v>8.26187</v>
      </c>
      <c r="G917">
        <v>8.4914100000000001</v>
      </c>
      <c r="H917">
        <v>8.67699</v>
      </c>
      <c r="I917">
        <v>8.7378199999999993</v>
      </c>
      <c r="J917">
        <v>9.6220499999999998</v>
      </c>
      <c r="K917">
        <v>9.2714099999999995</v>
      </c>
      <c r="L917">
        <v>8.1889299999999992</v>
      </c>
      <c r="M917">
        <v>8.5217700000000001</v>
      </c>
      <c r="N917">
        <v>9.2208500000000004</v>
      </c>
      <c r="O917">
        <v>8.7834299999999992</v>
      </c>
    </row>
    <row r="918" spans="1:15" x14ac:dyDescent="0.25">
      <c r="A918" t="s">
        <v>1748</v>
      </c>
      <c r="B918" t="s">
        <v>1746</v>
      </c>
      <c r="C918" t="s">
        <v>1155</v>
      </c>
      <c r="D918">
        <v>80847172</v>
      </c>
      <c r="E918">
        <v>80854298</v>
      </c>
      <c r="F918">
        <v>4.0714100000000002</v>
      </c>
      <c r="G918">
        <v>3.6585200000000002</v>
      </c>
      <c r="H918">
        <v>3.07708</v>
      </c>
      <c r="I918">
        <v>3.8023600000000002</v>
      </c>
      <c r="J918">
        <v>4.2479300000000002</v>
      </c>
      <c r="K918">
        <v>3.82165</v>
      </c>
      <c r="L918">
        <v>3.55132</v>
      </c>
      <c r="M918">
        <v>2.7990400000000002</v>
      </c>
      <c r="N918">
        <v>3.0509200000000001</v>
      </c>
      <c r="O918">
        <v>3.0667599999999999</v>
      </c>
    </row>
    <row r="919" spans="1:15" x14ac:dyDescent="0.25">
      <c r="A919" t="s">
        <v>1750</v>
      </c>
      <c r="B919" t="s">
        <v>1749</v>
      </c>
      <c r="C919" t="s">
        <v>1155</v>
      </c>
      <c r="D919">
        <v>80855808</v>
      </c>
      <c r="E919">
        <v>80857824</v>
      </c>
      <c r="F919">
        <v>2.28714</v>
      </c>
      <c r="G919">
        <v>2.9215599999999999</v>
      </c>
      <c r="H919">
        <v>2.07708</v>
      </c>
      <c r="I919">
        <v>0.48043200000000003</v>
      </c>
      <c r="J919">
        <v>2.5849600000000001</v>
      </c>
      <c r="K919">
        <v>1.31915</v>
      </c>
      <c r="L919">
        <v>2.0423100000000001</v>
      </c>
      <c r="M919">
        <v>0.99168500000000004</v>
      </c>
      <c r="N919">
        <v>2.6358899999999998</v>
      </c>
      <c r="O919">
        <v>1.56426</v>
      </c>
    </row>
    <row r="920" spans="1:15" x14ac:dyDescent="0.25">
      <c r="A920" t="s">
        <v>1752</v>
      </c>
      <c r="B920" t="s">
        <v>1751</v>
      </c>
      <c r="C920" t="s">
        <v>1155</v>
      </c>
      <c r="D920">
        <v>80930251</v>
      </c>
      <c r="E920">
        <v>80936123</v>
      </c>
      <c r="F920">
        <v>2.1172200000000001</v>
      </c>
      <c r="G920">
        <v>3.1439499999999998</v>
      </c>
      <c r="H920">
        <v>4.0770799999999996</v>
      </c>
      <c r="I920">
        <v>3.8023600000000002</v>
      </c>
      <c r="J920">
        <v>1.5849599999999999</v>
      </c>
      <c r="K920">
        <v>2.7341899999999999</v>
      </c>
      <c r="L920">
        <v>2.2487599999999999</v>
      </c>
      <c r="M920">
        <v>1.21408</v>
      </c>
      <c r="N920">
        <v>1.6358900000000001</v>
      </c>
      <c r="O920">
        <v>1.7866599999999999</v>
      </c>
    </row>
    <row r="921" spans="1:15" x14ac:dyDescent="0.25">
      <c r="A921" t="s">
        <v>1754</v>
      </c>
      <c r="B921" t="s">
        <v>1753</v>
      </c>
      <c r="C921" t="s">
        <v>1155</v>
      </c>
      <c r="D921">
        <v>80949203</v>
      </c>
      <c r="E921">
        <v>80959108</v>
      </c>
      <c r="F921">
        <v>9.2172199999999993</v>
      </c>
      <c r="G921">
        <v>9.7939799999999995</v>
      </c>
      <c r="H921">
        <v>10.781000000000001</v>
      </c>
      <c r="I921">
        <v>11.045500000000001</v>
      </c>
      <c r="J921">
        <v>11.494400000000001</v>
      </c>
      <c r="K921">
        <v>11.160500000000001</v>
      </c>
      <c r="L921">
        <v>9.3896800000000002</v>
      </c>
      <c r="M921">
        <v>9.6641100000000009</v>
      </c>
      <c r="N921">
        <v>10.242000000000001</v>
      </c>
      <c r="O921">
        <v>10.177099999999999</v>
      </c>
    </row>
    <row r="922" spans="1:15" x14ac:dyDescent="0.25">
      <c r="A922" t="s">
        <v>1756</v>
      </c>
      <c r="B922" t="s">
        <v>1755</v>
      </c>
      <c r="C922" t="s">
        <v>1155</v>
      </c>
      <c r="D922">
        <v>80960489</v>
      </c>
      <c r="E922">
        <v>80962882</v>
      </c>
      <c r="F922">
        <v>1.9245699999999999</v>
      </c>
      <c r="G922">
        <v>3.6585200000000002</v>
      </c>
      <c r="H922">
        <v>2.07708</v>
      </c>
      <c r="I922">
        <v>1.4804299999999999</v>
      </c>
      <c r="J922">
        <v>6.0443899999999999</v>
      </c>
      <c r="K922">
        <v>5.66493</v>
      </c>
      <c r="L922">
        <v>2.6638000000000002</v>
      </c>
      <c r="M922">
        <v>3.3609200000000001</v>
      </c>
      <c r="N922">
        <v>4.1383900000000002</v>
      </c>
      <c r="O922">
        <v>4.2647000000000004</v>
      </c>
    </row>
    <row r="923" spans="1:15" x14ac:dyDescent="0.25">
      <c r="A923" t="s">
        <v>1758</v>
      </c>
      <c r="B923" t="s">
        <v>1757</v>
      </c>
      <c r="C923" t="s">
        <v>1155</v>
      </c>
      <c r="D923">
        <v>80965058</v>
      </c>
      <c r="E923">
        <v>80986970</v>
      </c>
      <c r="F923">
        <v>4.0241100000000003</v>
      </c>
      <c r="G923">
        <v>4.5065200000000001</v>
      </c>
      <c r="H923">
        <v>2.07708</v>
      </c>
      <c r="I923">
        <v>0.48043200000000003</v>
      </c>
      <c r="J923">
        <v>3.70044</v>
      </c>
      <c r="K923">
        <v>2.5415399999999999</v>
      </c>
      <c r="L923">
        <v>2.1492300000000002</v>
      </c>
      <c r="M923">
        <v>1.9916799999999999</v>
      </c>
      <c r="N923">
        <v>3.5103599999999999</v>
      </c>
      <c r="O923">
        <v>3.0667599999999999</v>
      </c>
    </row>
    <row r="924" spans="1:15" x14ac:dyDescent="0.25">
      <c r="A924" t="s">
        <v>1760</v>
      </c>
      <c r="B924" t="s">
        <v>1759</v>
      </c>
      <c r="C924" t="s">
        <v>1155</v>
      </c>
      <c r="D924">
        <v>80991476</v>
      </c>
      <c r="E924">
        <v>80994759</v>
      </c>
      <c r="F924">
        <v>1.28714</v>
      </c>
      <c r="G924">
        <v>2.3365999999999998</v>
      </c>
      <c r="H924">
        <v>3.07708</v>
      </c>
      <c r="I924">
        <v>3.0653899999999998</v>
      </c>
      <c r="J924">
        <v>2.32193</v>
      </c>
      <c r="K924">
        <v>1.7341899999999999</v>
      </c>
      <c r="L924">
        <v>1.6637999999999999</v>
      </c>
      <c r="M924">
        <v>2.40672</v>
      </c>
      <c r="N924">
        <v>2.8582800000000002</v>
      </c>
      <c r="O924">
        <v>3.3012299999999999</v>
      </c>
    </row>
    <row r="925" spans="1:15" x14ac:dyDescent="0.25">
      <c r="A925" t="s">
        <v>1761</v>
      </c>
      <c r="B925" t="s">
        <v>1759</v>
      </c>
      <c r="C925" t="s">
        <v>1155</v>
      </c>
      <c r="D925">
        <v>80991476</v>
      </c>
      <c r="E925">
        <v>81007791</v>
      </c>
      <c r="F925">
        <v>7.46373</v>
      </c>
      <c r="G925">
        <v>7.7459899999999999</v>
      </c>
      <c r="H925">
        <v>9.0994399999999995</v>
      </c>
      <c r="I925">
        <v>9.3227799999999998</v>
      </c>
      <c r="J925">
        <v>8.9628999999999994</v>
      </c>
      <c r="K925">
        <v>9.0606200000000001</v>
      </c>
      <c r="L925">
        <v>7.3998600000000003</v>
      </c>
      <c r="M925">
        <v>7.6944299999999997</v>
      </c>
      <c r="N925">
        <v>8.2941000000000003</v>
      </c>
      <c r="O925">
        <v>8.1838700000000006</v>
      </c>
    </row>
    <row r="926" spans="1:15" x14ac:dyDescent="0.25">
      <c r="A926" t="s">
        <v>1763</v>
      </c>
      <c r="B926" t="s">
        <v>1762</v>
      </c>
      <c r="C926" t="s">
        <v>1155</v>
      </c>
      <c r="D926">
        <v>81084530</v>
      </c>
      <c r="E926">
        <v>81090353</v>
      </c>
      <c r="F926">
        <v>3.60907</v>
      </c>
      <c r="G926">
        <v>4.0370400000000002</v>
      </c>
      <c r="H926">
        <v>3.6620400000000002</v>
      </c>
      <c r="I926">
        <v>3.4804300000000001</v>
      </c>
      <c r="J926">
        <v>4.32193</v>
      </c>
      <c r="K926">
        <v>3.82165</v>
      </c>
      <c r="L926">
        <v>3.8654299999999999</v>
      </c>
      <c r="M926">
        <v>4.47281</v>
      </c>
      <c r="N926">
        <v>3.8582800000000002</v>
      </c>
      <c r="O926">
        <v>4.6517299999999997</v>
      </c>
    </row>
    <row r="927" spans="1:15" x14ac:dyDescent="0.25">
      <c r="A927" t="s">
        <v>1764</v>
      </c>
      <c r="B927" t="s">
        <v>1762</v>
      </c>
      <c r="C927" t="s">
        <v>1155</v>
      </c>
      <c r="D927">
        <v>81084530</v>
      </c>
      <c r="E927">
        <v>81090067</v>
      </c>
      <c r="F927">
        <v>3.5766499999999999</v>
      </c>
      <c r="G927">
        <v>3.79603</v>
      </c>
      <c r="H927">
        <v>3.6620400000000002</v>
      </c>
      <c r="I927">
        <v>3.8023600000000002</v>
      </c>
      <c r="J927">
        <v>3.80735</v>
      </c>
      <c r="K927">
        <v>4.1936200000000001</v>
      </c>
      <c r="L927">
        <v>3.6272700000000002</v>
      </c>
      <c r="M927">
        <v>3.0505800000000001</v>
      </c>
      <c r="N927">
        <v>4.0509199999999996</v>
      </c>
      <c r="O927">
        <v>3.6231599999999999</v>
      </c>
    </row>
    <row r="928" spans="1:15" x14ac:dyDescent="0.25">
      <c r="A928" t="s">
        <v>1766</v>
      </c>
      <c r="B928" t="s">
        <v>1765</v>
      </c>
      <c r="C928" t="s">
        <v>1155</v>
      </c>
      <c r="D928">
        <v>81096443</v>
      </c>
      <c r="E928">
        <v>81106638</v>
      </c>
      <c r="F928">
        <v>0.92457100000000003</v>
      </c>
      <c r="G928">
        <v>2.6585200000000002</v>
      </c>
      <c r="H928">
        <v>2.07708</v>
      </c>
      <c r="I928">
        <v>0.48043200000000003</v>
      </c>
      <c r="J928">
        <v>2.5849600000000001</v>
      </c>
      <c r="K928">
        <v>1.31915</v>
      </c>
      <c r="L928">
        <v>2.6638000000000002</v>
      </c>
      <c r="M928">
        <v>2.1071599999999999</v>
      </c>
      <c r="N928">
        <v>2.6358899999999998</v>
      </c>
      <c r="O928">
        <v>1.7866599999999999</v>
      </c>
    </row>
    <row r="929" spans="1:15" x14ac:dyDescent="0.25">
      <c r="A929" t="s">
        <v>1767</v>
      </c>
      <c r="B929" t="s">
        <v>1765</v>
      </c>
      <c r="C929" t="s">
        <v>1155</v>
      </c>
      <c r="D929">
        <v>81103636</v>
      </c>
      <c r="E929">
        <v>81108712</v>
      </c>
      <c r="F929">
        <v>3.4747699999999999</v>
      </c>
      <c r="G929">
        <v>2.6585200000000002</v>
      </c>
      <c r="H929">
        <v>3.6620400000000002</v>
      </c>
      <c r="I929">
        <v>4.3873199999999999</v>
      </c>
      <c r="J929">
        <v>3.1699199999999998</v>
      </c>
      <c r="K929">
        <v>3.0561199999999999</v>
      </c>
      <c r="L929">
        <v>3.6272700000000002</v>
      </c>
      <c r="M929">
        <v>4.1071600000000004</v>
      </c>
      <c r="N929">
        <v>3.22085</v>
      </c>
      <c r="O929">
        <v>3.56426</v>
      </c>
    </row>
    <row r="930" spans="1:15" x14ac:dyDescent="0.25">
      <c r="A930" t="s">
        <v>1769</v>
      </c>
      <c r="B930" t="s">
        <v>1768</v>
      </c>
      <c r="C930" t="s">
        <v>1155</v>
      </c>
      <c r="D930">
        <v>81816999</v>
      </c>
      <c r="E930">
        <v>81863591</v>
      </c>
      <c r="F930">
        <v>0.43914399999999998</v>
      </c>
      <c r="G930">
        <v>1.9215599999999999</v>
      </c>
      <c r="H930">
        <v>3.07708</v>
      </c>
      <c r="I930">
        <v>2.4804300000000001</v>
      </c>
      <c r="J930">
        <v>1.5849599999999999</v>
      </c>
      <c r="K930">
        <v>2.31915</v>
      </c>
      <c r="L930">
        <v>1.6637999999999999</v>
      </c>
      <c r="M930">
        <v>1.21408</v>
      </c>
      <c r="N930">
        <v>3.22085</v>
      </c>
      <c r="O930">
        <v>1.3012300000000001</v>
      </c>
    </row>
    <row r="931" spans="1:15" x14ac:dyDescent="0.25">
      <c r="A931" t="s">
        <v>1771</v>
      </c>
      <c r="B931" t="s">
        <v>1770</v>
      </c>
      <c r="C931" t="s">
        <v>1155</v>
      </c>
      <c r="D931">
        <v>82113177</v>
      </c>
      <c r="E931">
        <v>82153395</v>
      </c>
      <c r="F931">
        <v>2.0241099999999999</v>
      </c>
      <c r="G931">
        <v>1.3366</v>
      </c>
      <c r="H931">
        <v>2.07708</v>
      </c>
      <c r="I931">
        <v>0.48043200000000003</v>
      </c>
      <c r="J931">
        <v>2</v>
      </c>
      <c r="K931">
        <v>3.0561199999999999</v>
      </c>
      <c r="L931">
        <v>2.5118</v>
      </c>
      <c r="M931">
        <v>2.3136100000000002</v>
      </c>
      <c r="N931">
        <v>2.0509200000000001</v>
      </c>
      <c r="O931">
        <v>2.56426</v>
      </c>
    </row>
    <row r="932" spans="1:15" x14ac:dyDescent="0.25">
      <c r="A932" t="s">
        <v>1773</v>
      </c>
      <c r="B932" t="s">
        <v>1772</v>
      </c>
      <c r="C932" t="s">
        <v>1155</v>
      </c>
      <c r="D932">
        <v>82161751</v>
      </c>
      <c r="E932">
        <v>82204137</v>
      </c>
      <c r="F932">
        <v>4.5095299999999998</v>
      </c>
      <c r="G932">
        <v>4.1439500000000002</v>
      </c>
      <c r="H932">
        <v>5.399</v>
      </c>
      <c r="I932">
        <v>5.9722799999999996</v>
      </c>
      <c r="J932">
        <v>3.5849600000000001</v>
      </c>
      <c r="K932">
        <v>3.31915</v>
      </c>
      <c r="L932">
        <v>4.6994199999999999</v>
      </c>
      <c r="M932">
        <v>4.2396099999999999</v>
      </c>
      <c r="N932">
        <v>4.2208500000000004</v>
      </c>
      <c r="O932">
        <v>3.8372799999999998</v>
      </c>
    </row>
    <row r="933" spans="1:15" x14ac:dyDescent="0.25">
      <c r="A933" t="s">
        <v>1775</v>
      </c>
      <c r="B933" t="s">
        <v>1774</v>
      </c>
      <c r="C933" t="s">
        <v>1155</v>
      </c>
      <c r="D933">
        <v>82211444</v>
      </c>
      <c r="E933">
        <v>82226886</v>
      </c>
      <c r="F933">
        <v>5.6407800000000003</v>
      </c>
      <c r="G933">
        <v>5.4240599999999999</v>
      </c>
      <c r="H933">
        <v>2.07708</v>
      </c>
      <c r="I933">
        <v>3.2877900000000002</v>
      </c>
      <c r="J933">
        <v>4.9542000000000002</v>
      </c>
      <c r="K933">
        <v>4.3191499999999996</v>
      </c>
      <c r="L933">
        <v>6.5167999999999999</v>
      </c>
      <c r="M933">
        <v>5.6828500000000002</v>
      </c>
      <c r="N933">
        <v>5.4432400000000003</v>
      </c>
      <c r="O933">
        <v>5.2272299999999996</v>
      </c>
    </row>
    <row r="934" spans="1:15" x14ac:dyDescent="0.25">
      <c r="A934" t="s">
        <v>1776</v>
      </c>
      <c r="B934" t="s">
        <v>1774</v>
      </c>
      <c r="C934" t="s">
        <v>1155</v>
      </c>
      <c r="D934">
        <v>82212031</v>
      </c>
      <c r="E934">
        <v>82226886</v>
      </c>
      <c r="F934">
        <v>4.7896400000000003</v>
      </c>
      <c r="G934">
        <v>4.2434900000000004</v>
      </c>
      <c r="H934">
        <v>5.399</v>
      </c>
      <c r="I934">
        <v>5.6097099999999998</v>
      </c>
      <c r="J934">
        <v>4.9068899999999998</v>
      </c>
      <c r="K934">
        <v>5.16045</v>
      </c>
      <c r="L934">
        <v>5.7341899999999999</v>
      </c>
      <c r="M934">
        <v>5.6258900000000001</v>
      </c>
      <c r="N934">
        <v>5.7788399999999998</v>
      </c>
      <c r="O934">
        <v>5.7072200000000004</v>
      </c>
    </row>
    <row r="935" spans="1:15" x14ac:dyDescent="0.25">
      <c r="A935" t="s">
        <v>1778</v>
      </c>
      <c r="B935" t="s">
        <v>1777</v>
      </c>
      <c r="C935" t="s">
        <v>1155</v>
      </c>
      <c r="D935">
        <v>82296695</v>
      </c>
      <c r="E935">
        <v>82360469</v>
      </c>
      <c r="F935">
        <v>3.3651399999999998</v>
      </c>
      <c r="G935">
        <v>3.3365999999999998</v>
      </c>
      <c r="H935">
        <v>3.07708</v>
      </c>
      <c r="I935">
        <v>2.0653899999999998</v>
      </c>
      <c r="J935">
        <v>3.1699199999999998</v>
      </c>
      <c r="K935">
        <v>3.31915</v>
      </c>
      <c r="L935">
        <v>2.9268299999999998</v>
      </c>
      <c r="M935">
        <v>2.8661500000000002</v>
      </c>
      <c r="N935">
        <v>2.0509200000000001</v>
      </c>
      <c r="O935">
        <v>3.0667599999999999</v>
      </c>
    </row>
    <row r="936" spans="1:15" x14ac:dyDescent="0.25">
      <c r="A936" t="s">
        <v>1779</v>
      </c>
      <c r="B936" t="s">
        <v>1777</v>
      </c>
      <c r="C936" t="s">
        <v>1155</v>
      </c>
      <c r="D936">
        <v>82323085</v>
      </c>
      <c r="E936">
        <v>82360469</v>
      </c>
      <c r="F936">
        <v>1.70218</v>
      </c>
      <c r="G936">
        <v>2.6585200000000002</v>
      </c>
      <c r="H936">
        <v>3.07708</v>
      </c>
      <c r="I936">
        <v>4.0653899999999998</v>
      </c>
      <c r="J936">
        <v>3.4594299999999998</v>
      </c>
      <c r="K936">
        <v>3.1936200000000001</v>
      </c>
      <c r="L936">
        <v>2.6638000000000002</v>
      </c>
      <c r="M936">
        <v>3.16161</v>
      </c>
      <c r="N936">
        <v>2.6358899999999998</v>
      </c>
      <c r="O936">
        <v>2.88619</v>
      </c>
    </row>
    <row r="937" spans="1:15" x14ac:dyDescent="0.25">
      <c r="A937" t="s">
        <v>1781</v>
      </c>
      <c r="B937" t="s">
        <v>1780</v>
      </c>
      <c r="C937" t="s">
        <v>1155</v>
      </c>
      <c r="D937">
        <v>82329370</v>
      </c>
      <c r="E937">
        <v>82330674</v>
      </c>
      <c r="F937">
        <v>3.2465000000000002</v>
      </c>
      <c r="G937">
        <v>3.79603</v>
      </c>
      <c r="H937">
        <v>4.399</v>
      </c>
      <c r="I937">
        <v>2.8023600000000002</v>
      </c>
      <c r="J937">
        <v>2.32193</v>
      </c>
      <c r="K937">
        <v>1.7341899999999999</v>
      </c>
      <c r="L937">
        <v>4.2726100000000002</v>
      </c>
      <c r="M937">
        <v>4.1616099999999996</v>
      </c>
      <c r="N937">
        <v>2.8582800000000002</v>
      </c>
      <c r="O937">
        <v>3.4387300000000001</v>
      </c>
    </row>
    <row r="938" spans="1:15" x14ac:dyDescent="0.25">
      <c r="A938" t="s">
        <v>1783</v>
      </c>
      <c r="B938" t="s">
        <v>1782</v>
      </c>
      <c r="C938" t="s">
        <v>1155</v>
      </c>
      <c r="D938">
        <v>82693883</v>
      </c>
      <c r="E938">
        <v>82800562</v>
      </c>
      <c r="F938">
        <v>5.1284400000000003</v>
      </c>
      <c r="G938">
        <v>5.1945800000000002</v>
      </c>
      <c r="H938">
        <v>7.6917900000000001</v>
      </c>
      <c r="I938">
        <v>7.9150600000000004</v>
      </c>
      <c r="J938">
        <v>4.7004400000000004</v>
      </c>
      <c r="K938">
        <v>5.1265099999999997</v>
      </c>
      <c r="L938">
        <v>4.4293300000000002</v>
      </c>
      <c r="M938">
        <v>3.9613100000000001</v>
      </c>
      <c r="N938">
        <v>4.0509199999999996</v>
      </c>
      <c r="O938">
        <v>4.4711499999999997</v>
      </c>
    </row>
    <row r="939" spans="1:15" x14ac:dyDescent="0.25">
      <c r="A939" t="s">
        <v>1785</v>
      </c>
      <c r="B939" t="s">
        <v>1784</v>
      </c>
      <c r="C939" t="s">
        <v>1155</v>
      </c>
      <c r="D939">
        <v>82822965</v>
      </c>
      <c r="E939">
        <v>82831580</v>
      </c>
      <c r="F939">
        <v>9.7651199999999996</v>
      </c>
      <c r="G939">
        <v>9.5239499999999992</v>
      </c>
      <c r="H939">
        <v>8.9099699999999995</v>
      </c>
      <c r="I939">
        <v>8.5248299999999997</v>
      </c>
      <c r="J939">
        <v>8.7548899999999996</v>
      </c>
      <c r="K939">
        <v>8.7948799999999991</v>
      </c>
      <c r="L939">
        <v>9.7930799999999998</v>
      </c>
      <c r="M939">
        <v>9.8161100000000001</v>
      </c>
      <c r="N939">
        <v>9.0621500000000008</v>
      </c>
      <c r="O939">
        <v>9.2876399999999997</v>
      </c>
    </row>
    <row r="940" spans="1:15" x14ac:dyDescent="0.25">
      <c r="A940" t="s">
        <v>1787</v>
      </c>
      <c r="B940" t="s">
        <v>1786</v>
      </c>
      <c r="C940" t="s">
        <v>1155</v>
      </c>
      <c r="D940">
        <v>82950191</v>
      </c>
      <c r="E940">
        <v>82996885</v>
      </c>
      <c r="F940">
        <v>1.8176600000000001</v>
      </c>
      <c r="G940">
        <v>2.3365999999999998</v>
      </c>
      <c r="H940">
        <v>5.5365099999999998</v>
      </c>
      <c r="I940">
        <v>5.3384099999999997</v>
      </c>
      <c r="J940">
        <v>0</v>
      </c>
      <c r="K940">
        <v>0.73418799999999995</v>
      </c>
      <c r="L940">
        <v>2.3418700000000001</v>
      </c>
      <c r="M940">
        <v>3.6921200000000001</v>
      </c>
      <c r="N940">
        <v>2.0509200000000001</v>
      </c>
      <c r="O940">
        <v>1.9793000000000001</v>
      </c>
    </row>
    <row r="941" spans="1:15" x14ac:dyDescent="0.25">
      <c r="A941" t="s">
        <v>1789</v>
      </c>
      <c r="B941" t="s">
        <v>1788</v>
      </c>
      <c r="C941" t="s">
        <v>1155</v>
      </c>
      <c r="D941">
        <v>83062778</v>
      </c>
      <c r="E941">
        <v>83111409</v>
      </c>
      <c r="F941">
        <v>7.0538499999999997</v>
      </c>
      <c r="G941">
        <v>6.8123300000000002</v>
      </c>
      <c r="H941">
        <v>7.399</v>
      </c>
      <c r="I941">
        <v>7.4916600000000004</v>
      </c>
      <c r="J941">
        <v>5.9307400000000001</v>
      </c>
      <c r="K941">
        <v>6.50237</v>
      </c>
      <c r="L941">
        <v>7.1265099999999997</v>
      </c>
      <c r="M941">
        <v>7.25535</v>
      </c>
      <c r="N941">
        <v>6.3363300000000002</v>
      </c>
      <c r="O941">
        <v>6.5415400000000004</v>
      </c>
    </row>
    <row r="942" spans="1:15" x14ac:dyDescent="0.25">
      <c r="A942" t="s">
        <v>1791</v>
      </c>
      <c r="B942" t="s">
        <v>1790</v>
      </c>
      <c r="C942" t="s">
        <v>1155</v>
      </c>
      <c r="D942">
        <v>83185609</v>
      </c>
      <c r="E942">
        <v>83225507</v>
      </c>
      <c r="F942">
        <v>8.00596</v>
      </c>
      <c r="G942">
        <v>7.9439299999999999</v>
      </c>
      <c r="H942">
        <v>6.1645399999999997</v>
      </c>
      <c r="I942">
        <v>7.2748499999999998</v>
      </c>
      <c r="J942">
        <v>6.4918500000000003</v>
      </c>
      <c r="K942">
        <v>6.4066099999999997</v>
      </c>
      <c r="L942">
        <v>7.4992200000000002</v>
      </c>
      <c r="M942">
        <v>7.3868600000000004</v>
      </c>
      <c r="N942">
        <v>7.75136</v>
      </c>
      <c r="O942">
        <v>7.80267</v>
      </c>
    </row>
    <row r="943" spans="1:15" x14ac:dyDescent="0.25">
      <c r="A943" t="s">
        <v>1793</v>
      </c>
      <c r="B943" t="s">
        <v>1792</v>
      </c>
      <c r="C943" t="s">
        <v>1155</v>
      </c>
      <c r="D943">
        <v>83834063</v>
      </c>
      <c r="E943">
        <v>83903216</v>
      </c>
      <c r="F943">
        <v>7.2413400000000001</v>
      </c>
      <c r="G943">
        <v>7.6033799999999996</v>
      </c>
      <c r="H943">
        <v>4.399</v>
      </c>
      <c r="I943">
        <v>4.3873199999999999</v>
      </c>
      <c r="J943">
        <v>7.6366199999999997</v>
      </c>
      <c r="K943">
        <v>7.7114700000000003</v>
      </c>
      <c r="L943">
        <v>6.90029</v>
      </c>
      <c r="M943">
        <v>6.9105499999999997</v>
      </c>
      <c r="N943">
        <v>6.3547000000000002</v>
      </c>
      <c r="O943">
        <v>5.9905299999999997</v>
      </c>
    </row>
    <row r="944" spans="1:15" x14ac:dyDescent="0.25">
      <c r="A944" t="s">
        <v>1795</v>
      </c>
      <c r="B944" t="s">
        <v>1794</v>
      </c>
      <c r="C944" t="s">
        <v>1155</v>
      </c>
      <c r="D944">
        <v>83989049</v>
      </c>
      <c r="E944">
        <v>83996633</v>
      </c>
      <c r="F944">
        <v>10.3024</v>
      </c>
      <c r="G944">
        <v>10.375500000000001</v>
      </c>
      <c r="H944">
        <v>9.2369500000000002</v>
      </c>
      <c r="I944">
        <v>9.2519200000000001</v>
      </c>
      <c r="J944">
        <v>10.9337</v>
      </c>
      <c r="K944">
        <v>10.786799999999999</v>
      </c>
      <c r="L944">
        <v>10.368</v>
      </c>
      <c r="M944">
        <v>10.492900000000001</v>
      </c>
      <c r="N944">
        <v>10.5032</v>
      </c>
      <c r="O944">
        <v>10.486599999999999</v>
      </c>
    </row>
    <row r="945" spans="1:15" x14ac:dyDescent="0.25">
      <c r="A945" t="s">
        <v>1797</v>
      </c>
      <c r="B945" t="s">
        <v>1796</v>
      </c>
      <c r="C945" t="s">
        <v>1155</v>
      </c>
      <c r="D945">
        <v>84039691</v>
      </c>
      <c r="E945">
        <v>84077100</v>
      </c>
      <c r="F945">
        <v>3.8721000000000001</v>
      </c>
      <c r="G945">
        <v>3.5065200000000001</v>
      </c>
      <c r="H945">
        <v>3.6620400000000002</v>
      </c>
      <c r="I945">
        <v>3.8023600000000002</v>
      </c>
      <c r="J945">
        <v>3.80735</v>
      </c>
      <c r="K945">
        <v>4.1936200000000001</v>
      </c>
      <c r="L945">
        <v>3.83372</v>
      </c>
      <c r="M945">
        <v>3.45112</v>
      </c>
      <c r="N945">
        <v>3.8582800000000002</v>
      </c>
      <c r="O945">
        <v>3.6231599999999999</v>
      </c>
    </row>
    <row r="946" spans="1:15" x14ac:dyDescent="0.25">
      <c r="A946" t="s">
        <v>1799</v>
      </c>
      <c r="B946" t="s">
        <v>1798</v>
      </c>
      <c r="C946" t="s">
        <v>1155</v>
      </c>
      <c r="D946">
        <v>84085181</v>
      </c>
      <c r="E946">
        <v>84189923</v>
      </c>
      <c r="F946">
        <v>9.1540800000000004</v>
      </c>
      <c r="G946">
        <v>9.1342599999999994</v>
      </c>
      <c r="H946">
        <v>7.0312700000000001</v>
      </c>
      <c r="I946">
        <v>7.2486199999999998</v>
      </c>
      <c r="J946">
        <v>7.4429400000000001</v>
      </c>
      <c r="K946">
        <v>7.80565</v>
      </c>
      <c r="L946">
        <v>9.0638199999999998</v>
      </c>
      <c r="M946">
        <v>9.09497</v>
      </c>
      <c r="N946">
        <v>8.5705600000000004</v>
      </c>
      <c r="O946">
        <v>8.7898700000000005</v>
      </c>
    </row>
    <row r="947" spans="1:15" x14ac:dyDescent="0.25">
      <c r="A947" t="s">
        <v>1801</v>
      </c>
      <c r="B947" t="s">
        <v>1800</v>
      </c>
      <c r="C947" t="s">
        <v>1155</v>
      </c>
      <c r="D947">
        <v>84218792</v>
      </c>
      <c r="E947">
        <v>84369283</v>
      </c>
      <c r="F947">
        <v>-0.88278400000000001</v>
      </c>
      <c r="G947">
        <v>0.33659600000000001</v>
      </c>
      <c r="H947">
        <v>8.4864700000000006</v>
      </c>
      <c r="I947">
        <v>8.4916599999999995</v>
      </c>
      <c r="J947">
        <v>3.5849600000000001</v>
      </c>
      <c r="K947">
        <v>2.5415399999999999</v>
      </c>
      <c r="L947">
        <v>-7.3166400000000006E-2</v>
      </c>
      <c r="M947">
        <v>-1.59328</v>
      </c>
      <c r="N947">
        <v>2.0509200000000001</v>
      </c>
      <c r="O947">
        <v>0.56426399999999999</v>
      </c>
    </row>
    <row r="948" spans="1:15" x14ac:dyDescent="0.25">
      <c r="A948" t="s">
        <v>1803</v>
      </c>
      <c r="B948" t="s">
        <v>1802</v>
      </c>
      <c r="C948" t="s">
        <v>1155</v>
      </c>
      <c r="D948">
        <v>84559763</v>
      </c>
      <c r="E948">
        <v>84565240</v>
      </c>
      <c r="F948">
        <v>3.0714100000000002</v>
      </c>
      <c r="G948">
        <v>3.5065200000000001</v>
      </c>
      <c r="H948">
        <v>3.07708</v>
      </c>
      <c r="I948">
        <v>4.3873199999999999</v>
      </c>
      <c r="J948">
        <v>2.5849600000000001</v>
      </c>
      <c r="K948">
        <v>2.9041100000000002</v>
      </c>
      <c r="L948">
        <v>3.3418700000000001</v>
      </c>
      <c r="M948">
        <v>3.3609200000000001</v>
      </c>
      <c r="N948">
        <v>2.3728500000000001</v>
      </c>
      <c r="O948">
        <v>3.7341899999999999</v>
      </c>
    </row>
    <row r="949" spans="1:15" x14ac:dyDescent="0.25">
      <c r="A949" t="s">
        <v>1805</v>
      </c>
      <c r="B949" t="s">
        <v>1804</v>
      </c>
      <c r="C949" t="s">
        <v>1155</v>
      </c>
      <c r="D949">
        <v>84565371</v>
      </c>
      <c r="E949">
        <v>84580492</v>
      </c>
      <c r="F949">
        <v>7.5329600000000001</v>
      </c>
      <c r="G949">
        <v>7.6585200000000002</v>
      </c>
      <c r="H949">
        <v>6.88443</v>
      </c>
      <c r="I949">
        <v>6.7092499999999999</v>
      </c>
      <c r="J949">
        <v>6.1085200000000004</v>
      </c>
      <c r="K949">
        <v>6.3191499999999996</v>
      </c>
      <c r="L949">
        <v>7.5167999999999999</v>
      </c>
      <c r="M949">
        <v>7.00664</v>
      </c>
      <c r="N949">
        <v>6.8058100000000001</v>
      </c>
      <c r="O949">
        <v>6.9218200000000003</v>
      </c>
    </row>
    <row r="950" spans="1:15" x14ac:dyDescent="0.25">
      <c r="A950" t="s">
        <v>1807</v>
      </c>
      <c r="B950" t="s">
        <v>1806</v>
      </c>
      <c r="C950" t="s">
        <v>1155</v>
      </c>
      <c r="D950">
        <v>84582177</v>
      </c>
      <c r="E950">
        <v>84590772</v>
      </c>
      <c r="F950">
        <v>4.2046799999999998</v>
      </c>
      <c r="G950">
        <v>3.5065200000000001</v>
      </c>
      <c r="H950">
        <v>4.399</v>
      </c>
      <c r="I950">
        <v>4.8727499999999999</v>
      </c>
      <c r="J950">
        <v>2.32193</v>
      </c>
      <c r="K950">
        <v>1.7341899999999999</v>
      </c>
      <c r="L950">
        <v>3.1998500000000001</v>
      </c>
      <c r="M950">
        <v>3.16161</v>
      </c>
      <c r="N950">
        <v>3.9578099999999998</v>
      </c>
      <c r="O950">
        <v>2.9792999999999998</v>
      </c>
    </row>
    <row r="951" spans="1:15" x14ac:dyDescent="0.25">
      <c r="A951" t="s">
        <v>1809</v>
      </c>
      <c r="B951" t="s">
        <v>1808</v>
      </c>
      <c r="C951" t="s">
        <v>1155</v>
      </c>
      <c r="D951">
        <v>84594444</v>
      </c>
      <c r="E951">
        <v>84647799</v>
      </c>
      <c r="F951">
        <v>9.6524900000000002</v>
      </c>
      <c r="G951">
        <v>9.6786700000000003</v>
      </c>
      <c r="H951">
        <v>8.0543600000000009</v>
      </c>
      <c r="I951">
        <v>8.3321799999999993</v>
      </c>
      <c r="J951">
        <v>8.36632</v>
      </c>
      <c r="K951">
        <v>8.5828100000000003</v>
      </c>
      <c r="L951">
        <v>9.4846199999999996</v>
      </c>
      <c r="M951">
        <v>9.4137500000000003</v>
      </c>
      <c r="N951">
        <v>9.2941000000000003</v>
      </c>
      <c r="O951">
        <v>9.3662399999999995</v>
      </c>
    </row>
    <row r="952" spans="1:15" x14ac:dyDescent="0.25">
      <c r="A952" t="s">
        <v>1811</v>
      </c>
      <c r="B952" t="s">
        <v>1810</v>
      </c>
      <c r="C952" t="s">
        <v>1155</v>
      </c>
      <c r="D952">
        <v>84849558</v>
      </c>
      <c r="E952">
        <v>85123037</v>
      </c>
      <c r="F952">
        <v>5.8314599999999999</v>
      </c>
      <c r="G952">
        <v>6.1439500000000002</v>
      </c>
      <c r="H952">
        <v>5.6620400000000002</v>
      </c>
      <c r="I952">
        <v>5.6097099999999998</v>
      </c>
      <c r="J952">
        <v>7.0334199999999996</v>
      </c>
      <c r="K952">
        <v>6.66493</v>
      </c>
      <c r="L952">
        <v>5.6994199999999999</v>
      </c>
      <c r="M952">
        <v>5.9536199999999999</v>
      </c>
      <c r="N952">
        <v>6.6656300000000002</v>
      </c>
      <c r="O952">
        <v>6.2366900000000003</v>
      </c>
    </row>
    <row r="953" spans="1:15" x14ac:dyDescent="0.25">
      <c r="A953" t="s">
        <v>1813</v>
      </c>
      <c r="B953" t="s">
        <v>1812</v>
      </c>
      <c r="C953" t="s">
        <v>1155</v>
      </c>
      <c r="D953">
        <v>85334575</v>
      </c>
      <c r="E953">
        <v>85351848</v>
      </c>
      <c r="F953">
        <v>9.6490799999999997</v>
      </c>
      <c r="G953">
        <v>9.4372600000000002</v>
      </c>
      <c r="H953">
        <v>7.6620400000000002</v>
      </c>
      <c r="I953">
        <v>7.5784599999999998</v>
      </c>
      <c r="J953">
        <v>8.7813599999999994</v>
      </c>
      <c r="K953">
        <v>8.7482100000000003</v>
      </c>
      <c r="L953">
        <v>9.7496700000000001</v>
      </c>
      <c r="M953">
        <v>9.6840100000000007</v>
      </c>
      <c r="N953">
        <v>9.1776300000000006</v>
      </c>
      <c r="O953">
        <v>9.3291299999999993</v>
      </c>
    </row>
    <row r="954" spans="1:15" x14ac:dyDescent="0.25">
      <c r="A954" t="s">
        <v>1815</v>
      </c>
      <c r="B954" t="s">
        <v>1814</v>
      </c>
      <c r="C954" t="s">
        <v>1155</v>
      </c>
      <c r="D954">
        <v>85369591</v>
      </c>
      <c r="E954">
        <v>85379887</v>
      </c>
      <c r="F954">
        <v>2.9752000000000001</v>
      </c>
      <c r="G954">
        <v>3.3365999999999998</v>
      </c>
      <c r="H954">
        <v>2.07708</v>
      </c>
      <c r="I954">
        <v>1.4804299999999999</v>
      </c>
      <c r="J954">
        <v>2.32193</v>
      </c>
      <c r="K954">
        <v>0.73418799999999995</v>
      </c>
      <c r="L954">
        <v>2.8012999999999999</v>
      </c>
      <c r="M954">
        <v>2.8661500000000002</v>
      </c>
      <c r="N954">
        <v>2.6358899999999998</v>
      </c>
      <c r="O954">
        <v>1.9793000000000001</v>
      </c>
    </row>
    <row r="955" spans="1:15" x14ac:dyDescent="0.25">
      <c r="A955" t="s">
        <v>1817</v>
      </c>
      <c r="B955" t="s">
        <v>1816</v>
      </c>
      <c r="C955" t="s">
        <v>1155</v>
      </c>
      <c r="D955">
        <v>85401381</v>
      </c>
      <c r="E955">
        <v>85420538</v>
      </c>
      <c r="F955">
        <v>11.307700000000001</v>
      </c>
      <c r="G955">
        <v>11.2629</v>
      </c>
      <c r="H955">
        <v>10.9628</v>
      </c>
      <c r="I955">
        <v>11.2278</v>
      </c>
      <c r="J955">
        <v>11.8277</v>
      </c>
      <c r="K955">
        <v>11.8567</v>
      </c>
      <c r="L955">
        <v>11.5322</v>
      </c>
      <c r="M955">
        <v>11.572900000000001</v>
      </c>
      <c r="N955">
        <v>11.781000000000001</v>
      </c>
      <c r="O955">
        <v>11.663</v>
      </c>
    </row>
    <row r="956" spans="1:15" x14ac:dyDescent="0.25">
      <c r="A956" t="s">
        <v>1819</v>
      </c>
      <c r="B956" t="s">
        <v>1818</v>
      </c>
      <c r="C956" t="s">
        <v>1155</v>
      </c>
      <c r="D956">
        <v>85484673</v>
      </c>
      <c r="E956">
        <v>85511073</v>
      </c>
      <c r="F956">
        <v>1.9245699999999999</v>
      </c>
      <c r="G956">
        <v>3.5065200000000001</v>
      </c>
      <c r="H956">
        <v>2.07708</v>
      </c>
      <c r="I956">
        <v>3.4804300000000001</v>
      </c>
      <c r="J956">
        <v>3</v>
      </c>
      <c r="K956">
        <v>2.5415399999999999</v>
      </c>
      <c r="L956">
        <v>2.1492300000000002</v>
      </c>
      <c r="M956">
        <v>2.9916800000000001</v>
      </c>
      <c r="N956">
        <v>2.6358899999999998</v>
      </c>
      <c r="O956">
        <v>2.88619</v>
      </c>
    </row>
    <row r="957" spans="1:15" x14ac:dyDescent="0.25">
      <c r="A957" t="s">
        <v>1821</v>
      </c>
      <c r="B957" t="s">
        <v>1820</v>
      </c>
      <c r="C957" t="s">
        <v>1155</v>
      </c>
      <c r="D957">
        <v>85763156</v>
      </c>
      <c r="E957">
        <v>85812250</v>
      </c>
      <c r="F957">
        <v>8.1354199999999999</v>
      </c>
      <c r="G957">
        <v>8.0645199999999999</v>
      </c>
      <c r="H957">
        <v>7.399</v>
      </c>
      <c r="I957">
        <v>7.8023600000000002</v>
      </c>
      <c r="J957">
        <v>8.5313800000000004</v>
      </c>
      <c r="K957">
        <v>8.7921800000000001</v>
      </c>
      <c r="L957">
        <v>7.3277099999999997</v>
      </c>
      <c r="M957">
        <v>6.8864999999999998</v>
      </c>
      <c r="N957">
        <v>6.9578100000000003</v>
      </c>
      <c r="O957">
        <v>7.2272299999999996</v>
      </c>
    </row>
    <row r="958" spans="1:15" x14ac:dyDescent="0.25">
      <c r="A958" t="s">
        <v>1823</v>
      </c>
      <c r="B958" t="s">
        <v>1822</v>
      </c>
      <c r="C958" t="s">
        <v>1155</v>
      </c>
      <c r="D958">
        <v>86153585</v>
      </c>
      <c r="E958">
        <v>86168189</v>
      </c>
      <c r="F958">
        <v>9.4227100000000004</v>
      </c>
      <c r="G958">
        <v>8.8988399999999999</v>
      </c>
      <c r="H958">
        <v>9.5927799999999994</v>
      </c>
      <c r="I958">
        <v>9.4404299999999992</v>
      </c>
      <c r="J958">
        <v>8.4178499999999996</v>
      </c>
      <c r="K958">
        <v>8.6410800000000005</v>
      </c>
      <c r="L958">
        <v>8.4066100000000006</v>
      </c>
      <c r="M958">
        <v>8.3825699999999994</v>
      </c>
      <c r="N958">
        <v>8.2554999999999996</v>
      </c>
      <c r="O958">
        <v>8.6104800000000008</v>
      </c>
    </row>
    <row r="959" spans="1:15" x14ac:dyDescent="0.25">
      <c r="A959" t="s">
        <v>1825</v>
      </c>
      <c r="B959" t="s">
        <v>1824</v>
      </c>
      <c r="C959" t="s">
        <v>1155</v>
      </c>
      <c r="D959">
        <v>86241749</v>
      </c>
      <c r="E959">
        <v>86301134</v>
      </c>
      <c r="F959">
        <v>1.4391400000000001</v>
      </c>
      <c r="G959">
        <v>2.3365999999999998</v>
      </c>
      <c r="H959">
        <v>4.0770799999999996</v>
      </c>
      <c r="I959">
        <v>4.1808699999999996</v>
      </c>
      <c r="J959">
        <v>3</v>
      </c>
      <c r="K959">
        <v>2.9041100000000002</v>
      </c>
      <c r="L959">
        <v>1.14923</v>
      </c>
      <c r="M959">
        <v>1.9916799999999999</v>
      </c>
      <c r="N959">
        <v>2.3728500000000001</v>
      </c>
      <c r="O959">
        <v>2.6797399999999998</v>
      </c>
    </row>
    <row r="960" spans="1:15" x14ac:dyDescent="0.25">
      <c r="A960" t="s">
        <v>1827</v>
      </c>
      <c r="B960" t="s">
        <v>1826</v>
      </c>
      <c r="C960" t="s">
        <v>1155</v>
      </c>
      <c r="D960">
        <v>87554142</v>
      </c>
      <c r="E960">
        <v>87609686</v>
      </c>
      <c r="F960">
        <v>7.1368099999999997</v>
      </c>
      <c r="G960">
        <v>6.5264199999999999</v>
      </c>
      <c r="H960">
        <v>6.0770799999999996</v>
      </c>
      <c r="I960">
        <v>6.0653899999999998</v>
      </c>
      <c r="J960">
        <v>6.2854000000000001</v>
      </c>
      <c r="K960">
        <v>6.5155500000000002</v>
      </c>
      <c r="L960">
        <v>6.8693499999999998</v>
      </c>
      <c r="M960">
        <v>6.8538100000000002</v>
      </c>
      <c r="N960">
        <v>5.8058100000000001</v>
      </c>
      <c r="O960">
        <v>6.3886900000000004</v>
      </c>
    </row>
    <row r="961" spans="1:15" x14ac:dyDescent="0.25">
      <c r="A961" t="s">
        <v>1829</v>
      </c>
      <c r="B961" t="s">
        <v>1828</v>
      </c>
      <c r="C961" t="s">
        <v>1155</v>
      </c>
      <c r="D961">
        <v>87936220</v>
      </c>
      <c r="E961">
        <v>87966715</v>
      </c>
      <c r="F961">
        <v>1.4391400000000001</v>
      </c>
      <c r="G961">
        <v>2.3365999999999998</v>
      </c>
      <c r="H961">
        <v>4.399</v>
      </c>
      <c r="I961">
        <v>3.0653899999999998</v>
      </c>
      <c r="J961">
        <v>1</v>
      </c>
      <c r="K961">
        <v>1.31915</v>
      </c>
      <c r="L961">
        <v>2.7341899999999999</v>
      </c>
      <c r="M961">
        <v>2.3136100000000002</v>
      </c>
      <c r="N961">
        <v>2.0509200000000001</v>
      </c>
      <c r="O961">
        <v>1.9793000000000001</v>
      </c>
    </row>
    <row r="962" spans="1:15" x14ac:dyDescent="0.25">
      <c r="A962" t="s">
        <v>1830</v>
      </c>
      <c r="B962" t="s">
        <v>1828</v>
      </c>
      <c r="C962" t="s">
        <v>1155</v>
      </c>
      <c r="D962">
        <v>87949808</v>
      </c>
      <c r="E962">
        <v>87966715</v>
      </c>
      <c r="F962">
        <v>3.9752000000000001</v>
      </c>
      <c r="G962">
        <v>3.9215599999999999</v>
      </c>
      <c r="H962">
        <v>2.07708</v>
      </c>
      <c r="I962">
        <v>1.4804299999999999</v>
      </c>
      <c r="J962">
        <v>3.4594299999999998</v>
      </c>
      <c r="K962">
        <v>3.31915</v>
      </c>
      <c r="L962">
        <v>4.3642399999999997</v>
      </c>
      <c r="M962">
        <v>4.40672</v>
      </c>
      <c r="N962">
        <v>4.3728499999999997</v>
      </c>
      <c r="O962">
        <v>3.1492300000000002</v>
      </c>
    </row>
    <row r="963" spans="1:15" x14ac:dyDescent="0.25">
      <c r="A963" t="s">
        <v>1832</v>
      </c>
      <c r="B963" t="s">
        <v>1831</v>
      </c>
      <c r="C963" t="s">
        <v>1155</v>
      </c>
      <c r="D963">
        <v>88194158</v>
      </c>
      <c r="E963">
        <v>88205947</v>
      </c>
      <c r="F963">
        <v>8.4503699999999995</v>
      </c>
      <c r="G963">
        <v>8.4555399999999992</v>
      </c>
      <c r="H963">
        <v>7.7209300000000001</v>
      </c>
      <c r="I963">
        <v>7.9642499999999998</v>
      </c>
      <c r="J963">
        <v>7.5999100000000004</v>
      </c>
      <c r="K963">
        <v>7.7114700000000003</v>
      </c>
      <c r="L963">
        <v>8.7868899999999996</v>
      </c>
      <c r="M963">
        <v>8.4915299999999991</v>
      </c>
      <c r="N963">
        <v>8.0167099999999998</v>
      </c>
      <c r="O963">
        <v>8.2033000000000005</v>
      </c>
    </row>
    <row r="964" spans="1:15" x14ac:dyDescent="0.25">
      <c r="A964" t="s">
        <v>1834</v>
      </c>
      <c r="B964" t="s">
        <v>1833</v>
      </c>
      <c r="C964" t="s">
        <v>1155</v>
      </c>
      <c r="D964">
        <v>88209351</v>
      </c>
      <c r="E964">
        <v>88289559</v>
      </c>
      <c r="F964">
        <v>10.2774</v>
      </c>
      <c r="G964">
        <v>9.8384300000000007</v>
      </c>
      <c r="H964">
        <v>8.1214700000000004</v>
      </c>
      <c r="I964">
        <v>8.3446200000000008</v>
      </c>
      <c r="J964">
        <v>8.0821500000000004</v>
      </c>
      <c r="K964">
        <v>8.7114700000000003</v>
      </c>
      <c r="L964">
        <v>9.9602599999999999</v>
      </c>
      <c r="M964">
        <v>10.053699999999999</v>
      </c>
      <c r="N964">
        <v>9.5083000000000002</v>
      </c>
      <c r="O964">
        <v>9.9947199999999992</v>
      </c>
    </row>
    <row r="965" spans="1:15" x14ac:dyDescent="0.25">
      <c r="A965" t="s">
        <v>1836</v>
      </c>
      <c r="B965" t="s">
        <v>1835</v>
      </c>
      <c r="C965" t="s">
        <v>1155</v>
      </c>
      <c r="D965">
        <v>89130169</v>
      </c>
      <c r="E965">
        <v>89149030</v>
      </c>
      <c r="F965">
        <v>2.8176600000000001</v>
      </c>
      <c r="G965">
        <v>2.6585200000000002</v>
      </c>
      <c r="H965">
        <v>2.07708</v>
      </c>
      <c r="I965">
        <v>0.48043200000000003</v>
      </c>
      <c r="J965">
        <v>1.5849599999999999</v>
      </c>
      <c r="K965">
        <v>2.5415399999999999</v>
      </c>
      <c r="L965">
        <v>1.14923</v>
      </c>
      <c r="M965">
        <v>2.21408</v>
      </c>
      <c r="N965">
        <v>2.8582800000000002</v>
      </c>
      <c r="O965">
        <v>2.56426</v>
      </c>
    </row>
    <row r="966" spans="1:15" x14ac:dyDescent="0.25">
      <c r="A966" t="s">
        <v>1838</v>
      </c>
      <c r="B966" t="s">
        <v>1837</v>
      </c>
      <c r="C966" t="s">
        <v>1155</v>
      </c>
      <c r="D966">
        <v>89174717</v>
      </c>
      <c r="E966">
        <v>89195040</v>
      </c>
      <c r="F966">
        <v>5.8654099999999998</v>
      </c>
      <c r="G966">
        <v>5.3809899999999997</v>
      </c>
      <c r="H966">
        <v>5.5365099999999998</v>
      </c>
      <c r="I966">
        <v>5.0039899999999999</v>
      </c>
      <c r="J966">
        <v>4</v>
      </c>
      <c r="K966">
        <v>4.2577499999999997</v>
      </c>
      <c r="L966">
        <v>5.4916200000000002</v>
      </c>
      <c r="M966">
        <v>5.3840000000000003</v>
      </c>
      <c r="N966">
        <v>5.0953200000000001</v>
      </c>
      <c r="O966">
        <v>5.4387299999999996</v>
      </c>
    </row>
    <row r="967" spans="1:15" x14ac:dyDescent="0.25">
      <c r="A967" t="s">
        <v>1840</v>
      </c>
      <c r="B967" t="s">
        <v>1839</v>
      </c>
      <c r="C967" t="s">
        <v>1155</v>
      </c>
      <c r="D967">
        <v>89199517</v>
      </c>
      <c r="E967">
        <v>89203938</v>
      </c>
      <c r="F967">
        <v>0.70217799999999997</v>
      </c>
      <c r="G967">
        <v>2.6585200000000002</v>
      </c>
      <c r="H967">
        <v>2.07708</v>
      </c>
      <c r="I967">
        <v>0.48043200000000003</v>
      </c>
      <c r="J967">
        <v>2.5849600000000001</v>
      </c>
      <c r="K967">
        <v>1.31915</v>
      </c>
      <c r="L967">
        <v>2.2487599999999999</v>
      </c>
      <c r="M967">
        <v>1.40672</v>
      </c>
      <c r="N967">
        <v>2.3728500000000001</v>
      </c>
      <c r="O967">
        <v>1.3012300000000001</v>
      </c>
    </row>
    <row r="968" spans="1:15" x14ac:dyDescent="0.25">
      <c r="A968" t="s">
        <v>1842</v>
      </c>
      <c r="B968" t="s">
        <v>1841</v>
      </c>
      <c r="C968" t="s">
        <v>1155</v>
      </c>
      <c r="D968">
        <v>90545783</v>
      </c>
      <c r="E968">
        <v>90561403</v>
      </c>
      <c r="F968">
        <v>5.4026199999999998</v>
      </c>
      <c r="G968">
        <v>5.1439500000000002</v>
      </c>
      <c r="H968">
        <v>6.6006400000000003</v>
      </c>
      <c r="I968">
        <v>6.3384099999999997</v>
      </c>
      <c r="J968">
        <v>3.9068900000000002</v>
      </c>
      <c r="K968">
        <v>3.9041100000000002</v>
      </c>
      <c r="L968">
        <v>5.1620499999999998</v>
      </c>
      <c r="M968">
        <v>4.0791500000000003</v>
      </c>
      <c r="N968">
        <v>3.9578099999999998</v>
      </c>
      <c r="O968">
        <v>4.4387299999999996</v>
      </c>
    </row>
    <row r="969" spans="1:15" x14ac:dyDescent="0.25">
      <c r="A969" t="s">
        <v>1843</v>
      </c>
      <c r="B969" t="s">
        <v>1841</v>
      </c>
      <c r="C969" t="s">
        <v>1155</v>
      </c>
      <c r="D969">
        <v>90545783</v>
      </c>
      <c r="E969">
        <v>90565358</v>
      </c>
      <c r="F969">
        <v>3.4026200000000002</v>
      </c>
      <c r="G969">
        <v>2.9215599999999999</v>
      </c>
      <c r="H969">
        <v>4.399</v>
      </c>
      <c r="I969">
        <v>4.0653899999999998</v>
      </c>
      <c r="J969">
        <v>1.5849599999999999</v>
      </c>
      <c r="K969">
        <v>1.7341899999999999</v>
      </c>
      <c r="L969">
        <v>1.14923</v>
      </c>
      <c r="M969">
        <v>1.21408</v>
      </c>
      <c r="N969">
        <v>1.6358900000000001</v>
      </c>
      <c r="O969">
        <v>1.56426</v>
      </c>
    </row>
    <row r="970" spans="1:15" x14ac:dyDescent="0.25">
      <c r="A970" t="s">
        <v>1845</v>
      </c>
      <c r="B970" t="s">
        <v>1844</v>
      </c>
      <c r="C970" t="s">
        <v>1155</v>
      </c>
      <c r="D970">
        <v>90579322</v>
      </c>
      <c r="E970">
        <v>90586708</v>
      </c>
      <c r="F970">
        <v>11.909000000000001</v>
      </c>
      <c r="G970">
        <v>11.7455</v>
      </c>
      <c r="H970">
        <v>10.8682</v>
      </c>
      <c r="I970">
        <v>10.9429</v>
      </c>
      <c r="J970">
        <v>11.917</v>
      </c>
      <c r="K970">
        <v>11.8505</v>
      </c>
      <c r="L970">
        <v>12.194699999999999</v>
      </c>
      <c r="M970">
        <v>12.0968</v>
      </c>
      <c r="N970">
        <v>12.061500000000001</v>
      </c>
      <c r="O970">
        <v>12.172800000000001</v>
      </c>
    </row>
    <row r="971" spans="1:15" x14ac:dyDescent="0.25">
      <c r="A971" t="s">
        <v>1846</v>
      </c>
      <c r="B971" t="s">
        <v>1844</v>
      </c>
      <c r="C971" t="s">
        <v>1155</v>
      </c>
      <c r="D971">
        <v>90582519</v>
      </c>
      <c r="E971">
        <v>90586708</v>
      </c>
      <c r="F971">
        <v>8.0464699999999993</v>
      </c>
      <c r="G971">
        <v>7.8911800000000003</v>
      </c>
      <c r="H971">
        <v>6.8319599999999996</v>
      </c>
      <c r="I971">
        <v>7.3384099999999997</v>
      </c>
      <c r="J971">
        <v>8.1085200000000004</v>
      </c>
      <c r="K971">
        <v>7.80565</v>
      </c>
      <c r="L971">
        <v>8.4240200000000005</v>
      </c>
      <c r="M971">
        <v>8.37683</v>
      </c>
      <c r="N971">
        <v>8.1955799999999996</v>
      </c>
      <c r="O971">
        <v>8.0878300000000003</v>
      </c>
    </row>
    <row r="972" spans="1:15" x14ac:dyDescent="0.25">
      <c r="A972" t="s">
        <v>1848</v>
      </c>
      <c r="B972" t="s">
        <v>1847</v>
      </c>
      <c r="C972" t="s">
        <v>1155</v>
      </c>
      <c r="D972">
        <v>90610315</v>
      </c>
      <c r="E972">
        <v>90633207</v>
      </c>
      <c r="F972">
        <v>3.7896399999999999</v>
      </c>
      <c r="G972">
        <v>2.6585200000000002</v>
      </c>
      <c r="H972">
        <v>5.0770799999999996</v>
      </c>
      <c r="I972">
        <v>2.8023600000000002</v>
      </c>
      <c r="J972">
        <v>4.1699299999999999</v>
      </c>
      <c r="K972">
        <v>4.3780400000000004</v>
      </c>
      <c r="L972">
        <v>4.0143000000000004</v>
      </c>
      <c r="M972">
        <v>4.1616099999999996</v>
      </c>
      <c r="N972">
        <v>3.75136</v>
      </c>
      <c r="O972">
        <v>3.88619</v>
      </c>
    </row>
    <row r="973" spans="1:15" x14ac:dyDescent="0.25">
      <c r="A973" t="s">
        <v>1849</v>
      </c>
      <c r="B973" t="s">
        <v>1847</v>
      </c>
      <c r="C973" t="s">
        <v>1155</v>
      </c>
      <c r="D973">
        <v>90619843</v>
      </c>
      <c r="E973">
        <v>90634327</v>
      </c>
      <c r="F973">
        <v>5.4659399999999998</v>
      </c>
      <c r="G973">
        <v>5.1945800000000002</v>
      </c>
      <c r="H973">
        <v>3.6620400000000002</v>
      </c>
      <c r="I973">
        <v>4.0653899999999998</v>
      </c>
      <c r="J973">
        <v>3.70044</v>
      </c>
      <c r="K973">
        <v>4.9041100000000002</v>
      </c>
      <c r="L973">
        <v>5.2607299999999997</v>
      </c>
      <c r="M973">
        <v>5.3840000000000003</v>
      </c>
      <c r="N973">
        <v>4.6358899999999998</v>
      </c>
      <c r="O973">
        <v>4.7341899999999999</v>
      </c>
    </row>
    <row r="974" spans="1:15" x14ac:dyDescent="0.25">
      <c r="A974" t="s">
        <v>1850</v>
      </c>
      <c r="B974" t="s">
        <v>1847</v>
      </c>
      <c r="C974" t="s">
        <v>1155</v>
      </c>
      <c r="D974">
        <v>90623163</v>
      </c>
      <c r="E974">
        <v>90634327</v>
      </c>
      <c r="F974">
        <v>3.1172200000000001</v>
      </c>
      <c r="G974">
        <v>2.6585200000000002</v>
      </c>
      <c r="H974">
        <v>4.0770799999999996</v>
      </c>
      <c r="I974">
        <v>2.0653899999999998</v>
      </c>
      <c r="J974">
        <v>2.32193</v>
      </c>
      <c r="K974">
        <v>2.31915</v>
      </c>
      <c r="L974">
        <v>3.3418700000000001</v>
      </c>
      <c r="M974">
        <v>3.2646999999999999</v>
      </c>
      <c r="N974">
        <v>2.6358899999999998</v>
      </c>
      <c r="O974">
        <v>3.0667599999999999</v>
      </c>
    </row>
    <row r="975" spans="1:15" x14ac:dyDescent="0.25">
      <c r="A975" t="s">
        <v>1851</v>
      </c>
      <c r="B975" t="s">
        <v>1847</v>
      </c>
      <c r="C975" t="s">
        <v>1155</v>
      </c>
      <c r="D975">
        <v>90627676</v>
      </c>
      <c r="E975">
        <v>90634327</v>
      </c>
      <c r="F975">
        <v>4.4570699999999999</v>
      </c>
      <c r="G975">
        <v>3.79603</v>
      </c>
      <c r="H975">
        <v>4.6620400000000002</v>
      </c>
      <c r="I975">
        <v>4.1808699999999996</v>
      </c>
      <c r="J975">
        <v>4.5235599999999998</v>
      </c>
      <c r="K975">
        <v>4.3780400000000004</v>
      </c>
      <c r="L975">
        <v>4.9857300000000002</v>
      </c>
      <c r="M975">
        <v>4.5766499999999999</v>
      </c>
      <c r="N975">
        <v>4.5744899999999999</v>
      </c>
      <c r="O975">
        <v>4.7072200000000004</v>
      </c>
    </row>
    <row r="976" spans="1:15" x14ac:dyDescent="0.25">
      <c r="A976" t="s">
        <v>1853</v>
      </c>
      <c r="B976" t="s">
        <v>1852</v>
      </c>
      <c r="C976" t="s">
        <v>1155</v>
      </c>
      <c r="D976">
        <v>92147489</v>
      </c>
      <c r="E976">
        <v>92185163</v>
      </c>
      <c r="F976">
        <v>4.9627100000000004</v>
      </c>
      <c r="G976">
        <v>4.3365999999999998</v>
      </c>
      <c r="H976">
        <v>4.88443</v>
      </c>
      <c r="I976">
        <v>5.5248299999999997</v>
      </c>
      <c r="J976">
        <v>4.1699299999999999</v>
      </c>
      <c r="K976">
        <v>4.4346300000000003</v>
      </c>
      <c r="L976">
        <v>4.88103</v>
      </c>
      <c r="M976">
        <v>4.5360100000000001</v>
      </c>
      <c r="N976">
        <v>3.9578099999999998</v>
      </c>
      <c r="O976">
        <v>4.6797399999999998</v>
      </c>
    </row>
    <row r="977" spans="1:15" x14ac:dyDescent="0.25">
      <c r="A977" t="s">
        <v>1855</v>
      </c>
      <c r="B977" t="s">
        <v>1854</v>
      </c>
      <c r="C977" t="s">
        <v>1155</v>
      </c>
      <c r="D977">
        <v>92623620</v>
      </c>
      <c r="E977">
        <v>92704087</v>
      </c>
      <c r="F977">
        <v>7.2099700000000002</v>
      </c>
      <c r="G977">
        <v>7.4863400000000002</v>
      </c>
      <c r="H977">
        <v>7.5033399999999997</v>
      </c>
      <c r="I977">
        <v>6.9722799999999996</v>
      </c>
      <c r="J977">
        <v>5.32193</v>
      </c>
      <c r="K977">
        <v>5.28878</v>
      </c>
      <c r="L977">
        <v>7.9639199999999999</v>
      </c>
      <c r="M977">
        <v>7.3433599999999997</v>
      </c>
      <c r="N977">
        <v>6.4771900000000002</v>
      </c>
      <c r="O977">
        <v>6.7671999999999999</v>
      </c>
    </row>
    <row r="978" spans="1:15" x14ac:dyDescent="0.25">
      <c r="A978" t="s">
        <v>1857</v>
      </c>
      <c r="B978" t="s">
        <v>1856</v>
      </c>
      <c r="C978" t="s">
        <v>1155</v>
      </c>
      <c r="D978">
        <v>92916140</v>
      </c>
      <c r="E978">
        <v>92947641</v>
      </c>
      <c r="F978">
        <v>9.6946399999999997</v>
      </c>
      <c r="G978">
        <v>9.3782499999999995</v>
      </c>
      <c r="H978">
        <v>8.7913200000000007</v>
      </c>
      <c r="I978">
        <v>9.1242900000000002</v>
      </c>
      <c r="J978">
        <v>9.1111400000000007</v>
      </c>
      <c r="K978">
        <v>9.0009700000000006</v>
      </c>
      <c r="L978">
        <v>9.8282000000000007</v>
      </c>
      <c r="M978">
        <v>9.8625600000000002</v>
      </c>
      <c r="N978">
        <v>9.5939599999999992</v>
      </c>
      <c r="O978">
        <v>9.5087299999999999</v>
      </c>
    </row>
    <row r="979" spans="1:15" x14ac:dyDescent="0.25">
      <c r="A979" t="s">
        <v>1859</v>
      </c>
      <c r="B979" t="s">
        <v>1858</v>
      </c>
      <c r="C979" t="s">
        <v>1155</v>
      </c>
      <c r="D979">
        <v>92951512</v>
      </c>
      <c r="E979">
        <v>92979488</v>
      </c>
      <c r="F979">
        <v>6.7059300000000004</v>
      </c>
      <c r="G979">
        <v>6.7116400000000001</v>
      </c>
      <c r="H979">
        <v>2.07708</v>
      </c>
      <c r="I979">
        <v>0.48043200000000003</v>
      </c>
      <c r="J979">
        <v>5.8826400000000003</v>
      </c>
      <c r="K979">
        <v>6.0917399999999997</v>
      </c>
      <c r="L979">
        <v>8.6817200000000003</v>
      </c>
      <c r="M979">
        <v>8.7554499999999997</v>
      </c>
      <c r="N979">
        <v>8.4729899999999994</v>
      </c>
      <c r="O979">
        <v>8.60501</v>
      </c>
    </row>
    <row r="980" spans="1:15" x14ac:dyDescent="0.25">
      <c r="A980" t="s">
        <v>1861</v>
      </c>
      <c r="B980" t="s">
        <v>1860</v>
      </c>
      <c r="C980" t="s">
        <v>1155</v>
      </c>
      <c r="D980">
        <v>92986082</v>
      </c>
      <c r="E980">
        <v>93002778</v>
      </c>
      <c r="F980">
        <v>2.6407799999999999</v>
      </c>
      <c r="G980">
        <v>3.9215599999999999</v>
      </c>
      <c r="H980">
        <v>2.07708</v>
      </c>
      <c r="I980">
        <v>0.48043200000000003</v>
      </c>
      <c r="J980">
        <v>2.32193</v>
      </c>
      <c r="K980">
        <v>1.31915</v>
      </c>
      <c r="L980">
        <v>3.8012999999999999</v>
      </c>
      <c r="M980">
        <v>3.7642699999999998</v>
      </c>
      <c r="N980">
        <v>2.0509200000000001</v>
      </c>
      <c r="O980">
        <v>3.3716200000000001</v>
      </c>
    </row>
    <row r="981" spans="1:15" x14ac:dyDescent="0.25">
      <c r="A981" t="s">
        <v>1863</v>
      </c>
      <c r="B981" t="s">
        <v>1862</v>
      </c>
      <c r="C981" t="s">
        <v>1155</v>
      </c>
      <c r="D981">
        <v>93045773</v>
      </c>
      <c r="E981">
        <v>93052403</v>
      </c>
      <c r="F981">
        <v>9.9654500000000006</v>
      </c>
      <c r="G981">
        <v>9.8204100000000007</v>
      </c>
      <c r="H981">
        <v>9.4434000000000005</v>
      </c>
      <c r="I981">
        <v>9.6250900000000001</v>
      </c>
      <c r="J981">
        <v>9.6917399999999994</v>
      </c>
      <c r="K981">
        <v>9.7242899999999999</v>
      </c>
      <c r="L981">
        <v>9.8170999999999999</v>
      </c>
      <c r="M981">
        <v>10.0242</v>
      </c>
      <c r="N981">
        <v>9.7839399999999994</v>
      </c>
      <c r="O981">
        <v>9.6788699999999999</v>
      </c>
    </row>
    <row r="982" spans="1:15" x14ac:dyDescent="0.25">
      <c r="A982" t="s">
        <v>1865</v>
      </c>
      <c r="B982" t="s">
        <v>1864</v>
      </c>
      <c r="C982" t="s">
        <v>1155</v>
      </c>
      <c r="D982">
        <v>93103793</v>
      </c>
      <c r="E982">
        <v>93208717</v>
      </c>
      <c r="F982">
        <v>4.0241100000000003</v>
      </c>
      <c r="G982">
        <v>3.6585200000000002</v>
      </c>
      <c r="H982">
        <v>8.3808600000000002</v>
      </c>
      <c r="I982">
        <v>8.6503599999999992</v>
      </c>
      <c r="J982">
        <v>4.4594300000000002</v>
      </c>
      <c r="K982">
        <v>4.82165</v>
      </c>
      <c r="L982">
        <v>2.4293300000000002</v>
      </c>
      <c r="M982">
        <v>2.4941800000000001</v>
      </c>
      <c r="N982">
        <v>3.75136</v>
      </c>
      <c r="O982">
        <v>3.22723</v>
      </c>
    </row>
    <row r="983" spans="1:15" x14ac:dyDescent="0.25">
      <c r="A983" t="s">
        <v>1867</v>
      </c>
      <c r="B983" t="s">
        <v>1866</v>
      </c>
      <c r="C983" t="s">
        <v>1155</v>
      </c>
      <c r="D983">
        <v>93318911</v>
      </c>
      <c r="E983">
        <v>93322955</v>
      </c>
      <c r="F983">
        <v>5.28714</v>
      </c>
      <c r="G983">
        <v>5.2434900000000004</v>
      </c>
      <c r="H983">
        <v>3.6620400000000002</v>
      </c>
      <c r="I983">
        <v>2.8023600000000002</v>
      </c>
      <c r="J983">
        <v>4.0874600000000001</v>
      </c>
      <c r="K983">
        <v>4.4890800000000004</v>
      </c>
      <c r="L983">
        <v>5.7681399999999998</v>
      </c>
      <c r="M983">
        <v>5.39541</v>
      </c>
      <c r="N983">
        <v>4.2988499999999998</v>
      </c>
      <c r="O983">
        <v>4.8619399999999997</v>
      </c>
    </row>
    <row r="984" spans="1:15" x14ac:dyDescent="0.25">
      <c r="A984" t="s">
        <v>1869</v>
      </c>
      <c r="B984" t="s">
        <v>1868</v>
      </c>
      <c r="C984" t="s">
        <v>1155</v>
      </c>
      <c r="D984">
        <v>93321234</v>
      </c>
      <c r="E984">
        <v>93326815</v>
      </c>
      <c r="F984">
        <v>2.7021799999999998</v>
      </c>
      <c r="G984">
        <v>3.6585200000000002</v>
      </c>
      <c r="H984">
        <v>3.6620400000000002</v>
      </c>
      <c r="I984">
        <v>2.8023600000000002</v>
      </c>
      <c r="J984">
        <v>3.5849600000000001</v>
      </c>
      <c r="K984">
        <v>4.0561199999999999</v>
      </c>
      <c r="L984">
        <v>2.5897999999999999</v>
      </c>
      <c r="M984">
        <v>2.7990400000000002</v>
      </c>
      <c r="N984">
        <v>3.0509200000000001</v>
      </c>
      <c r="O984">
        <v>3.7866599999999999</v>
      </c>
    </row>
    <row r="985" spans="1:15" x14ac:dyDescent="0.25">
      <c r="A985" t="s">
        <v>1871</v>
      </c>
      <c r="B985" t="s">
        <v>1870</v>
      </c>
      <c r="C985" t="s">
        <v>1155</v>
      </c>
      <c r="D985">
        <v>93430844</v>
      </c>
      <c r="E985">
        <v>93498493</v>
      </c>
      <c r="F985">
        <v>5.1616099999999996</v>
      </c>
      <c r="G985">
        <v>4.9804500000000003</v>
      </c>
      <c r="H985">
        <v>5.77752</v>
      </c>
      <c r="I985">
        <v>5.9398600000000004</v>
      </c>
      <c r="J985">
        <v>6.0874600000000001</v>
      </c>
      <c r="K985">
        <v>5.9630099999999997</v>
      </c>
      <c r="L985">
        <v>5.3971499999999999</v>
      </c>
      <c r="M985">
        <v>4.9765800000000002</v>
      </c>
      <c r="N985">
        <v>5.4432400000000003</v>
      </c>
      <c r="O985">
        <v>5.1290500000000003</v>
      </c>
    </row>
    <row r="986" spans="1:15" x14ac:dyDescent="0.25">
      <c r="A986" t="s">
        <v>1872</v>
      </c>
      <c r="B986" t="s">
        <v>1870</v>
      </c>
      <c r="C986" t="s">
        <v>1155</v>
      </c>
      <c r="D986">
        <v>93464543</v>
      </c>
      <c r="E986">
        <v>93498493</v>
      </c>
      <c r="F986">
        <v>2.7610700000000001</v>
      </c>
      <c r="G986">
        <v>2.3365999999999998</v>
      </c>
      <c r="H986">
        <v>3.6620400000000002</v>
      </c>
      <c r="I986">
        <v>2.8023600000000002</v>
      </c>
      <c r="J986">
        <v>3.5849600000000001</v>
      </c>
      <c r="K986">
        <v>3.7341899999999999</v>
      </c>
      <c r="L986">
        <v>4.2245100000000004</v>
      </c>
      <c r="M986">
        <v>2.7990400000000002</v>
      </c>
      <c r="N986">
        <v>3.5103599999999999</v>
      </c>
      <c r="O986">
        <v>3.9335</v>
      </c>
    </row>
    <row r="987" spans="1:15" x14ac:dyDescent="0.25">
      <c r="A987" t="s">
        <v>1874</v>
      </c>
      <c r="B987" t="s">
        <v>1873</v>
      </c>
      <c r="C987" t="s">
        <v>1155</v>
      </c>
      <c r="D987">
        <v>93610697</v>
      </c>
      <c r="E987">
        <v>93613835</v>
      </c>
      <c r="F987">
        <v>3.4026200000000002</v>
      </c>
      <c r="G987">
        <v>3.5065200000000001</v>
      </c>
      <c r="H987">
        <v>3.6620400000000002</v>
      </c>
      <c r="I987">
        <v>3.65036</v>
      </c>
      <c r="J987">
        <v>4.7548899999999996</v>
      </c>
      <c r="K987">
        <v>4.4346300000000003</v>
      </c>
      <c r="L987">
        <v>3.4293300000000002</v>
      </c>
      <c r="M987">
        <v>2.7990400000000002</v>
      </c>
      <c r="N987">
        <v>3.5103599999999999</v>
      </c>
      <c r="O987">
        <v>4.3716200000000001</v>
      </c>
    </row>
    <row r="988" spans="1:15" x14ac:dyDescent="0.25">
      <c r="A988" t="s">
        <v>1876</v>
      </c>
      <c r="B988" t="s">
        <v>1875</v>
      </c>
      <c r="C988" t="s">
        <v>1155</v>
      </c>
      <c r="D988">
        <v>93661753</v>
      </c>
      <c r="E988">
        <v>93683693</v>
      </c>
      <c r="F988">
        <v>10.0916</v>
      </c>
      <c r="G988">
        <v>10.292199999999999</v>
      </c>
      <c r="H988">
        <v>11.042899999999999</v>
      </c>
      <c r="I988">
        <v>10.76</v>
      </c>
      <c r="J988">
        <v>10.0389</v>
      </c>
      <c r="K988">
        <v>10.1615</v>
      </c>
      <c r="L988">
        <v>9.9188299999999998</v>
      </c>
      <c r="M988">
        <v>10.0488</v>
      </c>
      <c r="N988">
        <v>10.195600000000001</v>
      </c>
      <c r="O988">
        <v>9.9003999999999994</v>
      </c>
    </row>
    <row r="989" spans="1:15" x14ac:dyDescent="0.25">
      <c r="A989" t="s">
        <v>1878</v>
      </c>
      <c r="B989" t="s">
        <v>1877</v>
      </c>
      <c r="C989" t="s">
        <v>1155</v>
      </c>
      <c r="D989">
        <v>94136237</v>
      </c>
      <c r="E989">
        <v>94151358</v>
      </c>
      <c r="F989">
        <v>1.5766500000000001</v>
      </c>
      <c r="G989">
        <v>0.33659600000000001</v>
      </c>
      <c r="H989">
        <v>3.07708</v>
      </c>
      <c r="I989">
        <v>3.0653899999999998</v>
      </c>
      <c r="J989">
        <v>4.7548899999999996</v>
      </c>
      <c r="K989">
        <v>4.4890800000000004</v>
      </c>
      <c r="L989">
        <v>2.1492300000000002</v>
      </c>
      <c r="M989">
        <v>2.72865</v>
      </c>
      <c r="N989">
        <v>3.9578099999999998</v>
      </c>
      <c r="O989">
        <v>4.1085799999999999</v>
      </c>
    </row>
    <row r="990" spans="1:15" x14ac:dyDescent="0.25">
      <c r="A990" t="s">
        <v>1880</v>
      </c>
      <c r="B990" t="s">
        <v>1879</v>
      </c>
      <c r="C990" t="s">
        <v>1155</v>
      </c>
      <c r="D990">
        <v>94151534</v>
      </c>
      <c r="E990">
        <v>94205436</v>
      </c>
      <c r="F990">
        <v>2.7021799999999998</v>
      </c>
      <c r="G990">
        <v>3.1439499999999998</v>
      </c>
      <c r="H990">
        <v>2.07708</v>
      </c>
      <c r="I990">
        <v>2.4804300000000001</v>
      </c>
      <c r="J990">
        <v>2</v>
      </c>
      <c r="K990">
        <v>1.31915</v>
      </c>
      <c r="L990">
        <v>3.1492300000000002</v>
      </c>
      <c r="M990">
        <v>2.1071599999999999</v>
      </c>
      <c r="N990">
        <v>1.6358900000000001</v>
      </c>
      <c r="O990">
        <v>2.56426</v>
      </c>
    </row>
    <row r="991" spans="1:15" x14ac:dyDescent="0.25">
      <c r="A991" t="s">
        <v>1882</v>
      </c>
      <c r="B991" t="s">
        <v>1881</v>
      </c>
      <c r="C991" t="s">
        <v>1155</v>
      </c>
      <c r="D991">
        <v>94253611</v>
      </c>
      <c r="E991">
        <v>94407212</v>
      </c>
      <c r="F991">
        <v>3.60907</v>
      </c>
      <c r="G991">
        <v>3.5065200000000001</v>
      </c>
      <c r="H991">
        <v>6.6006400000000003</v>
      </c>
      <c r="I991">
        <v>5.8379799999999999</v>
      </c>
      <c r="J991">
        <v>3.5849600000000001</v>
      </c>
      <c r="K991">
        <v>4.4346300000000003</v>
      </c>
      <c r="L991">
        <v>2.9857300000000002</v>
      </c>
      <c r="M991">
        <v>2.40672</v>
      </c>
      <c r="N991">
        <v>3.22085</v>
      </c>
      <c r="O991">
        <v>3.4387300000000001</v>
      </c>
    </row>
    <row r="992" spans="1:15" x14ac:dyDescent="0.25">
      <c r="A992" t="s">
        <v>1884</v>
      </c>
      <c r="B992" t="s">
        <v>1883</v>
      </c>
      <c r="C992" t="s">
        <v>1155</v>
      </c>
      <c r="D992">
        <v>94637379</v>
      </c>
      <c r="E992">
        <v>94786321</v>
      </c>
      <c r="F992">
        <v>2.5095299999999998</v>
      </c>
      <c r="G992">
        <v>3.1439499999999998</v>
      </c>
      <c r="H992">
        <v>3.07708</v>
      </c>
      <c r="I992">
        <v>1.4804299999999999</v>
      </c>
      <c r="J992">
        <v>1.5849599999999999</v>
      </c>
      <c r="K992">
        <v>2.5415399999999999</v>
      </c>
      <c r="L992">
        <v>1.3418699999999999</v>
      </c>
      <c r="M992">
        <v>2.4941800000000001</v>
      </c>
      <c r="N992">
        <v>2.3728500000000001</v>
      </c>
      <c r="O992">
        <v>1.56426</v>
      </c>
    </row>
    <row r="993" spans="1:15" x14ac:dyDescent="0.25">
      <c r="A993" t="s">
        <v>1885</v>
      </c>
      <c r="B993" t="s">
        <v>1883</v>
      </c>
      <c r="C993" t="s">
        <v>1155</v>
      </c>
      <c r="D993">
        <v>94773529</v>
      </c>
      <c r="E993">
        <v>94786767</v>
      </c>
      <c r="F993">
        <v>0.117216</v>
      </c>
      <c r="G993">
        <v>0.33659600000000001</v>
      </c>
      <c r="H993">
        <v>2.07708</v>
      </c>
      <c r="I993">
        <v>0.48043200000000003</v>
      </c>
      <c r="J993">
        <v>2</v>
      </c>
      <c r="K993">
        <v>1.7341899999999999</v>
      </c>
      <c r="L993">
        <v>2.3418700000000001</v>
      </c>
      <c r="M993">
        <v>1.40672</v>
      </c>
      <c r="N993">
        <v>2.3728500000000001</v>
      </c>
      <c r="O993">
        <v>2.88619</v>
      </c>
    </row>
    <row r="994" spans="1:15" x14ac:dyDescent="0.25">
      <c r="A994" t="s">
        <v>1887</v>
      </c>
      <c r="B994" t="s">
        <v>1886</v>
      </c>
      <c r="C994" t="s">
        <v>1155</v>
      </c>
      <c r="D994">
        <v>94780880</v>
      </c>
      <c r="E994">
        <v>94786992</v>
      </c>
      <c r="F994">
        <v>1.28714</v>
      </c>
      <c r="G994">
        <v>2.6585200000000002</v>
      </c>
      <c r="H994">
        <v>2.07708</v>
      </c>
      <c r="I994">
        <v>1.4804299999999999</v>
      </c>
      <c r="J994">
        <v>2.5849600000000001</v>
      </c>
      <c r="K994">
        <v>1.31915</v>
      </c>
      <c r="L994">
        <v>0.92683400000000005</v>
      </c>
      <c r="M994">
        <v>0.40672199999999997</v>
      </c>
      <c r="N994">
        <v>2.0509200000000001</v>
      </c>
      <c r="O994">
        <v>2.4387300000000001</v>
      </c>
    </row>
    <row r="995" spans="1:15" x14ac:dyDescent="0.25">
      <c r="A995" t="s">
        <v>1889</v>
      </c>
      <c r="B995" t="s">
        <v>1888</v>
      </c>
      <c r="C995" t="s">
        <v>1155</v>
      </c>
      <c r="D995">
        <v>94847995</v>
      </c>
      <c r="E995">
        <v>94875743</v>
      </c>
      <c r="F995">
        <v>5.8720999999999997</v>
      </c>
      <c r="G995">
        <v>5.4658800000000003</v>
      </c>
      <c r="H995">
        <v>2.07708</v>
      </c>
      <c r="I995">
        <v>0.48043200000000003</v>
      </c>
      <c r="J995">
        <v>4.5849599999999997</v>
      </c>
      <c r="K995">
        <v>4.6410799999999997</v>
      </c>
      <c r="L995">
        <v>6.0833399999999997</v>
      </c>
      <c r="M995">
        <v>5.9613100000000001</v>
      </c>
      <c r="N995">
        <v>6.0282</v>
      </c>
      <c r="O995">
        <v>5.8121900000000002</v>
      </c>
    </row>
    <row r="996" spans="1:15" x14ac:dyDescent="0.25">
      <c r="A996" t="s">
        <v>1890</v>
      </c>
      <c r="B996" t="s">
        <v>1888</v>
      </c>
      <c r="C996" t="s">
        <v>1155</v>
      </c>
      <c r="D996">
        <v>94874123</v>
      </c>
      <c r="E996">
        <v>94879491</v>
      </c>
      <c r="F996">
        <v>3.16161</v>
      </c>
      <c r="G996">
        <v>3.1439499999999998</v>
      </c>
      <c r="H996">
        <v>2.07708</v>
      </c>
      <c r="I996">
        <v>0.48043200000000003</v>
      </c>
      <c r="J996">
        <v>3</v>
      </c>
      <c r="K996">
        <v>2.5415399999999999</v>
      </c>
      <c r="L996">
        <v>2.8012999999999999</v>
      </c>
      <c r="M996">
        <v>3.1071599999999999</v>
      </c>
      <c r="N996">
        <v>4.0509199999999996</v>
      </c>
      <c r="O996">
        <v>2.88619</v>
      </c>
    </row>
    <row r="997" spans="1:15" x14ac:dyDescent="0.25">
      <c r="A997" t="s">
        <v>1892</v>
      </c>
      <c r="B997" t="s">
        <v>1891</v>
      </c>
      <c r="C997" t="s">
        <v>1155</v>
      </c>
      <c r="D997">
        <v>94953310</v>
      </c>
      <c r="E997">
        <v>94964572</v>
      </c>
      <c r="F997">
        <v>5.28714</v>
      </c>
      <c r="G997">
        <v>5.0914799999999998</v>
      </c>
      <c r="H997">
        <v>4.0770799999999996</v>
      </c>
      <c r="I997">
        <v>3.2877900000000002</v>
      </c>
      <c r="J997">
        <v>4</v>
      </c>
      <c r="K997">
        <v>3.9041100000000002</v>
      </c>
      <c r="L997">
        <v>6.3475000000000001</v>
      </c>
      <c r="M997">
        <v>5.8743299999999996</v>
      </c>
      <c r="N997">
        <v>4.9089099999999997</v>
      </c>
      <c r="O997">
        <v>5.0878300000000003</v>
      </c>
    </row>
    <row r="998" spans="1:15" x14ac:dyDescent="0.25">
      <c r="A998" t="s">
        <v>1894</v>
      </c>
      <c r="B998" t="s">
        <v>1893</v>
      </c>
      <c r="C998" t="s">
        <v>1155</v>
      </c>
      <c r="D998">
        <v>95009640</v>
      </c>
      <c r="E998">
        <v>95026801</v>
      </c>
      <c r="F998">
        <v>10.5604</v>
      </c>
      <c r="G998">
        <v>10.4594</v>
      </c>
      <c r="H998">
        <v>10.262</v>
      </c>
      <c r="I998">
        <v>10.168699999999999</v>
      </c>
      <c r="J998">
        <v>9.4429400000000001</v>
      </c>
      <c r="K998">
        <v>9.5383200000000006</v>
      </c>
      <c r="L998">
        <v>10.7158</v>
      </c>
      <c r="M998">
        <v>10.629200000000001</v>
      </c>
      <c r="N998">
        <v>9.8647100000000005</v>
      </c>
      <c r="O998">
        <v>10.1144</v>
      </c>
    </row>
    <row r="999" spans="1:15" x14ac:dyDescent="0.25">
      <c r="A999" t="s">
        <v>1896</v>
      </c>
      <c r="B999" t="s">
        <v>1895</v>
      </c>
      <c r="C999" t="s">
        <v>1155</v>
      </c>
      <c r="D999">
        <v>95403296</v>
      </c>
      <c r="E999">
        <v>95508152</v>
      </c>
      <c r="F999">
        <v>1.70218</v>
      </c>
      <c r="G999">
        <v>2.6585200000000002</v>
      </c>
      <c r="H999">
        <v>5.77752</v>
      </c>
      <c r="I999">
        <v>4.5678900000000002</v>
      </c>
      <c r="J999">
        <v>2.32193</v>
      </c>
      <c r="K999">
        <v>2.9041100000000002</v>
      </c>
      <c r="L999">
        <v>2.4293300000000002</v>
      </c>
      <c r="M999">
        <v>0.99168500000000004</v>
      </c>
      <c r="N999">
        <v>3.75136</v>
      </c>
      <c r="O999">
        <v>3.0667599999999999</v>
      </c>
    </row>
    <row r="1000" spans="1:15" x14ac:dyDescent="0.25">
      <c r="A1000" t="s">
        <v>1898</v>
      </c>
      <c r="B1000" t="s">
        <v>1897</v>
      </c>
      <c r="C1000" t="s">
        <v>1155</v>
      </c>
      <c r="D1000">
        <v>96079634</v>
      </c>
      <c r="E1000">
        <v>96085445</v>
      </c>
      <c r="F1000">
        <v>9.1136900000000001</v>
      </c>
      <c r="G1000">
        <v>8.9623100000000004</v>
      </c>
      <c r="H1000">
        <v>9.1431699999999996</v>
      </c>
      <c r="I1000">
        <v>9.2453000000000003</v>
      </c>
      <c r="J1000">
        <v>8.4051399999999994</v>
      </c>
      <c r="K1000">
        <v>8.4276800000000005</v>
      </c>
      <c r="L1000">
        <v>8.3047699999999995</v>
      </c>
      <c r="M1000">
        <v>8.1261100000000006</v>
      </c>
      <c r="N1000">
        <v>8.1170100000000005</v>
      </c>
      <c r="O1000">
        <v>8.2129200000000004</v>
      </c>
    </row>
    <row r="1001" spans="1:15" x14ac:dyDescent="0.25">
      <c r="A1001" t="s">
        <v>1900</v>
      </c>
      <c r="B1001" t="s">
        <v>1899</v>
      </c>
      <c r="C1001" t="s">
        <v>1155</v>
      </c>
      <c r="D1001">
        <v>98377785</v>
      </c>
      <c r="E1001">
        <v>98488777</v>
      </c>
      <c r="F1001">
        <v>6.1340199999999996</v>
      </c>
      <c r="G1001">
        <v>5.6941499999999996</v>
      </c>
      <c r="H1001">
        <v>7.5689299999999999</v>
      </c>
      <c r="I1001">
        <v>7.99613</v>
      </c>
      <c r="J1001">
        <v>6.06609</v>
      </c>
      <c r="K1001">
        <v>6.7228700000000003</v>
      </c>
      <c r="L1001">
        <v>6.0353599999999998</v>
      </c>
      <c r="M1001">
        <v>5.3725100000000001</v>
      </c>
      <c r="N1001">
        <v>5.9089099999999997</v>
      </c>
      <c r="O1001">
        <v>6.3543399999999997</v>
      </c>
    </row>
    <row r="1002" spans="1:15" x14ac:dyDescent="0.25">
      <c r="A1002" t="s">
        <v>1902</v>
      </c>
      <c r="B1002" t="s">
        <v>1901</v>
      </c>
      <c r="C1002" t="s">
        <v>1155</v>
      </c>
      <c r="D1002">
        <v>98570768</v>
      </c>
      <c r="E1002">
        <v>98575881</v>
      </c>
      <c r="F1002">
        <v>5.7021800000000002</v>
      </c>
      <c r="G1002">
        <v>5.4240599999999999</v>
      </c>
      <c r="H1002">
        <v>7.6316699999999997</v>
      </c>
      <c r="I1002">
        <v>7.4346300000000003</v>
      </c>
      <c r="J1002">
        <v>5.8826400000000003</v>
      </c>
      <c r="K1002">
        <v>6.0009800000000002</v>
      </c>
      <c r="L1002">
        <v>6.3134100000000002</v>
      </c>
      <c r="M1002">
        <v>6.3196099999999999</v>
      </c>
      <c r="N1002">
        <v>5.6055099999999998</v>
      </c>
      <c r="O1002">
        <v>5.9679900000000004</v>
      </c>
    </row>
    <row r="1003" spans="1:15" x14ac:dyDescent="0.25">
      <c r="A1003" t="s">
        <v>1904</v>
      </c>
      <c r="B1003" t="s">
        <v>1903</v>
      </c>
      <c r="C1003" t="s">
        <v>1155</v>
      </c>
      <c r="D1003">
        <v>98725864</v>
      </c>
      <c r="E1003">
        <v>98730123</v>
      </c>
      <c r="F1003">
        <v>11.3492</v>
      </c>
      <c r="G1003">
        <v>11.615</v>
      </c>
      <c r="H1003">
        <v>12.8973</v>
      </c>
      <c r="I1003">
        <v>12.921799999999999</v>
      </c>
      <c r="J1003">
        <v>10.973699999999999</v>
      </c>
      <c r="K1003">
        <v>10.8858</v>
      </c>
      <c r="L1003">
        <v>10.4808</v>
      </c>
      <c r="M1003">
        <v>10.2844</v>
      </c>
      <c r="N1003">
        <v>10.195600000000001</v>
      </c>
      <c r="O1003">
        <v>10.195399999999999</v>
      </c>
    </row>
    <row r="1004" spans="1:15" x14ac:dyDescent="0.25">
      <c r="A1004" t="s">
        <v>1906</v>
      </c>
      <c r="B1004" t="s">
        <v>1905</v>
      </c>
      <c r="C1004" t="s">
        <v>1155</v>
      </c>
      <c r="D1004">
        <v>99906535</v>
      </c>
      <c r="E1004">
        <v>99949981</v>
      </c>
      <c r="F1004">
        <v>5.6718000000000002</v>
      </c>
      <c r="G1004">
        <v>5.4658800000000003</v>
      </c>
      <c r="H1004">
        <v>6.3250000000000002</v>
      </c>
      <c r="I1004">
        <v>5.9722799999999996</v>
      </c>
      <c r="J1004">
        <v>4.1699299999999999</v>
      </c>
      <c r="K1004">
        <v>4.1936200000000001</v>
      </c>
      <c r="L1004">
        <v>5.4186899999999998</v>
      </c>
      <c r="M1004">
        <v>4.7817600000000002</v>
      </c>
      <c r="N1004">
        <v>4.6358899999999998</v>
      </c>
      <c r="O1004">
        <v>5.28308</v>
      </c>
    </row>
    <row r="1005" spans="1:15" x14ac:dyDescent="0.25">
      <c r="A1005" t="s">
        <v>1908</v>
      </c>
      <c r="B1005" t="s">
        <v>1907</v>
      </c>
      <c r="C1005" t="s">
        <v>1155</v>
      </c>
      <c r="D1005">
        <v>100034907</v>
      </c>
      <c r="E1005">
        <v>100051893</v>
      </c>
      <c r="F1005">
        <v>2.5766499999999999</v>
      </c>
      <c r="G1005">
        <v>2.3365999999999998</v>
      </c>
      <c r="H1005">
        <v>4.399</v>
      </c>
      <c r="I1005">
        <v>2.4804300000000001</v>
      </c>
      <c r="J1005">
        <v>3.1699199999999998</v>
      </c>
      <c r="K1005">
        <v>3.1936200000000001</v>
      </c>
      <c r="L1005">
        <v>2.2487599999999999</v>
      </c>
      <c r="M1005">
        <v>2.21408</v>
      </c>
      <c r="N1005">
        <v>1.6358900000000001</v>
      </c>
      <c r="O1005">
        <v>2.56426</v>
      </c>
    </row>
    <row r="1006" spans="1:15" x14ac:dyDescent="0.25">
      <c r="A1006" t="s">
        <v>1910</v>
      </c>
      <c r="B1006" t="s">
        <v>1909</v>
      </c>
      <c r="C1006" t="s">
        <v>1155</v>
      </c>
      <c r="D1006">
        <v>101974855</v>
      </c>
      <c r="E1006">
        <v>102009194</v>
      </c>
      <c r="F1006">
        <v>2.7021799999999998</v>
      </c>
      <c r="G1006">
        <v>2.6585200000000002</v>
      </c>
      <c r="H1006">
        <v>2.07708</v>
      </c>
      <c r="I1006">
        <v>0.48043200000000003</v>
      </c>
      <c r="J1006">
        <v>5.4262600000000001</v>
      </c>
      <c r="K1006">
        <v>5.4346300000000003</v>
      </c>
      <c r="L1006">
        <v>1.3418699999999999</v>
      </c>
      <c r="M1006">
        <v>0.99168500000000004</v>
      </c>
      <c r="N1006">
        <v>3.8582800000000002</v>
      </c>
      <c r="O1006">
        <v>3.7341899999999999</v>
      </c>
    </row>
    <row r="1007" spans="1:15" x14ac:dyDescent="0.25">
      <c r="A1007" t="s">
        <v>1912</v>
      </c>
      <c r="B1007" t="s">
        <v>1911</v>
      </c>
      <c r="C1007" t="s">
        <v>1155</v>
      </c>
      <c r="D1007">
        <v>102470480</v>
      </c>
      <c r="E1007">
        <v>102491411</v>
      </c>
      <c r="F1007">
        <v>2.6407799999999999</v>
      </c>
      <c r="G1007">
        <v>2.6585200000000002</v>
      </c>
      <c r="H1007">
        <v>2.07708</v>
      </c>
      <c r="I1007">
        <v>0.48043200000000003</v>
      </c>
      <c r="J1007">
        <v>3.32193</v>
      </c>
      <c r="K1007">
        <v>2.0561199999999999</v>
      </c>
      <c r="L1007">
        <v>2.1492300000000002</v>
      </c>
      <c r="M1007">
        <v>1.72865</v>
      </c>
      <c r="N1007">
        <v>5.0923900000000001E-2</v>
      </c>
      <c r="O1007">
        <v>1.3012300000000001</v>
      </c>
    </row>
    <row r="1008" spans="1:15" x14ac:dyDescent="0.25">
      <c r="A1008" t="s">
        <v>1914</v>
      </c>
      <c r="B1008" t="s">
        <v>1913</v>
      </c>
      <c r="C1008" t="s">
        <v>1155</v>
      </c>
      <c r="D1008">
        <v>105278534</v>
      </c>
      <c r="E1008">
        <v>105284566</v>
      </c>
      <c r="F1008">
        <v>7.7610700000000001</v>
      </c>
      <c r="G1008">
        <v>7.67645</v>
      </c>
      <c r="H1008">
        <v>7.5689299999999999</v>
      </c>
      <c r="I1008">
        <v>7.01959</v>
      </c>
      <c r="J1008">
        <v>6.9886799999999996</v>
      </c>
      <c r="K1008">
        <v>6.9041100000000002</v>
      </c>
      <c r="L1008">
        <v>7.7255799999999999</v>
      </c>
      <c r="M1008">
        <v>7.7774099999999997</v>
      </c>
      <c r="N1008">
        <v>7.3728499999999997</v>
      </c>
      <c r="O1008">
        <v>6.9961099999999998</v>
      </c>
    </row>
    <row r="1009" spans="1:15" x14ac:dyDescent="0.25">
      <c r="A1009" t="s">
        <v>1916</v>
      </c>
      <c r="B1009" t="s">
        <v>1915</v>
      </c>
      <c r="C1009" t="s">
        <v>1155</v>
      </c>
      <c r="D1009">
        <v>110182520</v>
      </c>
      <c r="E1009">
        <v>110193693</v>
      </c>
      <c r="F1009">
        <v>3.0241099999999999</v>
      </c>
      <c r="G1009">
        <v>3.6585200000000002</v>
      </c>
      <c r="H1009">
        <v>4.0770799999999996</v>
      </c>
      <c r="I1009">
        <v>2.0653899999999998</v>
      </c>
      <c r="J1009">
        <v>3</v>
      </c>
      <c r="K1009">
        <v>3.5415399999999999</v>
      </c>
      <c r="L1009">
        <v>4.4293300000000002</v>
      </c>
      <c r="M1009">
        <v>4.4290900000000004</v>
      </c>
      <c r="N1009">
        <v>3.75136</v>
      </c>
      <c r="O1009">
        <v>3.22723</v>
      </c>
    </row>
    <row r="1010" spans="1:15" x14ac:dyDescent="0.25">
      <c r="A1010" t="s">
        <v>1918</v>
      </c>
      <c r="B1010" t="s">
        <v>1917</v>
      </c>
      <c r="C1010" t="s">
        <v>1155</v>
      </c>
      <c r="D1010">
        <v>110357231</v>
      </c>
      <c r="E1010">
        <v>110376570</v>
      </c>
      <c r="F1010">
        <v>11.131600000000001</v>
      </c>
      <c r="G1010">
        <v>11.0344</v>
      </c>
      <c r="H1010">
        <v>6.9839700000000002</v>
      </c>
      <c r="I1010">
        <v>7.0803399999999996</v>
      </c>
      <c r="J1010">
        <v>10.598100000000001</v>
      </c>
      <c r="K1010">
        <v>10.617599999999999</v>
      </c>
      <c r="L1010">
        <v>10.751300000000001</v>
      </c>
      <c r="M1010">
        <v>10.832700000000001</v>
      </c>
      <c r="N1010">
        <v>10.829800000000001</v>
      </c>
      <c r="O1010">
        <v>10.637499999999999</v>
      </c>
    </row>
    <row r="1011" spans="1:15" x14ac:dyDescent="0.25">
      <c r="A1011" t="s">
        <v>1920</v>
      </c>
      <c r="B1011" t="s">
        <v>1919</v>
      </c>
      <c r="C1011" t="s">
        <v>1155</v>
      </c>
      <c r="D1011">
        <v>110378835</v>
      </c>
      <c r="E1011">
        <v>110387739</v>
      </c>
      <c r="F1011">
        <v>2.1172200000000001</v>
      </c>
      <c r="G1011">
        <v>3.5065200000000001</v>
      </c>
      <c r="H1011">
        <v>4.6620400000000002</v>
      </c>
      <c r="I1011">
        <v>4.3873199999999999</v>
      </c>
      <c r="J1011">
        <v>3.9068900000000002</v>
      </c>
      <c r="K1011">
        <v>3.4346299999999998</v>
      </c>
      <c r="L1011">
        <v>2.7341899999999999</v>
      </c>
      <c r="M1011">
        <v>2.3136100000000002</v>
      </c>
      <c r="N1011">
        <v>2.0509200000000001</v>
      </c>
      <c r="O1011">
        <v>1.9793000000000001</v>
      </c>
    </row>
    <row r="1012" spans="1:15" x14ac:dyDescent="0.25">
      <c r="A1012" t="s">
        <v>1922</v>
      </c>
      <c r="B1012" t="s">
        <v>1921</v>
      </c>
      <c r="C1012" t="s">
        <v>1155</v>
      </c>
      <c r="D1012">
        <v>110910247</v>
      </c>
      <c r="E1012">
        <v>110932255</v>
      </c>
      <c r="F1012">
        <v>2.0241099999999999</v>
      </c>
      <c r="G1012">
        <v>2.6585200000000002</v>
      </c>
      <c r="H1012">
        <v>2.07708</v>
      </c>
      <c r="I1012">
        <v>0.48043200000000003</v>
      </c>
      <c r="J1012">
        <v>2.80735</v>
      </c>
      <c r="K1012">
        <v>2.7341899999999999</v>
      </c>
      <c r="L1012">
        <v>4.0143000000000004</v>
      </c>
      <c r="M1012">
        <v>2.8661500000000002</v>
      </c>
      <c r="N1012">
        <v>3.0509200000000001</v>
      </c>
      <c r="O1012">
        <v>2.3012299999999999</v>
      </c>
    </row>
    <row r="1013" spans="1:15" x14ac:dyDescent="0.25">
      <c r="A1013" t="s">
        <v>1923</v>
      </c>
      <c r="B1013" t="s">
        <v>1921</v>
      </c>
      <c r="C1013" t="s">
        <v>1155</v>
      </c>
      <c r="D1013">
        <v>110917672</v>
      </c>
      <c r="E1013">
        <v>110935206</v>
      </c>
      <c r="F1013">
        <v>3.6718000000000002</v>
      </c>
      <c r="G1013">
        <v>4.5845200000000004</v>
      </c>
      <c r="H1013">
        <v>3.6620400000000002</v>
      </c>
      <c r="I1013">
        <v>2.4804300000000001</v>
      </c>
      <c r="J1013">
        <v>2.5849600000000001</v>
      </c>
      <c r="K1013">
        <v>2.0561199999999999</v>
      </c>
      <c r="L1013">
        <v>4.1492300000000002</v>
      </c>
      <c r="M1013">
        <v>4.2893699999999999</v>
      </c>
      <c r="N1013">
        <v>3.5103599999999999</v>
      </c>
      <c r="O1013">
        <v>3.22723</v>
      </c>
    </row>
    <row r="1014" spans="1:15" x14ac:dyDescent="0.25">
      <c r="A1014" t="s">
        <v>1925</v>
      </c>
      <c r="B1014" t="s">
        <v>1924</v>
      </c>
      <c r="C1014" t="s">
        <v>1155</v>
      </c>
      <c r="D1014">
        <v>110943341</v>
      </c>
      <c r="E1014">
        <v>110945705</v>
      </c>
      <c r="F1014">
        <v>5.9752000000000001</v>
      </c>
      <c r="G1014">
        <v>6.6219999999999999</v>
      </c>
      <c r="H1014">
        <v>7.88443</v>
      </c>
      <c r="I1014">
        <v>7.9561700000000002</v>
      </c>
      <c r="J1014">
        <v>6</v>
      </c>
      <c r="K1014">
        <v>5.66493</v>
      </c>
      <c r="L1014">
        <v>5.1998499999999996</v>
      </c>
      <c r="M1014">
        <v>4.8496699999999997</v>
      </c>
      <c r="N1014">
        <v>5.5427799999999996</v>
      </c>
      <c r="O1014">
        <v>4.7072200000000004</v>
      </c>
    </row>
    <row r="1015" spans="1:15" x14ac:dyDescent="0.25">
      <c r="A1015" t="s">
        <v>1927</v>
      </c>
      <c r="B1015" t="s">
        <v>1926</v>
      </c>
      <c r="C1015" t="s">
        <v>1155</v>
      </c>
      <c r="D1015">
        <v>111409750</v>
      </c>
      <c r="E1015">
        <v>111413571</v>
      </c>
      <c r="F1015">
        <v>3.5095299999999998</v>
      </c>
      <c r="G1015">
        <v>4.79603</v>
      </c>
      <c r="H1015">
        <v>3.6620400000000002</v>
      </c>
      <c r="I1015">
        <v>3.8023600000000002</v>
      </c>
      <c r="J1015">
        <v>4.7004400000000004</v>
      </c>
      <c r="K1015">
        <v>4.9436400000000003</v>
      </c>
      <c r="L1015">
        <v>5.1362899999999998</v>
      </c>
      <c r="M1015">
        <v>4.8161100000000001</v>
      </c>
      <c r="N1015">
        <v>5.0953200000000001</v>
      </c>
      <c r="O1015">
        <v>4.7072200000000004</v>
      </c>
    </row>
    <row r="1016" spans="1:15" x14ac:dyDescent="0.25">
      <c r="A1016" t="s">
        <v>1929</v>
      </c>
      <c r="B1016" t="s">
        <v>1928</v>
      </c>
      <c r="C1016" t="s">
        <v>1155</v>
      </c>
      <c r="D1016">
        <v>111422503</v>
      </c>
      <c r="E1016">
        <v>111434320</v>
      </c>
      <c r="F1016">
        <v>3.32667</v>
      </c>
      <c r="G1016">
        <v>3.3365999999999998</v>
      </c>
      <c r="H1016">
        <v>2.07708</v>
      </c>
      <c r="I1016">
        <v>0.48043200000000003</v>
      </c>
      <c r="J1016">
        <v>3.32193</v>
      </c>
      <c r="K1016">
        <v>3.31915</v>
      </c>
      <c r="L1016">
        <v>2.5897999999999999</v>
      </c>
      <c r="M1016">
        <v>2.3136100000000002</v>
      </c>
      <c r="N1016">
        <v>3.6358899999999998</v>
      </c>
      <c r="O1016">
        <v>2.9792999999999998</v>
      </c>
    </row>
    <row r="1017" spans="1:15" x14ac:dyDescent="0.25">
      <c r="A1017" t="s">
        <v>1931</v>
      </c>
      <c r="B1017" t="s">
        <v>1930</v>
      </c>
      <c r="C1017" t="s">
        <v>1155</v>
      </c>
      <c r="D1017">
        <v>112362483</v>
      </c>
      <c r="E1017">
        <v>112366082</v>
      </c>
      <c r="F1017">
        <v>9.5376999999999992</v>
      </c>
      <c r="G1017">
        <v>9.3224400000000003</v>
      </c>
      <c r="H1017">
        <v>10.9131</v>
      </c>
      <c r="I1017">
        <v>10.975300000000001</v>
      </c>
      <c r="J1017">
        <v>10.3848</v>
      </c>
      <c r="K1017">
        <v>10.3378</v>
      </c>
      <c r="L1017">
        <v>9.6185799999999997</v>
      </c>
      <c r="M1017">
        <v>9.4339399999999998</v>
      </c>
      <c r="N1017">
        <v>9.6729800000000008</v>
      </c>
      <c r="O1017">
        <v>9.7631200000000007</v>
      </c>
    </row>
    <row r="1018" spans="1:15" x14ac:dyDescent="0.25">
      <c r="A1018" t="s">
        <v>1933</v>
      </c>
      <c r="B1018" t="s">
        <v>1932</v>
      </c>
      <c r="C1018" t="s">
        <v>1155</v>
      </c>
      <c r="D1018">
        <v>114634926</v>
      </c>
      <c r="E1018">
        <v>114688549</v>
      </c>
      <c r="F1018">
        <v>5.9937300000000002</v>
      </c>
      <c r="G1018">
        <v>6.3589599999999997</v>
      </c>
      <c r="H1018">
        <v>4.6620400000000002</v>
      </c>
      <c r="I1018">
        <v>4.2877900000000002</v>
      </c>
      <c r="J1018">
        <v>4.0874600000000001</v>
      </c>
      <c r="K1018">
        <v>3.9041100000000002</v>
      </c>
      <c r="L1018">
        <v>5.7930799999999998</v>
      </c>
      <c r="M1018">
        <v>5.5766499999999999</v>
      </c>
      <c r="N1018">
        <v>4.6358899999999998</v>
      </c>
      <c r="O1018">
        <v>5.3368500000000001</v>
      </c>
    </row>
    <row r="1019" spans="1:15" x14ac:dyDescent="0.25">
      <c r="A1019" t="s">
        <v>1935</v>
      </c>
      <c r="B1019" t="s">
        <v>1934</v>
      </c>
      <c r="C1019" t="s">
        <v>1155</v>
      </c>
      <c r="D1019">
        <v>114726917</v>
      </c>
      <c r="E1019">
        <v>114752647</v>
      </c>
      <c r="F1019">
        <v>8.06996</v>
      </c>
      <c r="G1019">
        <v>8.0981500000000004</v>
      </c>
      <c r="H1019">
        <v>8.2865300000000008</v>
      </c>
      <c r="I1019">
        <v>7.7188400000000001</v>
      </c>
      <c r="J1019">
        <v>7.8948200000000002</v>
      </c>
      <c r="K1019">
        <v>7.5733899999999998</v>
      </c>
      <c r="L1019">
        <v>7.5634600000000001</v>
      </c>
      <c r="M1019">
        <v>7.3725100000000001</v>
      </c>
      <c r="N1019">
        <v>7.3083099999999996</v>
      </c>
      <c r="O1019">
        <v>7.2129200000000004</v>
      </c>
    </row>
    <row r="1020" spans="1:15" x14ac:dyDescent="0.25">
      <c r="A1020" t="s">
        <v>1937</v>
      </c>
      <c r="B1020" t="s">
        <v>1936</v>
      </c>
      <c r="C1020" t="s">
        <v>1155</v>
      </c>
      <c r="D1020">
        <v>114822014</v>
      </c>
      <c r="E1020">
        <v>114869827</v>
      </c>
      <c r="F1020">
        <v>5.9752000000000001</v>
      </c>
      <c r="G1020">
        <v>5.8911800000000003</v>
      </c>
      <c r="H1020">
        <v>7.1645399999999997</v>
      </c>
      <c r="I1020">
        <v>6.3873199999999999</v>
      </c>
      <c r="J1020">
        <v>5.3575499999999998</v>
      </c>
      <c r="K1020">
        <v>5.0917399999999997</v>
      </c>
      <c r="L1020">
        <v>5.2726100000000002</v>
      </c>
      <c r="M1020">
        <v>5.2770900000000003</v>
      </c>
      <c r="N1020">
        <v>5.6656300000000002</v>
      </c>
      <c r="O1020">
        <v>5.8121900000000002</v>
      </c>
    </row>
    <row r="1021" spans="1:15" x14ac:dyDescent="0.25">
      <c r="A1021" t="s">
        <v>1939</v>
      </c>
      <c r="B1021" t="s">
        <v>1938</v>
      </c>
      <c r="C1021" t="s">
        <v>1155</v>
      </c>
      <c r="D1021">
        <v>114887369</v>
      </c>
      <c r="E1021">
        <v>115024836</v>
      </c>
      <c r="F1021">
        <v>2.1172200000000001</v>
      </c>
      <c r="G1021">
        <v>2.6585200000000002</v>
      </c>
      <c r="H1021">
        <v>3.6620400000000002</v>
      </c>
      <c r="I1021">
        <v>3.8023600000000002</v>
      </c>
      <c r="J1021">
        <v>2</v>
      </c>
      <c r="K1021">
        <v>2.0561199999999999</v>
      </c>
      <c r="L1021">
        <v>2.1492300000000002</v>
      </c>
      <c r="M1021">
        <v>2.3136100000000002</v>
      </c>
      <c r="N1021">
        <v>3.22085</v>
      </c>
      <c r="O1021">
        <v>2.7866599999999999</v>
      </c>
    </row>
    <row r="1022" spans="1:15" x14ac:dyDescent="0.25">
      <c r="A1022" t="s">
        <v>1941</v>
      </c>
      <c r="B1022" t="s">
        <v>1940</v>
      </c>
      <c r="C1022" t="s">
        <v>1155</v>
      </c>
      <c r="D1022">
        <v>115854923</v>
      </c>
      <c r="E1022">
        <v>115910579</v>
      </c>
      <c r="F1022">
        <v>0.70217799999999997</v>
      </c>
      <c r="G1022">
        <v>2.3365999999999998</v>
      </c>
      <c r="H1022">
        <v>7.4346300000000003</v>
      </c>
      <c r="I1022">
        <v>7.99613</v>
      </c>
      <c r="J1022">
        <v>1</v>
      </c>
      <c r="K1022">
        <v>0.73418799999999995</v>
      </c>
      <c r="L1022">
        <v>0.34187099999999998</v>
      </c>
      <c r="M1022">
        <v>0.72865000000000002</v>
      </c>
      <c r="N1022">
        <v>5.0923900000000001E-2</v>
      </c>
      <c r="O1022">
        <v>1.3012300000000001</v>
      </c>
    </row>
    <row r="1023" spans="1:15" x14ac:dyDescent="0.25">
      <c r="A1023" t="s">
        <v>1943</v>
      </c>
      <c r="B1023" t="s">
        <v>1942</v>
      </c>
      <c r="C1023" t="s">
        <v>1155</v>
      </c>
      <c r="D1023">
        <v>116111646</v>
      </c>
      <c r="E1023">
        <v>116116359</v>
      </c>
      <c r="F1023">
        <v>2.28714</v>
      </c>
      <c r="G1023">
        <v>3.3365999999999998</v>
      </c>
      <c r="H1023">
        <v>2.07708</v>
      </c>
      <c r="I1023">
        <v>0.48043200000000003</v>
      </c>
      <c r="J1023">
        <v>2.32193</v>
      </c>
      <c r="K1023">
        <v>1.7341899999999999</v>
      </c>
      <c r="L1023">
        <v>4.2960700000000003</v>
      </c>
      <c r="M1023">
        <v>3.7642699999999998</v>
      </c>
      <c r="N1023">
        <v>4.5744899999999999</v>
      </c>
      <c r="O1023">
        <v>4.5940099999999999</v>
      </c>
    </row>
    <row r="1024" spans="1:15" x14ac:dyDescent="0.25">
      <c r="A1024" t="s">
        <v>1945</v>
      </c>
      <c r="B1024" t="s">
        <v>1944</v>
      </c>
      <c r="C1024" t="s">
        <v>1155</v>
      </c>
      <c r="D1024">
        <v>116387622</v>
      </c>
      <c r="E1024">
        <v>116400335</v>
      </c>
      <c r="F1024">
        <v>4.1395799999999996</v>
      </c>
      <c r="G1024">
        <v>4.1439500000000002</v>
      </c>
      <c r="H1024">
        <v>4.0770799999999996</v>
      </c>
      <c r="I1024">
        <v>4.0653899999999998</v>
      </c>
      <c r="J1024">
        <v>3.80735</v>
      </c>
      <c r="K1024">
        <v>3.4346299999999998</v>
      </c>
      <c r="L1024">
        <v>2.3418700000000001</v>
      </c>
      <c r="M1024">
        <v>2.40672</v>
      </c>
      <c r="N1024">
        <v>2.0509200000000001</v>
      </c>
      <c r="O1024">
        <v>1.9793000000000001</v>
      </c>
    </row>
    <row r="1025" spans="1:15" x14ac:dyDescent="0.25">
      <c r="A1025" t="s">
        <v>1947</v>
      </c>
      <c r="B1025" t="s">
        <v>1946</v>
      </c>
      <c r="C1025" t="s">
        <v>1155</v>
      </c>
      <c r="D1025">
        <v>116480801</v>
      </c>
      <c r="E1025">
        <v>116482157</v>
      </c>
      <c r="F1025">
        <v>2.3651399999999998</v>
      </c>
      <c r="G1025">
        <v>2.3365999999999998</v>
      </c>
      <c r="H1025">
        <v>2.07708</v>
      </c>
      <c r="I1025">
        <v>0.48043200000000003</v>
      </c>
      <c r="J1025">
        <v>2.32193</v>
      </c>
      <c r="K1025">
        <v>-0.26581199999999999</v>
      </c>
      <c r="L1025">
        <v>2.3418700000000001</v>
      </c>
      <c r="M1025">
        <v>1.9916799999999999</v>
      </c>
      <c r="N1025">
        <v>2.6358899999999998</v>
      </c>
      <c r="O1025">
        <v>2.3012299999999999</v>
      </c>
    </row>
    <row r="1026" spans="1:15" x14ac:dyDescent="0.25">
      <c r="A1026" t="s">
        <v>1949</v>
      </c>
      <c r="B1026" t="s">
        <v>1948</v>
      </c>
      <c r="C1026" t="s">
        <v>1155</v>
      </c>
      <c r="D1026">
        <v>116488053</v>
      </c>
      <c r="E1026">
        <v>116500870</v>
      </c>
      <c r="F1026">
        <v>13.3743</v>
      </c>
      <c r="G1026">
        <v>13.2738</v>
      </c>
      <c r="H1026">
        <v>11.598699999999999</v>
      </c>
      <c r="I1026">
        <v>11.751300000000001</v>
      </c>
      <c r="J1026">
        <v>12.664899999999999</v>
      </c>
      <c r="K1026">
        <v>12.759</v>
      </c>
      <c r="L1026">
        <v>13.417299999999999</v>
      </c>
      <c r="M1026">
        <v>13.377000000000001</v>
      </c>
      <c r="N1026">
        <v>13.0017</v>
      </c>
      <c r="O1026">
        <v>13.0343</v>
      </c>
    </row>
    <row r="1027" spans="1:15" x14ac:dyDescent="0.25">
      <c r="A1027" t="s">
        <v>1951</v>
      </c>
      <c r="B1027" t="s">
        <v>1950</v>
      </c>
      <c r="C1027" t="s">
        <v>1155</v>
      </c>
      <c r="D1027">
        <v>116507182</v>
      </c>
      <c r="E1027">
        <v>116585530</v>
      </c>
      <c r="F1027">
        <v>8.0256100000000004</v>
      </c>
      <c r="G1027">
        <v>8.0847899999999999</v>
      </c>
      <c r="H1027">
        <v>7.399</v>
      </c>
      <c r="I1027">
        <v>7.1669299999999998</v>
      </c>
      <c r="J1027">
        <v>6.1292799999999996</v>
      </c>
      <c r="K1027">
        <v>6.6410799999999997</v>
      </c>
      <c r="L1027">
        <v>7.9821200000000001</v>
      </c>
      <c r="M1027">
        <v>7.7510199999999996</v>
      </c>
      <c r="N1027">
        <v>7.36381</v>
      </c>
      <c r="O1027">
        <v>7.5415400000000004</v>
      </c>
    </row>
    <row r="1028" spans="1:15" x14ac:dyDescent="0.25">
      <c r="A1028" t="s">
        <v>1952</v>
      </c>
      <c r="B1028" t="s">
        <v>1950</v>
      </c>
      <c r="C1028" t="s">
        <v>1155</v>
      </c>
      <c r="D1028">
        <v>116519860</v>
      </c>
      <c r="E1028">
        <v>116585530</v>
      </c>
      <c r="F1028">
        <v>3.5095299999999998</v>
      </c>
      <c r="G1028">
        <v>3.5065200000000001</v>
      </c>
      <c r="H1028">
        <v>3.07708</v>
      </c>
      <c r="I1028">
        <v>4.4804300000000001</v>
      </c>
      <c r="J1028">
        <v>3.9068900000000002</v>
      </c>
      <c r="K1028">
        <v>3.82165</v>
      </c>
      <c r="L1028">
        <v>3.6994199999999999</v>
      </c>
      <c r="M1028">
        <v>3.21408</v>
      </c>
      <c r="N1028">
        <v>4.1383900000000002</v>
      </c>
      <c r="O1028">
        <v>3.3012299999999999</v>
      </c>
    </row>
    <row r="1029" spans="1:15" x14ac:dyDescent="0.25">
      <c r="A1029" t="s">
        <v>1954</v>
      </c>
      <c r="B1029" t="s">
        <v>1953</v>
      </c>
      <c r="C1029" t="s">
        <v>1155</v>
      </c>
      <c r="D1029">
        <v>116781723</v>
      </c>
      <c r="E1029">
        <v>116814029</v>
      </c>
      <c r="F1029">
        <v>6.7682700000000002</v>
      </c>
      <c r="G1029">
        <v>7.2554600000000002</v>
      </c>
      <c r="H1029">
        <v>7.2063600000000001</v>
      </c>
      <c r="I1029">
        <v>6.0653899999999998</v>
      </c>
      <c r="J1029">
        <v>6.1085200000000004</v>
      </c>
      <c r="K1029">
        <v>5.9041100000000002</v>
      </c>
      <c r="L1029">
        <v>7.6249599999999997</v>
      </c>
      <c r="M1029">
        <v>6.7376399999999999</v>
      </c>
      <c r="N1029">
        <v>6.4938700000000003</v>
      </c>
      <c r="O1029">
        <v>6.8496699999999997</v>
      </c>
    </row>
    <row r="1030" spans="1:15" x14ac:dyDescent="0.25">
      <c r="A1030" t="s">
        <v>1955</v>
      </c>
      <c r="B1030" t="s">
        <v>1953</v>
      </c>
      <c r="C1030" t="s">
        <v>1155</v>
      </c>
      <c r="D1030">
        <v>116790860</v>
      </c>
      <c r="E1030">
        <v>116814029</v>
      </c>
      <c r="F1030">
        <v>3.4747699999999999</v>
      </c>
      <c r="G1030">
        <v>3.3365999999999998</v>
      </c>
      <c r="H1030">
        <v>3.07708</v>
      </c>
      <c r="I1030">
        <v>3.0653899999999998</v>
      </c>
      <c r="J1030">
        <v>1.5849599999999999</v>
      </c>
      <c r="K1030">
        <v>2.9041100000000002</v>
      </c>
      <c r="L1030">
        <v>4.2487599999999999</v>
      </c>
      <c r="M1030">
        <v>3.45112</v>
      </c>
      <c r="N1030">
        <v>2.0509200000000001</v>
      </c>
      <c r="O1030">
        <v>3.0667599999999999</v>
      </c>
    </row>
    <row r="1031" spans="1:15" x14ac:dyDescent="0.25">
      <c r="A1031" t="s">
        <v>1957</v>
      </c>
      <c r="B1031" t="s">
        <v>1956</v>
      </c>
      <c r="C1031" t="s">
        <v>1155</v>
      </c>
      <c r="D1031">
        <v>117170733</v>
      </c>
      <c r="E1031">
        <v>117183414</v>
      </c>
      <c r="F1031">
        <v>7.9325999999999999</v>
      </c>
      <c r="G1031">
        <v>7.8204099999999999</v>
      </c>
      <c r="H1031">
        <v>7.6316699999999997</v>
      </c>
      <c r="I1031">
        <v>7.9150600000000004</v>
      </c>
      <c r="J1031">
        <v>7.5622400000000001</v>
      </c>
      <c r="K1031">
        <v>7.4415500000000003</v>
      </c>
      <c r="L1031">
        <v>8.0143000000000004</v>
      </c>
      <c r="M1031">
        <v>7.8475900000000003</v>
      </c>
      <c r="N1031">
        <v>7.5978199999999996</v>
      </c>
      <c r="O1031">
        <v>7.7639399999999998</v>
      </c>
    </row>
    <row r="1032" spans="1:15" x14ac:dyDescent="0.25">
      <c r="A1032" t="s">
        <v>1959</v>
      </c>
      <c r="B1032" t="s">
        <v>1958</v>
      </c>
      <c r="C1032" t="s">
        <v>1155</v>
      </c>
      <c r="D1032">
        <v>117251652</v>
      </c>
      <c r="E1032">
        <v>117283030</v>
      </c>
      <c r="F1032">
        <v>9.0218500000000006</v>
      </c>
      <c r="G1032">
        <v>9.1080900000000007</v>
      </c>
      <c r="H1032">
        <v>8.6620399999999993</v>
      </c>
      <c r="I1032">
        <v>8.3752499999999994</v>
      </c>
      <c r="J1032">
        <v>8.4008800000000008</v>
      </c>
      <c r="K1032">
        <v>8.2380099999999992</v>
      </c>
      <c r="L1032">
        <v>9.8115100000000002</v>
      </c>
      <c r="M1032">
        <v>9.5256600000000002</v>
      </c>
      <c r="N1032">
        <v>8.6766299999999994</v>
      </c>
      <c r="O1032">
        <v>8.8951799999999999</v>
      </c>
    </row>
    <row r="1033" spans="1:15" x14ac:dyDescent="0.25">
      <c r="A1033" t="s">
        <v>1961</v>
      </c>
      <c r="B1033" t="s">
        <v>1960</v>
      </c>
      <c r="C1033" t="s">
        <v>1155</v>
      </c>
      <c r="D1033">
        <v>118296404</v>
      </c>
      <c r="E1033">
        <v>118305959</v>
      </c>
      <c r="F1033">
        <v>5.5848199999999997</v>
      </c>
      <c r="G1033">
        <v>5.6941499999999996</v>
      </c>
      <c r="H1033">
        <v>5.88443</v>
      </c>
      <c r="I1033">
        <v>5.65036</v>
      </c>
      <c r="J1033">
        <v>7.3128799999999998</v>
      </c>
      <c r="K1033">
        <v>7.2099200000000003</v>
      </c>
      <c r="L1033">
        <v>6.2060599999999999</v>
      </c>
      <c r="M1033">
        <v>6.4941800000000001</v>
      </c>
      <c r="N1033">
        <v>6.3907699999999998</v>
      </c>
      <c r="O1033">
        <v>6.6587800000000001</v>
      </c>
    </row>
    <row r="1034" spans="1:15" x14ac:dyDescent="0.25">
      <c r="A1034" t="s">
        <v>1963</v>
      </c>
      <c r="B1034" t="s">
        <v>1962</v>
      </c>
      <c r="C1034" t="s">
        <v>1155</v>
      </c>
      <c r="D1034">
        <v>118635867</v>
      </c>
      <c r="E1034">
        <v>118677111</v>
      </c>
      <c r="F1034">
        <v>11.7117</v>
      </c>
      <c r="G1034">
        <v>11.552099999999999</v>
      </c>
      <c r="H1034">
        <v>10.1645</v>
      </c>
      <c r="I1034">
        <v>10.2667</v>
      </c>
      <c r="J1034">
        <v>10.6564</v>
      </c>
      <c r="K1034">
        <v>10.796200000000001</v>
      </c>
      <c r="L1034">
        <v>12.001799999999999</v>
      </c>
      <c r="M1034">
        <v>11.9788</v>
      </c>
      <c r="N1034">
        <v>11.3604</v>
      </c>
      <c r="O1034">
        <v>11.6357</v>
      </c>
    </row>
    <row r="1035" spans="1:15" x14ac:dyDescent="0.25">
      <c r="A1035" t="s">
        <v>1965</v>
      </c>
      <c r="B1035" t="s">
        <v>1964</v>
      </c>
      <c r="C1035" t="s">
        <v>1155</v>
      </c>
      <c r="D1035">
        <v>119520663</v>
      </c>
      <c r="E1035">
        <v>119550021</v>
      </c>
      <c r="F1035">
        <v>8.7637699999999992</v>
      </c>
      <c r="G1035">
        <v>8.7116399999999992</v>
      </c>
      <c r="H1035">
        <v>4.6620400000000002</v>
      </c>
      <c r="I1035">
        <v>4.9398600000000004</v>
      </c>
      <c r="J1035">
        <v>6.4262600000000001</v>
      </c>
      <c r="K1035">
        <v>6.9141000000000004</v>
      </c>
      <c r="L1035">
        <v>8.7459500000000006</v>
      </c>
      <c r="M1035">
        <v>8.6921199999999992</v>
      </c>
      <c r="N1035">
        <v>7.8964100000000004</v>
      </c>
      <c r="O1035">
        <v>8.0318699999999996</v>
      </c>
    </row>
    <row r="1036" spans="1:15" x14ac:dyDescent="0.25">
      <c r="A1036" t="s">
        <v>1967</v>
      </c>
      <c r="B1036" t="s">
        <v>1966</v>
      </c>
      <c r="C1036" t="s">
        <v>1155</v>
      </c>
      <c r="D1036">
        <v>119638667</v>
      </c>
      <c r="E1036">
        <v>119640271</v>
      </c>
      <c r="F1036">
        <v>3.28714</v>
      </c>
      <c r="G1036">
        <v>3.5065200000000001</v>
      </c>
      <c r="H1036">
        <v>2.07708</v>
      </c>
      <c r="I1036">
        <v>1.4804299999999999</v>
      </c>
      <c r="J1036">
        <v>5.0874600000000001</v>
      </c>
      <c r="K1036">
        <v>5.16045</v>
      </c>
      <c r="L1036">
        <v>2.5118</v>
      </c>
      <c r="M1036">
        <v>3.16161</v>
      </c>
      <c r="N1036">
        <v>4.2988499999999998</v>
      </c>
      <c r="O1036">
        <v>3.7866599999999999</v>
      </c>
    </row>
    <row r="1037" spans="1:15" x14ac:dyDescent="0.25">
      <c r="A1037" t="s">
        <v>1969</v>
      </c>
      <c r="B1037" t="s">
        <v>1968</v>
      </c>
      <c r="C1037" t="s">
        <v>1155</v>
      </c>
      <c r="D1037">
        <v>119664115</v>
      </c>
      <c r="E1037">
        <v>119669126</v>
      </c>
      <c r="F1037">
        <v>8.1900200000000005</v>
      </c>
      <c r="G1037">
        <v>8.1113800000000005</v>
      </c>
      <c r="H1037">
        <v>7.0770799999999996</v>
      </c>
      <c r="I1037">
        <v>7.4916600000000004</v>
      </c>
      <c r="J1037">
        <v>7.7548899999999996</v>
      </c>
      <c r="K1037">
        <v>7.6530500000000004</v>
      </c>
      <c r="L1037">
        <v>7.8790899999999997</v>
      </c>
      <c r="M1037">
        <v>7.9341999999999997</v>
      </c>
      <c r="N1037">
        <v>7.8711000000000002</v>
      </c>
      <c r="O1037">
        <v>7.9622900000000003</v>
      </c>
    </row>
    <row r="1038" spans="1:15" x14ac:dyDescent="0.25">
      <c r="A1038" t="s">
        <v>1971</v>
      </c>
      <c r="B1038" t="s">
        <v>1970</v>
      </c>
      <c r="C1038" t="s">
        <v>1155</v>
      </c>
      <c r="D1038">
        <v>120218156</v>
      </c>
      <c r="E1038">
        <v>120336027</v>
      </c>
      <c r="F1038">
        <v>5.9937300000000002</v>
      </c>
      <c r="G1038">
        <v>6.1945800000000002</v>
      </c>
      <c r="H1038">
        <v>5.2469999999999999</v>
      </c>
      <c r="I1038">
        <v>5.2877900000000002</v>
      </c>
      <c r="J1038">
        <v>6.1292799999999996</v>
      </c>
      <c r="K1038">
        <v>6.14358</v>
      </c>
      <c r="L1038">
        <v>4.4916200000000002</v>
      </c>
      <c r="M1038">
        <v>4.5766499999999999</v>
      </c>
      <c r="N1038">
        <v>5.0509199999999996</v>
      </c>
      <c r="O1038">
        <v>5.16913</v>
      </c>
    </row>
    <row r="1039" spans="1:15" x14ac:dyDescent="0.25">
      <c r="A1039" t="s">
        <v>1973</v>
      </c>
      <c r="B1039" t="s">
        <v>1972</v>
      </c>
      <c r="C1039" t="s">
        <v>1155</v>
      </c>
      <c r="D1039">
        <v>120802145</v>
      </c>
      <c r="E1039">
        <v>120809306</v>
      </c>
      <c r="F1039">
        <v>3.2046800000000002</v>
      </c>
      <c r="G1039">
        <v>3.5065200000000001</v>
      </c>
      <c r="H1039">
        <v>3.6620400000000002</v>
      </c>
      <c r="I1039">
        <v>3.4804300000000001</v>
      </c>
      <c r="J1039">
        <v>2.32193</v>
      </c>
      <c r="K1039">
        <v>2.0561199999999999</v>
      </c>
      <c r="L1039">
        <v>2.8654299999999999</v>
      </c>
      <c r="M1039">
        <v>2.8661500000000002</v>
      </c>
      <c r="N1039">
        <v>2.3728500000000001</v>
      </c>
      <c r="O1039">
        <v>2.1492300000000002</v>
      </c>
    </row>
    <row r="1040" spans="1:15" x14ac:dyDescent="0.25">
      <c r="A1040" t="s">
        <v>1975</v>
      </c>
      <c r="B1040" t="s">
        <v>1974</v>
      </c>
      <c r="C1040" t="s">
        <v>1155</v>
      </c>
      <c r="D1040">
        <v>120802150</v>
      </c>
      <c r="E1040">
        <v>120805334</v>
      </c>
      <c r="F1040">
        <v>4.7610700000000001</v>
      </c>
      <c r="G1040">
        <v>3.79603</v>
      </c>
      <c r="H1040">
        <v>4.88443</v>
      </c>
      <c r="I1040">
        <v>4.0653899999999998</v>
      </c>
      <c r="J1040">
        <v>3.9068900000000002</v>
      </c>
      <c r="K1040">
        <v>4.4890800000000004</v>
      </c>
      <c r="L1040">
        <v>3.9857300000000002</v>
      </c>
      <c r="M1040">
        <v>3.9916800000000001</v>
      </c>
      <c r="N1040">
        <v>4.1383900000000002</v>
      </c>
      <c r="O1040">
        <v>4.1085799999999999</v>
      </c>
    </row>
    <row r="1041" spans="1:15" x14ac:dyDescent="0.25">
      <c r="A1041" t="s">
        <v>1977</v>
      </c>
      <c r="B1041" t="s">
        <v>1976</v>
      </c>
      <c r="C1041" t="s">
        <v>1155</v>
      </c>
      <c r="D1041">
        <v>120847406</v>
      </c>
      <c r="E1041">
        <v>120913306</v>
      </c>
      <c r="F1041">
        <v>9.0909099999999992</v>
      </c>
      <c r="G1041">
        <v>9.0679099999999995</v>
      </c>
      <c r="H1041">
        <v>10.247</v>
      </c>
      <c r="I1041">
        <v>10.3149</v>
      </c>
      <c r="J1041">
        <v>8.5117499999999993</v>
      </c>
      <c r="K1041">
        <v>8.4756599999999995</v>
      </c>
      <c r="L1041">
        <v>8.4385899999999996</v>
      </c>
      <c r="M1041">
        <v>8.4249200000000002</v>
      </c>
      <c r="N1041">
        <v>8.3363300000000002</v>
      </c>
      <c r="O1041">
        <v>8.1666500000000006</v>
      </c>
    </row>
    <row r="1042" spans="1:15" x14ac:dyDescent="0.25">
      <c r="A1042" t="s">
        <v>1979</v>
      </c>
      <c r="B1042" t="s">
        <v>1978</v>
      </c>
      <c r="C1042" t="s">
        <v>1155</v>
      </c>
      <c r="D1042">
        <v>121024435</v>
      </c>
      <c r="E1042">
        <v>121063372</v>
      </c>
      <c r="F1042">
        <v>11.227</v>
      </c>
      <c r="G1042">
        <v>11.0814</v>
      </c>
      <c r="H1042">
        <v>9.5848700000000004</v>
      </c>
      <c r="I1042">
        <v>9.79331</v>
      </c>
      <c r="J1042">
        <v>10.529400000000001</v>
      </c>
      <c r="K1042">
        <v>10.7531</v>
      </c>
      <c r="L1042">
        <v>11.7196</v>
      </c>
      <c r="M1042">
        <v>11.6471</v>
      </c>
      <c r="N1042">
        <v>11.0974</v>
      </c>
      <c r="O1042">
        <v>11.331899999999999</v>
      </c>
    </row>
    <row r="1043" spans="1:15" x14ac:dyDescent="0.25">
      <c r="A1043" t="s">
        <v>1981</v>
      </c>
      <c r="B1043" t="s">
        <v>1980</v>
      </c>
      <c r="C1043" t="s">
        <v>1155</v>
      </c>
      <c r="D1043">
        <v>121177003</v>
      </c>
      <c r="E1043">
        <v>121179617</v>
      </c>
      <c r="F1043">
        <v>3.2046800000000002</v>
      </c>
      <c r="G1043">
        <v>4.0370400000000002</v>
      </c>
      <c r="H1043">
        <v>3.07708</v>
      </c>
      <c r="I1043">
        <v>2.0653899999999998</v>
      </c>
      <c r="J1043">
        <v>3.9068900000000002</v>
      </c>
      <c r="K1043">
        <v>4.0561199999999999</v>
      </c>
      <c r="L1043">
        <v>4.3862699999999997</v>
      </c>
      <c r="M1043">
        <v>4.2647000000000004</v>
      </c>
      <c r="N1043">
        <v>4.1383900000000002</v>
      </c>
      <c r="O1043">
        <v>3.22723</v>
      </c>
    </row>
    <row r="1044" spans="1:15" x14ac:dyDescent="0.25">
      <c r="A1044" t="s">
        <v>1983</v>
      </c>
      <c r="B1044" t="s">
        <v>1982</v>
      </c>
      <c r="C1044" t="s">
        <v>1155</v>
      </c>
      <c r="D1044">
        <v>121885554</v>
      </c>
      <c r="E1044">
        <v>121890509</v>
      </c>
      <c r="F1044">
        <v>1.4391400000000001</v>
      </c>
      <c r="G1044">
        <v>2.9215599999999999</v>
      </c>
      <c r="H1044">
        <v>3.07708</v>
      </c>
      <c r="I1044">
        <v>2.4804300000000001</v>
      </c>
      <c r="J1044">
        <v>2.32193</v>
      </c>
      <c r="K1044">
        <v>2.0561199999999999</v>
      </c>
      <c r="L1044">
        <v>0.66379900000000003</v>
      </c>
      <c r="M1044">
        <v>-1.59328</v>
      </c>
      <c r="N1044">
        <v>1.6358900000000001</v>
      </c>
      <c r="O1044">
        <v>1.9793000000000001</v>
      </c>
    </row>
    <row r="1045" spans="1:15" x14ac:dyDescent="0.25">
      <c r="A1045" t="s">
        <v>1985</v>
      </c>
      <c r="B1045" t="s">
        <v>1984</v>
      </c>
      <c r="C1045" t="s">
        <v>1155</v>
      </c>
      <c r="D1045">
        <v>122115817</v>
      </c>
      <c r="E1045">
        <v>122382849</v>
      </c>
      <c r="F1045">
        <v>5.4835399999999996</v>
      </c>
      <c r="G1045">
        <v>5.3809899999999997</v>
      </c>
      <c r="H1045">
        <v>4.6620400000000002</v>
      </c>
      <c r="I1045">
        <v>5.1808699999999996</v>
      </c>
      <c r="J1045">
        <v>5.2479300000000002</v>
      </c>
      <c r="K1045">
        <v>4.7785799999999998</v>
      </c>
      <c r="L1045">
        <v>3.8012999999999999</v>
      </c>
      <c r="M1045">
        <v>4.1616099999999996</v>
      </c>
      <c r="N1045">
        <v>4.1383900000000002</v>
      </c>
      <c r="O1045">
        <v>3.6231599999999999</v>
      </c>
    </row>
    <row r="1046" spans="1:15" x14ac:dyDescent="0.25">
      <c r="A1046" t="s">
        <v>1987</v>
      </c>
      <c r="B1046" t="s">
        <v>1986</v>
      </c>
      <c r="C1046" t="s">
        <v>1155</v>
      </c>
      <c r="D1046">
        <v>125403274</v>
      </c>
      <c r="E1046">
        <v>125452415</v>
      </c>
      <c r="F1046">
        <v>6.4570699999999999</v>
      </c>
      <c r="G1046">
        <v>6.2907900000000003</v>
      </c>
      <c r="H1046">
        <v>5.9839700000000002</v>
      </c>
      <c r="I1046">
        <v>5.3873199999999999</v>
      </c>
      <c r="J1046">
        <v>6</v>
      </c>
      <c r="K1046">
        <v>6.0379699999999996</v>
      </c>
      <c r="L1046">
        <v>5.6905999999999999</v>
      </c>
      <c r="M1046">
        <v>5.9145200000000004</v>
      </c>
      <c r="N1046">
        <v>5.4432400000000003</v>
      </c>
      <c r="O1046">
        <v>5.4387299999999996</v>
      </c>
    </row>
    <row r="1047" spans="1:15" x14ac:dyDescent="0.25">
      <c r="A1047" t="s">
        <v>1989</v>
      </c>
      <c r="B1047" t="s">
        <v>1988</v>
      </c>
      <c r="C1047" t="s">
        <v>1155</v>
      </c>
      <c r="D1047">
        <v>126305483</v>
      </c>
      <c r="E1047">
        <v>126338427</v>
      </c>
      <c r="F1047">
        <v>2.28714</v>
      </c>
      <c r="G1047">
        <v>3.6585200000000002</v>
      </c>
      <c r="H1047">
        <v>3.07708</v>
      </c>
      <c r="I1047">
        <v>0.48043200000000003</v>
      </c>
      <c r="J1047">
        <v>1</v>
      </c>
      <c r="K1047">
        <v>2.0561199999999999</v>
      </c>
      <c r="L1047">
        <v>2.5897999999999999</v>
      </c>
      <c r="M1047">
        <v>3.2646999999999999</v>
      </c>
      <c r="N1047">
        <v>2.6358899999999998</v>
      </c>
      <c r="O1047">
        <v>2.3012299999999999</v>
      </c>
    </row>
    <row r="1048" spans="1:15" x14ac:dyDescent="0.25">
      <c r="A1048" t="s">
        <v>1990</v>
      </c>
      <c r="B1048" t="s">
        <v>1988</v>
      </c>
      <c r="C1048" t="s">
        <v>1155</v>
      </c>
      <c r="D1048">
        <v>126324303</v>
      </c>
      <c r="E1048">
        <v>126338427</v>
      </c>
      <c r="F1048">
        <v>5.6250099999999996</v>
      </c>
      <c r="G1048">
        <v>5.79603</v>
      </c>
      <c r="H1048">
        <v>5.0770799999999996</v>
      </c>
      <c r="I1048">
        <v>5.1808699999999996</v>
      </c>
      <c r="J1048">
        <v>5</v>
      </c>
      <c r="K1048">
        <v>4.3780400000000004</v>
      </c>
      <c r="L1048">
        <v>5.9785000000000004</v>
      </c>
      <c r="M1048">
        <v>6.1002099999999997</v>
      </c>
      <c r="N1048">
        <v>5.5427799999999996</v>
      </c>
      <c r="O1048">
        <v>5.6517299999999997</v>
      </c>
    </row>
    <row r="1049" spans="1:15" x14ac:dyDescent="0.25">
      <c r="A1049" t="s">
        <v>1991</v>
      </c>
      <c r="B1049" t="s">
        <v>1988</v>
      </c>
      <c r="C1049" t="s">
        <v>1155</v>
      </c>
      <c r="D1049">
        <v>126325025</v>
      </c>
      <c r="E1049">
        <v>126338427</v>
      </c>
      <c r="F1049">
        <v>4.5434799999999997</v>
      </c>
      <c r="G1049">
        <v>3.3365999999999998</v>
      </c>
      <c r="H1049">
        <v>3.6620400000000002</v>
      </c>
      <c r="I1049">
        <v>3.4804300000000001</v>
      </c>
      <c r="J1049">
        <v>3.80735</v>
      </c>
      <c r="K1049">
        <v>4.0561199999999999</v>
      </c>
      <c r="L1049">
        <v>4.0967599999999997</v>
      </c>
      <c r="M1049">
        <v>4.8661500000000002</v>
      </c>
      <c r="N1049">
        <v>3.3728500000000001</v>
      </c>
      <c r="O1049">
        <v>3.88619</v>
      </c>
    </row>
    <row r="1050" spans="1:15" x14ac:dyDescent="0.25">
      <c r="A1050" t="s">
        <v>1993</v>
      </c>
      <c r="B1050" t="s">
        <v>1992</v>
      </c>
      <c r="C1050" t="s">
        <v>1155</v>
      </c>
      <c r="D1050">
        <v>126395078</v>
      </c>
      <c r="E1050">
        <v>126398053</v>
      </c>
      <c r="F1050">
        <v>0.70217799999999997</v>
      </c>
      <c r="G1050">
        <v>1.9215599999999999</v>
      </c>
      <c r="H1050">
        <v>2.07708</v>
      </c>
      <c r="I1050">
        <v>0.48043200000000003</v>
      </c>
      <c r="J1050">
        <v>2.32193</v>
      </c>
      <c r="K1050">
        <v>1.7341899999999999</v>
      </c>
      <c r="L1050">
        <v>1.5118</v>
      </c>
      <c r="M1050">
        <v>1.86615</v>
      </c>
      <c r="N1050">
        <v>2.3728500000000001</v>
      </c>
      <c r="O1050">
        <v>1.9793000000000001</v>
      </c>
    </row>
    <row r="1051" spans="1:15" x14ac:dyDescent="0.25">
      <c r="A1051" t="s">
        <v>1995</v>
      </c>
      <c r="B1051" t="s">
        <v>1994</v>
      </c>
      <c r="C1051" t="s">
        <v>1155</v>
      </c>
      <c r="D1051">
        <v>126437764</v>
      </c>
      <c r="E1051">
        <v>126458050</v>
      </c>
      <c r="F1051">
        <v>1.8176600000000001</v>
      </c>
      <c r="G1051">
        <v>2.3365999999999998</v>
      </c>
      <c r="H1051">
        <v>3.07708</v>
      </c>
      <c r="I1051">
        <v>2.0653899999999998</v>
      </c>
      <c r="J1051">
        <v>3.1699199999999998</v>
      </c>
      <c r="K1051">
        <v>3.31915</v>
      </c>
      <c r="L1051">
        <v>2.5118</v>
      </c>
      <c r="M1051">
        <v>2.40672</v>
      </c>
      <c r="N1051">
        <v>3.5103599999999999</v>
      </c>
      <c r="O1051">
        <v>3.7341899999999999</v>
      </c>
    </row>
    <row r="1052" spans="1:15" x14ac:dyDescent="0.25">
      <c r="A1052" t="s">
        <v>1997</v>
      </c>
      <c r="B1052" t="s">
        <v>1996</v>
      </c>
      <c r="C1052" t="s">
        <v>1155</v>
      </c>
      <c r="D1052">
        <v>126459387</v>
      </c>
      <c r="E1052">
        <v>126467870</v>
      </c>
      <c r="F1052">
        <v>6.8887099999999997</v>
      </c>
      <c r="G1052">
        <v>6.9948100000000002</v>
      </c>
      <c r="H1052">
        <v>6.9839700000000002</v>
      </c>
      <c r="I1052">
        <v>6.4577099999999996</v>
      </c>
      <c r="J1052">
        <v>7.96</v>
      </c>
      <c r="K1052">
        <v>7.5983700000000001</v>
      </c>
      <c r="L1052">
        <v>7.4659899999999997</v>
      </c>
      <c r="M1052">
        <v>7.4511200000000004</v>
      </c>
      <c r="N1052">
        <v>7.5347400000000002</v>
      </c>
      <c r="O1052">
        <v>7.8741199999999996</v>
      </c>
    </row>
    <row r="1053" spans="1:15" x14ac:dyDescent="0.25">
      <c r="A1053" t="s">
        <v>1998</v>
      </c>
      <c r="B1053" t="s">
        <v>1996</v>
      </c>
      <c r="C1053" t="s">
        <v>1155</v>
      </c>
      <c r="D1053">
        <v>126461290</v>
      </c>
      <c r="E1053">
        <v>126467870</v>
      </c>
      <c r="F1053">
        <v>3.3651399999999998</v>
      </c>
      <c r="G1053">
        <v>1.3366</v>
      </c>
      <c r="H1053">
        <v>3.6620400000000002</v>
      </c>
      <c r="I1053">
        <v>1.4804299999999999</v>
      </c>
      <c r="J1053">
        <v>3</v>
      </c>
      <c r="K1053">
        <v>3.5415399999999999</v>
      </c>
      <c r="L1053">
        <v>3.5897999999999999</v>
      </c>
      <c r="M1053">
        <v>3.45112</v>
      </c>
      <c r="N1053">
        <v>3.6358899999999998</v>
      </c>
      <c r="O1053">
        <v>2.88619</v>
      </c>
    </row>
    <row r="1054" spans="1:15" x14ac:dyDescent="0.25">
      <c r="A1054" t="s">
        <v>1999</v>
      </c>
      <c r="B1054" t="s">
        <v>1996</v>
      </c>
      <c r="C1054" t="s">
        <v>1155</v>
      </c>
      <c r="D1054">
        <v>126466277</v>
      </c>
      <c r="E1054">
        <v>126467870</v>
      </c>
      <c r="F1054">
        <v>2.2046800000000002</v>
      </c>
      <c r="G1054">
        <v>1.3366</v>
      </c>
      <c r="H1054">
        <v>2.07708</v>
      </c>
      <c r="I1054">
        <v>1.4804299999999999</v>
      </c>
      <c r="J1054">
        <v>2.32193</v>
      </c>
      <c r="K1054">
        <v>2.0561199999999999</v>
      </c>
      <c r="L1054">
        <v>3.0423100000000001</v>
      </c>
      <c r="M1054">
        <v>2.4941800000000001</v>
      </c>
      <c r="N1054">
        <v>2.6358899999999998</v>
      </c>
      <c r="O1054">
        <v>2.4387300000000001</v>
      </c>
    </row>
    <row r="1055" spans="1:15" x14ac:dyDescent="0.25">
      <c r="A1055" t="s">
        <v>2001</v>
      </c>
      <c r="B1055" t="s">
        <v>2000</v>
      </c>
      <c r="C1055" t="s">
        <v>1155</v>
      </c>
      <c r="D1055">
        <v>126478987</v>
      </c>
      <c r="E1055">
        <v>126481058</v>
      </c>
      <c r="F1055">
        <v>3.7021799999999998</v>
      </c>
      <c r="G1055">
        <v>3.6585200000000002</v>
      </c>
      <c r="H1055">
        <v>4.399</v>
      </c>
      <c r="I1055">
        <v>2.4804300000000001</v>
      </c>
      <c r="J1055">
        <v>4</v>
      </c>
      <c r="K1055">
        <v>2.5415399999999999</v>
      </c>
      <c r="L1055">
        <v>3.83372</v>
      </c>
      <c r="M1055">
        <v>4.2893699999999999</v>
      </c>
      <c r="N1055">
        <v>3.3728500000000001</v>
      </c>
      <c r="O1055">
        <v>3.88619</v>
      </c>
    </row>
    <row r="1056" spans="1:15" x14ac:dyDescent="0.25">
      <c r="A1056" t="s">
        <v>2002</v>
      </c>
      <c r="B1056" s="1">
        <v>42438</v>
      </c>
      <c r="C1056" t="s">
        <v>1155</v>
      </c>
      <c r="D1056">
        <v>126493105</v>
      </c>
      <c r="E1056">
        <v>126497240</v>
      </c>
      <c r="F1056">
        <v>6.75746</v>
      </c>
      <c r="G1056">
        <v>6.9513100000000003</v>
      </c>
      <c r="H1056">
        <v>6.88443</v>
      </c>
      <c r="I1056">
        <v>6.8727499999999999</v>
      </c>
      <c r="J1056">
        <v>7.5391599999999999</v>
      </c>
      <c r="K1056">
        <v>7.4688999999999997</v>
      </c>
      <c r="L1056">
        <v>6.0967599999999997</v>
      </c>
      <c r="M1056">
        <v>6.7150600000000003</v>
      </c>
      <c r="N1056">
        <v>6.8838100000000004</v>
      </c>
      <c r="O1056">
        <v>6.8496699999999997</v>
      </c>
    </row>
    <row r="1057" spans="1:15" x14ac:dyDescent="0.25">
      <c r="A1057" t="s">
        <v>2004</v>
      </c>
      <c r="B1057" t="s">
        <v>2003</v>
      </c>
      <c r="C1057" t="s">
        <v>1155</v>
      </c>
      <c r="D1057">
        <v>126500658</v>
      </c>
      <c r="E1057">
        <v>126504338</v>
      </c>
      <c r="F1057">
        <v>12.837</v>
      </c>
      <c r="G1057">
        <v>13.027900000000001</v>
      </c>
      <c r="H1057">
        <v>13.0465</v>
      </c>
      <c r="I1057">
        <v>13.2577</v>
      </c>
      <c r="J1057">
        <v>13.2448</v>
      </c>
      <c r="K1057">
        <v>13.1783</v>
      </c>
      <c r="L1057">
        <v>12.7294</v>
      </c>
      <c r="M1057">
        <v>12.8635</v>
      </c>
      <c r="N1057">
        <v>13.2417</v>
      </c>
      <c r="O1057">
        <v>13.1168</v>
      </c>
    </row>
    <row r="1058" spans="1:15" x14ac:dyDescent="0.25">
      <c r="A1058" t="s">
        <v>2006</v>
      </c>
      <c r="B1058" t="s">
        <v>2005</v>
      </c>
      <c r="C1058" t="s">
        <v>1155</v>
      </c>
      <c r="D1058">
        <v>126504345</v>
      </c>
      <c r="E1058">
        <v>126507317</v>
      </c>
      <c r="F1058">
        <v>9.9902800000000003</v>
      </c>
      <c r="G1058">
        <v>9.9045500000000004</v>
      </c>
      <c r="H1058">
        <v>11.3462</v>
      </c>
      <c r="I1058">
        <v>11.4397</v>
      </c>
      <c r="J1058">
        <v>10.444000000000001</v>
      </c>
      <c r="K1058">
        <v>10.406599999999999</v>
      </c>
      <c r="L1058">
        <v>10.073600000000001</v>
      </c>
      <c r="M1058">
        <v>10.0411</v>
      </c>
      <c r="N1058">
        <v>10.224600000000001</v>
      </c>
      <c r="O1058">
        <v>10.1366</v>
      </c>
    </row>
    <row r="1059" spans="1:15" x14ac:dyDescent="0.25">
      <c r="A1059" t="s">
        <v>2008</v>
      </c>
      <c r="B1059" t="s">
        <v>2007</v>
      </c>
      <c r="C1059" t="s">
        <v>1155</v>
      </c>
      <c r="D1059">
        <v>126627433</v>
      </c>
      <c r="E1059">
        <v>126632765</v>
      </c>
      <c r="F1059">
        <v>3.7319300000000002</v>
      </c>
      <c r="G1059">
        <v>3.79603</v>
      </c>
      <c r="H1059">
        <v>3.6620400000000002</v>
      </c>
      <c r="I1059">
        <v>4.7283600000000003</v>
      </c>
      <c r="J1059">
        <v>4.32193</v>
      </c>
      <c r="K1059">
        <v>3.6410800000000001</v>
      </c>
      <c r="L1059">
        <v>3.5118</v>
      </c>
      <c r="M1059">
        <v>3.8985799999999999</v>
      </c>
      <c r="N1059">
        <v>3.8582800000000002</v>
      </c>
      <c r="O1059">
        <v>3.7341899999999999</v>
      </c>
    </row>
    <row r="1060" spans="1:15" x14ac:dyDescent="0.25">
      <c r="A1060" t="s">
        <v>2010</v>
      </c>
      <c r="B1060" t="s">
        <v>2009</v>
      </c>
      <c r="C1060" t="s">
        <v>1155</v>
      </c>
      <c r="D1060">
        <v>126632304</v>
      </c>
      <c r="E1060">
        <v>126639699</v>
      </c>
      <c r="F1060">
        <v>0.70217799999999997</v>
      </c>
      <c r="G1060">
        <v>0.33659600000000001</v>
      </c>
      <c r="H1060">
        <v>3.07708</v>
      </c>
      <c r="I1060">
        <v>0.48043200000000003</v>
      </c>
      <c r="J1060">
        <v>2.80735</v>
      </c>
      <c r="K1060">
        <v>3.5415399999999999</v>
      </c>
      <c r="L1060">
        <v>2.1492300000000002</v>
      </c>
      <c r="M1060">
        <v>1.40672</v>
      </c>
      <c r="N1060">
        <v>2.3728500000000001</v>
      </c>
      <c r="O1060">
        <v>1.9793000000000001</v>
      </c>
    </row>
    <row r="1061" spans="1:15" x14ac:dyDescent="0.25">
      <c r="A1061" t="s">
        <v>2012</v>
      </c>
      <c r="B1061" t="s">
        <v>2011</v>
      </c>
      <c r="C1061" t="s">
        <v>1155</v>
      </c>
      <c r="D1061">
        <v>126634122</v>
      </c>
      <c r="E1061">
        <v>126648678</v>
      </c>
      <c r="F1061">
        <v>8.9775299999999998</v>
      </c>
      <c r="G1061">
        <v>8.7753899999999998</v>
      </c>
      <c r="H1061">
        <v>7.399</v>
      </c>
      <c r="I1061">
        <v>7.5993700000000004</v>
      </c>
      <c r="J1061">
        <v>8.7582199999999997</v>
      </c>
      <c r="K1061">
        <v>8.6825600000000005</v>
      </c>
      <c r="L1061">
        <v>8.3725400000000008</v>
      </c>
      <c r="M1061">
        <v>8.5665899999999997</v>
      </c>
      <c r="N1061">
        <v>8.8224099999999996</v>
      </c>
      <c r="O1061">
        <v>8.75244</v>
      </c>
    </row>
    <row r="1062" spans="1:15" x14ac:dyDescent="0.25">
      <c r="A1062" t="s">
        <v>2013</v>
      </c>
      <c r="B1062" t="s">
        <v>2011</v>
      </c>
      <c r="C1062" t="s">
        <v>1155</v>
      </c>
      <c r="D1062">
        <v>126641406</v>
      </c>
      <c r="E1062">
        <v>126648678</v>
      </c>
      <c r="F1062">
        <v>3.0241099999999999</v>
      </c>
      <c r="G1062">
        <v>2.6585200000000002</v>
      </c>
      <c r="H1062">
        <v>2.07708</v>
      </c>
      <c r="I1062">
        <v>0.48043200000000003</v>
      </c>
      <c r="J1062">
        <v>1.5849599999999999</v>
      </c>
      <c r="K1062">
        <v>2.5415399999999999</v>
      </c>
      <c r="L1062">
        <v>3.55132</v>
      </c>
      <c r="M1062">
        <v>3.45112</v>
      </c>
      <c r="N1062">
        <v>3.5103599999999999</v>
      </c>
      <c r="O1062">
        <v>3.7341899999999999</v>
      </c>
    </row>
    <row r="1063" spans="1:15" x14ac:dyDescent="0.25">
      <c r="A1063" t="s">
        <v>2015</v>
      </c>
      <c r="B1063" t="s">
        <v>2014</v>
      </c>
      <c r="C1063" t="s">
        <v>1155</v>
      </c>
      <c r="D1063">
        <v>126662750</v>
      </c>
      <c r="E1063">
        <v>126700419</v>
      </c>
      <c r="F1063">
        <v>4.6250099999999996</v>
      </c>
      <c r="G1063">
        <v>4.1439500000000002</v>
      </c>
      <c r="H1063">
        <v>2.07708</v>
      </c>
      <c r="I1063">
        <v>2.8023600000000002</v>
      </c>
      <c r="J1063">
        <v>3</v>
      </c>
      <c r="K1063">
        <v>3.4346299999999998</v>
      </c>
      <c r="L1063">
        <v>4.0697900000000002</v>
      </c>
      <c r="M1063">
        <v>4.3374600000000001</v>
      </c>
      <c r="N1063">
        <v>3.75136</v>
      </c>
      <c r="O1063">
        <v>3.88619</v>
      </c>
    </row>
    <row r="1064" spans="1:15" x14ac:dyDescent="0.25">
      <c r="A1064" t="s">
        <v>2016</v>
      </c>
      <c r="B1064" t="s">
        <v>2014</v>
      </c>
      <c r="C1064" t="s">
        <v>1155</v>
      </c>
      <c r="D1064">
        <v>126666105</v>
      </c>
      <c r="E1064">
        <v>126700419</v>
      </c>
      <c r="F1064">
        <v>2.1172200000000001</v>
      </c>
      <c r="G1064">
        <v>2.6585200000000002</v>
      </c>
      <c r="H1064">
        <v>2.07708</v>
      </c>
      <c r="I1064">
        <v>1.4804299999999999</v>
      </c>
      <c r="J1064">
        <v>2</v>
      </c>
      <c r="K1064">
        <v>2.31915</v>
      </c>
      <c r="L1064">
        <v>-0.65812899999999996</v>
      </c>
      <c r="M1064">
        <v>1.9916799999999999</v>
      </c>
      <c r="N1064">
        <v>1.0509200000000001</v>
      </c>
      <c r="O1064">
        <v>1.7866599999999999</v>
      </c>
    </row>
    <row r="1065" spans="1:15" x14ac:dyDescent="0.25">
      <c r="A1065" t="s">
        <v>2018</v>
      </c>
      <c r="B1065" t="s">
        <v>2017</v>
      </c>
      <c r="C1065" t="s">
        <v>1155</v>
      </c>
      <c r="D1065">
        <v>126727848</v>
      </c>
      <c r="E1065">
        <v>126733344</v>
      </c>
      <c r="F1065">
        <v>5.3651400000000002</v>
      </c>
      <c r="G1065">
        <v>6.2434900000000004</v>
      </c>
      <c r="H1065">
        <v>4.88443</v>
      </c>
      <c r="I1065">
        <v>5.9398600000000004</v>
      </c>
      <c r="J1065">
        <v>5</v>
      </c>
      <c r="K1065">
        <v>5.28878</v>
      </c>
      <c r="L1065">
        <v>4.6272700000000002</v>
      </c>
      <c r="M1065">
        <v>4.8329899999999997</v>
      </c>
      <c r="N1065">
        <v>5.1383900000000002</v>
      </c>
      <c r="O1065">
        <v>5.40557</v>
      </c>
    </row>
    <row r="1066" spans="1:15" x14ac:dyDescent="0.25">
      <c r="A1066" t="s">
        <v>2020</v>
      </c>
      <c r="B1066" t="s">
        <v>2019</v>
      </c>
      <c r="C1066" t="s">
        <v>1155</v>
      </c>
      <c r="D1066">
        <v>126766937</v>
      </c>
      <c r="E1066">
        <v>126778635</v>
      </c>
      <c r="F1066">
        <v>8.2958800000000004</v>
      </c>
      <c r="G1066">
        <v>8.7417400000000001</v>
      </c>
      <c r="H1066">
        <v>3.07708</v>
      </c>
      <c r="I1066">
        <v>1.4804299999999999</v>
      </c>
      <c r="J1066">
        <v>6.8579800000000004</v>
      </c>
      <c r="K1066">
        <v>6.82165</v>
      </c>
      <c r="L1066">
        <v>5.8256899999999998</v>
      </c>
      <c r="M1066">
        <v>5.7904299999999997</v>
      </c>
      <c r="N1066">
        <v>4.9578100000000003</v>
      </c>
      <c r="O1066">
        <v>5.4387299999999996</v>
      </c>
    </row>
    <row r="1067" spans="1:15" x14ac:dyDescent="0.25">
      <c r="A1067" t="s">
        <v>2022</v>
      </c>
      <c r="B1067" t="s">
        <v>2021</v>
      </c>
      <c r="C1067" t="s">
        <v>1155</v>
      </c>
      <c r="D1067">
        <v>126951994</v>
      </c>
      <c r="E1067">
        <v>126954210</v>
      </c>
      <c r="F1067">
        <v>2.6407799999999999</v>
      </c>
      <c r="G1067">
        <v>3.1439499999999998</v>
      </c>
      <c r="H1067">
        <v>2.07708</v>
      </c>
      <c r="I1067">
        <v>1.4804299999999999</v>
      </c>
      <c r="J1067">
        <v>4.7548899999999996</v>
      </c>
      <c r="K1067">
        <v>7.1688200000000002</v>
      </c>
      <c r="L1067">
        <v>-1.6581300000000001</v>
      </c>
      <c r="M1067">
        <v>-8.3152699999999996E-3</v>
      </c>
      <c r="N1067">
        <v>2.3728500000000001</v>
      </c>
      <c r="O1067">
        <v>3.3012299999999999</v>
      </c>
    </row>
    <row r="1068" spans="1:15" x14ac:dyDescent="0.25">
      <c r="A1068" t="s">
        <v>2024</v>
      </c>
      <c r="B1068" t="s">
        <v>2023</v>
      </c>
      <c r="C1068" t="s">
        <v>1155</v>
      </c>
      <c r="D1068">
        <v>126962528</v>
      </c>
      <c r="E1068">
        <v>126971615</v>
      </c>
      <c r="F1068">
        <v>2.0241099999999999</v>
      </c>
      <c r="G1068">
        <v>2.6585200000000002</v>
      </c>
      <c r="H1068">
        <v>2.07708</v>
      </c>
      <c r="I1068">
        <v>0.48043200000000003</v>
      </c>
      <c r="J1068">
        <v>3.5849600000000001</v>
      </c>
      <c r="K1068">
        <v>3.4346299999999998</v>
      </c>
      <c r="L1068">
        <v>0.34187099999999998</v>
      </c>
      <c r="M1068">
        <v>0.72865000000000002</v>
      </c>
      <c r="N1068">
        <v>2.8582800000000002</v>
      </c>
      <c r="O1068">
        <v>1.56426</v>
      </c>
    </row>
    <row r="1069" spans="1:15" x14ac:dyDescent="0.25">
      <c r="A1069" t="s">
        <v>2026</v>
      </c>
      <c r="B1069" t="s">
        <v>2025</v>
      </c>
      <c r="C1069" t="s">
        <v>1155</v>
      </c>
      <c r="D1069">
        <v>126975213</v>
      </c>
      <c r="E1069">
        <v>127058204</v>
      </c>
      <c r="F1069">
        <v>8.4278300000000002</v>
      </c>
      <c r="G1069">
        <v>8.9912299999999998</v>
      </c>
      <c r="H1069">
        <v>10.001899999999999</v>
      </c>
      <c r="I1069">
        <v>9.9459999999999997</v>
      </c>
      <c r="J1069">
        <v>11.3208</v>
      </c>
      <c r="K1069">
        <v>10.8903</v>
      </c>
      <c r="L1069">
        <v>7.8256899999999998</v>
      </c>
      <c r="M1069">
        <v>7.9478200000000001</v>
      </c>
      <c r="N1069">
        <v>8.9243699999999997</v>
      </c>
      <c r="O1069">
        <v>8.7458299999999998</v>
      </c>
    </row>
    <row r="1070" spans="1:15" x14ac:dyDescent="0.25">
      <c r="A1070" t="s">
        <v>2027</v>
      </c>
      <c r="B1070" t="s">
        <v>2025</v>
      </c>
      <c r="C1070" t="s">
        <v>1155</v>
      </c>
      <c r="D1070">
        <v>127026212</v>
      </c>
      <c r="E1070">
        <v>127058204</v>
      </c>
      <c r="F1070">
        <v>1.4391400000000001</v>
      </c>
      <c r="G1070">
        <v>1.3366</v>
      </c>
      <c r="H1070">
        <v>3.07708</v>
      </c>
      <c r="I1070">
        <v>1.4804299999999999</v>
      </c>
      <c r="J1070">
        <v>2.80735</v>
      </c>
      <c r="K1070">
        <v>2.0561199999999999</v>
      </c>
      <c r="L1070">
        <v>0.66379900000000003</v>
      </c>
      <c r="M1070">
        <v>0.72865000000000002</v>
      </c>
      <c r="N1070">
        <v>2.6358899999999998</v>
      </c>
      <c r="O1070">
        <v>0.97930099999999998</v>
      </c>
    </row>
    <row r="1071" spans="1:15" x14ac:dyDescent="0.25">
      <c r="A1071" t="s">
        <v>2029</v>
      </c>
      <c r="B1071" t="s">
        <v>2028</v>
      </c>
      <c r="C1071" t="s">
        <v>1155</v>
      </c>
      <c r="D1071">
        <v>127080041</v>
      </c>
      <c r="E1071">
        <v>127098043</v>
      </c>
      <c r="F1071">
        <v>8.5063099999999991</v>
      </c>
      <c r="G1071">
        <v>8.4187499999999993</v>
      </c>
      <c r="H1071">
        <v>5.2469999999999999</v>
      </c>
      <c r="I1071">
        <v>5.0653899999999998</v>
      </c>
      <c r="J1071">
        <v>6.8948200000000002</v>
      </c>
      <c r="K1071">
        <v>7.218</v>
      </c>
      <c r="L1071">
        <v>8.5030000000000001</v>
      </c>
      <c r="M1071">
        <v>8.5034399999999994</v>
      </c>
      <c r="N1071">
        <v>8.5021400000000007</v>
      </c>
      <c r="O1071">
        <v>8.5586199999999995</v>
      </c>
    </row>
    <row r="1072" spans="1:15" x14ac:dyDescent="0.25">
      <c r="A1072" t="s">
        <v>2031</v>
      </c>
      <c r="B1072" t="s">
        <v>2030</v>
      </c>
      <c r="C1072" t="s">
        <v>1155</v>
      </c>
      <c r="D1072">
        <v>127114120</v>
      </c>
      <c r="E1072">
        <v>127132222</v>
      </c>
      <c r="F1072">
        <v>3.0241099999999999</v>
      </c>
      <c r="G1072">
        <v>2.3365999999999998</v>
      </c>
      <c r="H1072">
        <v>3.07708</v>
      </c>
      <c r="I1072">
        <v>2.8023600000000002</v>
      </c>
      <c r="J1072">
        <v>2.80735</v>
      </c>
      <c r="K1072">
        <v>3.1936200000000001</v>
      </c>
      <c r="L1072">
        <v>1.5118</v>
      </c>
      <c r="M1072">
        <v>2.6546500000000002</v>
      </c>
      <c r="N1072">
        <v>3.3728500000000001</v>
      </c>
      <c r="O1072">
        <v>2.9792999999999998</v>
      </c>
    </row>
    <row r="1073" spans="1:15" x14ac:dyDescent="0.25">
      <c r="A1073" t="s">
        <v>2033</v>
      </c>
      <c r="B1073" t="s">
        <v>2032</v>
      </c>
      <c r="C1073" t="s">
        <v>1155</v>
      </c>
      <c r="D1073">
        <v>127142311</v>
      </c>
      <c r="E1073">
        <v>127157996</v>
      </c>
      <c r="F1073">
        <v>3.4747699999999999</v>
      </c>
      <c r="G1073">
        <v>4.4240599999999999</v>
      </c>
      <c r="H1073">
        <v>3.07708</v>
      </c>
      <c r="I1073">
        <v>1.4804299999999999</v>
      </c>
      <c r="J1073">
        <v>1.5849599999999999</v>
      </c>
      <c r="K1073">
        <v>2.0561199999999999</v>
      </c>
      <c r="L1073">
        <v>3.3418700000000001</v>
      </c>
      <c r="M1073">
        <v>3.45112</v>
      </c>
      <c r="N1073">
        <v>4.0509199999999996</v>
      </c>
      <c r="O1073">
        <v>4.5028600000000001</v>
      </c>
    </row>
    <row r="1074" spans="1:15" x14ac:dyDescent="0.25">
      <c r="A1074" t="s">
        <v>2035</v>
      </c>
      <c r="B1074" t="s">
        <v>2034</v>
      </c>
      <c r="C1074" t="s">
        <v>1155</v>
      </c>
      <c r="D1074">
        <v>127176593</v>
      </c>
      <c r="E1074">
        <v>127184395</v>
      </c>
      <c r="F1074">
        <v>7.6889700000000003</v>
      </c>
      <c r="G1074">
        <v>7.9659500000000003</v>
      </c>
      <c r="H1074">
        <v>8.0312699999999992</v>
      </c>
      <c r="I1074">
        <v>8.0118100000000005</v>
      </c>
      <c r="J1074">
        <v>8.3880199999999991</v>
      </c>
      <c r="K1074">
        <v>8.37805</v>
      </c>
      <c r="L1074">
        <v>7.8236699999999999</v>
      </c>
      <c r="M1074">
        <v>8.0342599999999997</v>
      </c>
      <c r="N1074">
        <v>8.0621500000000008</v>
      </c>
      <c r="O1074">
        <v>8.1214099999999991</v>
      </c>
    </row>
    <row r="1075" spans="1:15" x14ac:dyDescent="0.25">
      <c r="A1075" t="s">
        <v>2037</v>
      </c>
      <c r="B1075" t="s">
        <v>2036</v>
      </c>
      <c r="C1075" t="s">
        <v>1155</v>
      </c>
      <c r="D1075">
        <v>127452270</v>
      </c>
      <c r="E1075">
        <v>127467086</v>
      </c>
      <c r="F1075">
        <v>7.3816600000000001</v>
      </c>
      <c r="G1075">
        <v>6.9064500000000004</v>
      </c>
      <c r="H1075">
        <v>6.1645399999999997</v>
      </c>
      <c r="I1075">
        <v>6.3630699999999996</v>
      </c>
      <c r="J1075">
        <v>5.6438600000000001</v>
      </c>
      <c r="K1075">
        <v>5.9041100000000002</v>
      </c>
      <c r="L1075">
        <v>7.1998499999999996</v>
      </c>
      <c r="M1075">
        <v>7.0826799999999999</v>
      </c>
      <c r="N1075">
        <v>6.8582799999999997</v>
      </c>
      <c r="O1075">
        <v>6.74749</v>
      </c>
    </row>
    <row r="1076" spans="1:15" x14ac:dyDescent="0.25">
      <c r="A1076" t="s">
        <v>2039</v>
      </c>
      <c r="B1076" t="s">
        <v>2038</v>
      </c>
      <c r="C1076" t="s">
        <v>1155</v>
      </c>
      <c r="D1076">
        <v>127472401</v>
      </c>
      <c r="E1076">
        <v>127485693</v>
      </c>
      <c r="F1076">
        <v>4.28714</v>
      </c>
      <c r="G1076">
        <v>5.1439500000000002</v>
      </c>
      <c r="H1076">
        <v>4.88443</v>
      </c>
      <c r="I1076">
        <v>5.1808699999999996</v>
      </c>
      <c r="J1076">
        <v>4.4594300000000002</v>
      </c>
      <c r="K1076">
        <v>4.5921700000000003</v>
      </c>
      <c r="L1076">
        <v>4.8964600000000003</v>
      </c>
      <c r="M1076">
        <v>5.1616099999999996</v>
      </c>
      <c r="N1076">
        <v>4.2208500000000004</v>
      </c>
      <c r="O1076">
        <v>4.2647000000000004</v>
      </c>
    </row>
    <row r="1077" spans="1:15" x14ac:dyDescent="0.25">
      <c r="A1077" t="s">
        <v>2041</v>
      </c>
      <c r="B1077" t="s">
        <v>2040</v>
      </c>
      <c r="C1077" t="s">
        <v>1155</v>
      </c>
      <c r="D1077">
        <v>127496037</v>
      </c>
      <c r="E1077">
        <v>127514310</v>
      </c>
      <c r="F1077">
        <v>12.5238</v>
      </c>
      <c r="G1077">
        <v>12.3544</v>
      </c>
      <c r="H1077">
        <v>10.494899999999999</v>
      </c>
      <c r="I1077">
        <v>10.2651</v>
      </c>
      <c r="J1077">
        <v>11.283099999999999</v>
      </c>
      <c r="K1077">
        <v>11.281599999999999</v>
      </c>
      <c r="L1077">
        <v>12.935700000000001</v>
      </c>
      <c r="M1077">
        <v>12.564500000000001</v>
      </c>
      <c r="N1077">
        <v>11.8506</v>
      </c>
      <c r="O1077">
        <v>12.108599999999999</v>
      </c>
    </row>
    <row r="1078" spans="1:15" x14ac:dyDescent="0.25">
      <c r="A1078" t="s">
        <v>2043</v>
      </c>
      <c r="B1078" t="s">
        <v>2042</v>
      </c>
      <c r="C1078" t="s">
        <v>1155</v>
      </c>
      <c r="D1078">
        <v>127520362</v>
      </c>
      <c r="E1078">
        <v>127527444</v>
      </c>
      <c r="F1078">
        <v>14.829000000000001</v>
      </c>
      <c r="G1078">
        <v>14.8095</v>
      </c>
      <c r="H1078">
        <v>14.662000000000001</v>
      </c>
      <c r="I1078">
        <v>14.8322</v>
      </c>
      <c r="J1078">
        <v>14.9268</v>
      </c>
      <c r="K1078">
        <v>14.856</v>
      </c>
      <c r="L1078">
        <v>14.613</v>
      </c>
      <c r="M1078">
        <v>14.7447</v>
      </c>
      <c r="N1078">
        <v>14.9749</v>
      </c>
      <c r="O1078">
        <v>14.9038</v>
      </c>
    </row>
    <row r="1079" spans="1:15" x14ac:dyDescent="0.25">
      <c r="A1079" t="s">
        <v>2045</v>
      </c>
      <c r="B1079" t="s">
        <v>2044</v>
      </c>
      <c r="C1079" t="s">
        <v>1155</v>
      </c>
      <c r="D1079">
        <v>127528665</v>
      </c>
      <c r="E1079">
        <v>127549205</v>
      </c>
      <c r="F1079">
        <v>2.1172200000000001</v>
      </c>
      <c r="G1079">
        <v>3.3365999999999998</v>
      </c>
      <c r="H1079">
        <v>3.07708</v>
      </c>
      <c r="I1079">
        <v>2.0653899999999998</v>
      </c>
      <c r="J1079">
        <v>2</v>
      </c>
      <c r="K1079">
        <v>2.7341899999999999</v>
      </c>
      <c r="L1079">
        <v>2.8012999999999999</v>
      </c>
      <c r="M1079">
        <v>3.1071599999999999</v>
      </c>
      <c r="N1079">
        <v>3.9578099999999998</v>
      </c>
      <c r="O1079">
        <v>3.3012299999999999</v>
      </c>
    </row>
    <row r="1080" spans="1:15" x14ac:dyDescent="0.25">
      <c r="A1080" t="s">
        <v>2047</v>
      </c>
      <c r="B1080" t="s">
        <v>2046</v>
      </c>
      <c r="C1080" t="s">
        <v>1155</v>
      </c>
      <c r="D1080">
        <v>127529515</v>
      </c>
      <c r="E1080">
        <v>127566359</v>
      </c>
      <c r="F1080">
        <v>5.1940299999999997</v>
      </c>
      <c r="G1080">
        <v>4.6585200000000002</v>
      </c>
      <c r="H1080">
        <v>5.2469999999999999</v>
      </c>
      <c r="I1080">
        <v>3.2877900000000002</v>
      </c>
      <c r="J1080">
        <v>4.2479300000000002</v>
      </c>
      <c r="K1080">
        <v>4.5415400000000004</v>
      </c>
      <c r="L1080">
        <v>5.2726100000000002</v>
      </c>
      <c r="M1080">
        <v>5.3609200000000001</v>
      </c>
      <c r="N1080">
        <v>4.8582799999999997</v>
      </c>
      <c r="O1080">
        <v>4.9565799999999998</v>
      </c>
    </row>
    <row r="1081" spans="1:15" x14ac:dyDescent="0.25">
      <c r="A1081" t="s">
        <v>2049</v>
      </c>
      <c r="B1081" t="s">
        <v>2048</v>
      </c>
      <c r="C1081" t="s">
        <v>1155</v>
      </c>
      <c r="D1081">
        <v>127566525</v>
      </c>
      <c r="E1081">
        <v>127613624</v>
      </c>
      <c r="F1081">
        <v>3.1172200000000001</v>
      </c>
      <c r="G1081">
        <v>2.6585200000000002</v>
      </c>
      <c r="H1081">
        <v>3.6620400000000002</v>
      </c>
      <c r="I1081">
        <v>3.2877900000000002</v>
      </c>
      <c r="J1081">
        <v>1.5849599999999999</v>
      </c>
      <c r="K1081">
        <v>1.7341899999999999</v>
      </c>
      <c r="L1081">
        <v>3.2487599999999999</v>
      </c>
      <c r="M1081">
        <v>3.45112</v>
      </c>
      <c r="N1081">
        <v>3.3728500000000001</v>
      </c>
      <c r="O1081">
        <v>1.56426</v>
      </c>
    </row>
    <row r="1082" spans="1:15" x14ac:dyDescent="0.25">
      <c r="A1082" t="s">
        <v>2050</v>
      </c>
      <c r="B1082" t="s">
        <v>2048</v>
      </c>
      <c r="C1082" t="s">
        <v>1155</v>
      </c>
      <c r="D1082">
        <v>127566525</v>
      </c>
      <c r="E1082">
        <v>127617353</v>
      </c>
      <c r="F1082">
        <v>2.1172200000000001</v>
      </c>
      <c r="G1082">
        <v>1.3366</v>
      </c>
      <c r="H1082">
        <v>3.07708</v>
      </c>
      <c r="I1082">
        <v>2.8023600000000002</v>
      </c>
      <c r="J1082">
        <v>1</v>
      </c>
      <c r="K1082">
        <v>3.1936200000000001</v>
      </c>
      <c r="L1082">
        <v>2.5118</v>
      </c>
      <c r="M1082">
        <v>3.6161799999999999</v>
      </c>
      <c r="N1082">
        <v>2.0509200000000001</v>
      </c>
      <c r="O1082">
        <v>2.88619</v>
      </c>
    </row>
    <row r="1083" spans="1:15" x14ac:dyDescent="0.25">
      <c r="A1083" t="s">
        <v>2052</v>
      </c>
      <c r="B1083" t="s">
        <v>2051</v>
      </c>
      <c r="C1083" t="s">
        <v>1155</v>
      </c>
      <c r="D1083">
        <v>127646965</v>
      </c>
      <c r="E1083">
        <v>127648850</v>
      </c>
      <c r="F1083">
        <v>8.7637699999999992</v>
      </c>
      <c r="G1083">
        <v>8.8324499999999997</v>
      </c>
      <c r="H1083">
        <v>7.8319599999999996</v>
      </c>
      <c r="I1083">
        <v>7.7658300000000002</v>
      </c>
      <c r="J1083">
        <v>8.6036300000000008</v>
      </c>
      <c r="K1083">
        <v>8.5447600000000001</v>
      </c>
      <c r="L1083">
        <v>9.1484199999999998</v>
      </c>
      <c r="M1083">
        <v>9.1674399999999991</v>
      </c>
      <c r="N1083">
        <v>9.5164899999999992</v>
      </c>
      <c r="O1083">
        <v>9.3586799999999997</v>
      </c>
    </row>
    <row r="1084" spans="1:15" x14ac:dyDescent="0.25">
      <c r="A1084" t="s">
        <v>2054</v>
      </c>
      <c r="B1084" t="s">
        <v>2053</v>
      </c>
      <c r="C1084" t="s">
        <v>1155</v>
      </c>
      <c r="D1084">
        <v>127662893</v>
      </c>
      <c r="E1084">
        <v>127668867</v>
      </c>
      <c r="F1084">
        <v>3.99986</v>
      </c>
      <c r="G1084">
        <v>4.5065200000000001</v>
      </c>
      <c r="H1084">
        <v>2.07708</v>
      </c>
      <c r="I1084">
        <v>0.48043200000000003</v>
      </c>
      <c r="J1084">
        <v>2.5849600000000001</v>
      </c>
      <c r="K1084">
        <v>2.0561199999999999</v>
      </c>
      <c r="L1084">
        <v>4.1232300000000004</v>
      </c>
      <c r="M1084">
        <v>4.47281</v>
      </c>
      <c r="N1084">
        <v>4.6358899999999998</v>
      </c>
      <c r="O1084">
        <v>3.8372799999999998</v>
      </c>
    </row>
    <row r="1085" spans="1:15" x14ac:dyDescent="0.25">
      <c r="A1085" t="s">
        <v>2056</v>
      </c>
      <c r="B1085" t="s">
        <v>2055</v>
      </c>
      <c r="C1085" t="s">
        <v>1155</v>
      </c>
      <c r="D1085">
        <v>127667645</v>
      </c>
      <c r="E1085">
        <v>127669846</v>
      </c>
      <c r="F1085">
        <v>4.0945</v>
      </c>
      <c r="G1085">
        <v>4.3365999999999998</v>
      </c>
      <c r="H1085">
        <v>3.07708</v>
      </c>
      <c r="I1085">
        <v>3.9398599999999999</v>
      </c>
      <c r="J1085">
        <v>3</v>
      </c>
      <c r="K1085">
        <v>3.6410800000000001</v>
      </c>
      <c r="L1085">
        <v>4.3418700000000001</v>
      </c>
      <c r="M1085">
        <v>4.1616099999999996</v>
      </c>
      <c r="N1085">
        <v>4.3728499999999997</v>
      </c>
      <c r="O1085">
        <v>4.0667600000000004</v>
      </c>
    </row>
    <row r="1086" spans="1:15" x14ac:dyDescent="0.25">
      <c r="A1086" t="s">
        <v>2058</v>
      </c>
      <c r="B1086" t="s">
        <v>2057</v>
      </c>
      <c r="C1086" t="s">
        <v>1155</v>
      </c>
      <c r="D1086">
        <v>127705052</v>
      </c>
      <c r="E1086">
        <v>127707207</v>
      </c>
      <c r="F1086">
        <v>2.2046800000000002</v>
      </c>
      <c r="G1086">
        <v>2.6585200000000002</v>
      </c>
      <c r="H1086">
        <v>2.07708</v>
      </c>
      <c r="I1086">
        <v>1.4804299999999999</v>
      </c>
      <c r="J1086">
        <v>1</v>
      </c>
      <c r="K1086">
        <v>1.7341899999999999</v>
      </c>
      <c r="L1086">
        <v>2.6638000000000002</v>
      </c>
      <c r="M1086">
        <v>3.1071599999999999</v>
      </c>
      <c r="N1086">
        <v>2.0509200000000001</v>
      </c>
      <c r="O1086">
        <v>2.4387300000000001</v>
      </c>
    </row>
    <row r="1087" spans="1:15" x14ac:dyDescent="0.25">
      <c r="A1087" t="s">
        <v>2060</v>
      </c>
      <c r="B1087" t="s">
        <v>2059</v>
      </c>
      <c r="C1087" t="s">
        <v>1155</v>
      </c>
      <c r="D1087">
        <v>127707631</v>
      </c>
      <c r="E1087">
        <v>127729905</v>
      </c>
      <c r="F1087">
        <v>3.16161</v>
      </c>
      <c r="G1087">
        <v>2.9215599999999999</v>
      </c>
      <c r="H1087">
        <v>4.0770799999999996</v>
      </c>
      <c r="I1087">
        <v>3.2877900000000002</v>
      </c>
      <c r="J1087">
        <v>1.5849599999999999</v>
      </c>
      <c r="K1087">
        <v>2.0561199999999999</v>
      </c>
      <c r="L1087">
        <v>3.5118</v>
      </c>
      <c r="M1087">
        <v>3.1071599999999999</v>
      </c>
      <c r="N1087">
        <v>3.9578099999999998</v>
      </c>
      <c r="O1087">
        <v>2.9792999999999998</v>
      </c>
    </row>
    <row r="1088" spans="1:15" x14ac:dyDescent="0.25">
      <c r="A1088" t="s">
        <v>2062</v>
      </c>
      <c r="B1088" t="s">
        <v>2061</v>
      </c>
      <c r="C1088" t="s">
        <v>1155</v>
      </c>
      <c r="D1088">
        <v>127733195</v>
      </c>
      <c r="E1088">
        <v>127735140</v>
      </c>
      <c r="F1088">
        <v>4.8451399999999998</v>
      </c>
      <c r="G1088">
        <v>4.5845200000000004</v>
      </c>
      <c r="H1088">
        <v>2.07708</v>
      </c>
      <c r="I1088">
        <v>0.48043200000000003</v>
      </c>
      <c r="J1088">
        <v>2.32193</v>
      </c>
      <c r="K1088">
        <v>3.0561199999999999</v>
      </c>
      <c r="L1088">
        <v>4.8175999999999997</v>
      </c>
      <c r="M1088">
        <v>4.6355399999999998</v>
      </c>
      <c r="N1088">
        <v>4.6947799999999997</v>
      </c>
      <c r="O1088">
        <v>4.1492300000000002</v>
      </c>
    </row>
    <row r="1089" spans="1:15" x14ac:dyDescent="0.25">
      <c r="A1089" t="s">
        <v>2064</v>
      </c>
      <c r="B1089" t="s">
        <v>2063</v>
      </c>
      <c r="C1089" t="s">
        <v>1155</v>
      </c>
      <c r="D1089">
        <v>127740390</v>
      </c>
      <c r="E1089">
        <v>127744464</v>
      </c>
      <c r="F1089">
        <v>4.7319300000000002</v>
      </c>
      <c r="G1089">
        <v>4.9804500000000003</v>
      </c>
      <c r="H1089">
        <v>4.0770799999999996</v>
      </c>
      <c r="I1089">
        <v>4.4804300000000001</v>
      </c>
      <c r="J1089">
        <v>4.5849599999999997</v>
      </c>
      <c r="K1089">
        <v>4.7785799999999998</v>
      </c>
      <c r="L1089">
        <v>5.3642399999999997</v>
      </c>
      <c r="M1089">
        <v>5.4179500000000003</v>
      </c>
      <c r="N1089">
        <v>4.9089099999999997</v>
      </c>
      <c r="O1089">
        <v>4.6517299999999997</v>
      </c>
    </row>
    <row r="1090" spans="1:15" x14ac:dyDescent="0.25">
      <c r="A1090" t="s">
        <v>2066</v>
      </c>
      <c r="B1090" t="s">
        <v>2065</v>
      </c>
      <c r="C1090" t="s">
        <v>1155</v>
      </c>
      <c r="D1090">
        <v>127759514</v>
      </c>
      <c r="E1090">
        <v>127764243</v>
      </c>
      <c r="F1090">
        <v>9.1059000000000001</v>
      </c>
      <c r="G1090">
        <v>9.1374999999999993</v>
      </c>
      <c r="H1090">
        <v>8.9474400000000003</v>
      </c>
      <c r="I1090">
        <v>9.2453000000000003</v>
      </c>
      <c r="J1090">
        <v>9.6220499999999998</v>
      </c>
      <c r="K1090">
        <v>9.6274899999999999</v>
      </c>
      <c r="L1090">
        <v>9.4916199999999993</v>
      </c>
      <c r="M1090">
        <v>9.4828700000000001</v>
      </c>
      <c r="N1090">
        <v>9.76173</v>
      </c>
      <c r="O1090">
        <v>9.7089200000000009</v>
      </c>
    </row>
    <row r="1091" spans="1:15" x14ac:dyDescent="0.25">
      <c r="A1091" t="s">
        <v>2068</v>
      </c>
      <c r="B1091" t="s">
        <v>2067</v>
      </c>
      <c r="C1091" t="s">
        <v>1155</v>
      </c>
      <c r="D1091">
        <v>127774887</v>
      </c>
      <c r="E1091">
        <v>127799535</v>
      </c>
      <c r="F1091">
        <v>12.082700000000001</v>
      </c>
      <c r="G1091">
        <v>12.085599999999999</v>
      </c>
      <c r="H1091">
        <v>12.669499999999999</v>
      </c>
      <c r="I1091">
        <v>12.757400000000001</v>
      </c>
      <c r="J1091">
        <v>12.4419</v>
      </c>
      <c r="K1091">
        <v>12.3454</v>
      </c>
      <c r="L1091">
        <v>12.0884</v>
      </c>
      <c r="M1091">
        <v>12.227499999999999</v>
      </c>
      <c r="N1091">
        <v>12.2342</v>
      </c>
      <c r="O1091">
        <v>12.238300000000001</v>
      </c>
    </row>
    <row r="1092" spans="1:15" x14ac:dyDescent="0.25">
      <c r="A1092" t="s">
        <v>2070</v>
      </c>
      <c r="B1092" t="s">
        <v>2069</v>
      </c>
      <c r="C1092" t="s">
        <v>1155</v>
      </c>
      <c r="D1092">
        <v>127800152</v>
      </c>
      <c r="E1092">
        <v>127807093</v>
      </c>
      <c r="F1092">
        <v>6.0830000000000002</v>
      </c>
      <c r="G1092">
        <v>5.6219999999999999</v>
      </c>
      <c r="H1092">
        <v>7.6316699999999997</v>
      </c>
      <c r="I1092">
        <v>7.5248299999999997</v>
      </c>
      <c r="J1092">
        <v>6.7813600000000003</v>
      </c>
      <c r="K1092">
        <v>6.7454200000000002</v>
      </c>
      <c r="L1092">
        <v>6.0833399999999997</v>
      </c>
      <c r="M1092">
        <v>6.34924</v>
      </c>
      <c r="N1092">
        <v>6.7091399999999997</v>
      </c>
      <c r="O1092">
        <v>6.4550299999999998</v>
      </c>
    </row>
    <row r="1093" spans="1:15" x14ac:dyDescent="0.25">
      <c r="A1093" t="s">
        <v>2072</v>
      </c>
      <c r="B1093" t="s">
        <v>2071</v>
      </c>
      <c r="C1093" t="s">
        <v>1155</v>
      </c>
      <c r="D1093">
        <v>127814179</v>
      </c>
      <c r="E1093">
        <v>127822552</v>
      </c>
      <c r="F1093">
        <v>3.95011</v>
      </c>
      <c r="G1093">
        <v>4.1439500000000002</v>
      </c>
      <c r="H1093">
        <v>4.6620400000000002</v>
      </c>
      <c r="I1093">
        <v>4.2877900000000002</v>
      </c>
      <c r="J1093">
        <v>3.70044</v>
      </c>
      <c r="K1093">
        <v>3.9041100000000002</v>
      </c>
      <c r="L1093">
        <v>4.3862699999999997</v>
      </c>
      <c r="M1093">
        <v>4.21408</v>
      </c>
      <c r="N1093">
        <v>4.4432400000000003</v>
      </c>
      <c r="O1093">
        <v>3.9335</v>
      </c>
    </row>
    <row r="1094" spans="1:15" x14ac:dyDescent="0.25">
      <c r="A1094" t="s">
        <v>2073</v>
      </c>
      <c r="B1094" t="s">
        <v>2071</v>
      </c>
      <c r="C1094" t="s">
        <v>1155</v>
      </c>
      <c r="D1094">
        <v>127814179</v>
      </c>
      <c r="E1094">
        <v>127831062</v>
      </c>
      <c r="F1094">
        <v>6.7392700000000003</v>
      </c>
      <c r="G1094">
        <v>7.1694899999999997</v>
      </c>
      <c r="H1094">
        <v>9.0543600000000009</v>
      </c>
      <c r="I1094">
        <v>9.3415199999999992</v>
      </c>
      <c r="J1094">
        <v>9.5545899999999993</v>
      </c>
      <c r="K1094">
        <v>8.9702000000000002</v>
      </c>
      <c r="L1094">
        <v>6.5754900000000003</v>
      </c>
      <c r="M1094">
        <v>6.8579299999999996</v>
      </c>
      <c r="N1094">
        <v>7.1802099999999998</v>
      </c>
      <c r="O1094">
        <v>6.8981599999999998</v>
      </c>
    </row>
    <row r="1095" spans="1:15" x14ac:dyDescent="0.25">
      <c r="A1095" t="s">
        <v>2075</v>
      </c>
      <c r="B1095" t="s">
        <v>2074</v>
      </c>
      <c r="C1095" t="s">
        <v>1155</v>
      </c>
      <c r="D1095">
        <v>127838450</v>
      </c>
      <c r="E1095">
        <v>127846852</v>
      </c>
      <c r="F1095">
        <v>8.5580800000000004</v>
      </c>
      <c r="G1095">
        <v>8.8404199999999999</v>
      </c>
      <c r="H1095">
        <v>10.1645</v>
      </c>
      <c r="I1095">
        <v>10.1791</v>
      </c>
      <c r="J1095">
        <v>9.8041300000000007</v>
      </c>
      <c r="K1095">
        <v>9.8660399999999999</v>
      </c>
      <c r="L1095">
        <v>8.2487600000000008</v>
      </c>
      <c r="M1095">
        <v>8.5295500000000004</v>
      </c>
      <c r="N1095">
        <v>8.9578100000000003</v>
      </c>
      <c r="O1095">
        <v>8.7157</v>
      </c>
    </row>
    <row r="1096" spans="1:15" x14ac:dyDescent="0.25">
      <c r="A1096" t="s">
        <v>2077</v>
      </c>
      <c r="B1096" t="s">
        <v>2076</v>
      </c>
      <c r="C1096" t="s">
        <v>1155</v>
      </c>
      <c r="D1096">
        <v>127912120</v>
      </c>
      <c r="E1096">
        <v>127914536</v>
      </c>
      <c r="F1096">
        <v>2.9245700000000001</v>
      </c>
      <c r="G1096">
        <v>3.79603</v>
      </c>
      <c r="H1096">
        <v>4.0770799999999996</v>
      </c>
      <c r="I1096">
        <v>3.4804300000000001</v>
      </c>
      <c r="J1096">
        <v>1.5849599999999999</v>
      </c>
      <c r="K1096">
        <v>2.0561199999999999</v>
      </c>
      <c r="L1096">
        <v>4.2960700000000003</v>
      </c>
      <c r="M1096">
        <v>3.9302800000000002</v>
      </c>
      <c r="N1096">
        <v>3.22085</v>
      </c>
      <c r="O1096">
        <v>3.0667599999999999</v>
      </c>
    </row>
    <row r="1097" spans="1:15" x14ac:dyDescent="0.25">
      <c r="A1097" t="s">
        <v>2079</v>
      </c>
      <c r="B1097" t="s">
        <v>2078</v>
      </c>
      <c r="C1097" t="s">
        <v>1155</v>
      </c>
      <c r="D1097">
        <v>127927916</v>
      </c>
      <c r="E1097">
        <v>127930881</v>
      </c>
      <c r="F1097">
        <v>4.8176600000000001</v>
      </c>
      <c r="G1097">
        <v>4.8601599999999996</v>
      </c>
      <c r="H1097">
        <v>4.399</v>
      </c>
      <c r="I1097">
        <v>4.8023600000000002</v>
      </c>
      <c r="J1097">
        <v>5</v>
      </c>
      <c r="K1097">
        <v>4.7341899999999999</v>
      </c>
      <c r="L1097">
        <v>4.9417799999999996</v>
      </c>
      <c r="M1097">
        <v>5.0214299999999996</v>
      </c>
      <c r="N1097">
        <v>5.1383900000000002</v>
      </c>
      <c r="O1097">
        <v>5.3191499999999996</v>
      </c>
    </row>
    <row r="1098" spans="1:15" x14ac:dyDescent="0.25">
      <c r="A1098" t="s">
        <v>2081</v>
      </c>
      <c r="B1098" t="s">
        <v>2080</v>
      </c>
      <c r="C1098" t="s">
        <v>1155</v>
      </c>
      <c r="D1098">
        <v>127931212</v>
      </c>
      <c r="E1098">
        <v>127935741</v>
      </c>
      <c r="F1098">
        <v>5.6010299999999997</v>
      </c>
      <c r="G1098">
        <v>5.7628599999999999</v>
      </c>
      <c r="H1098">
        <v>6.2469999999999999</v>
      </c>
      <c r="I1098">
        <v>5.9066999999999998</v>
      </c>
      <c r="J1098">
        <v>5.0443899999999999</v>
      </c>
      <c r="K1098">
        <v>4.1936200000000001</v>
      </c>
      <c r="L1098">
        <v>4.6086600000000004</v>
      </c>
      <c r="M1098">
        <v>5.0791500000000003</v>
      </c>
      <c r="N1098">
        <v>5.1802099999999998</v>
      </c>
      <c r="O1098">
        <v>4.9100400000000004</v>
      </c>
    </row>
    <row r="1099" spans="1:15" x14ac:dyDescent="0.25">
      <c r="A1099" t="s">
        <v>2083</v>
      </c>
      <c r="B1099" t="s">
        <v>2082</v>
      </c>
      <c r="C1099" t="s">
        <v>1155</v>
      </c>
      <c r="D1099">
        <v>127936302</v>
      </c>
      <c r="E1099">
        <v>127941298</v>
      </c>
      <c r="F1099">
        <v>4.0714100000000002</v>
      </c>
      <c r="G1099">
        <v>4.9215600000000004</v>
      </c>
      <c r="H1099">
        <v>3.6620400000000002</v>
      </c>
      <c r="I1099">
        <v>4.2877900000000002</v>
      </c>
      <c r="J1099">
        <v>3.4594299999999998</v>
      </c>
      <c r="K1099">
        <v>3.6410800000000001</v>
      </c>
      <c r="L1099">
        <v>4.4293300000000002</v>
      </c>
      <c r="M1099">
        <v>4.40672</v>
      </c>
      <c r="N1099">
        <v>4.0509199999999996</v>
      </c>
      <c r="O1099">
        <v>4.0236900000000002</v>
      </c>
    </row>
    <row r="1100" spans="1:15" x14ac:dyDescent="0.25">
      <c r="A1100" t="s">
        <v>2085</v>
      </c>
      <c r="B1100" t="s">
        <v>2084</v>
      </c>
      <c r="C1100" t="s">
        <v>1155</v>
      </c>
      <c r="D1100">
        <v>127947305</v>
      </c>
      <c r="E1100">
        <v>127962915</v>
      </c>
      <c r="F1100">
        <v>7.4210000000000003</v>
      </c>
      <c r="G1100">
        <v>7.7628599999999999</v>
      </c>
      <c r="H1100">
        <v>6.399</v>
      </c>
      <c r="I1100">
        <v>5.65036</v>
      </c>
      <c r="J1100">
        <v>8.3575499999999998</v>
      </c>
      <c r="K1100">
        <v>8.2538300000000007</v>
      </c>
      <c r="L1100">
        <v>8.0883900000000004</v>
      </c>
      <c r="M1100">
        <v>8.2908899999999992</v>
      </c>
      <c r="N1100">
        <v>8.0953199999999992</v>
      </c>
      <c r="O1100">
        <v>8.0930400000000002</v>
      </c>
    </row>
    <row r="1101" spans="1:15" x14ac:dyDescent="0.25">
      <c r="A1101" t="s">
        <v>2086</v>
      </c>
      <c r="B1101" t="s">
        <v>2084</v>
      </c>
      <c r="C1101" t="s">
        <v>1155</v>
      </c>
      <c r="D1101">
        <v>127951933</v>
      </c>
      <c r="E1101">
        <v>127962915</v>
      </c>
      <c r="F1101">
        <v>2.28714</v>
      </c>
      <c r="G1101">
        <v>2.6585200000000002</v>
      </c>
      <c r="H1101">
        <v>2.07708</v>
      </c>
      <c r="I1101">
        <v>2.0653899999999998</v>
      </c>
      <c r="J1101">
        <v>2.32193</v>
      </c>
      <c r="K1101">
        <v>1.31915</v>
      </c>
      <c r="L1101">
        <v>3.3862700000000001</v>
      </c>
      <c r="M1101">
        <v>3.3136100000000002</v>
      </c>
      <c r="N1101">
        <v>2.0509200000000001</v>
      </c>
      <c r="O1101">
        <v>2.88619</v>
      </c>
    </row>
    <row r="1102" spans="1:15" x14ac:dyDescent="0.25">
      <c r="A1102" t="s">
        <v>2088</v>
      </c>
      <c r="B1102" t="s">
        <v>2087</v>
      </c>
      <c r="C1102" t="s">
        <v>1155</v>
      </c>
      <c r="D1102">
        <v>127980620</v>
      </c>
      <c r="E1102">
        <v>127984800</v>
      </c>
      <c r="F1102">
        <v>8.3460300000000007</v>
      </c>
      <c r="G1102">
        <v>8.5797699999999999</v>
      </c>
      <c r="H1102">
        <v>8.3058899999999998</v>
      </c>
      <c r="I1102">
        <v>8.1242900000000002</v>
      </c>
      <c r="J1102">
        <v>8.7347099999999998</v>
      </c>
      <c r="K1102">
        <v>8.7313700000000001</v>
      </c>
      <c r="L1102">
        <v>7.6295799999999998</v>
      </c>
      <c r="M1102">
        <v>7.8182299999999998</v>
      </c>
      <c r="N1102">
        <v>8.13307</v>
      </c>
      <c r="O1102">
        <v>8.0825899999999997</v>
      </c>
    </row>
    <row r="1103" spans="1:15" x14ac:dyDescent="0.25">
      <c r="A1103" t="s">
        <v>2090</v>
      </c>
      <c r="B1103" t="s">
        <v>2089</v>
      </c>
      <c r="C1103" t="s">
        <v>1155</v>
      </c>
      <c r="D1103">
        <v>127985165</v>
      </c>
      <c r="E1103">
        <v>127986126</v>
      </c>
      <c r="F1103">
        <v>5.28714</v>
      </c>
      <c r="G1103">
        <v>3.1439499999999998</v>
      </c>
      <c r="H1103">
        <v>5.2469999999999999</v>
      </c>
      <c r="I1103">
        <v>5.65036</v>
      </c>
      <c r="J1103">
        <v>2.5849600000000001</v>
      </c>
      <c r="K1103">
        <v>3.9821200000000001</v>
      </c>
      <c r="L1103">
        <v>3.9268299999999998</v>
      </c>
      <c r="M1103">
        <v>4.6921200000000001</v>
      </c>
      <c r="N1103">
        <v>3.22085</v>
      </c>
      <c r="O1103">
        <v>3.1492300000000002</v>
      </c>
    </row>
    <row r="1104" spans="1:15" x14ac:dyDescent="0.25">
      <c r="A1104" t="s">
        <v>2092</v>
      </c>
      <c r="B1104" t="s">
        <v>2091</v>
      </c>
      <c r="C1104" t="s">
        <v>1155</v>
      </c>
      <c r="D1104">
        <v>127994821</v>
      </c>
      <c r="E1104">
        <v>128002990</v>
      </c>
      <c r="F1104">
        <v>12.9727</v>
      </c>
      <c r="G1104">
        <v>12.9124</v>
      </c>
      <c r="H1104">
        <v>11.2369</v>
      </c>
      <c r="I1104">
        <v>11.300599999999999</v>
      </c>
      <c r="J1104">
        <v>12.5572</v>
      </c>
      <c r="K1104">
        <v>12.534700000000001</v>
      </c>
      <c r="L1104">
        <v>12.9716</v>
      </c>
      <c r="M1104">
        <v>12.997299999999999</v>
      </c>
      <c r="N1104">
        <v>12.785600000000001</v>
      </c>
      <c r="O1104">
        <v>12.748900000000001</v>
      </c>
    </row>
    <row r="1105" spans="1:15" x14ac:dyDescent="0.25">
      <c r="A1105" t="s">
        <v>2094</v>
      </c>
      <c r="B1105" t="s">
        <v>2093</v>
      </c>
      <c r="C1105" t="s">
        <v>1155</v>
      </c>
      <c r="D1105">
        <v>128006423</v>
      </c>
      <c r="E1105">
        <v>128026557</v>
      </c>
      <c r="F1105">
        <v>7.9002100000000004</v>
      </c>
      <c r="G1105">
        <v>8.0090199999999996</v>
      </c>
      <c r="H1105">
        <v>2.07708</v>
      </c>
      <c r="I1105">
        <v>1.4804299999999999</v>
      </c>
      <c r="J1105">
        <v>7.3575499999999998</v>
      </c>
      <c r="K1105">
        <v>7.2810800000000002</v>
      </c>
      <c r="L1105">
        <v>8.6004400000000008</v>
      </c>
      <c r="M1105">
        <v>8.84863</v>
      </c>
      <c r="N1105">
        <v>7.7374200000000002</v>
      </c>
      <c r="O1105">
        <v>7.7866600000000004</v>
      </c>
    </row>
    <row r="1106" spans="1:15" x14ac:dyDescent="0.25">
      <c r="A1106" t="s">
        <v>2096</v>
      </c>
      <c r="B1106" t="s">
        <v>2095</v>
      </c>
      <c r="C1106" t="s">
        <v>1155</v>
      </c>
      <c r="D1106">
        <v>128061584</v>
      </c>
      <c r="E1106">
        <v>128063562</v>
      </c>
      <c r="F1106">
        <v>12.801600000000001</v>
      </c>
      <c r="G1106">
        <v>12.8672</v>
      </c>
      <c r="H1106">
        <v>12.5878</v>
      </c>
      <c r="I1106">
        <v>12.591200000000001</v>
      </c>
      <c r="J1106">
        <v>12.2761</v>
      </c>
      <c r="K1106">
        <v>12.2895</v>
      </c>
      <c r="L1106">
        <v>12.560700000000001</v>
      </c>
      <c r="M1106">
        <v>12.7568</v>
      </c>
      <c r="N1106">
        <v>12.7317</v>
      </c>
      <c r="O1106">
        <v>12.3711</v>
      </c>
    </row>
    <row r="1107" spans="1:15" x14ac:dyDescent="0.25">
      <c r="A1107" t="s">
        <v>2098</v>
      </c>
      <c r="B1107" t="s">
        <v>2097</v>
      </c>
      <c r="C1107" t="s">
        <v>1155</v>
      </c>
      <c r="D1107">
        <v>128106942</v>
      </c>
      <c r="E1107">
        <v>128110974</v>
      </c>
      <c r="F1107">
        <v>6.8451399999999998</v>
      </c>
      <c r="G1107">
        <v>6.79603</v>
      </c>
      <c r="H1107">
        <v>7.93506</v>
      </c>
      <c r="I1107">
        <v>8.2151399999999999</v>
      </c>
      <c r="J1107">
        <v>6.8454899999999999</v>
      </c>
      <c r="K1107">
        <v>6.8634700000000004</v>
      </c>
      <c r="L1107">
        <v>6.3807900000000002</v>
      </c>
      <c r="M1107">
        <v>6.44564</v>
      </c>
      <c r="N1107">
        <v>6.6055099999999998</v>
      </c>
      <c r="O1107">
        <v>6.5415400000000004</v>
      </c>
    </row>
    <row r="1108" spans="1:15" x14ac:dyDescent="0.25">
      <c r="A1108" t="s">
        <v>2100</v>
      </c>
      <c r="B1108" t="s">
        <v>2099</v>
      </c>
      <c r="C1108" t="s">
        <v>1155</v>
      </c>
      <c r="D1108">
        <v>128114238</v>
      </c>
      <c r="E1108">
        <v>128133324</v>
      </c>
      <c r="F1108">
        <v>9.0966400000000007</v>
      </c>
      <c r="G1108">
        <v>9.0814299999999992</v>
      </c>
      <c r="H1108">
        <v>9.3531999999999993</v>
      </c>
      <c r="I1108">
        <v>9.5083400000000005</v>
      </c>
      <c r="J1108">
        <v>8.9971800000000002</v>
      </c>
      <c r="K1108">
        <v>9.1222100000000008</v>
      </c>
      <c r="L1108">
        <v>9.2206899999999994</v>
      </c>
      <c r="M1108">
        <v>9.3904300000000003</v>
      </c>
      <c r="N1108">
        <v>9.0898400000000006</v>
      </c>
      <c r="O1108">
        <v>9.0127199999999998</v>
      </c>
    </row>
    <row r="1109" spans="1:15" x14ac:dyDescent="0.25">
      <c r="A1109" t="s">
        <v>2102</v>
      </c>
      <c r="B1109" t="s">
        <v>2101</v>
      </c>
      <c r="C1109" t="s">
        <v>1155</v>
      </c>
      <c r="D1109">
        <v>128134994</v>
      </c>
      <c r="E1109">
        <v>128142107</v>
      </c>
      <c r="F1109">
        <v>2.0241099999999999</v>
      </c>
      <c r="G1109">
        <v>2.3365999999999998</v>
      </c>
      <c r="H1109">
        <v>3.6620400000000002</v>
      </c>
      <c r="I1109">
        <v>3.9398599999999999</v>
      </c>
      <c r="J1109">
        <v>1</v>
      </c>
      <c r="K1109">
        <v>2.5415399999999999</v>
      </c>
      <c r="L1109">
        <v>2.5897999999999999</v>
      </c>
      <c r="M1109">
        <v>2.6546500000000002</v>
      </c>
      <c r="N1109">
        <v>2.3728500000000001</v>
      </c>
      <c r="O1109">
        <v>2.1492300000000002</v>
      </c>
    </row>
    <row r="1110" spans="1:15" x14ac:dyDescent="0.25">
      <c r="A1110" t="s">
        <v>2103</v>
      </c>
      <c r="B1110" t="s">
        <v>2101</v>
      </c>
      <c r="C1110" t="s">
        <v>1155</v>
      </c>
      <c r="D1110">
        <v>128134994</v>
      </c>
      <c r="E1110">
        <v>128142082</v>
      </c>
      <c r="F1110">
        <v>3.9245700000000001</v>
      </c>
      <c r="G1110">
        <v>3.3365999999999998</v>
      </c>
      <c r="H1110">
        <v>5.0770799999999996</v>
      </c>
      <c r="I1110">
        <v>4.8023600000000002</v>
      </c>
      <c r="J1110">
        <v>3.70044</v>
      </c>
      <c r="K1110">
        <v>4.4890800000000004</v>
      </c>
      <c r="L1110">
        <v>5.0967599999999997</v>
      </c>
      <c r="M1110">
        <v>5.2522099999999998</v>
      </c>
      <c r="N1110">
        <v>4.3728499999999997</v>
      </c>
      <c r="O1110">
        <v>4.4387299999999996</v>
      </c>
    </row>
    <row r="1111" spans="1:15" x14ac:dyDescent="0.25">
      <c r="A1111" t="s">
        <v>2105</v>
      </c>
      <c r="B1111" t="s">
        <v>2104</v>
      </c>
      <c r="C1111" t="s">
        <v>1155</v>
      </c>
      <c r="D1111">
        <v>128143313</v>
      </c>
      <c r="E1111">
        <v>128157294</v>
      </c>
      <c r="F1111">
        <v>6.8920000000000003</v>
      </c>
      <c r="G1111">
        <v>6.9804500000000003</v>
      </c>
      <c r="H1111">
        <v>4.0770799999999996</v>
      </c>
      <c r="I1111">
        <v>3.0653899999999998</v>
      </c>
      <c r="J1111">
        <v>4.5849599999999997</v>
      </c>
      <c r="K1111">
        <v>4.6883900000000001</v>
      </c>
      <c r="L1111">
        <v>6.2487599999999999</v>
      </c>
      <c r="M1111">
        <v>6.5816499999999998</v>
      </c>
      <c r="N1111">
        <v>6.4603099999999998</v>
      </c>
      <c r="O1111">
        <v>6.4711499999999997</v>
      </c>
    </row>
    <row r="1112" spans="1:15" x14ac:dyDescent="0.25">
      <c r="A1112" t="s">
        <v>2107</v>
      </c>
      <c r="B1112" t="s">
        <v>2106</v>
      </c>
      <c r="C1112" t="s">
        <v>1155</v>
      </c>
      <c r="D1112">
        <v>128157191</v>
      </c>
      <c r="E1112">
        <v>128181112</v>
      </c>
      <c r="F1112">
        <v>8.62303</v>
      </c>
      <c r="G1112">
        <v>8.5702200000000008</v>
      </c>
      <c r="H1112">
        <v>6.2469999999999999</v>
      </c>
      <c r="I1112">
        <v>6.0350200000000003</v>
      </c>
      <c r="J1112">
        <v>6.9886799999999996</v>
      </c>
      <c r="K1112">
        <v>6.5543699999999996</v>
      </c>
      <c r="L1112">
        <v>7.4608100000000004</v>
      </c>
      <c r="M1112">
        <v>7.47818</v>
      </c>
      <c r="N1112">
        <v>7.7162600000000001</v>
      </c>
      <c r="O1112">
        <v>7.9070799999999997</v>
      </c>
    </row>
    <row r="1113" spans="1:15" x14ac:dyDescent="0.25">
      <c r="A1113" t="s">
        <v>2109</v>
      </c>
      <c r="B1113" t="s">
        <v>2108</v>
      </c>
      <c r="C1113" t="s">
        <v>1155</v>
      </c>
      <c r="D1113">
        <v>128184934</v>
      </c>
      <c r="E1113">
        <v>128203620</v>
      </c>
      <c r="F1113">
        <v>3.8985799999999999</v>
      </c>
      <c r="G1113">
        <v>4.1439500000000002</v>
      </c>
      <c r="H1113">
        <v>2.07708</v>
      </c>
      <c r="I1113">
        <v>1.4804299999999999</v>
      </c>
      <c r="J1113">
        <v>3.80735</v>
      </c>
      <c r="K1113">
        <v>3.9821200000000001</v>
      </c>
      <c r="L1113">
        <v>4.0143000000000004</v>
      </c>
      <c r="M1113">
        <v>3.9916800000000001</v>
      </c>
      <c r="N1113">
        <v>3.75136</v>
      </c>
      <c r="O1113">
        <v>3.6231599999999999</v>
      </c>
    </row>
    <row r="1114" spans="1:15" x14ac:dyDescent="0.25">
      <c r="A1114" t="s">
        <v>2111</v>
      </c>
      <c r="B1114" t="s">
        <v>2110</v>
      </c>
      <c r="C1114" t="s">
        <v>1155</v>
      </c>
      <c r="D1114">
        <v>128237091</v>
      </c>
      <c r="E1114">
        <v>128241426</v>
      </c>
      <c r="F1114">
        <v>5.96896</v>
      </c>
      <c r="G1114">
        <v>5.8601599999999996</v>
      </c>
      <c r="H1114">
        <v>9.0883000000000003</v>
      </c>
      <c r="I1114">
        <v>9.2845600000000008</v>
      </c>
      <c r="J1114">
        <v>7.1799099999999996</v>
      </c>
      <c r="K1114">
        <v>7.0009800000000002</v>
      </c>
      <c r="L1114">
        <v>5.7255799999999999</v>
      </c>
      <c r="M1114">
        <v>6.0791500000000003</v>
      </c>
      <c r="N1114">
        <v>6.1170099999999996</v>
      </c>
      <c r="O1114">
        <v>5.9100400000000004</v>
      </c>
    </row>
    <row r="1115" spans="1:15" x14ac:dyDescent="0.25">
      <c r="A1115" t="s">
        <v>2113</v>
      </c>
      <c r="B1115" t="s">
        <v>2112</v>
      </c>
      <c r="C1115" t="s">
        <v>1155</v>
      </c>
      <c r="D1115">
        <v>128321601</v>
      </c>
      <c r="E1115">
        <v>128328774</v>
      </c>
      <c r="F1115">
        <v>4.8586799999999997</v>
      </c>
      <c r="G1115">
        <v>4.5065200000000001</v>
      </c>
      <c r="H1115">
        <v>7.2063600000000001</v>
      </c>
      <c r="I1115">
        <v>7.5465200000000001</v>
      </c>
      <c r="J1115">
        <v>5.4262600000000001</v>
      </c>
      <c r="K1115">
        <v>4.8634700000000004</v>
      </c>
      <c r="L1115">
        <v>4.4079600000000001</v>
      </c>
      <c r="M1115">
        <v>4.3136099999999997</v>
      </c>
      <c r="N1115">
        <v>4.2208500000000004</v>
      </c>
      <c r="O1115">
        <v>4.0667600000000004</v>
      </c>
    </row>
    <row r="1116" spans="1:15" x14ac:dyDescent="0.25">
      <c r="A1116" t="s">
        <v>2115</v>
      </c>
      <c r="B1116" t="s">
        <v>2114</v>
      </c>
      <c r="C1116" t="s">
        <v>1155</v>
      </c>
      <c r="D1116">
        <v>128356969</v>
      </c>
      <c r="E1116">
        <v>128360580</v>
      </c>
      <c r="F1116">
        <v>7.5329600000000001</v>
      </c>
      <c r="G1116">
        <v>7.6127200000000004</v>
      </c>
      <c r="H1116">
        <v>8.3438599999999994</v>
      </c>
      <c r="I1116">
        <v>8.6402999999999999</v>
      </c>
      <c r="J1116">
        <v>7.9943499999999998</v>
      </c>
      <c r="K1116">
        <v>7.8839399999999999</v>
      </c>
      <c r="L1116">
        <v>7.7406100000000002</v>
      </c>
      <c r="M1116">
        <v>7.8075999999999999</v>
      </c>
      <c r="N1116">
        <v>7.9638099999999996</v>
      </c>
      <c r="O1116">
        <v>7.79948</v>
      </c>
    </row>
    <row r="1117" spans="1:15" x14ac:dyDescent="0.25">
      <c r="A1117" t="s">
        <v>2118</v>
      </c>
      <c r="B1117" t="s">
        <v>2117</v>
      </c>
      <c r="C1117" t="s">
        <v>2116</v>
      </c>
      <c r="D1117">
        <v>3024023</v>
      </c>
      <c r="E1117">
        <v>3028893</v>
      </c>
      <c r="F1117">
        <v>7.3793100000000003</v>
      </c>
      <c r="G1117">
        <v>7.1694899999999997</v>
      </c>
      <c r="H1117">
        <v>6.6620400000000002</v>
      </c>
      <c r="I1117">
        <v>6.3873199999999999</v>
      </c>
      <c r="J1117">
        <v>7.3487299999999998</v>
      </c>
      <c r="K1117">
        <v>7.4688999999999997</v>
      </c>
      <c r="L1117">
        <v>7.0765799999999999</v>
      </c>
      <c r="M1117">
        <v>7.1978900000000001</v>
      </c>
      <c r="N1117">
        <v>7.6582499999999998</v>
      </c>
      <c r="O1117">
        <v>7.4671399999999997</v>
      </c>
    </row>
    <row r="1118" spans="1:15" x14ac:dyDescent="0.25">
      <c r="A1118" t="s">
        <v>2119</v>
      </c>
      <c r="B1118" t="s">
        <v>2117</v>
      </c>
      <c r="C1118" t="s">
        <v>2116</v>
      </c>
      <c r="D1118">
        <v>3024023</v>
      </c>
      <c r="E1118">
        <v>3031947</v>
      </c>
      <c r="F1118">
        <v>4.0241100000000003</v>
      </c>
      <c r="G1118">
        <v>2.9215599999999999</v>
      </c>
      <c r="H1118">
        <v>2.07708</v>
      </c>
      <c r="I1118">
        <v>2.0653899999999998</v>
      </c>
      <c r="J1118">
        <v>2.80735</v>
      </c>
      <c r="K1118">
        <v>3.6410800000000001</v>
      </c>
      <c r="L1118">
        <v>2.6638000000000002</v>
      </c>
      <c r="M1118">
        <v>3.3609200000000001</v>
      </c>
      <c r="N1118">
        <v>2.8582800000000002</v>
      </c>
      <c r="O1118">
        <v>2.88619</v>
      </c>
    </row>
    <row r="1119" spans="1:15" x14ac:dyDescent="0.25">
      <c r="A1119" t="s">
        <v>2121</v>
      </c>
      <c r="B1119" t="s">
        <v>2120</v>
      </c>
      <c r="C1119" t="s">
        <v>2116</v>
      </c>
      <c r="D1119">
        <v>3031852</v>
      </c>
      <c r="E1119">
        <v>3093466</v>
      </c>
      <c r="F1119">
        <v>2.0241099999999999</v>
      </c>
      <c r="G1119">
        <v>2.9215599999999999</v>
      </c>
      <c r="H1119">
        <v>3.07708</v>
      </c>
      <c r="I1119">
        <v>0.48043200000000003</v>
      </c>
      <c r="J1119">
        <v>3.1699199999999998</v>
      </c>
      <c r="K1119">
        <v>1.7341899999999999</v>
      </c>
      <c r="L1119">
        <v>0.92683400000000005</v>
      </c>
      <c r="M1119">
        <v>1.9916799999999999</v>
      </c>
      <c r="N1119">
        <v>2.8582800000000002</v>
      </c>
      <c r="O1119">
        <v>1.3012300000000001</v>
      </c>
    </row>
    <row r="1120" spans="1:15" x14ac:dyDescent="0.25">
      <c r="A1120" t="s">
        <v>2123</v>
      </c>
      <c r="B1120" t="s">
        <v>2122</v>
      </c>
      <c r="C1120" t="s">
        <v>2116</v>
      </c>
      <c r="D1120">
        <v>3031889</v>
      </c>
      <c r="E1120">
        <v>3033889</v>
      </c>
      <c r="F1120">
        <v>3.32667</v>
      </c>
      <c r="G1120">
        <v>3.1439499999999998</v>
      </c>
      <c r="H1120">
        <v>4.399</v>
      </c>
      <c r="I1120">
        <v>2.8023600000000002</v>
      </c>
      <c r="J1120">
        <v>4.1699299999999999</v>
      </c>
      <c r="K1120">
        <v>3.82165</v>
      </c>
      <c r="L1120">
        <v>3.7341899999999999</v>
      </c>
      <c r="M1120">
        <v>2.6546500000000002</v>
      </c>
      <c r="N1120">
        <v>3.0509200000000001</v>
      </c>
      <c r="O1120">
        <v>2.9792999999999998</v>
      </c>
    </row>
    <row r="1121" spans="1:15" x14ac:dyDescent="0.25">
      <c r="A1121" t="s">
        <v>2125</v>
      </c>
      <c r="B1121" t="s">
        <v>2124</v>
      </c>
      <c r="C1121" t="s">
        <v>2116</v>
      </c>
      <c r="D1121">
        <v>3037139</v>
      </c>
      <c r="E1121">
        <v>3039650</v>
      </c>
      <c r="F1121">
        <v>2.4391400000000001</v>
      </c>
      <c r="G1121">
        <v>3.79603</v>
      </c>
      <c r="H1121">
        <v>3.07708</v>
      </c>
      <c r="I1121">
        <v>3.8023600000000002</v>
      </c>
      <c r="J1121">
        <v>3.1699199999999998</v>
      </c>
      <c r="K1121">
        <v>3.1936200000000001</v>
      </c>
      <c r="L1121">
        <v>2.5897999999999999</v>
      </c>
      <c r="M1121">
        <v>1.9916799999999999</v>
      </c>
      <c r="N1121">
        <v>3.22085</v>
      </c>
      <c r="O1121">
        <v>3.3012299999999999</v>
      </c>
    </row>
    <row r="1122" spans="1:15" x14ac:dyDescent="0.25">
      <c r="A1122" t="s">
        <v>2127</v>
      </c>
      <c r="B1122" t="s">
        <v>2126</v>
      </c>
      <c r="C1122" t="s">
        <v>2116</v>
      </c>
      <c r="D1122">
        <v>3048818</v>
      </c>
      <c r="E1122">
        <v>3050541</v>
      </c>
      <c r="F1122">
        <v>2.9245700000000001</v>
      </c>
      <c r="G1122">
        <v>2.3365999999999998</v>
      </c>
      <c r="H1122">
        <v>4.0770799999999996</v>
      </c>
      <c r="I1122">
        <v>3.0653899999999998</v>
      </c>
      <c r="J1122">
        <v>1.5849599999999999</v>
      </c>
      <c r="K1122">
        <v>1.7341899999999999</v>
      </c>
      <c r="L1122">
        <v>2.9857300000000002</v>
      </c>
      <c r="M1122">
        <v>2.9916800000000001</v>
      </c>
      <c r="N1122">
        <v>2.6358899999999998</v>
      </c>
      <c r="O1122">
        <v>2.56426</v>
      </c>
    </row>
    <row r="1123" spans="1:15" x14ac:dyDescent="0.25">
      <c r="A1123" t="s">
        <v>2129</v>
      </c>
      <c r="B1123" t="s">
        <v>2128</v>
      </c>
      <c r="C1123" t="s">
        <v>2116</v>
      </c>
      <c r="D1123">
        <v>3103021</v>
      </c>
      <c r="E1123">
        <v>3144591</v>
      </c>
      <c r="F1123">
        <v>2.1172200000000001</v>
      </c>
      <c r="G1123">
        <v>1.3366</v>
      </c>
      <c r="H1123">
        <v>3.07708</v>
      </c>
      <c r="I1123">
        <v>2.8023600000000002</v>
      </c>
      <c r="J1123">
        <v>2.5849600000000001</v>
      </c>
      <c r="K1123">
        <v>1.31915</v>
      </c>
      <c r="L1123">
        <v>1.6637999999999999</v>
      </c>
      <c r="M1123">
        <v>2.3136100000000002</v>
      </c>
      <c r="N1123">
        <v>2.3728500000000001</v>
      </c>
      <c r="O1123">
        <v>1.56426</v>
      </c>
    </row>
    <row r="1124" spans="1:15" x14ac:dyDescent="0.25">
      <c r="A1124" t="s">
        <v>2131</v>
      </c>
      <c r="B1124" t="s">
        <v>2130</v>
      </c>
      <c r="C1124" t="s">
        <v>2116</v>
      </c>
      <c r="D1124">
        <v>3149924</v>
      </c>
      <c r="E1124">
        <v>3166389</v>
      </c>
      <c r="F1124">
        <v>10.8736</v>
      </c>
      <c r="G1124">
        <v>10.4307</v>
      </c>
      <c r="H1124">
        <v>9.3624799999999997</v>
      </c>
      <c r="I1124">
        <v>9.5967800000000008</v>
      </c>
      <c r="J1124">
        <v>10.4094</v>
      </c>
      <c r="K1124">
        <v>10.4757</v>
      </c>
      <c r="L1124">
        <v>10.917899999999999</v>
      </c>
      <c r="M1124">
        <v>10.926600000000001</v>
      </c>
      <c r="N1124">
        <v>10.747</v>
      </c>
      <c r="O1124">
        <v>10.744199999999999</v>
      </c>
    </row>
    <row r="1125" spans="1:15" x14ac:dyDescent="0.25">
      <c r="A1125" t="s">
        <v>2132</v>
      </c>
      <c r="B1125" t="s">
        <v>2130</v>
      </c>
      <c r="C1125" t="s">
        <v>2116</v>
      </c>
      <c r="D1125">
        <v>3157732</v>
      </c>
      <c r="E1125">
        <v>3166389</v>
      </c>
      <c r="F1125">
        <v>3.2046800000000002</v>
      </c>
      <c r="G1125">
        <v>4.1439500000000002</v>
      </c>
      <c r="H1125">
        <v>3.6620400000000002</v>
      </c>
      <c r="I1125">
        <v>3.0653899999999998</v>
      </c>
      <c r="J1125">
        <v>3.1699199999999998</v>
      </c>
      <c r="K1125">
        <v>3.9041100000000002</v>
      </c>
      <c r="L1125">
        <v>3.9268299999999998</v>
      </c>
      <c r="M1125">
        <v>4.1071600000000004</v>
      </c>
      <c r="N1125">
        <v>3.9578099999999998</v>
      </c>
      <c r="O1125">
        <v>3.9335</v>
      </c>
    </row>
    <row r="1126" spans="1:15" x14ac:dyDescent="0.25">
      <c r="A1126" t="s">
        <v>2134</v>
      </c>
      <c r="B1126" t="s">
        <v>2133</v>
      </c>
      <c r="C1126" t="s">
        <v>2116</v>
      </c>
      <c r="D1126">
        <v>3188876</v>
      </c>
      <c r="E1126">
        <v>3195432</v>
      </c>
      <c r="F1126">
        <v>5.7392700000000003</v>
      </c>
      <c r="G1126">
        <v>6.3365999999999998</v>
      </c>
      <c r="H1126">
        <v>7.8584399999999999</v>
      </c>
      <c r="I1126">
        <v>7.9316399999999998</v>
      </c>
      <c r="J1126">
        <v>7.2946200000000001</v>
      </c>
      <c r="K1126">
        <v>7.0917399999999997</v>
      </c>
      <c r="L1126">
        <v>6.1620499999999998</v>
      </c>
      <c r="M1126">
        <v>6.3667199999999999</v>
      </c>
      <c r="N1126">
        <v>6.5587200000000001</v>
      </c>
      <c r="O1126">
        <v>6.5415400000000004</v>
      </c>
    </row>
    <row r="1127" spans="1:15" x14ac:dyDescent="0.25">
      <c r="A1127" t="s">
        <v>2136</v>
      </c>
      <c r="B1127" t="s">
        <v>2135</v>
      </c>
      <c r="C1127" t="s">
        <v>2116</v>
      </c>
      <c r="D1127">
        <v>3208804</v>
      </c>
      <c r="E1127">
        <v>3209075</v>
      </c>
      <c r="F1127">
        <v>6.6130699999999996</v>
      </c>
      <c r="G1127">
        <v>5.8911800000000003</v>
      </c>
      <c r="H1127">
        <v>6.6620400000000002</v>
      </c>
      <c r="I1127">
        <v>6.2353199999999998</v>
      </c>
      <c r="J1127">
        <v>6.7944199999999997</v>
      </c>
      <c r="K1127">
        <v>6.2733499999999998</v>
      </c>
      <c r="L1127">
        <v>6.7848100000000002</v>
      </c>
      <c r="M1127">
        <v>6.7150600000000003</v>
      </c>
      <c r="N1127">
        <v>6.1802099999999998</v>
      </c>
      <c r="O1127">
        <v>6.4469099999999999</v>
      </c>
    </row>
    <row r="1128" spans="1:15" x14ac:dyDescent="0.25">
      <c r="A1128" t="s">
        <v>2138</v>
      </c>
      <c r="B1128" t="s">
        <v>2137</v>
      </c>
      <c r="C1128" t="s">
        <v>2116</v>
      </c>
      <c r="D1128">
        <v>3243299</v>
      </c>
      <c r="E1128">
        <v>3271395</v>
      </c>
      <c r="F1128">
        <v>6.1115700000000004</v>
      </c>
      <c r="G1128">
        <v>6.5460500000000001</v>
      </c>
      <c r="H1128">
        <v>4.6620400000000002</v>
      </c>
      <c r="I1128">
        <v>4.9398600000000004</v>
      </c>
      <c r="J1128">
        <v>5.9542000000000002</v>
      </c>
      <c r="K1128">
        <v>5.8634700000000004</v>
      </c>
      <c r="L1128">
        <v>5.2607299999999997</v>
      </c>
      <c r="M1128">
        <v>5.2396099999999999</v>
      </c>
      <c r="N1128">
        <v>5.9089099999999997</v>
      </c>
      <c r="O1128">
        <v>5.79948</v>
      </c>
    </row>
    <row r="1129" spans="1:15" x14ac:dyDescent="0.25">
      <c r="A1129" t="s">
        <v>2139</v>
      </c>
      <c r="B1129" t="s">
        <v>2137</v>
      </c>
      <c r="C1129" t="s">
        <v>2116</v>
      </c>
      <c r="D1129">
        <v>3243299</v>
      </c>
      <c r="E1129">
        <v>3309238</v>
      </c>
      <c r="F1129">
        <v>2.0241099999999999</v>
      </c>
      <c r="G1129">
        <v>3.1439499999999998</v>
      </c>
      <c r="H1129">
        <v>3.6620400000000002</v>
      </c>
      <c r="I1129">
        <v>1.4804299999999999</v>
      </c>
      <c r="J1129">
        <v>4.3923199999999998</v>
      </c>
      <c r="K1129">
        <v>3.9821200000000001</v>
      </c>
      <c r="L1129">
        <v>2.9268299999999998</v>
      </c>
      <c r="M1129">
        <v>2.72865</v>
      </c>
      <c r="N1129">
        <v>3.0509200000000001</v>
      </c>
      <c r="O1129">
        <v>3.0667599999999999</v>
      </c>
    </row>
    <row r="1130" spans="1:15" x14ac:dyDescent="0.25">
      <c r="A1130" t="s">
        <v>2141</v>
      </c>
      <c r="B1130" t="s">
        <v>2140</v>
      </c>
      <c r="C1130" t="s">
        <v>2116</v>
      </c>
      <c r="D1130">
        <v>3352474</v>
      </c>
      <c r="E1130">
        <v>3358341</v>
      </c>
      <c r="F1130">
        <v>3.60907</v>
      </c>
      <c r="G1130">
        <v>3.9215599999999999</v>
      </c>
      <c r="H1130">
        <v>4.399</v>
      </c>
      <c r="I1130">
        <v>3.8023600000000002</v>
      </c>
      <c r="J1130">
        <v>3.1699199999999998</v>
      </c>
      <c r="K1130">
        <v>3.0561199999999999</v>
      </c>
      <c r="L1130">
        <v>3.83372</v>
      </c>
      <c r="M1130">
        <v>3.5766499999999999</v>
      </c>
      <c r="N1130">
        <v>3.0509200000000001</v>
      </c>
      <c r="O1130">
        <v>2.9792999999999998</v>
      </c>
    </row>
    <row r="1131" spans="1:15" x14ac:dyDescent="0.25">
      <c r="A1131" t="s">
        <v>2143</v>
      </c>
      <c r="B1131" t="s">
        <v>2142</v>
      </c>
      <c r="C1131" t="s">
        <v>2116</v>
      </c>
      <c r="D1131">
        <v>3417524</v>
      </c>
      <c r="E1131">
        <v>3427940</v>
      </c>
      <c r="F1131">
        <v>1.1172200000000001</v>
      </c>
      <c r="G1131">
        <v>1.9215599999999999</v>
      </c>
      <c r="H1131">
        <v>4.399</v>
      </c>
      <c r="I1131">
        <v>3.65036</v>
      </c>
      <c r="J1131">
        <v>2</v>
      </c>
      <c r="K1131">
        <v>2.5415399999999999</v>
      </c>
      <c r="L1131">
        <v>0.92683400000000005</v>
      </c>
      <c r="M1131">
        <v>1.72865</v>
      </c>
      <c r="N1131">
        <v>2.3728500000000001</v>
      </c>
      <c r="O1131">
        <v>1.9793000000000001</v>
      </c>
    </row>
    <row r="1132" spans="1:15" x14ac:dyDescent="0.25">
      <c r="A1132" t="s">
        <v>2145</v>
      </c>
      <c r="B1132" t="s">
        <v>2144</v>
      </c>
      <c r="C1132" t="s">
        <v>2116</v>
      </c>
      <c r="D1132">
        <v>3539796</v>
      </c>
      <c r="E1132">
        <v>3548811</v>
      </c>
      <c r="F1132">
        <v>1.1172200000000001</v>
      </c>
      <c r="G1132">
        <v>2.6585200000000002</v>
      </c>
      <c r="H1132">
        <v>3.07708</v>
      </c>
      <c r="I1132">
        <v>3.4804300000000001</v>
      </c>
      <c r="J1132">
        <v>2.5849600000000001</v>
      </c>
      <c r="K1132">
        <v>2.31915</v>
      </c>
      <c r="L1132">
        <v>1.14923</v>
      </c>
      <c r="M1132">
        <v>1.21408</v>
      </c>
      <c r="N1132">
        <v>1.6358900000000001</v>
      </c>
      <c r="O1132">
        <v>1.3012300000000001</v>
      </c>
    </row>
    <row r="1133" spans="1:15" x14ac:dyDescent="0.25">
      <c r="A1133" t="s">
        <v>2146</v>
      </c>
      <c r="B1133" t="s">
        <v>2144</v>
      </c>
      <c r="C1133" t="s">
        <v>2116</v>
      </c>
      <c r="D1133">
        <v>3543270</v>
      </c>
      <c r="E1133">
        <v>3547536</v>
      </c>
      <c r="F1133">
        <v>5.1506400000000001</v>
      </c>
      <c r="G1133">
        <v>5.2907900000000003</v>
      </c>
      <c r="H1133">
        <v>5.2469999999999999</v>
      </c>
      <c r="I1133">
        <v>4.0653899999999998</v>
      </c>
      <c r="J1133">
        <v>4.3923199999999998</v>
      </c>
      <c r="K1133">
        <v>4.2577499999999997</v>
      </c>
      <c r="L1133">
        <v>5.0561199999999999</v>
      </c>
      <c r="M1133">
        <v>4.4941800000000001</v>
      </c>
      <c r="N1133">
        <v>4.2208500000000004</v>
      </c>
      <c r="O1133">
        <v>4.5028600000000001</v>
      </c>
    </row>
    <row r="1134" spans="1:15" x14ac:dyDescent="0.25">
      <c r="A1134" t="s">
        <v>2148</v>
      </c>
      <c r="B1134" t="s">
        <v>2147</v>
      </c>
      <c r="C1134" t="s">
        <v>2116</v>
      </c>
      <c r="D1134">
        <v>3549496</v>
      </c>
      <c r="E1134">
        <v>3590375</v>
      </c>
      <c r="F1134">
        <v>7.4615099999999996</v>
      </c>
      <c r="G1134">
        <v>7.67645</v>
      </c>
      <c r="H1134">
        <v>6.0770799999999996</v>
      </c>
      <c r="I1134">
        <v>6.31332</v>
      </c>
      <c r="J1134">
        <v>6.5698600000000003</v>
      </c>
      <c r="K1134">
        <v>6.8940599999999996</v>
      </c>
      <c r="L1134">
        <v>7.6994199999999999</v>
      </c>
      <c r="M1134">
        <v>7.5282600000000004</v>
      </c>
      <c r="N1134">
        <v>6.8711000000000002</v>
      </c>
      <c r="O1134">
        <v>7.2032999999999996</v>
      </c>
    </row>
    <row r="1135" spans="1:15" x14ac:dyDescent="0.25">
      <c r="A1135" t="s">
        <v>2150</v>
      </c>
      <c r="B1135" t="s">
        <v>2149</v>
      </c>
      <c r="C1135" t="s">
        <v>2116</v>
      </c>
      <c r="D1135">
        <v>3795242</v>
      </c>
      <c r="E1135">
        <v>3801299</v>
      </c>
      <c r="F1135">
        <v>6.6486000000000001</v>
      </c>
      <c r="G1135">
        <v>6.5264199999999999</v>
      </c>
      <c r="H1135">
        <v>7.1645399999999997</v>
      </c>
      <c r="I1135">
        <v>7.0653899999999998</v>
      </c>
      <c r="J1135">
        <v>5.3923199999999998</v>
      </c>
      <c r="K1135">
        <v>5.5921700000000003</v>
      </c>
      <c r="L1135">
        <v>5.3862699999999997</v>
      </c>
      <c r="M1135">
        <v>5.1346400000000001</v>
      </c>
      <c r="N1135">
        <v>5.4771900000000002</v>
      </c>
      <c r="O1135">
        <v>5.7606599999999997</v>
      </c>
    </row>
    <row r="1136" spans="1:15" x14ac:dyDescent="0.25">
      <c r="A1136" t="s">
        <v>2152</v>
      </c>
      <c r="B1136" t="s">
        <v>2151</v>
      </c>
      <c r="C1136" t="s">
        <v>2116</v>
      </c>
      <c r="D1136">
        <v>3807024</v>
      </c>
      <c r="E1136">
        <v>3814667</v>
      </c>
      <c r="F1136">
        <v>6.7610700000000001</v>
      </c>
      <c r="G1136">
        <v>7.05084</v>
      </c>
      <c r="H1136">
        <v>9.6316699999999997</v>
      </c>
      <c r="I1136">
        <v>9.7887699999999995</v>
      </c>
      <c r="J1136">
        <v>9.3286800000000003</v>
      </c>
      <c r="K1136">
        <v>8.7948799999999991</v>
      </c>
      <c r="L1136">
        <v>5.6817200000000003</v>
      </c>
      <c r="M1136">
        <v>6.1209699999999998</v>
      </c>
      <c r="N1136">
        <v>7.5978199999999996</v>
      </c>
      <c r="O1136">
        <v>7.2460899999999997</v>
      </c>
    </row>
    <row r="1137" spans="1:15" x14ac:dyDescent="0.25">
      <c r="A1137" t="s">
        <v>2154</v>
      </c>
      <c r="B1137" t="s">
        <v>2153</v>
      </c>
      <c r="C1137" t="s">
        <v>2116</v>
      </c>
      <c r="D1137">
        <v>3863977</v>
      </c>
      <c r="E1137">
        <v>3880007</v>
      </c>
      <c r="F1137">
        <v>11.900399999999999</v>
      </c>
      <c r="G1137">
        <v>11.9183</v>
      </c>
      <c r="H1137">
        <v>10.5242</v>
      </c>
      <c r="I1137">
        <v>10.646599999999999</v>
      </c>
      <c r="J1137">
        <v>11.8673</v>
      </c>
      <c r="K1137">
        <v>11.7758</v>
      </c>
      <c r="L1137">
        <v>11.812099999999999</v>
      </c>
      <c r="M1137">
        <v>11.9321</v>
      </c>
      <c r="N1137">
        <v>11.9619</v>
      </c>
      <c r="O1137">
        <v>11.940200000000001</v>
      </c>
    </row>
    <row r="1138" spans="1:15" x14ac:dyDescent="0.25">
      <c r="A1138" t="s">
        <v>2156</v>
      </c>
      <c r="B1138" t="s">
        <v>2155</v>
      </c>
      <c r="C1138" t="s">
        <v>2116</v>
      </c>
      <c r="D1138">
        <v>3931784</v>
      </c>
      <c r="E1138">
        <v>3948012</v>
      </c>
      <c r="F1138">
        <v>4.8720999999999997</v>
      </c>
      <c r="G1138">
        <v>5.1945800000000002</v>
      </c>
      <c r="H1138">
        <v>2.07708</v>
      </c>
      <c r="I1138">
        <v>0.48043200000000003</v>
      </c>
      <c r="J1138">
        <v>3</v>
      </c>
      <c r="K1138">
        <v>3.4346299999999998</v>
      </c>
      <c r="L1138">
        <v>4.17476</v>
      </c>
      <c r="M1138">
        <v>4.55647</v>
      </c>
      <c r="N1138">
        <v>4.0509199999999996</v>
      </c>
      <c r="O1138">
        <v>4.4711499999999997</v>
      </c>
    </row>
    <row r="1139" spans="1:15" x14ac:dyDescent="0.25">
      <c r="A1139" t="s">
        <v>2158</v>
      </c>
      <c r="B1139" t="s">
        <v>2157</v>
      </c>
      <c r="C1139" t="s">
        <v>2116</v>
      </c>
      <c r="D1139">
        <v>3991483</v>
      </c>
      <c r="E1139">
        <v>3995434</v>
      </c>
      <c r="F1139">
        <v>7.2361599999999999</v>
      </c>
      <c r="G1139">
        <v>7.5460500000000001</v>
      </c>
      <c r="H1139">
        <v>6.4693899999999998</v>
      </c>
      <c r="I1139">
        <v>6.2353199999999998</v>
      </c>
      <c r="J1139">
        <v>6.9425100000000004</v>
      </c>
      <c r="K1139">
        <v>6.8322200000000004</v>
      </c>
      <c r="L1139">
        <v>7.1297699999999997</v>
      </c>
      <c r="M1139">
        <v>7.4674199999999997</v>
      </c>
      <c r="N1139">
        <v>6.6947799999999997</v>
      </c>
      <c r="O1139">
        <v>6.7866600000000004</v>
      </c>
    </row>
    <row r="1140" spans="1:15" x14ac:dyDescent="0.25">
      <c r="A1140" t="s">
        <v>2160</v>
      </c>
      <c r="B1140" t="s">
        <v>2159</v>
      </c>
      <c r="C1140" t="s">
        <v>2116</v>
      </c>
      <c r="D1140">
        <v>3997042</v>
      </c>
      <c r="E1140">
        <v>4018732</v>
      </c>
      <c r="F1140">
        <v>5.71713</v>
      </c>
      <c r="G1140">
        <v>6.0914799999999998</v>
      </c>
      <c r="H1140">
        <v>7.4693899999999998</v>
      </c>
      <c r="I1140">
        <v>7.5572499999999998</v>
      </c>
      <c r="J1140">
        <v>4.9542000000000002</v>
      </c>
      <c r="K1140">
        <v>5.16045</v>
      </c>
      <c r="L1140">
        <v>5.7255799999999999</v>
      </c>
      <c r="M1140">
        <v>5.96896</v>
      </c>
      <c r="N1140">
        <v>5.2603799999999996</v>
      </c>
      <c r="O1140">
        <v>5.2272299999999996</v>
      </c>
    </row>
    <row r="1141" spans="1:15" x14ac:dyDescent="0.25">
      <c r="A1141" t="s">
        <v>2162</v>
      </c>
      <c r="B1141" t="s">
        <v>2161</v>
      </c>
      <c r="C1141" t="s">
        <v>2116</v>
      </c>
      <c r="D1141">
        <v>4060356</v>
      </c>
      <c r="E1141">
        <v>4071916</v>
      </c>
      <c r="F1141">
        <v>3.32667</v>
      </c>
      <c r="G1141">
        <v>2.9215599999999999</v>
      </c>
      <c r="H1141">
        <v>4.399</v>
      </c>
      <c r="I1141">
        <v>3.2877900000000002</v>
      </c>
      <c r="J1141">
        <v>3.32193</v>
      </c>
      <c r="K1141">
        <v>3.4346299999999998</v>
      </c>
      <c r="L1141">
        <v>3.9268299999999998</v>
      </c>
      <c r="M1141">
        <v>3.40672</v>
      </c>
      <c r="N1141">
        <v>3.5103599999999999</v>
      </c>
      <c r="O1141">
        <v>2.7866599999999999</v>
      </c>
    </row>
    <row r="1142" spans="1:15" x14ac:dyDescent="0.25">
      <c r="A1142" t="s">
        <v>2163</v>
      </c>
      <c r="B1142" t="s">
        <v>2161</v>
      </c>
      <c r="C1142" t="s">
        <v>2116</v>
      </c>
      <c r="D1142">
        <v>4060356</v>
      </c>
      <c r="E1142">
        <v>4082544</v>
      </c>
      <c r="F1142">
        <v>10.8848</v>
      </c>
      <c r="G1142">
        <v>11.007300000000001</v>
      </c>
      <c r="H1142">
        <v>10.324999999999999</v>
      </c>
      <c r="I1142">
        <v>10.1617</v>
      </c>
      <c r="J1142">
        <v>11.581200000000001</v>
      </c>
      <c r="K1142">
        <v>11.474</v>
      </c>
      <c r="L1142">
        <v>10.7936</v>
      </c>
      <c r="M1142">
        <v>10.9747</v>
      </c>
      <c r="N1142">
        <v>10.913600000000001</v>
      </c>
      <c r="O1142">
        <v>10.941800000000001</v>
      </c>
    </row>
    <row r="1143" spans="1:15" x14ac:dyDescent="0.25">
      <c r="A1143" t="s">
        <v>2165</v>
      </c>
      <c r="B1143" t="s">
        <v>2164</v>
      </c>
      <c r="C1143" t="s">
        <v>2116</v>
      </c>
      <c r="D1143">
        <v>4118253</v>
      </c>
      <c r="E1143">
        <v>4122412</v>
      </c>
      <c r="F1143">
        <v>7.9389900000000004</v>
      </c>
      <c r="G1143">
        <v>8.1631499999999999</v>
      </c>
      <c r="H1143">
        <v>3.07708</v>
      </c>
      <c r="I1143">
        <v>2.4804300000000001</v>
      </c>
      <c r="J1143">
        <v>9.9248100000000008</v>
      </c>
      <c r="K1143">
        <v>9.7731100000000009</v>
      </c>
      <c r="L1143">
        <v>8.0371000000000006</v>
      </c>
      <c r="M1143">
        <v>8.3091000000000008</v>
      </c>
      <c r="N1143">
        <v>8.98461</v>
      </c>
      <c r="O1143">
        <v>8.9933200000000006</v>
      </c>
    </row>
    <row r="1144" spans="1:15" x14ac:dyDescent="0.25">
      <c r="A1144" t="s">
        <v>2167</v>
      </c>
      <c r="B1144" t="s">
        <v>2166</v>
      </c>
      <c r="C1144" t="s">
        <v>2116</v>
      </c>
      <c r="D1144">
        <v>4380870</v>
      </c>
      <c r="E1144">
        <v>4388369</v>
      </c>
      <c r="F1144">
        <v>4.2465000000000002</v>
      </c>
      <c r="G1144">
        <v>4.7289099999999999</v>
      </c>
      <c r="H1144">
        <v>5.399</v>
      </c>
      <c r="I1144">
        <v>5.1242900000000002</v>
      </c>
      <c r="J1144">
        <v>5.2094500000000004</v>
      </c>
      <c r="K1144">
        <v>5.16045</v>
      </c>
      <c r="L1144">
        <v>4.5706899999999999</v>
      </c>
      <c r="M1144">
        <v>4.3136099999999997</v>
      </c>
      <c r="N1144">
        <v>4.2208500000000004</v>
      </c>
      <c r="O1144">
        <v>4.1085799999999999</v>
      </c>
    </row>
    <row r="1145" spans="1:15" x14ac:dyDescent="0.25">
      <c r="A1145" t="s">
        <v>2169</v>
      </c>
      <c r="B1145" t="s">
        <v>2168</v>
      </c>
      <c r="C1145" t="s">
        <v>2116</v>
      </c>
      <c r="D1145">
        <v>4388911</v>
      </c>
      <c r="E1145">
        <v>4494818</v>
      </c>
      <c r="F1145">
        <v>1.5766500000000001</v>
      </c>
      <c r="G1145">
        <v>1.9215599999999999</v>
      </c>
      <c r="H1145">
        <v>2.07708</v>
      </c>
      <c r="I1145">
        <v>3.0653899999999998</v>
      </c>
      <c r="J1145">
        <v>2.32193</v>
      </c>
      <c r="K1145">
        <v>2.31915</v>
      </c>
      <c r="L1145">
        <v>2.4293300000000002</v>
      </c>
      <c r="M1145">
        <v>2.21408</v>
      </c>
      <c r="N1145">
        <v>3.22085</v>
      </c>
      <c r="O1145">
        <v>2.4387300000000001</v>
      </c>
    </row>
    <row r="1146" spans="1:15" x14ac:dyDescent="0.25">
      <c r="A1146" t="s">
        <v>2171</v>
      </c>
      <c r="B1146" t="s">
        <v>2170</v>
      </c>
      <c r="C1146" t="s">
        <v>2116</v>
      </c>
      <c r="D1146">
        <v>4520277</v>
      </c>
      <c r="E1146">
        <v>4527769</v>
      </c>
      <c r="F1146">
        <v>0.117216</v>
      </c>
      <c r="G1146">
        <v>2.6585200000000002</v>
      </c>
      <c r="H1146">
        <v>2.07708</v>
      </c>
      <c r="I1146">
        <v>1.4804299999999999</v>
      </c>
      <c r="J1146">
        <v>1</v>
      </c>
      <c r="K1146">
        <v>1.7341899999999999</v>
      </c>
      <c r="L1146">
        <v>1.3418699999999999</v>
      </c>
      <c r="M1146">
        <v>1.21408</v>
      </c>
      <c r="N1146">
        <v>2.0509200000000001</v>
      </c>
      <c r="O1146">
        <v>0.97930099999999998</v>
      </c>
    </row>
    <row r="1147" spans="1:15" x14ac:dyDescent="0.25">
      <c r="A1147" t="s">
        <v>2173</v>
      </c>
      <c r="B1147" t="s">
        <v>2172</v>
      </c>
      <c r="C1147" t="s">
        <v>2116</v>
      </c>
      <c r="D1147">
        <v>4601970</v>
      </c>
      <c r="E1147">
        <v>4604347</v>
      </c>
      <c r="F1147">
        <v>10.166399999999999</v>
      </c>
      <c r="G1147">
        <v>10.073</v>
      </c>
      <c r="H1147">
        <v>10.126899999999999</v>
      </c>
      <c r="I1147">
        <v>10.3117</v>
      </c>
      <c r="J1147">
        <v>10.1812</v>
      </c>
      <c r="K1147">
        <v>10.058400000000001</v>
      </c>
      <c r="L1147">
        <v>10.0406</v>
      </c>
      <c r="M1147">
        <v>10.3019</v>
      </c>
      <c r="N1147">
        <v>10.6518</v>
      </c>
      <c r="O1147">
        <v>10.4777</v>
      </c>
    </row>
    <row r="1148" spans="1:15" x14ac:dyDescent="0.25">
      <c r="A1148" t="s">
        <v>2175</v>
      </c>
      <c r="B1148" t="s">
        <v>2174</v>
      </c>
      <c r="C1148" t="s">
        <v>2116</v>
      </c>
      <c r="D1148">
        <v>4638823</v>
      </c>
      <c r="E1148">
        <v>4646781</v>
      </c>
      <c r="F1148">
        <v>3.0241099999999999</v>
      </c>
      <c r="G1148">
        <v>3.1439499999999998</v>
      </c>
      <c r="H1148">
        <v>2.07708</v>
      </c>
      <c r="I1148">
        <v>0.48043200000000003</v>
      </c>
      <c r="J1148">
        <v>3</v>
      </c>
      <c r="K1148">
        <v>2.9041100000000002</v>
      </c>
      <c r="L1148">
        <v>3.1492300000000002</v>
      </c>
      <c r="M1148">
        <v>3.2646999999999999</v>
      </c>
      <c r="N1148">
        <v>2.8582800000000002</v>
      </c>
      <c r="O1148">
        <v>3.7341899999999999</v>
      </c>
    </row>
    <row r="1149" spans="1:15" x14ac:dyDescent="0.25">
      <c r="A1149" t="s">
        <v>2177</v>
      </c>
      <c r="B1149" t="s">
        <v>2176</v>
      </c>
      <c r="C1149" t="s">
        <v>2116</v>
      </c>
      <c r="D1149">
        <v>4795345</v>
      </c>
      <c r="E1149">
        <v>4828868</v>
      </c>
      <c r="F1149">
        <v>10.464600000000001</v>
      </c>
      <c r="G1149">
        <v>10.4214</v>
      </c>
      <c r="H1149">
        <v>8.5200200000000006</v>
      </c>
      <c r="I1149">
        <v>8.6996000000000002</v>
      </c>
      <c r="J1149">
        <v>9.7056299999999993</v>
      </c>
      <c r="K1149">
        <v>9.6183599999999991</v>
      </c>
      <c r="L1149">
        <v>10.309100000000001</v>
      </c>
      <c r="M1149">
        <v>10.3819</v>
      </c>
      <c r="N1149">
        <v>10.145</v>
      </c>
      <c r="O1149">
        <v>10.0634</v>
      </c>
    </row>
    <row r="1150" spans="1:15" x14ac:dyDescent="0.25">
      <c r="A1150" t="s">
        <v>2179</v>
      </c>
      <c r="B1150" t="s">
        <v>2178</v>
      </c>
      <c r="C1150" t="s">
        <v>2116</v>
      </c>
      <c r="D1150">
        <v>4838758</v>
      </c>
      <c r="E1150">
        <v>4848067</v>
      </c>
      <c r="F1150">
        <v>9.1650200000000002</v>
      </c>
      <c r="G1150">
        <v>9.0746900000000004</v>
      </c>
      <c r="H1150">
        <v>2.07708</v>
      </c>
      <c r="I1150">
        <v>2.0653899999999998</v>
      </c>
      <c r="J1150">
        <v>7.9188599999999996</v>
      </c>
      <c r="K1150">
        <v>7.9091100000000001</v>
      </c>
      <c r="L1150">
        <v>8.8526399999999992</v>
      </c>
      <c r="M1150">
        <v>8.7331500000000002</v>
      </c>
      <c r="N1150">
        <v>8.1223899999999993</v>
      </c>
      <c r="O1150">
        <v>8.1315899999999992</v>
      </c>
    </row>
    <row r="1151" spans="1:15" x14ac:dyDescent="0.25">
      <c r="A1151" t="s">
        <v>2181</v>
      </c>
      <c r="B1151" t="s">
        <v>2180</v>
      </c>
      <c r="C1151" t="s">
        <v>2116</v>
      </c>
      <c r="D1151">
        <v>4958130</v>
      </c>
      <c r="E1151">
        <v>4960386</v>
      </c>
      <c r="F1151">
        <v>3.3651399999999998</v>
      </c>
      <c r="G1151">
        <v>3.9215599999999999</v>
      </c>
      <c r="H1151">
        <v>2.07708</v>
      </c>
      <c r="I1151">
        <v>0.48043200000000003</v>
      </c>
      <c r="J1151">
        <v>3.32193</v>
      </c>
      <c r="K1151">
        <v>2.5415399999999999</v>
      </c>
      <c r="L1151">
        <v>2.4293300000000002</v>
      </c>
      <c r="M1151">
        <v>3.1071599999999999</v>
      </c>
      <c r="N1151">
        <v>3.3728500000000001</v>
      </c>
      <c r="O1151">
        <v>2.6797399999999998</v>
      </c>
    </row>
    <row r="1152" spans="1:15" x14ac:dyDescent="0.25">
      <c r="A1152" t="s">
        <v>2183</v>
      </c>
      <c r="B1152" t="s">
        <v>2182</v>
      </c>
      <c r="C1152" t="s">
        <v>2116</v>
      </c>
      <c r="D1152">
        <v>4980080</v>
      </c>
      <c r="E1152">
        <v>4999080</v>
      </c>
      <c r="F1152">
        <v>6.3793100000000003</v>
      </c>
      <c r="G1152">
        <v>6.5460500000000001</v>
      </c>
      <c r="H1152">
        <v>6.7209300000000001</v>
      </c>
      <c r="I1152">
        <v>6.5248299999999997</v>
      </c>
      <c r="J1152">
        <v>6.0223699999999996</v>
      </c>
      <c r="K1152">
        <v>6.17713</v>
      </c>
      <c r="L1152">
        <v>7.7785799999999998</v>
      </c>
      <c r="M1152">
        <v>7.3782699999999997</v>
      </c>
      <c r="N1152">
        <v>6.4432400000000003</v>
      </c>
      <c r="O1152">
        <v>6.5338900000000004</v>
      </c>
    </row>
    <row r="1153" spans="1:15" x14ac:dyDescent="0.25">
      <c r="A1153" t="s">
        <v>2184</v>
      </c>
      <c r="B1153" t="s">
        <v>2182</v>
      </c>
      <c r="C1153" t="s">
        <v>2116</v>
      </c>
      <c r="D1153">
        <v>4990461</v>
      </c>
      <c r="E1153">
        <v>4999080</v>
      </c>
      <c r="F1153">
        <v>4.4391400000000001</v>
      </c>
      <c r="G1153">
        <v>4.3365999999999998</v>
      </c>
      <c r="H1153">
        <v>3.6620400000000002</v>
      </c>
      <c r="I1153">
        <v>4.0653899999999998</v>
      </c>
      <c r="J1153">
        <v>3.32193</v>
      </c>
      <c r="K1153">
        <v>3.4346299999999998</v>
      </c>
      <c r="L1153">
        <v>5.2245100000000004</v>
      </c>
      <c r="M1153">
        <v>4.6355399999999998</v>
      </c>
      <c r="N1153">
        <v>3.8582800000000002</v>
      </c>
      <c r="O1153">
        <v>3.7866599999999999</v>
      </c>
    </row>
    <row r="1154" spans="1:15" x14ac:dyDescent="0.25">
      <c r="A1154" t="s">
        <v>2186</v>
      </c>
      <c r="B1154" t="s">
        <v>2185</v>
      </c>
      <c r="C1154" t="s">
        <v>2116</v>
      </c>
      <c r="D1154">
        <v>5091555</v>
      </c>
      <c r="E1154">
        <v>5161613</v>
      </c>
      <c r="F1154">
        <v>7.5580800000000004</v>
      </c>
      <c r="G1154">
        <v>7.5750000000000002</v>
      </c>
      <c r="H1154">
        <v>8.4521200000000007</v>
      </c>
      <c r="I1154">
        <v>8.5784599999999998</v>
      </c>
      <c r="J1154">
        <v>8.77149</v>
      </c>
      <c r="K1154">
        <v>8.5890599999999999</v>
      </c>
      <c r="L1154">
        <v>7.2122400000000004</v>
      </c>
      <c r="M1154">
        <v>7.1346400000000001</v>
      </c>
      <c r="N1154">
        <v>7.6582499999999998</v>
      </c>
      <c r="O1154">
        <v>7.4751599999999998</v>
      </c>
    </row>
    <row r="1155" spans="1:15" x14ac:dyDescent="0.25">
      <c r="A1155" t="s">
        <v>2188</v>
      </c>
      <c r="B1155" t="s">
        <v>2187</v>
      </c>
      <c r="C1155" t="s">
        <v>2116</v>
      </c>
      <c r="D1155">
        <v>5104836</v>
      </c>
      <c r="E1155">
        <v>5138505</v>
      </c>
      <c r="F1155">
        <v>2.6407799999999999</v>
      </c>
      <c r="G1155">
        <v>3.3365999999999998</v>
      </c>
      <c r="H1155">
        <v>4.0770799999999996</v>
      </c>
      <c r="I1155">
        <v>2.0653899999999998</v>
      </c>
      <c r="J1155">
        <v>3.70044</v>
      </c>
      <c r="K1155">
        <v>4.4346300000000003</v>
      </c>
      <c r="L1155">
        <v>2.5897999999999999</v>
      </c>
      <c r="M1155">
        <v>3.16161</v>
      </c>
      <c r="N1155">
        <v>2.6358899999999998</v>
      </c>
      <c r="O1155">
        <v>2.7866599999999999</v>
      </c>
    </row>
    <row r="1156" spans="1:15" x14ac:dyDescent="0.25">
      <c r="A1156" t="s">
        <v>2190</v>
      </c>
      <c r="B1156" t="s">
        <v>2189</v>
      </c>
      <c r="C1156" t="s">
        <v>2116</v>
      </c>
      <c r="D1156">
        <v>5176331</v>
      </c>
      <c r="E1156">
        <v>5344850</v>
      </c>
      <c r="F1156">
        <v>4.5434799999999997</v>
      </c>
      <c r="G1156">
        <v>4.5845200000000004</v>
      </c>
      <c r="H1156">
        <v>4.88443</v>
      </c>
      <c r="I1156">
        <v>5.1242900000000002</v>
      </c>
      <c r="J1156">
        <v>5.0874600000000001</v>
      </c>
      <c r="K1156">
        <v>4.7785799999999998</v>
      </c>
      <c r="L1156">
        <v>4.9268299999999998</v>
      </c>
      <c r="M1156">
        <v>4.9145200000000004</v>
      </c>
      <c r="N1156">
        <v>4.9578100000000003</v>
      </c>
      <c r="O1156">
        <v>4.9565799999999998</v>
      </c>
    </row>
    <row r="1157" spans="1:15" x14ac:dyDescent="0.25">
      <c r="A1157" t="s">
        <v>2191</v>
      </c>
      <c r="B1157" t="s">
        <v>2189</v>
      </c>
      <c r="C1157" t="s">
        <v>2116</v>
      </c>
      <c r="D1157">
        <v>5178605</v>
      </c>
      <c r="E1157">
        <v>5281743</v>
      </c>
      <c r="F1157">
        <v>5.1616099999999996</v>
      </c>
      <c r="G1157">
        <v>5.1439500000000002</v>
      </c>
      <c r="H1157">
        <v>5.5365099999999998</v>
      </c>
      <c r="I1157">
        <v>5.4804300000000001</v>
      </c>
      <c r="J1157">
        <v>5</v>
      </c>
      <c r="K1157">
        <v>5.16045</v>
      </c>
      <c r="L1157">
        <v>5.1492300000000002</v>
      </c>
      <c r="M1157">
        <v>4.9765800000000002</v>
      </c>
      <c r="N1157">
        <v>5.0509199999999996</v>
      </c>
      <c r="O1157">
        <v>4.9793000000000003</v>
      </c>
    </row>
    <row r="1158" spans="1:15" x14ac:dyDescent="0.25">
      <c r="A1158" t="s">
        <v>2193</v>
      </c>
      <c r="B1158" t="s">
        <v>2192</v>
      </c>
      <c r="C1158" t="s">
        <v>2116</v>
      </c>
      <c r="D1158">
        <v>5428890</v>
      </c>
      <c r="E1158">
        <v>5442220</v>
      </c>
      <c r="F1158">
        <v>9.5523699999999998</v>
      </c>
      <c r="G1158">
        <v>9.2253399999999992</v>
      </c>
      <c r="H1158">
        <v>6.6620400000000002</v>
      </c>
      <c r="I1158">
        <v>6.5678900000000002</v>
      </c>
      <c r="J1158">
        <v>8.0607000000000006</v>
      </c>
      <c r="K1158">
        <v>8.0149600000000003</v>
      </c>
      <c r="L1158">
        <v>9.3205799999999996</v>
      </c>
      <c r="M1158">
        <v>9.1632800000000003</v>
      </c>
      <c r="N1158">
        <v>8.8838100000000004</v>
      </c>
      <c r="O1158">
        <v>8.9608699999999999</v>
      </c>
    </row>
    <row r="1159" spans="1:15" x14ac:dyDescent="0.25">
      <c r="A1159" t="s">
        <v>2195</v>
      </c>
      <c r="B1159" t="s">
        <v>2194</v>
      </c>
      <c r="C1159" t="s">
        <v>2116</v>
      </c>
      <c r="D1159">
        <v>5603985</v>
      </c>
      <c r="E1159">
        <v>5607702</v>
      </c>
      <c r="F1159">
        <v>8.9898900000000008</v>
      </c>
      <c r="G1159">
        <v>9.3281200000000002</v>
      </c>
      <c r="H1159">
        <v>9.4607799999999997</v>
      </c>
      <c r="I1159">
        <v>9.4404299999999992</v>
      </c>
      <c r="J1159">
        <v>9.7021700000000006</v>
      </c>
      <c r="K1159">
        <v>9.6229300000000002</v>
      </c>
      <c r="L1159">
        <v>9.4045900000000007</v>
      </c>
      <c r="M1159">
        <v>9.5532900000000005</v>
      </c>
      <c r="N1159">
        <v>10.0124</v>
      </c>
      <c r="O1159">
        <v>9.8756299999999992</v>
      </c>
    </row>
    <row r="1160" spans="1:15" x14ac:dyDescent="0.25">
      <c r="A1160" t="s">
        <v>2197</v>
      </c>
      <c r="B1160" t="s">
        <v>2196</v>
      </c>
      <c r="C1160" t="s">
        <v>2116</v>
      </c>
      <c r="D1160">
        <v>5662152</v>
      </c>
      <c r="E1160">
        <v>5681879</v>
      </c>
      <c r="F1160">
        <v>4.1616099999999996</v>
      </c>
      <c r="G1160">
        <v>4.9215600000000004</v>
      </c>
      <c r="H1160">
        <v>5.399</v>
      </c>
      <c r="I1160">
        <v>4.8023600000000002</v>
      </c>
      <c r="J1160">
        <v>2.80735</v>
      </c>
      <c r="K1160">
        <v>3.31915</v>
      </c>
      <c r="L1160">
        <v>4.5316999999999998</v>
      </c>
      <c r="M1160">
        <v>4.51525</v>
      </c>
      <c r="N1160">
        <v>4.3728499999999997</v>
      </c>
      <c r="O1160">
        <v>3.4387300000000001</v>
      </c>
    </row>
    <row r="1161" spans="1:15" x14ac:dyDescent="0.25">
      <c r="A1161" t="s">
        <v>2198</v>
      </c>
      <c r="B1161" t="s">
        <v>2196</v>
      </c>
      <c r="C1161" t="s">
        <v>2116</v>
      </c>
      <c r="D1161">
        <v>5662152</v>
      </c>
      <c r="E1161">
        <v>5684713</v>
      </c>
      <c r="F1161">
        <v>3.99986</v>
      </c>
      <c r="G1161">
        <v>4.1439500000000002</v>
      </c>
      <c r="H1161">
        <v>5.9839700000000002</v>
      </c>
      <c r="I1161">
        <v>6.3630699999999996</v>
      </c>
      <c r="J1161">
        <v>4.0874600000000001</v>
      </c>
      <c r="K1161">
        <v>4.4890800000000004</v>
      </c>
      <c r="L1161">
        <v>4.5513199999999996</v>
      </c>
      <c r="M1161">
        <v>4.51525</v>
      </c>
      <c r="N1161">
        <v>4.5744899999999999</v>
      </c>
      <c r="O1161">
        <v>4.6517299999999997</v>
      </c>
    </row>
    <row r="1162" spans="1:15" x14ac:dyDescent="0.25">
      <c r="A1162" t="s">
        <v>2200</v>
      </c>
      <c r="B1162" t="s">
        <v>2199</v>
      </c>
      <c r="C1162" t="s">
        <v>2116</v>
      </c>
      <c r="D1162">
        <v>5701639</v>
      </c>
      <c r="E1162">
        <v>5703799</v>
      </c>
      <c r="F1162">
        <v>3.6718000000000002</v>
      </c>
      <c r="G1162">
        <v>3.9215599999999999</v>
      </c>
      <c r="H1162">
        <v>2.07708</v>
      </c>
      <c r="I1162">
        <v>2.4804300000000001</v>
      </c>
      <c r="J1162">
        <v>3.32193</v>
      </c>
      <c r="K1162">
        <v>3.82165</v>
      </c>
      <c r="L1162">
        <v>3.9857300000000002</v>
      </c>
      <c r="M1162">
        <v>4.3374600000000001</v>
      </c>
      <c r="N1162">
        <v>5.5103600000000004</v>
      </c>
      <c r="O1162">
        <v>5.6935500000000001</v>
      </c>
    </row>
    <row r="1163" spans="1:15" x14ac:dyDescent="0.25">
      <c r="A1163" t="s">
        <v>2202</v>
      </c>
      <c r="B1163" t="s">
        <v>2201</v>
      </c>
      <c r="C1163" t="s">
        <v>2116</v>
      </c>
      <c r="D1163">
        <v>5727862</v>
      </c>
      <c r="E1163">
        <v>5738019</v>
      </c>
      <c r="F1163">
        <v>5.6870700000000003</v>
      </c>
      <c r="G1163">
        <v>6.1439500000000002</v>
      </c>
      <c r="H1163">
        <v>6.1645399999999997</v>
      </c>
      <c r="I1163">
        <v>6.0350200000000003</v>
      </c>
      <c r="J1163">
        <v>6.8201799999999997</v>
      </c>
      <c r="K1163">
        <v>6.4346300000000003</v>
      </c>
      <c r="L1163">
        <v>5.6817200000000003</v>
      </c>
      <c r="M1163">
        <v>5.6063900000000002</v>
      </c>
      <c r="N1163">
        <v>5.9089099999999997</v>
      </c>
      <c r="O1163">
        <v>5.1085799999999999</v>
      </c>
    </row>
    <row r="1164" spans="1:15" x14ac:dyDescent="0.25">
      <c r="A1164" t="s">
        <v>2204</v>
      </c>
      <c r="B1164" t="s">
        <v>2203</v>
      </c>
      <c r="C1164" t="s">
        <v>2116</v>
      </c>
      <c r="D1164">
        <v>5772182</v>
      </c>
      <c r="E1164">
        <v>5778259</v>
      </c>
      <c r="F1164">
        <v>9.6592800000000008</v>
      </c>
      <c r="G1164">
        <v>10.0457</v>
      </c>
      <c r="H1164">
        <v>10.6844</v>
      </c>
      <c r="I1164">
        <v>10.9337</v>
      </c>
      <c r="J1164">
        <v>11.1898</v>
      </c>
      <c r="K1164">
        <v>10.976800000000001</v>
      </c>
      <c r="L1164">
        <v>10.121600000000001</v>
      </c>
      <c r="M1164">
        <v>10.373900000000001</v>
      </c>
      <c r="N1164">
        <v>10.617000000000001</v>
      </c>
      <c r="O1164">
        <v>10.416499999999999</v>
      </c>
    </row>
    <row r="1165" spans="1:15" x14ac:dyDescent="0.25">
      <c r="A1165" t="s">
        <v>2206</v>
      </c>
      <c r="B1165" t="s">
        <v>2205</v>
      </c>
      <c r="C1165" t="s">
        <v>2116</v>
      </c>
      <c r="D1165">
        <v>5796639</v>
      </c>
      <c r="E1165">
        <v>5798785</v>
      </c>
      <c r="F1165">
        <v>3.60907</v>
      </c>
      <c r="G1165">
        <v>3.6585200000000002</v>
      </c>
      <c r="H1165">
        <v>2.07708</v>
      </c>
      <c r="I1165">
        <v>0.48043200000000003</v>
      </c>
      <c r="J1165">
        <v>4.8579800000000004</v>
      </c>
      <c r="K1165">
        <v>5.4066099999999997</v>
      </c>
      <c r="L1165">
        <v>3.9268299999999998</v>
      </c>
      <c r="M1165">
        <v>4.3136099999999997</v>
      </c>
      <c r="N1165">
        <v>4.6358899999999998</v>
      </c>
      <c r="O1165">
        <v>4.4711499999999997</v>
      </c>
    </row>
    <row r="1166" spans="1:15" x14ac:dyDescent="0.25">
      <c r="A1166" t="s">
        <v>2208</v>
      </c>
      <c r="B1166" t="s">
        <v>2207</v>
      </c>
      <c r="C1166" t="s">
        <v>2116</v>
      </c>
      <c r="D1166">
        <v>5855760</v>
      </c>
      <c r="E1166">
        <v>5867783</v>
      </c>
      <c r="F1166">
        <v>10.2561</v>
      </c>
      <c r="G1166">
        <v>10.240500000000001</v>
      </c>
      <c r="H1166">
        <v>10.3485</v>
      </c>
      <c r="I1166">
        <v>10.642799999999999</v>
      </c>
      <c r="J1166">
        <v>10.673299999999999</v>
      </c>
      <c r="K1166">
        <v>10.583600000000001</v>
      </c>
      <c r="L1166">
        <v>10.247999999999999</v>
      </c>
      <c r="M1166">
        <v>10.3765</v>
      </c>
      <c r="N1166">
        <v>10.6957</v>
      </c>
      <c r="O1166">
        <v>10.5769</v>
      </c>
    </row>
    <row r="1167" spans="1:15" x14ac:dyDescent="0.25">
      <c r="A1167" t="s">
        <v>2210</v>
      </c>
      <c r="B1167" t="s">
        <v>2209</v>
      </c>
      <c r="C1167" t="s">
        <v>2116</v>
      </c>
      <c r="D1167">
        <v>5906290</v>
      </c>
      <c r="E1167">
        <v>5908331</v>
      </c>
      <c r="F1167">
        <v>6.4747700000000004</v>
      </c>
      <c r="G1167">
        <v>6.79603</v>
      </c>
      <c r="H1167">
        <v>7.6917900000000001</v>
      </c>
      <c r="I1167">
        <v>8.0039899999999999</v>
      </c>
      <c r="J1167">
        <v>8.0498499999999993</v>
      </c>
      <c r="K1167">
        <v>7.7285399999999997</v>
      </c>
      <c r="L1167">
        <v>6.0492299999999997</v>
      </c>
      <c r="M1167">
        <v>6.1880800000000002</v>
      </c>
      <c r="N1167">
        <v>6.1594499999999996</v>
      </c>
      <c r="O1167">
        <v>6.0127199999999998</v>
      </c>
    </row>
    <row r="1168" spans="1:15" x14ac:dyDescent="0.25">
      <c r="A1168" t="s">
        <v>2212</v>
      </c>
      <c r="B1168" t="s">
        <v>2211</v>
      </c>
      <c r="C1168" t="s">
        <v>2116</v>
      </c>
      <c r="D1168">
        <v>5911667</v>
      </c>
      <c r="E1168">
        <v>5965751</v>
      </c>
      <c r="F1168">
        <v>1.8176600000000001</v>
      </c>
      <c r="G1168">
        <v>1.9215599999999999</v>
      </c>
      <c r="H1168">
        <v>5.9839700000000002</v>
      </c>
      <c r="I1168">
        <v>6.6898900000000001</v>
      </c>
      <c r="J1168">
        <v>1</v>
      </c>
      <c r="K1168">
        <v>2.5415399999999999</v>
      </c>
      <c r="L1168">
        <v>2.8654299999999999</v>
      </c>
      <c r="M1168">
        <v>3.21408</v>
      </c>
      <c r="N1168">
        <v>1.0509200000000001</v>
      </c>
      <c r="O1168">
        <v>0.97930099999999998</v>
      </c>
    </row>
    <row r="1169" spans="1:15" x14ac:dyDescent="0.25">
      <c r="A1169" t="s">
        <v>2214</v>
      </c>
      <c r="B1169" t="s">
        <v>2213</v>
      </c>
      <c r="C1169" t="s">
        <v>2116</v>
      </c>
      <c r="D1169">
        <v>6022927</v>
      </c>
      <c r="E1169">
        <v>6100454</v>
      </c>
      <c r="F1169">
        <v>3.2465000000000002</v>
      </c>
      <c r="G1169">
        <v>4.0370400000000002</v>
      </c>
      <c r="H1169">
        <v>2.07708</v>
      </c>
      <c r="I1169">
        <v>2.8023600000000002</v>
      </c>
      <c r="J1169">
        <v>2.32193</v>
      </c>
      <c r="K1169">
        <v>0.73418799999999995</v>
      </c>
      <c r="L1169">
        <v>3.5118</v>
      </c>
      <c r="M1169">
        <v>3.1071599999999999</v>
      </c>
      <c r="N1169">
        <v>1.0509200000000001</v>
      </c>
      <c r="O1169">
        <v>2.88619</v>
      </c>
    </row>
    <row r="1170" spans="1:15" x14ac:dyDescent="0.25">
      <c r="A1170" t="s">
        <v>2216</v>
      </c>
      <c r="B1170" t="s">
        <v>2215</v>
      </c>
      <c r="C1170" t="s">
        <v>2116</v>
      </c>
      <c r="D1170">
        <v>6157547</v>
      </c>
      <c r="E1170">
        <v>6167732</v>
      </c>
      <c r="F1170">
        <v>10.611599999999999</v>
      </c>
      <c r="G1170">
        <v>10.5916</v>
      </c>
      <c r="H1170">
        <v>10.1539</v>
      </c>
      <c r="I1170">
        <v>10.2797</v>
      </c>
      <c r="J1170">
        <v>11.5177</v>
      </c>
      <c r="K1170">
        <v>11.505699999999999</v>
      </c>
      <c r="L1170">
        <v>10.7652</v>
      </c>
      <c r="M1170">
        <v>10.9749</v>
      </c>
      <c r="N1170">
        <v>11.4129</v>
      </c>
      <c r="O1170">
        <v>11.3139</v>
      </c>
    </row>
    <row r="1171" spans="1:15" x14ac:dyDescent="0.25">
      <c r="A1171" t="s">
        <v>2218</v>
      </c>
      <c r="B1171" t="s">
        <v>2217</v>
      </c>
      <c r="C1171" t="s">
        <v>2116</v>
      </c>
      <c r="D1171">
        <v>6170716</v>
      </c>
      <c r="E1171">
        <v>6174840</v>
      </c>
      <c r="F1171">
        <v>8.6534600000000008</v>
      </c>
      <c r="G1171">
        <v>8.8483499999999999</v>
      </c>
      <c r="H1171">
        <v>9.9718900000000001</v>
      </c>
      <c r="I1171">
        <v>10.131500000000001</v>
      </c>
      <c r="J1171">
        <v>9.8993599999999997</v>
      </c>
      <c r="K1171">
        <v>9.8877400000000009</v>
      </c>
      <c r="L1171">
        <v>8.3091000000000008</v>
      </c>
      <c r="M1171">
        <v>8.4565699999999993</v>
      </c>
      <c r="N1171">
        <v>9.0509199999999996</v>
      </c>
      <c r="O1171">
        <v>9.1021300000000007</v>
      </c>
    </row>
    <row r="1172" spans="1:15" x14ac:dyDescent="0.25">
      <c r="A1172" t="s">
        <v>2220</v>
      </c>
      <c r="B1172" t="s">
        <v>2219</v>
      </c>
      <c r="C1172" t="s">
        <v>2116</v>
      </c>
      <c r="D1172">
        <v>6327228</v>
      </c>
      <c r="E1172">
        <v>6344446</v>
      </c>
      <c r="F1172">
        <v>2.8176600000000001</v>
      </c>
      <c r="G1172">
        <v>1.9215599999999999</v>
      </c>
      <c r="H1172">
        <v>2.07708</v>
      </c>
      <c r="I1172">
        <v>3.65036</v>
      </c>
      <c r="J1172">
        <v>3</v>
      </c>
      <c r="K1172">
        <v>3.0561199999999999</v>
      </c>
      <c r="L1172">
        <v>2.9268299999999998</v>
      </c>
      <c r="M1172">
        <v>3.40672</v>
      </c>
      <c r="N1172">
        <v>3.3728500000000001</v>
      </c>
      <c r="O1172">
        <v>2.88619</v>
      </c>
    </row>
    <row r="1173" spans="1:15" x14ac:dyDescent="0.25">
      <c r="A1173" t="s">
        <v>2222</v>
      </c>
      <c r="B1173" t="s">
        <v>2221</v>
      </c>
      <c r="C1173" t="s">
        <v>2116</v>
      </c>
      <c r="D1173">
        <v>6367606</v>
      </c>
      <c r="E1173">
        <v>6369177</v>
      </c>
      <c r="F1173">
        <v>5.8720999999999997</v>
      </c>
      <c r="G1173">
        <v>5.5065200000000001</v>
      </c>
      <c r="H1173">
        <v>7.1645399999999997</v>
      </c>
      <c r="I1173">
        <v>7.3006099999999998</v>
      </c>
      <c r="J1173">
        <v>5.6724300000000003</v>
      </c>
      <c r="K1173">
        <v>6.3489000000000004</v>
      </c>
      <c r="L1173">
        <v>5.0423099999999996</v>
      </c>
      <c r="M1173">
        <v>5.0932199999999996</v>
      </c>
      <c r="N1173">
        <v>5.1802099999999998</v>
      </c>
      <c r="O1173">
        <v>5.8121900000000002</v>
      </c>
    </row>
    <row r="1174" spans="1:15" x14ac:dyDescent="0.25">
      <c r="A1174" t="s">
        <v>2224</v>
      </c>
      <c r="B1174" t="s">
        <v>2223</v>
      </c>
      <c r="C1174" t="s">
        <v>2116</v>
      </c>
      <c r="D1174">
        <v>6374784</v>
      </c>
      <c r="E1174">
        <v>6375920</v>
      </c>
      <c r="F1174">
        <v>5.91812</v>
      </c>
      <c r="G1174">
        <v>5.8911800000000003</v>
      </c>
      <c r="H1174">
        <v>6.7209300000000001</v>
      </c>
      <c r="I1174">
        <v>7.01959</v>
      </c>
      <c r="J1174">
        <v>6.3750400000000003</v>
      </c>
      <c r="K1174">
        <v>6.1265099999999997</v>
      </c>
      <c r="L1174">
        <v>5.5706899999999999</v>
      </c>
      <c r="M1174">
        <v>5.39541</v>
      </c>
      <c r="N1174">
        <v>5.6055099999999998</v>
      </c>
      <c r="O1174">
        <v>5.9450900000000004</v>
      </c>
    </row>
    <row r="1175" spans="1:15" x14ac:dyDescent="0.25">
      <c r="A1175" t="s">
        <v>2226</v>
      </c>
      <c r="B1175" t="s">
        <v>2225</v>
      </c>
      <c r="C1175" t="s">
        <v>2116</v>
      </c>
      <c r="D1175">
        <v>6406550</v>
      </c>
      <c r="E1175">
        <v>6420961</v>
      </c>
      <c r="F1175">
        <v>6.28714</v>
      </c>
      <c r="G1175">
        <v>6.4451200000000002</v>
      </c>
      <c r="H1175">
        <v>2.07708</v>
      </c>
      <c r="I1175">
        <v>1.4804299999999999</v>
      </c>
      <c r="J1175">
        <v>9.8344699999999996</v>
      </c>
      <c r="K1175">
        <v>9.6076300000000003</v>
      </c>
      <c r="L1175">
        <v>6.2487599999999999</v>
      </c>
      <c r="M1175">
        <v>6.5665899999999997</v>
      </c>
      <c r="N1175">
        <v>7.6131700000000002</v>
      </c>
      <c r="O1175">
        <v>7.74085</v>
      </c>
    </row>
    <row r="1176" spans="1:15" x14ac:dyDescent="0.25">
      <c r="A1176" t="s">
        <v>2228</v>
      </c>
      <c r="B1176" t="s">
        <v>2227</v>
      </c>
      <c r="C1176" t="s">
        <v>2116</v>
      </c>
      <c r="D1176">
        <v>6425621</v>
      </c>
      <c r="E1176">
        <v>6428763</v>
      </c>
      <c r="F1176">
        <v>8.6339000000000006</v>
      </c>
      <c r="G1176">
        <v>8.6764500000000009</v>
      </c>
      <c r="H1176">
        <v>7.9597199999999999</v>
      </c>
      <c r="I1176">
        <v>8.3069799999999994</v>
      </c>
      <c r="J1176">
        <v>9.0660900000000009</v>
      </c>
      <c r="K1176">
        <v>8.8583099999999995</v>
      </c>
      <c r="L1176">
        <v>8.8897300000000001</v>
      </c>
      <c r="M1176">
        <v>9.0140499999999992</v>
      </c>
      <c r="N1176">
        <v>9.2333200000000009</v>
      </c>
      <c r="O1176">
        <v>9.0574499999999993</v>
      </c>
    </row>
    <row r="1177" spans="1:15" x14ac:dyDescent="0.25">
      <c r="A1177" t="s">
        <v>2230</v>
      </c>
      <c r="B1177" t="s">
        <v>2229</v>
      </c>
      <c r="C1177" t="s">
        <v>2116</v>
      </c>
      <c r="D1177">
        <v>6446889</v>
      </c>
      <c r="E1177">
        <v>6496764</v>
      </c>
      <c r="F1177">
        <v>4.6250099999999996</v>
      </c>
      <c r="G1177">
        <v>4.4240599999999999</v>
      </c>
      <c r="H1177">
        <v>5.0770799999999996</v>
      </c>
      <c r="I1177">
        <v>5.2877900000000002</v>
      </c>
      <c r="J1177">
        <v>4.32193</v>
      </c>
      <c r="K1177">
        <v>5.1265099999999997</v>
      </c>
      <c r="L1177">
        <v>3.9565800000000002</v>
      </c>
      <c r="M1177">
        <v>4.8161100000000001</v>
      </c>
      <c r="N1177">
        <v>4.3728499999999997</v>
      </c>
      <c r="O1177">
        <v>3.9792999999999998</v>
      </c>
    </row>
    <row r="1178" spans="1:15" x14ac:dyDescent="0.25">
      <c r="A1178" t="s">
        <v>2232</v>
      </c>
      <c r="B1178" t="s">
        <v>2231</v>
      </c>
      <c r="C1178" t="s">
        <v>2116</v>
      </c>
      <c r="D1178">
        <v>6497825</v>
      </c>
      <c r="E1178">
        <v>6506057</v>
      </c>
      <c r="F1178">
        <v>3.60907</v>
      </c>
      <c r="G1178">
        <v>2.9215599999999999</v>
      </c>
      <c r="H1178">
        <v>6.399</v>
      </c>
      <c r="I1178">
        <v>6.6097099999999998</v>
      </c>
      <c r="J1178">
        <v>5.4594300000000002</v>
      </c>
      <c r="K1178">
        <v>5.1936200000000001</v>
      </c>
      <c r="L1178">
        <v>2.1492300000000002</v>
      </c>
      <c r="M1178">
        <v>1.86615</v>
      </c>
      <c r="N1178">
        <v>3.5103599999999999</v>
      </c>
      <c r="O1178">
        <v>2.1492300000000002</v>
      </c>
    </row>
    <row r="1179" spans="1:15" x14ac:dyDescent="0.25">
      <c r="A1179" t="s">
        <v>2234</v>
      </c>
      <c r="B1179" t="s">
        <v>2233</v>
      </c>
      <c r="C1179" t="s">
        <v>2116</v>
      </c>
      <c r="D1179">
        <v>6515600</v>
      </c>
      <c r="E1179">
        <v>6526070</v>
      </c>
      <c r="F1179">
        <v>7.4900799999999998</v>
      </c>
      <c r="G1179">
        <v>7.7289099999999999</v>
      </c>
      <c r="H1179">
        <v>6.7209300000000001</v>
      </c>
      <c r="I1179">
        <v>6.5027999999999997</v>
      </c>
      <c r="J1179">
        <v>7.7279200000000001</v>
      </c>
      <c r="K1179">
        <v>7.8269500000000001</v>
      </c>
      <c r="L1179">
        <v>7.5730899999999997</v>
      </c>
      <c r="M1179">
        <v>7.7817600000000002</v>
      </c>
      <c r="N1179">
        <v>7.6656300000000002</v>
      </c>
      <c r="O1179">
        <v>7.4139299999999997</v>
      </c>
    </row>
    <row r="1180" spans="1:15" x14ac:dyDescent="0.25">
      <c r="A1180" t="s">
        <v>2236</v>
      </c>
      <c r="B1180" t="s">
        <v>2235</v>
      </c>
      <c r="C1180" t="s">
        <v>2116</v>
      </c>
      <c r="D1180">
        <v>6963491</v>
      </c>
      <c r="E1180">
        <v>7078508</v>
      </c>
      <c r="F1180">
        <v>6.9437600000000002</v>
      </c>
      <c r="G1180">
        <v>7.0645199999999999</v>
      </c>
      <c r="H1180">
        <v>7.0312700000000001</v>
      </c>
      <c r="I1180">
        <v>7.5248299999999997</v>
      </c>
      <c r="J1180">
        <v>7.1898200000000001</v>
      </c>
      <c r="K1180">
        <v>7.14358</v>
      </c>
      <c r="L1180">
        <v>6.1620499999999998</v>
      </c>
      <c r="M1180">
        <v>6.1414299999999997</v>
      </c>
      <c r="N1180">
        <v>5.8322799999999999</v>
      </c>
      <c r="O1180">
        <v>5.8981599999999998</v>
      </c>
    </row>
    <row r="1181" spans="1:15" x14ac:dyDescent="0.25">
      <c r="A1181" t="s">
        <v>2238</v>
      </c>
      <c r="B1181" t="s">
        <v>2237</v>
      </c>
      <c r="C1181" t="s">
        <v>2116</v>
      </c>
      <c r="D1181">
        <v>7106095</v>
      </c>
      <c r="E1181">
        <v>7113926</v>
      </c>
      <c r="F1181">
        <v>9.1745300000000007</v>
      </c>
      <c r="G1181">
        <v>9.1471699999999991</v>
      </c>
      <c r="H1181">
        <v>13.541600000000001</v>
      </c>
      <c r="I1181">
        <v>13.7303</v>
      </c>
      <c r="J1181">
        <v>10.3652</v>
      </c>
      <c r="K1181">
        <v>10.507300000000001</v>
      </c>
      <c r="L1181">
        <v>7.7639399999999998</v>
      </c>
      <c r="M1181">
        <v>7.7708599999999999</v>
      </c>
      <c r="N1181">
        <v>7.7374200000000002</v>
      </c>
      <c r="O1181">
        <v>7.5529500000000001</v>
      </c>
    </row>
    <row r="1182" spans="1:15" x14ac:dyDescent="0.25">
      <c r="A1182" t="s">
        <v>2240</v>
      </c>
      <c r="B1182" t="s">
        <v>2239</v>
      </c>
      <c r="C1182" t="s">
        <v>2116</v>
      </c>
      <c r="D1182">
        <v>8331654</v>
      </c>
      <c r="E1182">
        <v>8564538</v>
      </c>
      <c r="F1182">
        <v>9.9642700000000008</v>
      </c>
      <c r="G1182">
        <v>10.203900000000001</v>
      </c>
      <c r="H1182">
        <v>7.28653</v>
      </c>
      <c r="I1182">
        <v>7.5138499999999997</v>
      </c>
      <c r="J1182">
        <v>8.1395499999999998</v>
      </c>
      <c r="K1182">
        <v>8.1048799999999996</v>
      </c>
      <c r="L1182">
        <v>10.4153</v>
      </c>
      <c r="M1182">
        <v>10.5603</v>
      </c>
      <c r="N1182">
        <v>10.045299999999999</v>
      </c>
      <c r="O1182">
        <v>9.8596500000000002</v>
      </c>
    </row>
    <row r="1183" spans="1:15" x14ac:dyDescent="0.25">
      <c r="A1183" t="s">
        <v>2241</v>
      </c>
      <c r="B1183" t="s">
        <v>2239</v>
      </c>
      <c r="C1183" t="s">
        <v>2116</v>
      </c>
      <c r="D1183">
        <v>8445695</v>
      </c>
      <c r="E1183">
        <v>8564538</v>
      </c>
      <c r="F1183">
        <v>5.8451399999999998</v>
      </c>
      <c r="G1183">
        <v>6.1439500000000002</v>
      </c>
      <c r="H1183">
        <v>3.07708</v>
      </c>
      <c r="I1183">
        <v>4.2877900000000002</v>
      </c>
      <c r="J1183">
        <v>3.80735</v>
      </c>
      <c r="K1183">
        <v>4.9821200000000001</v>
      </c>
      <c r="L1183">
        <v>7.2960700000000003</v>
      </c>
      <c r="M1183">
        <v>7.03972</v>
      </c>
      <c r="N1183">
        <v>6.3728499999999997</v>
      </c>
      <c r="O1183">
        <v>6.4550299999999998</v>
      </c>
    </row>
    <row r="1184" spans="1:15" x14ac:dyDescent="0.25">
      <c r="A1184" t="s">
        <v>2243</v>
      </c>
      <c r="B1184" t="s">
        <v>2242</v>
      </c>
      <c r="C1184" t="s">
        <v>2116</v>
      </c>
      <c r="D1184">
        <v>8893144</v>
      </c>
      <c r="E1184">
        <v>8911131</v>
      </c>
      <c r="F1184">
        <v>2.8721000000000001</v>
      </c>
      <c r="G1184">
        <v>3.6585200000000002</v>
      </c>
      <c r="H1184">
        <v>2.07708</v>
      </c>
      <c r="I1184">
        <v>2.8023600000000002</v>
      </c>
      <c r="J1184">
        <v>2</v>
      </c>
      <c r="K1184">
        <v>2.31915</v>
      </c>
      <c r="L1184">
        <v>3.3418700000000001</v>
      </c>
      <c r="M1184">
        <v>3.40672</v>
      </c>
      <c r="N1184">
        <v>2.8582800000000002</v>
      </c>
      <c r="O1184">
        <v>2.6797399999999998</v>
      </c>
    </row>
    <row r="1185" spans="1:15" x14ac:dyDescent="0.25">
      <c r="A1185" t="s">
        <v>2244</v>
      </c>
      <c r="B1185" t="s">
        <v>2242</v>
      </c>
      <c r="C1185" t="s">
        <v>2116</v>
      </c>
      <c r="D1185">
        <v>8897359</v>
      </c>
      <c r="E1185">
        <v>8911140</v>
      </c>
      <c r="F1185">
        <v>2.28714</v>
      </c>
      <c r="G1185">
        <v>2.9215599999999999</v>
      </c>
      <c r="H1185">
        <v>4.0770799999999996</v>
      </c>
      <c r="I1185">
        <v>2.4804300000000001</v>
      </c>
      <c r="J1185">
        <v>2</v>
      </c>
      <c r="K1185">
        <v>-0.26581199999999999</v>
      </c>
      <c r="L1185">
        <v>3.0423100000000001</v>
      </c>
      <c r="M1185">
        <v>2.40672</v>
      </c>
      <c r="N1185">
        <v>2.3728500000000001</v>
      </c>
      <c r="O1185">
        <v>3.1492300000000002</v>
      </c>
    </row>
    <row r="1186" spans="1:15" x14ac:dyDescent="0.25">
      <c r="A1186" t="s">
        <v>2246</v>
      </c>
      <c r="B1186" t="s">
        <v>2245</v>
      </c>
      <c r="C1186" t="s">
        <v>2116</v>
      </c>
      <c r="D1186">
        <v>9018010</v>
      </c>
      <c r="E1186">
        <v>9036173</v>
      </c>
      <c r="F1186">
        <v>3.5095299999999998</v>
      </c>
      <c r="G1186">
        <v>2.6585200000000002</v>
      </c>
      <c r="H1186">
        <v>2.07708</v>
      </c>
      <c r="I1186">
        <v>0.48043200000000003</v>
      </c>
      <c r="J1186">
        <v>0</v>
      </c>
      <c r="K1186">
        <v>2.0561199999999999</v>
      </c>
      <c r="L1186">
        <v>3.3418700000000001</v>
      </c>
      <c r="M1186">
        <v>2.9916800000000001</v>
      </c>
      <c r="N1186">
        <v>3.5103599999999999</v>
      </c>
      <c r="O1186">
        <v>3.0667599999999999</v>
      </c>
    </row>
    <row r="1187" spans="1:15" x14ac:dyDescent="0.25">
      <c r="A1187" t="s">
        <v>2247</v>
      </c>
      <c r="B1187" t="s">
        <v>2245</v>
      </c>
      <c r="C1187" t="s">
        <v>2116</v>
      </c>
      <c r="D1187">
        <v>9018509</v>
      </c>
      <c r="E1187">
        <v>9036173</v>
      </c>
      <c r="F1187">
        <v>4.0479500000000002</v>
      </c>
      <c r="G1187">
        <v>4.1439500000000002</v>
      </c>
      <c r="H1187">
        <v>2.07708</v>
      </c>
      <c r="I1187">
        <v>0.48043200000000003</v>
      </c>
      <c r="J1187">
        <v>2</v>
      </c>
      <c r="K1187">
        <v>2.9041100000000002</v>
      </c>
      <c r="L1187">
        <v>3.5118</v>
      </c>
      <c r="M1187">
        <v>3.7642699999999998</v>
      </c>
      <c r="N1187">
        <v>3.8582800000000002</v>
      </c>
      <c r="O1187">
        <v>3.22723</v>
      </c>
    </row>
    <row r="1188" spans="1:15" x14ac:dyDescent="0.25">
      <c r="A1188" t="s">
        <v>2249</v>
      </c>
      <c r="B1188" t="s">
        <v>2248</v>
      </c>
      <c r="C1188" t="s">
        <v>2116</v>
      </c>
      <c r="D1188">
        <v>9091944</v>
      </c>
      <c r="E1188">
        <v>9584262</v>
      </c>
      <c r="F1188">
        <v>2.1172200000000001</v>
      </c>
      <c r="G1188">
        <v>1.3366</v>
      </c>
      <c r="H1188">
        <v>2.07708</v>
      </c>
      <c r="I1188">
        <v>1.4804299999999999</v>
      </c>
      <c r="J1188">
        <v>9.50779</v>
      </c>
      <c r="K1188">
        <v>9.5383200000000006</v>
      </c>
      <c r="L1188">
        <v>3.2960699999999998</v>
      </c>
      <c r="M1188">
        <v>3.5360100000000001</v>
      </c>
      <c r="N1188">
        <v>6.6055099999999998</v>
      </c>
      <c r="O1188">
        <v>7.2272299999999996</v>
      </c>
    </row>
    <row r="1189" spans="1:15" x14ac:dyDescent="0.25">
      <c r="A1189" t="s">
        <v>2251</v>
      </c>
      <c r="B1189" t="s">
        <v>2250</v>
      </c>
      <c r="C1189" t="s">
        <v>2116</v>
      </c>
      <c r="D1189">
        <v>11714103</v>
      </c>
      <c r="E1189">
        <v>11722924</v>
      </c>
      <c r="F1189">
        <v>2.5095299999999998</v>
      </c>
      <c r="G1189">
        <v>3.1439499999999998</v>
      </c>
      <c r="H1189">
        <v>2.07708</v>
      </c>
      <c r="I1189">
        <v>0.48043200000000003</v>
      </c>
      <c r="J1189">
        <v>2.32193</v>
      </c>
      <c r="K1189">
        <v>2.31915</v>
      </c>
      <c r="L1189">
        <v>2.9268299999999998</v>
      </c>
      <c r="M1189">
        <v>3.16161</v>
      </c>
      <c r="N1189">
        <v>3.0509200000000001</v>
      </c>
      <c r="O1189">
        <v>1.3012300000000001</v>
      </c>
    </row>
    <row r="1190" spans="1:15" x14ac:dyDescent="0.25">
      <c r="A1190" t="s">
        <v>2253</v>
      </c>
      <c r="B1190" t="s">
        <v>2252</v>
      </c>
      <c r="C1190" t="s">
        <v>2116</v>
      </c>
      <c r="D1190">
        <v>11768125</v>
      </c>
      <c r="E1190">
        <v>11785323</v>
      </c>
      <c r="F1190">
        <v>3.16161</v>
      </c>
      <c r="G1190">
        <v>2.6585200000000002</v>
      </c>
      <c r="H1190">
        <v>2.07708</v>
      </c>
      <c r="I1190">
        <v>1.4804299999999999</v>
      </c>
      <c r="J1190">
        <v>3.70044</v>
      </c>
      <c r="K1190">
        <v>3.1936200000000001</v>
      </c>
      <c r="L1190">
        <v>4.2487599999999999</v>
      </c>
      <c r="M1190">
        <v>4.6355399999999998</v>
      </c>
      <c r="N1190">
        <v>3.0509200000000001</v>
      </c>
      <c r="O1190">
        <v>3.3716200000000001</v>
      </c>
    </row>
    <row r="1191" spans="1:15" x14ac:dyDescent="0.25">
      <c r="A1191" t="s">
        <v>2255</v>
      </c>
      <c r="B1191" t="s">
        <v>2254</v>
      </c>
      <c r="C1191" t="s">
        <v>2116</v>
      </c>
      <c r="D1191">
        <v>11830501</v>
      </c>
      <c r="E1191">
        <v>11937423</v>
      </c>
      <c r="F1191">
        <v>4.5095299999999998</v>
      </c>
      <c r="G1191">
        <v>3.6585200000000002</v>
      </c>
      <c r="H1191">
        <v>3.6620400000000002</v>
      </c>
      <c r="I1191">
        <v>3.0653899999999998</v>
      </c>
      <c r="J1191">
        <v>3.4594299999999998</v>
      </c>
      <c r="K1191">
        <v>2.31915</v>
      </c>
      <c r="L1191">
        <v>4.6817200000000003</v>
      </c>
      <c r="M1191">
        <v>4.4511200000000004</v>
      </c>
      <c r="N1191">
        <v>2.6358899999999998</v>
      </c>
      <c r="O1191">
        <v>2.56426</v>
      </c>
    </row>
    <row r="1192" spans="1:15" x14ac:dyDescent="0.25">
      <c r="A1192" t="s">
        <v>2257</v>
      </c>
      <c r="B1192" t="s">
        <v>2256</v>
      </c>
      <c r="C1192" t="s">
        <v>2116</v>
      </c>
      <c r="D1192">
        <v>16157726</v>
      </c>
      <c r="E1192">
        <v>16184554</v>
      </c>
      <c r="F1192">
        <v>3.6718000000000002</v>
      </c>
      <c r="G1192">
        <v>4.3365999999999998</v>
      </c>
      <c r="H1192">
        <v>2.07708</v>
      </c>
      <c r="I1192">
        <v>1.4804299999999999</v>
      </c>
      <c r="J1192">
        <v>7.25739</v>
      </c>
      <c r="K1192">
        <v>6.7114700000000003</v>
      </c>
      <c r="L1192">
        <v>2.7341899999999999</v>
      </c>
      <c r="M1192">
        <v>2.5766499999999999</v>
      </c>
      <c r="N1192">
        <v>5.0953200000000001</v>
      </c>
      <c r="O1192">
        <v>4.8372799999999998</v>
      </c>
    </row>
    <row r="1193" spans="1:15" x14ac:dyDescent="0.25">
      <c r="A1193" t="s">
        <v>2259</v>
      </c>
      <c r="B1193" t="s">
        <v>2258</v>
      </c>
      <c r="C1193" t="s">
        <v>2116</v>
      </c>
      <c r="D1193">
        <v>16652205</v>
      </c>
      <c r="E1193">
        <v>16787661</v>
      </c>
      <c r="F1193">
        <v>-0.29782199999999998</v>
      </c>
      <c r="G1193">
        <v>2.3365999999999998</v>
      </c>
      <c r="H1193">
        <v>4.88443</v>
      </c>
      <c r="I1193">
        <v>4.9398600000000004</v>
      </c>
      <c r="J1193">
        <v>3.32193</v>
      </c>
      <c r="K1193">
        <v>3.7341899999999999</v>
      </c>
      <c r="L1193">
        <v>1.14923</v>
      </c>
      <c r="M1193">
        <v>-0.59327799999999997</v>
      </c>
      <c r="N1193">
        <v>2.6358899999999998</v>
      </c>
      <c r="O1193">
        <v>1.9793000000000001</v>
      </c>
    </row>
    <row r="1194" spans="1:15" x14ac:dyDescent="0.25">
      <c r="A1194" t="s">
        <v>2260</v>
      </c>
      <c r="B1194" t="s">
        <v>2258</v>
      </c>
      <c r="C1194" t="s">
        <v>2116</v>
      </c>
      <c r="D1194">
        <v>16652205</v>
      </c>
      <c r="E1194">
        <v>16813910</v>
      </c>
      <c r="F1194">
        <v>4.9116299999999997</v>
      </c>
      <c r="G1194">
        <v>5.3365999999999998</v>
      </c>
      <c r="H1194">
        <v>9.5689299999999999</v>
      </c>
      <c r="I1194">
        <v>9.2286199999999994</v>
      </c>
      <c r="J1194">
        <v>6.0223699999999996</v>
      </c>
      <c r="K1194">
        <v>6.4890800000000004</v>
      </c>
      <c r="L1194">
        <v>4.0143000000000004</v>
      </c>
      <c r="M1194">
        <v>3.8329900000000001</v>
      </c>
      <c r="N1194">
        <v>6.0953200000000001</v>
      </c>
      <c r="O1194">
        <v>6.2554299999999996</v>
      </c>
    </row>
    <row r="1195" spans="1:15" x14ac:dyDescent="0.25">
      <c r="A1195" t="s">
        <v>2262</v>
      </c>
      <c r="B1195" t="s">
        <v>2261</v>
      </c>
      <c r="C1195" t="s">
        <v>2116</v>
      </c>
      <c r="D1195">
        <v>16851412</v>
      </c>
      <c r="E1195">
        <v>16854775</v>
      </c>
      <c r="F1195">
        <v>2.9245700000000001</v>
      </c>
      <c r="G1195">
        <v>2.6585200000000002</v>
      </c>
      <c r="H1195">
        <v>4.0770799999999996</v>
      </c>
      <c r="I1195">
        <v>4.2877900000000002</v>
      </c>
      <c r="J1195">
        <v>2.5849600000000001</v>
      </c>
      <c r="K1195">
        <v>3.1936200000000001</v>
      </c>
      <c r="L1195">
        <v>3.6272700000000002</v>
      </c>
      <c r="M1195">
        <v>3.2646999999999999</v>
      </c>
      <c r="N1195">
        <v>3.0509200000000001</v>
      </c>
      <c r="O1195">
        <v>2.88619</v>
      </c>
    </row>
    <row r="1196" spans="1:15" x14ac:dyDescent="0.25">
      <c r="A1196" t="s">
        <v>2264</v>
      </c>
      <c r="B1196" t="s">
        <v>2263</v>
      </c>
      <c r="C1196" t="s">
        <v>2116</v>
      </c>
      <c r="D1196">
        <v>16951936</v>
      </c>
      <c r="E1196">
        <v>16979375</v>
      </c>
      <c r="F1196">
        <v>1.70218</v>
      </c>
      <c r="G1196">
        <v>2.9215599999999999</v>
      </c>
      <c r="H1196">
        <v>5.6620400000000002</v>
      </c>
      <c r="I1196">
        <v>5.5248299999999997</v>
      </c>
      <c r="J1196">
        <v>0</v>
      </c>
      <c r="K1196">
        <v>1.31915</v>
      </c>
      <c r="L1196">
        <v>0.92683400000000005</v>
      </c>
      <c r="M1196">
        <v>-8.3152699999999996E-3</v>
      </c>
      <c r="N1196">
        <v>5.0923900000000001E-2</v>
      </c>
      <c r="O1196">
        <v>2.3012299999999999</v>
      </c>
    </row>
    <row r="1197" spans="1:15" x14ac:dyDescent="0.25">
      <c r="A1197" t="s">
        <v>2266</v>
      </c>
      <c r="B1197" t="s">
        <v>2265</v>
      </c>
      <c r="C1197" t="s">
        <v>2116</v>
      </c>
      <c r="D1197">
        <v>17059300</v>
      </c>
      <c r="E1197">
        <v>17100383</v>
      </c>
      <c r="F1197">
        <v>4.4391400000000001</v>
      </c>
      <c r="G1197">
        <v>4.9215600000000004</v>
      </c>
      <c r="H1197">
        <v>4.0770799999999996</v>
      </c>
      <c r="I1197">
        <v>4.7283600000000003</v>
      </c>
      <c r="J1197">
        <v>3.4594299999999998</v>
      </c>
      <c r="K1197">
        <v>4.2577499999999997</v>
      </c>
      <c r="L1197">
        <v>4.3191499999999996</v>
      </c>
      <c r="M1197">
        <v>4.72865</v>
      </c>
      <c r="N1197">
        <v>3.6358899999999998</v>
      </c>
      <c r="O1197">
        <v>4.3716200000000001</v>
      </c>
    </row>
    <row r="1198" spans="1:15" x14ac:dyDescent="0.25">
      <c r="A1198" t="s">
        <v>2268</v>
      </c>
      <c r="B1198" t="s">
        <v>2267</v>
      </c>
      <c r="C1198" t="s">
        <v>2116</v>
      </c>
      <c r="D1198">
        <v>17103202</v>
      </c>
      <c r="E1198">
        <v>17111592</v>
      </c>
      <c r="F1198">
        <v>9.3039500000000004</v>
      </c>
      <c r="G1198">
        <v>8.9912299999999998</v>
      </c>
      <c r="H1198">
        <v>7.28653</v>
      </c>
      <c r="I1198">
        <v>6.7658300000000002</v>
      </c>
      <c r="J1198">
        <v>7.8826400000000003</v>
      </c>
      <c r="K1198">
        <v>7.7341899999999999</v>
      </c>
      <c r="L1198">
        <v>9.1017600000000005</v>
      </c>
      <c r="M1198">
        <v>8.9516899999999993</v>
      </c>
      <c r="N1198">
        <v>8.4813799999999997</v>
      </c>
      <c r="O1198">
        <v>8.5958500000000004</v>
      </c>
    </row>
    <row r="1199" spans="1:15" x14ac:dyDescent="0.25">
      <c r="A1199" t="s">
        <v>2270</v>
      </c>
      <c r="B1199" t="s">
        <v>2269</v>
      </c>
      <c r="C1199" t="s">
        <v>2116</v>
      </c>
      <c r="D1199">
        <v>17111895</v>
      </c>
      <c r="E1199">
        <v>17135203</v>
      </c>
      <c r="F1199">
        <v>9.06996</v>
      </c>
      <c r="G1199">
        <v>8.9402200000000001</v>
      </c>
      <c r="H1199">
        <v>6.6620400000000002</v>
      </c>
      <c r="I1199">
        <v>6.5678900000000002</v>
      </c>
      <c r="J1199">
        <v>7.4346300000000003</v>
      </c>
      <c r="K1199">
        <v>7.4415500000000003</v>
      </c>
      <c r="L1199">
        <v>8.89358</v>
      </c>
      <c r="M1199">
        <v>8.8150499999999994</v>
      </c>
      <c r="N1199">
        <v>8.1223899999999993</v>
      </c>
      <c r="O1199">
        <v>8.4448699999999999</v>
      </c>
    </row>
    <row r="1200" spans="1:15" x14ac:dyDescent="0.25">
      <c r="A1200" t="s">
        <v>2272</v>
      </c>
      <c r="B1200" t="s">
        <v>2271</v>
      </c>
      <c r="C1200" t="s">
        <v>2116</v>
      </c>
      <c r="D1200">
        <v>17157620</v>
      </c>
      <c r="E1200">
        <v>17169179</v>
      </c>
      <c r="F1200">
        <v>7.2361599999999999</v>
      </c>
      <c r="G1200">
        <v>7.1820899999999996</v>
      </c>
      <c r="H1200">
        <v>6.7209300000000001</v>
      </c>
      <c r="I1200">
        <v>6.2617900000000004</v>
      </c>
      <c r="J1200">
        <v>6.0443899999999999</v>
      </c>
      <c r="K1200">
        <v>6.28878</v>
      </c>
      <c r="L1200">
        <v>7.7785799999999998</v>
      </c>
      <c r="M1200">
        <v>7.25847</v>
      </c>
      <c r="N1200">
        <v>6.8191100000000002</v>
      </c>
      <c r="O1200">
        <v>6.6231600000000004</v>
      </c>
    </row>
    <row r="1201" spans="1:15" x14ac:dyDescent="0.25">
      <c r="A1201" t="s">
        <v>2274</v>
      </c>
      <c r="B1201" t="s">
        <v>2273</v>
      </c>
      <c r="C1201" t="s">
        <v>2116</v>
      </c>
      <c r="D1201">
        <v>17853972</v>
      </c>
      <c r="E1201">
        <v>17855101</v>
      </c>
      <c r="F1201">
        <v>1.4391400000000001</v>
      </c>
      <c r="G1201">
        <v>2.3365999999999998</v>
      </c>
      <c r="H1201">
        <v>2.07708</v>
      </c>
      <c r="I1201">
        <v>2.0653899999999998</v>
      </c>
      <c r="J1201">
        <v>1</v>
      </c>
      <c r="K1201">
        <v>2.0561199999999999</v>
      </c>
      <c r="L1201">
        <v>2.4293300000000002</v>
      </c>
      <c r="M1201">
        <v>2.4941800000000001</v>
      </c>
      <c r="N1201">
        <v>2.8582800000000002</v>
      </c>
      <c r="O1201">
        <v>2.4387300000000001</v>
      </c>
    </row>
    <row r="1202" spans="1:15" x14ac:dyDescent="0.25">
      <c r="A1202" t="s">
        <v>2276</v>
      </c>
      <c r="B1202" t="s">
        <v>2275</v>
      </c>
      <c r="C1202" t="s">
        <v>2116</v>
      </c>
      <c r="D1202">
        <v>19824444</v>
      </c>
      <c r="E1202">
        <v>19919089</v>
      </c>
      <c r="F1202">
        <v>2.5095299999999998</v>
      </c>
      <c r="G1202">
        <v>2.6585200000000002</v>
      </c>
      <c r="H1202">
        <v>2.07708</v>
      </c>
      <c r="I1202">
        <v>2.0653899999999998</v>
      </c>
      <c r="J1202">
        <v>3</v>
      </c>
      <c r="K1202">
        <v>3.6410800000000001</v>
      </c>
      <c r="L1202">
        <v>3.0967600000000002</v>
      </c>
      <c r="M1202">
        <v>2.5766499999999999</v>
      </c>
      <c r="N1202">
        <v>3.22085</v>
      </c>
      <c r="O1202">
        <v>2.88619</v>
      </c>
    </row>
    <row r="1203" spans="1:15" x14ac:dyDescent="0.25">
      <c r="A1203" t="s">
        <v>2277</v>
      </c>
      <c r="B1203" t="s">
        <v>2275</v>
      </c>
      <c r="C1203" t="s">
        <v>2116</v>
      </c>
      <c r="D1203">
        <v>19824444</v>
      </c>
      <c r="E1203">
        <v>19922600</v>
      </c>
      <c r="F1203">
        <v>6.8853999999999997</v>
      </c>
      <c r="G1203">
        <v>7.2554600000000002</v>
      </c>
      <c r="H1203">
        <v>7.0770799999999996</v>
      </c>
      <c r="I1203">
        <v>7.0653899999999998</v>
      </c>
      <c r="J1203">
        <v>7.2667900000000003</v>
      </c>
      <c r="K1203">
        <v>7.2733499999999998</v>
      </c>
      <c r="L1203">
        <v>7.2843900000000001</v>
      </c>
      <c r="M1203">
        <v>7.1481899999999996</v>
      </c>
      <c r="N1203">
        <v>7.2107999999999999</v>
      </c>
      <c r="O1203">
        <v>6.9905299999999997</v>
      </c>
    </row>
    <row r="1204" spans="1:15" x14ac:dyDescent="0.25">
      <c r="A1204" t="s">
        <v>2279</v>
      </c>
      <c r="B1204" t="s">
        <v>2278</v>
      </c>
      <c r="C1204" t="s">
        <v>2116</v>
      </c>
      <c r="D1204">
        <v>19978688</v>
      </c>
      <c r="E1204">
        <v>20012954</v>
      </c>
      <c r="F1204">
        <v>3.4747699999999999</v>
      </c>
      <c r="G1204">
        <v>3.6585200000000002</v>
      </c>
      <c r="H1204">
        <v>3.07708</v>
      </c>
      <c r="I1204">
        <v>3.0653899999999998</v>
      </c>
      <c r="J1204">
        <v>3.1699199999999998</v>
      </c>
      <c r="K1204">
        <v>3.82165</v>
      </c>
      <c r="L1204">
        <v>3.8654299999999999</v>
      </c>
      <c r="M1204">
        <v>4.0214299999999996</v>
      </c>
      <c r="N1204">
        <v>3.5103599999999999</v>
      </c>
      <c r="O1204">
        <v>3.9335</v>
      </c>
    </row>
    <row r="1205" spans="1:15" x14ac:dyDescent="0.25">
      <c r="A1205" t="s">
        <v>2281</v>
      </c>
      <c r="B1205" t="s">
        <v>2280</v>
      </c>
      <c r="C1205" t="s">
        <v>2116</v>
      </c>
      <c r="D1205">
        <v>20101604</v>
      </c>
      <c r="E1205">
        <v>20126859</v>
      </c>
      <c r="F1205">
        <v>9.6150699999999993</v>
      </c>
      <c r="G1205">
        <v>9.4372600000000002</v>
      </c>
      <c r="H1205">
        <v>8.4864700000000006</v>
      </c>
      <c r="I1205">
        <v>8.2552199999999996</v>
      </c>
      <c r="J1205">
        <v>7.9248099999999999</v>
      </c>
      <c r="K1205">
        <v>7.8890099999999999</v>
      </c>
      <c r="L1205">
        <v>9.4973200000000002</v>
      </c>
      <c r="M1205">
        <v>9.1607699999999994</v>
      </c>
      <c r="N1205">
        <v>8.4259599999999999</v>
      </c>
      <c r="O1205">
        <v>8.7590199999999996</v>
      </c>
    </row>
    <row r="1206" spans="1:15" x14ac:dyDescent="0.25">
      <c r="A1206" t="s">
        <v>2283</v>
      </c>
      <c r="B1206" t="s">
        <v>2282</v>
      </c>
      <c r="C1206" t="s">
        <v>2116</v>
      </c>
      <c r="D1206">
        <v>20127039</v>
      </c>
      <c r="E1206">
        <v>20149427</v>
      </c>
      <c r="F1206">
        <v>7.5287300000000004</v>
      </c>
      <c r="G1206">
        <v>7.4134099999999998</v>
      </c>
      <c r="H1206">
        <v>7.8319599999999996</v>
      </c>
      <c r="I1206">
        <v>7.9150600000000004</v>
      </c>
      <c r="J1206">
        <v>6.8703599999999998</v>
      </c>
      <c r="K1206">
        <v>7.1520400000000004</v>
      </c>
      <c r="L1206">
        <v>8.4293300000000002</v>
      </c>
      <c r="M1206">
        <v>8.1765600000000003</v>
      </c>
      <c r="N1206">
        <v>7.7374200000000002</v>
      </c>
      <c r="O1206">
        <v>7.6446399999999999</v>
      </c>
    </row>
    <row r="1207" spans="1:15" x14ac:dyDescent="0.25">
      <c r="A1207" t="s">
        <v>2284</v>
      </c>
      <c r="B1207" t="s">
        <v>2282</v>
      </c>
      <c r="C1207" t="s">
        <v>2116</v>
      </c>
      <c r="D1207">
        <v>20138389</v>
      </c>
      <c r="E1207">
        <v>20149427</v>
      </c>
      <c r="F1207">
        <v>5.4026199999999998</v>
      </c>
      <c r="G1207">
        <v>4.5065200000000001</v>
      </c>
      <c r="H1207">
        <v>3.6620400000000002</v>
      </c>
      <c r="I1207">
        <v>4.9398600000000004</v>
      </c>
      <c r="J1207">
        <v>4.32193</v>
      </c>
      <c r="K1207">
        <v>5.1936200000000001</v>
      </c>
      <c r="L1207">
        <v>5.1998499999999996</v>
      </c>
      <c r="M1207">
        <v>5.2522099999999998</v>
      </c>
      <c r="N1207">
        <v>5.5427799999999996</v>
      </c>
      <c r="O1207">
        <v>5.5491599999999996</v>
      </c>
    </row>
    <row r="1208" spans="1:15" x14ac:dyDescent="0.25">
      <c r="A1208" t="s">
        <v>2285</v>
      </c>
      <c r="B1208" t="s">
        <v>2282</v>
      </c>
      <c r="C1208" t="s">
        <v>2116</v>
      </c>
      <c r="D1208">
        <v>20141525</v>
      </c>
      <c r="E1208">
        <v>20149427</v>
      </c>
      <c r="F1208">
        <v>1.8176600000000001</v>
      </c>
      <c r="G1208">
        <v>2.9215599999999999</v>
      </c>
      <c r="H1208">
        <v>3.6620400000000002</v>
      </c>
      <c r="I1208">
        <v>3.2877900000000002</v>
      </c>
      <c r="J1208">
        <v>2</v>
      </c>
      <c r="K1208">
        <v>2.5415399999999999</v>
      </c>
      <c r="L1208">
        <v>1.6637999999999999</v>
      </c>
      <c r="M1208">
        <v>2.4941800000000001</v>
      </c>
      <c r="N1208">
        <v>3.5103599999999999</v>
      </c>
      <c r="O1208">
        <v>2.6797399999999998</v>
      </c>
    </row>
    <row r="1209" spans="1:15" x14ac:dyDescent="0.25">
      <c r="A1209" t="s">
        <v>2287</v>
      </c>
      <c r="B1209" t="s">
        <v>2286</v>
      </c>
      <c r="C1209" t="s">
        <v>2116</v>
      </c>
      <c r="D1209">
        <v>20202182</v>
      </c>
      <c r="E1209">
        <v>20232716</v>
      </c>
      <c r="F1209">
        <v>6.96896</v>
      </c>
      <c r="G1209">
        <v>6.9215600000000004</v>
      </c>
      <c r="H1209">
        <v>9.8714899999999997</v>
      </c>
      <c r="I1209">
        <v>10.0748</v>
      </c>
      <c r="J1209">
        <v>8.7380899999999997</v>
      </c>
      <c r="K1209">
        <v>8.6941900000000008</v>
      </c>
      <c r="L1209">
        <v>8.1034199999999998</v>
      </c>
      <c r="M1209">
        <v>8.0773799999999998</v>
      </c>
      <c r="N1209">
        <v>8.3952200000000001</v>
      </c>
      <c r="O1209">
        <v>8.3102199999999993</v>
      </c>
    </row>
    <row r="1210" spans="1:15" x14ac:dyDescent="0.25">
      <c r="A1210" t="s">
        <v>2289</v>
      </c>
      <c r="B1210" t="s">
        <v>2288</v>
      </c>
      <c r="C1210" t="s">
        <v>2116</v>
      </c>
      <c r="D1210">
        <v>20723357</v>
      </c>
      <c r="E1210">
        <v>20731111</v>
      </c>
      <c r="F1210">
        <v>6.1993600000000004</v>
      </c>
      <c r="G1210">
        <v>6.1694899999999997</v>
      </c>
      <c r="H1210">
        <v>6.9839700000000002</v>
      </c>
      <c r="I1210">
        <v>6.7842099999999999</v>
      </c>
      <c r="J1210">
        <v>5.3575499999999998</v>
      </c>
      <c r="K1210">
        <v>5.92401</v>
      </c>
      <c r="L1210">
        <v>6.5992600000000001</v>
      </c>
      <c r="M1210">
        <v>6.3667199999999999</v>
      </c>
      <c r="N1210">
        <v>5.4432400000000003</v>
      </c>
      <c r="O1210">
        <v>5.3368500000000001</v>
      </c>
    </row>
    <row r="1211" spans="1:15" x14ac:dyDescent="0.25">
      <c r="A1211" t="s">
        <v>2291</v>
      </c>
      <c r="B1211" t="s">
        <v>2290</v>
      </c>
      <c r="C1211" t="s">
        <v>2116</v>
      </c>
      <c r="D1211">
        <v>20991326</v>
      </c>
      <c r="E1211">
        <v>21043008</v>
      </c>
      <c r="F1211">
        <v>0.117216</v>
      </c>
      <c r="G1211">
        <v>0.33659600000000001</v>
      </c>
      <c r="H1211">
        <v>4.0770799999999996</v>
      </c>
      <c r="I1211">
        <v>2.8023600000000002</v>
      </c>
      <c r="J1211">
        <v>1</v>
      </c>
      <c r="K1211">
        <v>2.0561199999999999</v>
      </c>
      <c r="L1211">
        <v>0.66379900000000003</v>
      </c>
      <c r="M1211">
        <v>0.72865000000000002</v>
      </c>
      <c r="N1211">
        <v>1.0509200000000001</v>
      </c>
      <c r="O1211">
        <v>1.3012300000000001</v>
      </c>
    </row>
    <row r="1212" spans="1:15" x14ac:dyDescent="0.25">
      <c r="A1212" t="s">
        <v>2292</v>
      </c>
      <c r="B1212" t="s">
        <v>2290</v>
      </c>
      <c r="C1212" t="s">
        <v>2116</v>
      </c>
      <c r="D1212">
        <v>20992120</v>
      </c>
      <c r="E1212">
        <v>21049405</v>
      </c>
      <c r="F1212">
        <v>2.6407799999999999</v>
      </c>
      <c r="G1212">
        <v>2.9215599999999999</v>
      </c>
      <c r="H1212">
        <v>5.2469999999999999</v>
      </c>
      <c r="I1212">
        <v>4.4804300000000001</v>
      </c>
      <c r="J1212">
        <v>3.70044</v>
      </c>
      <c r="K1212">
        <v>3.7341899999999999</v>
      </c>
      <c r="L1212">
        <v>3.7681399999999998</v>
      </c>
      <c r="M1212">
        <v>3.1071599999999999</v>
      </c>
      <c r="N1212">
        <v>3.22085</v>
      </c>
      <c r="O1212">
        <v>3.1492300000000002</v>
      </c>
    </row>
    <row r="1213" spans="1:15" x14ac:dyDescent="0.25">
      <c r="A1213" t="s">
        <v>2294</v>
      </c>
      <c r="B1213" t="s">
        <v>2293</v>
      </c>
      <c r="C1213" t="s">
        <v>2116</v>
      </c>
      <c r="D1213">
        <v>21141342</v>
      </c>
      <c r="E1213">
        <v>21145241</v>
      </c>
      <c r="F1213">
        <v>3.3651399999999998</v>
      </c>
      <c r="G1213">
        <v>2.9215599999999999</v>
      </c>
      <c r="H1213">
        <v>4.399</v>
      </c>
      <c r="I1213">
        <v>3.4804300000000001</v>
      </c>
      <c r="J1213">
        <v>0</v>
      </c>
      <c r="K1213">
        <v>2.31915</v>
      </c>
      <c r="L1213">
        <v>3.4293300000000002</v>
      </c>
      <c r="M1213">
        <v>3.21408</v>
      </c>
      <c r="N1213">
        <v>2.6358899999999998</v>
      </c>
      <c r="O1213">
        <v>2.3012299999999999</v>
      </c>
    </row>
    <row r="1214" spans="1:15" x14ac:dyDescent="0.25">
      <c r="A1214" t="s">
        <v>2296</v>
      </c>
      <c r="B1214" t="s">
        <v>2295</v>
      </c>
      <c r="C1214" t="s">
        <v>2116</v>
      </c>
      <c r="D1214">
        <v>21221144</v>
      </c>
      <c r="E1214">
        <v>21270882</v>
      </c>
      <c r="F1214">
        <v>3.0714100000000002</v>
      </c>
      <c r="G1214">
        <v>2.3365999999999998</v>
      </c>
      <c r="H1214">
        <v>5.77752</v>
      </c>
      <c r="I1214">
        <v>5.65036</v>
      </c>
      <c r="J1214">
        <v>2.32193</v>
      </c>
      <c r="K1214">
        <v>0.73418799999999995</v>
      </c>
      <c r="L1214">
        <v>2.2487599999999999</v>
      </c>
      <c r="M1214">
        <v>3.40672</v>
      </c>
      <c r="N1214">
        <v>1.0509200000000001</v>
      </c>
      <c r="O1214">
        <v>2.6797399999999998</v>
      </c>
    </row>
    <row r="1215" spans="1:15" x14ac:dyDescent="0.25">
      <c r="A1215" t="s">
        <v>2298</v>
      </c>
      <c r="B1215" t="s">
        <v>2297</v>
      </c>
      <c r="C1215" t="s">
        <v>2116</v>
      </c>
      <c r="D1215">
        <v>21456694</v>
      </c>
      <c r="E1215">
        <v>21471937</v>
      </c>
      <c r="F1215">
        <v>11.113200000000001</v>
      </c>
      <c r="G1215">
        <v>10.9786</v>
      </c>
      <c r="H1215">
        <v>10.9131</v>
      </c>
      <c r="I1215">
        <v>10.9862</v>
      </c>
      <c r="J1215">
        <v>10.1737</v>
      </c>
      <c r="K1215">
        <v>10.2926</v>
      </c>
      <c r="L1215">
        <v>10.7347</v>
      </c>
      <c r="M1215">
        <v>10.628299999999999</v>
      </c>
      <c r="N1215">
        <v>10.7278</v>
      </c>
      <c r="O1215">
        <v>10.801500000000001</v>
      </c>
    </row>
    <row r="1216" spans="1:15" x14ac:dyDescent="0.25">
      <c r="A1216" t="s">
        <v>2300</v>
      </c>
      <c r="B1216" t="s">
        <v>2299</v>
      </c>
      <c r="C1216" t="s">
        <v>2116</v>
      </c>
      <c r="D1216">
        <v>22412285</v>
      </c>
      <c r="E1216">
        <v>22419234</v>
      </c>
      <c r="F1216">
        <v>5.7754300000000001</v>
      </c>
      <c r="G1216">
        <v>5.5845200000000004</v>
      </c>
      <c r="H1216">
        <v>5.399</v>
      </c>
      <c r="I1216">
        <v>3.4804300000000001</v>
      </c>
      <c r="J1216">
        <v>5.5849599999999997</v>
      </c>
      <c r="K1216">
        <v>5.9630099999999997</v>
      </c>
      <c r="L1216">
        <v>6.6039700000000003</v>
      </c>
      <c r="M1216">
        <v>6.3075900000000003</v>
      </c>
      <c r="N1216">
        <v>6.3177099999999999</v>
      </c>
      <c r="O1216">
        <v>6.1290500000000003</v>
      </c>
    </row>
    <row r="1217" spans="1:15" x14ac:dyDescent="0.25">
      <c r="A1217" t="s">
        <v>2302</v>
      </c>
      <c r="B1217" t="s">
        <v>2301</v>
      </c>
      <c r="C1217" t="s">
        <v>2116</v>
      </c>
      <c r="D1217">
        <v>22734738</v>
      </c>
      <c r="E1217">
        <v>22759735</v>
      </c>
      <c r="F1217">
        <v>2.3651399999999998</v>
      </c>
      <c r="G1217">
        <v>4.0370400000000002</v>
      </c>
      <c r="H1217">
        <v>3.6620400000000002</v>
      </c>
      <c r="I1217">
        <v>1.4804299999999999</v>
      </c>
      <c r="J1217">
        <v>3.9068900000000002</v>
      </c>
      <c r="K1217">
        <v>4.2577499999999997</v>
      </c>
      <c r="L1217">
        <v>2.7341899999999999</v>
      </c>
      <c r="M1217">
        <v>2.9302800000000002</v>
      </c>
      <c r="N1217">
        <v>3.6358899999999998</v>
      </c>
      <c r="O1217">
        <v>3.3012299999999999</v>
      </c>
    </row>
    <row r="1218" spans="1:15" x14ac:dyDescent="0.25">
      <c r="A1218" t="s">
        <v>2304</v>
      </c>
      <c r="B1218" t="s">
        <v>2303</v>
      </c>
      <c r="C1218" t="s">
        <v>2116</v>
      </c>
      <c r="D1218">
        <v>22799727</v>
      </c>
      <c r="E1218">
        <v>22878996</v>
      </c>
      <c r="F1218">
        <v>2.5095299999999998</v>
      </c>
      <c r="G1218">
        <v>2.6585200000000002</v>
      </c>
      <c r="H1218">
        <v>3.6620400000000002</v>
      </c>
      <c r="I1218">
        <v>2.4804300000000001</v>
      </c>
      <c r="J1218">
        <v>0</v>
      </c>
      <c r="K1218">
        <v>1.31915</v>
      </c>
      <c r="L1218">
        <v>1.8012999999999999</v>
      </c>
      <c r="M1218">
        <v>0.99168500000000004</v>
      </c>
      <c r="N1218">
        <v>2.6358899999999998</v>
      </c>
      <c r="O1218">
        <v>1.9793000000000001</v>
      </c>
    </row>
    <row r="1219" spans="1:15" x14ac:dyDescent="0.25">
      <c r="A1219" t="s">
        <v>2305</v>
      </c>
      <c r="B1219" t="s">
        <v>2303</v>
      </c>
      <c r="C1219" t="s">
        <v>2116</v>
      </c>
      <c r="D1219">
        <v>22799727</v>
      </c>
      <c r="E1219">
        <v>22882284</v>
      </c>
      <c r="F1219">
        <v>5.4391400000000001</v>
      </c>
      <c r="G1219">
        <v>3.9215599999999999</v>
      </c>
      <c r="H1219">
        <v>4.88443</v>
      </c>
      <c r="I1219">
        <v>5.0653899999999998</v>
      </c>
      <c r="J1219">
        <v>4</v>
      </c>
      <c r="K1219">
        <v>5.3191499999999996</v>
      </c>
      <c r="L1219">
        <v>5.2245100000000004</v>
      </c>
      <c r="M1219">
        <v>5.6355399999999998</v>
      </c>
      <c r="N1219">
        <v>5.3363300000000002</v>
      </c>
      <c r="O1219">
        <v>5.0016699999999998</v>
      </c>
    </row>
    <row r="1220" spans="1:15" x14ac:dyDescent="0.25">
      <c r="A1220" t="s">
        <v>2307</v>
      </c>
      <c r="B1220" t="s">
        <v>2306</v>
      </c>
      <c r="C1220" t="s">
        <v>2116</v>
      </c>
      <c r="D1220">
        <v>22872028</v>
      </c>
      <c r="E1220">
        <v>22874908</v>
      </c>
      <c r="F1220">
        <v>6.9373899999999997</v>
      </c>
      <c r="G1220">
        <v>6.9804500000000003</v>
      </c>
      <c r="H1220">
        <v>5.9839700000000002</v>
      </c>
      <c r="I1220">
        <v>5.8023600000000002</v>
      </c>
      <c r="J1220">
        <v>5.6147099999999996</v>
      </c>
      <c r="K1220">
        <v>5.7785799999999998</v>
      </c>
      <c r="L1220">
        <v>6.8094799999999998</v>
      </c>
      <c r="M1220">
        <v>6.7465700000000002</v>
      </c>
      <c r="N1220">
        <v>6.6802799999999998</v>
      </c>
      <c r="O1220">
        <v>6.9450900000000004</v>
      </c>
    </row>
    <row r="1221" spans="1:15" x14ac:dyDescent="0.25">
      <c r="A1221" t="s">
        <v>2309</v>
      </c>
      <c r="B1221" t="s">
        <v>2308</v>
      </c>
      <c r="C1221" t="s">
        <v>2116</v>
      </c>
      <c r="D1221">
        <v>22890592</v>
      </c>
      <c r="E1221">
        <v>22899876</v>
      </c>
      <c r="F1221">
        <v>3.8451399999999998</v>
      </c>
      <c r="G1221">
        <v>4.4240599999999999</v>
      </c>
      <c r="H1221">
        <v>4.0770799999999996</v>
      </c>
      <c r="I1221">
        <v>3.65036</v>
      </c>
      <c r="J1221">
        <v>4.9068899999999998</v>
      </c>
      <c r="K1221">
        <v>4.5415400000000004</v>
      </c>
      <c r="L1221">
        <v>4.9857300000000002</v>
      </c>
      <c r="M1221">
        <v>5.00664</v>
      </c>
      <c r="N1221">
        <v>4.9578100000000003</v>
      </c>
      <c r="O1221">
        <v>4.7341899999999999</v>
      </c>
    </row>
    <row r="1222" spans="1:15" x14ac:dyDescent="0.25">
      <c r="A1222" t="s">
        <v>2310</v>
      </c>
      <c r="B1222" t="s">
        <v>2308</v>
      </c>
      <c r="C1222" t="s">
        <v>2116</v>
      </c>
      <c r="D1222">
        <v>22890592</v>
      </c>
      <c r="E1222">
        <v>22903336</v>
      </c>
      <c r="F1222">
        <v>10.376099999999999</v>
      </c>
      <c r="G1222">
        <v>9.8969299999999993</v>
      </c>
      <c r="H1222">
        <v>8.7913200000000007</v>
      </c>
      <c r="I1222">
        <v>8.8598099999999995</v>
      </c>
      <c r="J1222">
        <v>8.9772800000000004</v>
      </c>
      <c r="K1222">
        <v>8.9678100000000001</v>
      </c>
      <c r="L1222">
        <v>10.2318</v>
      </c>
      <c r="M1222">
        <v>10.207599999999999</v>
      </c>
      <c r="N1222">
        <v>9.5103600000000004</v>
      </c>
      <c r="O1222">
        <v>9.9821200000000001</v>
      </c>
    </row>
    <row r="1223" spans="1:15" x14ac:dyDescent="0.25">
      <c r="A1223" t="s">
        <v>2312</v>
      </c>
      <c r="B1223" t="s">
        <v>2311</v>
      </c>
      <c r="C1223" t="s">
        <v>2116</v>
      </c>
      <c r="D1223">
        <v>23156040</v>
      </c>
      <c r="E1223">
        <v>23197597</v>
      </c>
      <c r="F1223">
        <v>10.2912</v>
      </c>
      <c r="G1223">
        <v>9.71814</v>
      </c>
      <c r="H1223">
        <v>9.0078099999999992</v>
      </c>
      <c r="I1223">
        <v>9.0426699999999993</v>
      </c>
      <c r="J1223">
        <v>8.4178499999999996</v>
      </c>
      <c r="K1223">
        <v>9.1286500000000004</v>
      </c>
      <c r="L1223">
        <v>10.432600000000001</v>
      </c>
      <c r="M1223">
        <v>10.129099999999999</v>
      </c>
      <c r="N1223">
        <v>9.5266599999999997</v>
      </c>
      <c r="O1223">
        <v>9.6978299999999997</v>
      </c>
    </row>
    <row r="1224" spans="1:15" x14ac:dyDescent="0.25">
      <c r="A1224" t="s">
        <v>2314</v>
      </c>
      <c r="B1224" t="s">
        <v>2313</v>
      </c>
      <c r="C1224" t="s">
        <v>2116</v>
      </c>
      <c r="D1224">
        <v>23206894</v>
      </c>
      <c r="E1224">
        <v>23390560</v>
      </c>
      <c r="F1224">
        <v>6.5560099999999997</v>
      </c>
      <c r="G1224">
        <v>6.4863400000000002</v>
      </c>
      <c r="H1224">
        <v>7.399</v>
      </c>
      <c r="I1224">
        <v>6.8202800000000003</v>
      </c>
      <c r="J1224">
        <v>5.32193</v>
      </c>
      <c r="K1224">
        <v>5.7341899999999999</v>
      </c>
      <c r="L1224">
        <v>6.4025699999999999</v>
      </c>
      <c r="M1224">
        <v>6.5665899999999997</v>
      </c>
      <c r="N1224">
        <v>6.6656300000000002</v>
      </c>
      <c r="O1224">
        <v>6.5567299999999999</v>
      </c>
    </row>
    <row r="1225" spans="1:15" x14ac:dyDescent="0.25">
      <c r="A1225" t="s">
        <v>2316</v>
      </c>
      <c r="B1225" t="s">
        <v>2315</v>
      </c>
      <c r="C1225" t="s">
        <v>2116</v>
      </c>
      <c r="D1225">
        <v>23346743</v>
      </c>
      <c r="E1225">
        <v>23356686</v>
      </c>
      <c r="F1225">
        <v>4.2257400000000001</v>
      </c>
      <c r="G1225">
        <v>4.0370400000000002</v>
      </c>
      <c r="H1225">
        <v>3.6620400000000002</v>
      </c>
      <c r="I1225">
        <v>3.9398599999999999</v>
      </c>
      <c r="J1225">
        <v>4.32193</v>
      </c>
      <c r="K1225">
        <v>3.9821200000000001</v>
      </c>
      <c r="L1225">
        <v>5.2960700000000003</v>
      </c>
      <c r="M1225">
        <v>3.8661500000000002</v>
      </c>
      <c r="N1225">
        <v>4.2988499999999998</v>
      </c>
      <c r="O1225">
        <v>4.7866600000000004</v>
      </c>
    </row>
    <row r="1226" spans="1:15" x14ac:dyDescent="0.25">
      <c r="A1226" t="s">
        <v>2318</v>
      </c>
      <c r="B1226" t="s">
        <v>2317</v>
      </c>
      <c r="C1226" t="s">
        <v>2116</v>
      </c>
      <c r="D1226">
        <v>23546478</v>
      </c>
      <c r="E1226">
        <v>23565935</v>
      </c>
      <c r="F1226">
        <v>7.5746000000000002</v>
      </c>
      <c r="G1226">
        <v>7.4346300000000003</v>
      </c>
      <c r="H1226">
        <v>7.2063600000000001</v>
      </c>
      <c r="I1226">
        <v>6.9882299999999997</v>
      </c>
      <c r="J1226">
        <v>6.1085200000000004</v>
      </c>
      <c r="K1226">
        <v>6.7341899999999999</v>
      </c>
      <c r="L1226">
        <v>7.6660500000000003</v>
      </c>
      <c r="M1226">
        <v>7.3868600000000004</v>
      </c>
      <c r="N1226">
        <v>7.0953200000000001</v>
      </c>
      <c r="O1226">
        <v>7.3673200000000003</v>
      </c>
    </row>
    <row r="1227" spans="1:15" x14ac:dyDescent="0.25">
      <c r="A1227" t="s">
        <v>2320</v>
      </c>
      <c r="B1227" t="s">
        <v>2319</v>
      </c>
      <c r="C1227" t="s">
        <v>2116</v>
      </c>
      <c r="D1227">
        <v>23978055</v>
      </c>
      <c r="E1227">
        <v>23990906</v>
      </c>
      <c r="F1227">
        <v>2.3651399999999998</v>
      </c>
      <c r="G1227">
        <v>3.1439499999999998</v>
      </c>
      <c r="H1227">
        <v>3.07708</v>
      </c>
      <c r="I1227">
        <v>3.2877900000000002</v>
      </c>
      <c r="J1227">
        <v>0</v>
      </c>
      <c r="K1227">
        <v>1.7341899999999999</v>
      </c>
      <c r="L1227">
        <v>0.34187099999999998</v>
      </c>
      <c r="M1227">
        <v>1.5766500000000001</v>
      </c>
      <c r="N1227">
        <v>5.0923900000000001E-2</v>
      </c>
      <c r="O1227">
        <v>2.6797399999999998</v>
      </c>
    </row>
    <row r="1228" spans="1:15" x14ac:dyDescent="0.25">
      <c r="A1228" t="s">
        <v>2321</v>
      </c>
      <c r="B1228" t="s">
        <v>1037</v>
      </c>
      <c r="C1228" t="s">
        <v>2116</v>
      </c>
      <c r="D1228">
        <v>26685107</v>
      </c>
      <c r="E1228">
        <v>26687859</v>
      </c>
      <c r="F1228">
        <v>7.46373</v>
      </c>
      <c r="G1228">
        <v>10.318199999999999</v>
      </c>
      <c r="H1228">
        <v>9.9162800000000004</v>
      </c>
      <c r="I1228">
        <v>9.3722200000000004</v>
      </c>
      <c r="J1228">
        <v>11.126099999999999</v>
      </c>
      <c r="K1228">
        <v>10.6716</v>
      </c>
      <c r="L1228">
        <v>8.2666799999999991</v>
      </c>
      <c r="M1228">
        <v>8.5321400000000001</v>
      </c>
      <c r="N1228">
        <v>10.414</v>
      </c>
      <c r="O1228">
        <v>10.6654</v>
      </c>
    </row>
    <row r="1229" spans="1:15" x14ac:dyDescent="0.25">
      <c r="A1229" t="s">
        <v>2323</v>
      </c>
      <c r="B1229" t="s">
        <v>2322</v>
      </c>
      <c r="C1229" t="s">
        <v>2116</v>
      </c>
      <c r="D1229">
        <v>28753204</v>
      </c>
      <c r="E1229">
        <v>28826743</v>
      </c>
      <c r="F1229">
        <v>4.9875800000000003</v>
      </c>
      <c r="G1229">
        <v>4.8601599999999996</v>
      </c>
      <c r="H1229">
        <v>2.07708</v>
      </c>
      <c r="I1229">
        <v>2.0653899999999998</v>
      </c>
      <c r="J1229">
        <v>4.5235599999999998</v>
      </c>
      <c r="K1229">
        <v>5.28878</v>
      </c>
      <c r="L1229">
        <v>4.9712300000000003</v>
      </c>
      <c r="M1229">
        <v>4.40672</v>
      </c>
      <c r="N1229">
        <v>3.8582800000000002</v>
      </c>
      <c r="O1229">
        <v>4.7866600000000004</v>
      </c>
    </row>
    <row r="1230" spans="1:15" x14ac:dyDescent="0.25">
      <c r="A1230" t="s">
        <v>2325</v>
      </c>
      <c r="B1230" t="s">
        <v>2324</v>
      </c>
      <c r="C1230" t="s">
        <v>2116</v>
      </c>
      <c r="D1230">
        <v>29072906</v>
      </c>
      <c r="E1230">
        <v>29120797</v>
      </c>
      <c r="F1230">
        <v>4.7610700000000001</v>
      </c>
      <c r="G1230">
        <v>4.9215600000000004</v>
      </c>
      <c r="H1230">
        <v>5.6620400000000002</v>
      </c>
      <c r="I1230">
        <v>4.9398600000000004</v>
      </c>
      <c r="J1230">
        <v>3</v>
      </c>
      <c r="K1230">
        <v>4.5921700000000003</v>
      </c>
      <c r="L1230">
        <v>4.7512600000000003</v>
      </c>
      <c r="M1230">
        <v>4.2396099999999999</v>
      </c>
      <c r="N1230">
        <v>4.2208500000000004</v>
      </c>
      <c r="O1230">
        <v>4.56426</v>
      </c>
    </row>
    <row r="1231" spans="1:15" x14ac:dyDescent="0.25">
      <c r="A1231" t="s">
        <v>2327</v>
      </c>
      <c r="B1231" t="s">
        <v>2326</v>
      </c>
      <c r="C1231" t="s">
        <v>2116</v>
      </c>
      <c r="D1231">
        <v>29121535</v>
      </c>
      <c r="E1231">
        <v>29147272</v>
      </c>
      <c r="F1231">
        <v>6.3508399999999998</v>
      </c>
      <c r="G1231">
        <v>6.0914799999999998</v>
      </c>
      <c r="H1231">
        <v>7.4346300000000003</v>
      </c>
      <c r="I1231">
        <v>7.2748499999999998</v>
      </c>
      <c r="J1231">
        <v>5.4262600000000001</v>
      </c>
      <c r="K1231">
        <v>5.46211</v>
      </c>
      <c r="L1231">
        <v>6.0561199999999999</v>
      </c>
      <c r="M1231">
        <v>5.99918</v>
      </c>
      <c r="N1231">
        <v>4.9578100000000003</v>
      </c>
      <c r="O1231">
        <v>5.3368500000000001</v>
      </c>
    </row>
    <row r="1232" spans="1:15" x14ac:dyDescent="0.25">
      <c r="A1232" t="s">
        <v>2329</v>
      </c>
      <c r="B1232" t="s">
        <v>2328</v>
      </c>
      <c r="C1232" t="s">
        <v>2116</v>
      </c>
      <c r="D1232">
        <v>29273774</v>
      </c>
      <c r="E1232">
        <v>29410811</v>
      </c>
      <c r="F1232">
        <v>2.9245700000000001</v>
      </c>
      <c r="G1232">
        <v>1.9215599999999999</v>
      </c>
      <c r="H1232">
        <v>5.5365099999999998</v>
      </c>
      <c r="I1232">
        <v>4.8727499999999999</v>
      </c>
      <c r="J1232">
        <v>1.5849599999999999</v>
      </c>
      <c r="K1232">
        <v>2.31915</v>
      </c>
      <c r="L1232">
        <v>2.8654299999999999</v>
      </c>
      <c r="M1232">
        <v>2.4941800000000001</v>
      </c>
      <c r="N1232">
        <v>2.8582800000000002</v>
      </c>
      <c r="O1232">
        <v>1.7866599999999999</v>
      </c>
    </row>
    <row r="1233" spans="1:15" x14ac:dyDescent="0.25">
      <c r="A1233" t="s">
        <v>2330</v>
      </c>
      <c r="B1233" t="s">
        <v>2328</v>
      </c>
      <c r="C1233" t="s">
        <v>2116</v>
      </c>
      <c r="D1233">
        <v>29356457</v>
      </c>
      <c r="E1233">
        <v>29362261</v>
      </c>
      <c r="F1233">
        <v>0.92457100000000003</v>
      </c>
      <c r="G1233">
        <v>1.3366</v>
      </c>
      <c r="H1233">
        <v>3.6620400000000002</v>
      </c>
      <c r="I1233">
        <v>3.4804300000000001</v>
      </c>
      <c r="J1233">
        <v>1.5849599999999999</v>
      </c>
      <c r="K1233">
        <v>1.7341899999999999</v>
      </c>
      <c r="L1233">
        <v>1.92683</v>
      </c>
      <c r="M1233">
        <v>0.99168500000000004</v>
      </c>
      <c r="N1233">
        <v>2.0509200000000001</v>
      </c>
      <c r="O1233">
        <v>1.3012300000000001</v>
      </c>
    </row>
    <row r="1234" spans="1:15" x14ac:dyDescent="0.25">
      <c r="A1234" t="s">
        <v>2332</v>
      </c>
      <c r="B1234" t="s">
        <v>2331</v>
      </c>
      <c r="C1234" t="s">
        <v>2116</v>
      </c>
      <c r="D1234">
        <v>29426412</v>
      </c>
      <c r="E1234">
        <v>29428524</v>
      </c>
      <c r="F1234">
        <v>3.5766499999999999</v>
      </c>
      <c r="G1234">
        <v>4.1439500000000002</v>
      </c>
      <c r="H1234">
        <v>4.399</v>
      </c>
      <c r="I1234">
        <v>2.0653899999999998</v>
      </c>
      <c r="J1234">
        <v>3.5849600000000001</v>
      </c>
      <c r="K1234">
        <v>3.82165</v>
      </c>
      <c r="L1234">
        <v>3.83372</v>
      </c>
      <c r="M1234">
        <v>3.9302800000000002</v>
      </c>
      <c r="N1234">
        <v>3.75136</v>
      </c>
      <c r="O1234">
        <v>4.2272299999999996</v>
      </c>
    </row>
    <row r="1235" spans="1:15" x14ac:dyDescent="0.25">
      <c r="A1235" t="s">
        <v>2334</v>
      </c>
      <c r="B1235" t="s">
        <v>2333</v>
      </c>
      <c r="C1235" t="s">
        <v>2116</v>
      </c>
      <c r="D1235">
        <v>29439970</v>
      </c>
      <c r="E1235">
        <v>29442018</v>
      </c>
      <c r="F1235">
        <v>1.9245699999999999</v>
      </c>
      <c r="G1235">
        <v>2.3365999999999998</v>
      </c>
      <c r="H1235">
        <v>4.0770799999999996</v>
      </c>
      <c r="I1235">
        <v>2.8023600000000002</v>
      </c>
      <c r="J1235">
        <v>0</v>
      </c>
      <c r="K1235">
        <v>0.73418799999999995</v>
      </c>
      <c r="L1235">
        <v>3.0423100000000001</v>
      </c>
      <c r="M1235">
        <v>3.16161</v>
      </c>
      <c r="N1235">
        <v>2.3728500000000001</v>
      </c>
      <c r="O1235">
        <v>1.9793000000000001</v>
      </c>
    </row>
    <row r="1236" spans="1:15" x14ac:dyDescent="0.25">
      <c r="A1236" t="s">
        <v>2336</v>
      </c>
      <c r="B1236" t="s">
        <v>2335</v>
      </c>
      <c r="C1236" t="s">
        <v>2116</v>
      </c>
      <c r="D1236">
        <v>29643050</v>
      </c>
      <c r="E1236">
        <v>29926033</v>
      </c>
      <c r="F1236">
        <v>2.3651399999999998</v>
      </c>
      <c r="G1236">
        <v>1.9215599999999999</v>
      </c>
      <c r="H1236">
        <v>4.399</v>
      </c>
      <c r="I1236">
        <v>3.8023600000000002</v>
      </c>
      <c r="J1236">
        <v>2</v>
      </c>
      <c r="K1236">
        <v>2.7341899999999999</v>
      </c>
      <c r="L1236">
        <v>2.3418700000000001</v>
      </c>
      <c r="M1236">
        <v>2.3136100000000002</v>
      </c>
      <c r="N1236">
        <v>2.6358899999999998</v>
      </c>
      <c r="O1236">
        <v>1.7866599999999999</v>
      </c>
    </row>
    <row r="1237" spans="1:15" x14ac:dyDescent="0.25">
      <c r="A1237" t="s">
        <v>2338</v>
      </c>
      <c r="B1237" t="s">
        <v>2337</v>
      </c>
      <c r="C1237" t="s">
        <v>2116</v>
      </c>
      <c r="D1237">
        <v>29722394</v>
      </c>
      <c r="E1237">
        <v>29725668</v>
      </c>
      <c r="F1237">
        <v>0.92457100000000003</v>
      </c>
      <c r="G1237">
        <v>2.9215599999999999</v>
      </c>
      <c r="H1237">
        <v>2.07708</v>
      </c>
      <c r="I1237">
        <v>0.48043200000000003</v>
      </c>
      <c r="J1237">
        <v>2.5849600000000001</v>
      </c>
      <c r="K1237">
        <v>2.9041100000000002</v>
      </c>
      <c r="L1237">
        <v>0.66379900000000003</v>
      </c>
      <c r="M1237">
        <v>2.1071599999999999</v>
      </c>
      <c r="N1237">
        <v>1.0509200000000001</v>
      </c>
      <c r="O1237">
        <v>1.7866599999999999</v>
      </c>
    </row>
    <row r="1238" spans="1:15" x14ac:dyDescent="0.25">
      <c r="A1238" t="s">
        <v>2340</v>
      </c>
      <c r="B1238" t="s">
        <v>2339</v>
      </c>
      <c r="C1238" t="s">
        <v>2116</v>
      </c>
      <c r="D1238">
        <v>29999394</v>
      </c>
      <c r="E1238">
        <v>30119772</v>
      </c>
      <c r="F1238">
        <v>7.3168899999999999</v>
      </c>
      <c r="G1238">
        <v>7.1179600000000001</v>
      </c>
      <c r="H1238">
        <v>7.4693899999999998</v>
      </c>
      <c r="I1238">
        <v>7.4111700000000003</v>
      </c>
      <c r="J1238">
        <v>5.5545900000000001</v>
      </c>
      <c r="K1238">
        <v>6.2419799999999999</v>
      </c>
      <c r="L1238">
        <v>7.0967599999999997</v>
      </c>
      <c r="M1238">
        <v>6.79474</v>
      </c>
      <c r="N1238">
        <v>6.8058100000000001</v>
      </c>
      <c r="O1238">
        <v>7.0982399999999997</v>
      </c>
    </row>
    <row r="1239" spans="1:15" x14ac:dyDescent="0.25">
      <c r="A1239" t="s">
        <v>2342</v>
      </c>
      <c r="B1239" t="s">
        <v>2341</v>
      </c>
      <c r="C1239" t="s">
        <v>2116</v>
      </c>
      <c r="D1239">
        <v>30116661</v>
      </c>
      <c r="E1239">
        <v>30168175</v>
      </c>
      <c r="F1239">
        <v>1.1172200000000001</v>
      </c>
      <c r="G1239">
        <v>0.33659600000000001</v>
      </c>
      <c r="H1239">
        <v>3.6620400000000002</v>
      </c>
      <c r="I1239">
        <v>3.65036</v>
      </c>
      <c r="J1239">
        <v>2.32193</v>
      </c>
      <c r="K1239">
        <v>1.7341899999999999</v>
      </c>
      <c r="L1239">
        <v>-7.3166400000000006E-2</v>
      </c>
      <c r="M1239">
        <v>-8.3152699999999996E-3</v>
      </c>
      <c r="N1239">
        <v>5.0923900000000001E-2</v>
      </c>
      <c r="O1239">
        <v>1.7866599999999999</v>
      </c>
    </row>
    <row r="1240" spans="1:15" x14ac:dyDescent="0.25">
      <c r="A1240" t="s">
        <v>2344</v>
      </c>
      <c r="B1240" t="s">
        <v>2343</v>
      </c>
      <c r="C1240" t="s">
        <v>2116</v>
      </c>
      <c r="D1240">
        <v>30405991</v>
      </c>
      <c r="E1240">
        <v>30549396</v>
      </c>
      <c r="F1240">
        <v>3.60907</v>
      </c>
      <c r="G1240">
        <v>3.3365999999999998</v>
      </c>
      <c r="H1240">
        <v>4.88443</v>
      </c>
      <c r="I1240">
        <v>4.2877900000000002</v>
      </c>
      <c r="J1240">
        <v>2.5849600000000001</v>
      </c>
      <c r="K1240">
        <v>2.7341899999999999</v>
      </c>
      <c r="L1240">
        <v>3.6638000000000002</v>
      </c>
      <c r="M1240">
        <v>3.9302800000000002</v>
      </c>
      <c r="N1240">
        <v>4.5744899999999999</v>
      </c>
      <c r="O1240">
        <v>3.4387300000000001</v>
      </c>
    </row>
    <row r="1241" spans="1:15" x14ac:dyDescent="0.25">
      <c r="A1241" t="s">
        <v>2346</v>
      </c>
      <c r="B1241" t="s">
        <v>2345</v>
      </c>
      <c r="C1241" t="s">
        <v>2116</v>
      </c>
      <c r="D1241">
        <v>30671774</v>
      </c>
      <c r="E1241">
        <v>30780361</v>
      </c>
      <c r="F1241">
        <v>7.77006</v>
      </c>
      <c r="G1241">
        <v>7.4555400000000001</v>
      </c>
      <c r="H1241">
        <v>6.9839700000000002</v>
      </c>
      <c r="I1241">
        <v>6.9882299999999997</v>
      </c>
      <c r="J1241">
        <v>6.06609</v>
      </c>
      <c r="K1241">
        <v>6.50237</v>
      </c>
      <c r="L1241">
        <v>7.6615399999999996</v>
      </c>
      <c r="M1241">
        <v>7.5021199999999997</v>
      </c>
      <c r="N1241">
        <v>7.4518000000000004</v>
      </c>
      <c r="O1241">
        <v>7.71401</v>
      </c>
    </row>
    <row r="1242" spans="1:15" x14ac:dyDescent="0.25">
      <c r="A1242" t="s">
        <v>2347</v>
      </c>
      <c r="B1242" t="s">
        <v>2345</v>
      </c>
      <c r="C1242" t="s">
        <v>2116</v>
      </c>
      <c r="D1242">
        <v>30727460</v>
      </c>
      <c r="E1242">
        <v>30745333</v>
      </c>
      <c r="F1242">
        <v>3.2465000000000002</v>
      </c>
      <c r="G1242">
        <v>3.9215599999999999</v>
      </c>
      <c r="H1242">
        <v>3.07708</v>
      </c>
      <c r="I1242">
        <v>2.8023600000000002</v>
      </c>
      <c r="J1242">
        <v>3.32193</v>
      </c>
      <c r="K1242">
        <v>2.5415399999999999</v>
      </c>
      <c r="L1242">
        <v>3.4293300000000002</v>
      </c>
      <c r="M1242">
        <v>3.3609200000000001</v>
      </c>
      <c r="N1242">
        <v>3.3728500000000001</v>
      </c>
      <c r="O1242">
        <v>3.4387300000000001</v>
      </c>
    </row>
    <row r="1243" spans="1:15" x14ac:dyDescent="0.25">
      <c r="A1243" t="s">
        <v>2349</v>
      </c>
      <c r="B1243" t="s">
        <v>2348</v>
      </c>
      <c r="C1243" t="s">
        <v>2116</v>
      </c>
      <c r="D1243">
        <v>30738006</v>
      </c>
      <c r="E1243">
        <v>30739918</v>
      </c>
      <c r="F1243">
        <v>3.6718000000000002</v>
      </c>
      <c r="G1243">
        <v>3.6585200000000002</v>
      </c>
      <c r="H1243">
        <v>3.6620400000000002</v>
      </c>
      <c r="I1243">
        <v>2.4804300000000001</v>
      </c>
      <c r="J1243">
        <v>3.5849600000000001</v>
      </c>
      <c r="K1243">
        <v>4.0561199999999999</v>
      </c>
      <c r="L1243">
        <v>4.4293300000000002</v>
      </c>
      <c r="M1243">
        <v>4.1616099999999996</v>
      </c>
      <c r="N1243">
        <v>3.9578099999999998</v>
      </c>
      <c r="O1243">
        <v>4.1887499999999998</v>
      </c>
    </row>
    <row r="1244" spans="1:15" x14ac:dyDescent="0.25">
      <c r="A1244" t="s">
        <v>2351</v>
      </c>
      <c r="B1244" t="s">
        <v>2350</v>
      </c>
      <c r="C1244" t="s">
        <v>2116</v>
      </c>
      <c r="D1244">
        <v>30829783</v>
      </c>
      <c r="E1244">
        <v>30854131</v>
      </c>
      <c r="F1244">
        <v>5.2971199999999996</v>
      </c>
      <c r="G1244">
        <v>5.4658800000000003</v>
      </c>
      <c r="H1244">
        <v>4.6620400000000002</v>
      </c>
      <c r="I1244">
        <v>5.3384099999999997</v>
      </c>
      <c r="J1244">
        <v>4.3923199999999998</v>
      </c>
      <c r="K1244">
        <v>4.4890800000000004</v>
      </c>
      <c r="L1244">
        <v>5.0697900000000002</v>
      </c>
      <c r="M1244">
        <v>4.7642699999999998</v>
      </c>
      <c r="N1244">
        <v>4.6947799999999997</v>
      </c>
      <c r="O1244">
        <v>5.4870999999999999</v>
      </c>
    </row>
    <row r="1245" spans="1:15" x14ac:dyDescent="0.25">
      <c r="A1245" t="s">
        <v>2353</v>
      </c>
      <c r="B1245" t="s">
        <v>2352</v>
      </c>
      <c r="C1245" t="s">
        <v>2116</v>
      </c>
      <c r="D1245">
        <v>31259440</v>
      </c>
      <c r="E1245">
        <v>31269103</v>
      </c>
      <c r="F1245">
        <v>2.0241099999999999</v>
      </c>
      <c r="G1245">
        <v>2.6585200000000002</v>
      </c>
      <c r="H1245">
        <v>3.07708</v>
      </c>
      <c r="I1245">
        <v>3.9398599999999999</v>
      </c>
      <c r="J1245">
        <v>3.5849600000000001</v>
      </c>
      <c r="K1245">
        <v>3.31915</v>
      </c>
      <c r="L1245">
        <v>0.34187099999999998</v>
      </c>
      <c r="M1245">
        <v>1.40672</v>
      </c>
      <c r="N1245">
        <v>2.0509200000000001</v>
      </c>
      <c r="O1245">
        <v>3.0667599999999999</v>
      </c>
    </row>
    <row r="1246" spans="1:15" x14ac:dyDescent="0.25">
      <c r="A1246" t="s">
        <v>2355</v>
      </c>
      <c r="B1246" t="s">
        <v>2354</v>
      </c>
      <c r="C1246" t="s">
        <v>2116</v>
      </c>
      <c r="D1246">
        <v>31565149</v>
      </c>
      <c r="E1246">
        <v>31571862</v>
      </c>
      <c r="F1246">
        <v>9.6441999999999997</v>
      </c>
      <c r="G1246">
        <v>9.6897400000000005</v>
      </c>
      <c r="H1246">
        <v>9.6545000000000005</v>
      </c>
      <c r="I1246">
        <v>9.8202800000000003</v>
      </c>
      <c r="J1246">
        <v>9.9715399999999992</v>
      </c>
      <c r="K1246">
        <v>9.8902699999999992</v>
      </c>
      <c r="L1246">
        <v>9.5384700000000002</v>
      </c>
      <c r="M1246">
        <v>9.5810200000000005</v>
      </c>
      <c r="N1246">
        <v>9.7530999999999999</v>
      </c>
      <c r="O1246">
        <v>9.7954799999999995</v>
      </c>
    </row>
    <row r="1247" spans="1:15" x14ac:dyDescent="0.25">
      <c r="A1247" t="s">
        <v>2357</v>
      </c>
      <c r="B1247" t="s">
        <v>2356</v>
      </c>
      <c r="C1247" t="s">
        <v>2116</v>
      </c>
      <c r="D1247">
        <v>31770878</v>
      </c>
      <c r="E1247">
        <v>31773074</v>
      </c>
      <c r="F1247">
        <v>3.7896399999999999</v>
      </c>
      <c r="G1247">
        <v>3.6585200000000002</v>
      </c>
      <c r="H1247">
        <v>5.6620400000000002</v>
      </c>
      <c r="I1247">
        <v>5.8379799999999999</v>
      </c>
      <c r="J1247">
        <v>3.80735</v>
      </c>
      <c r="K1247">
        <v>3.0561199999999999</v>
      </c>
      <c r="L1247">
        <v>3.3862700000000001</v>
      </c>
      <c r="M1247">
        <v>3.40672</v>
      </c>
      <c r="N1247">
        <v>3.8582800000000002</v>
      </c>
      <c r="O1247">
        <v>3.7866599999999999</v>
      </c>
    </row>
    <row r="1248" spans="1:15" x14ac:dyDescent="0.25">
      <c r="A1248" t="s">
        <v>2359</v>
      </c>
      <c r="B1248" t="s">
        <v>2358</v>
      </c>
      <c r="C1248" t="s">
        <v>2116</v>
      </c>
      <c r="D1248">
        <v>31832078</v>
      </c>
      <c r="E1248">
        <v>31835057</v>
      </c>
      <c r="F1248">
        <v>5.1395799999999996</v>
      </c>
      <c r="G1248">
        <v>4.6585200000000002</v>
      </c>
      <c r="H1248">
        <v>6.77752</v>
      </c>
      <c r="I1248">
        <v>6.2877900000000002</v>
      </c>
      <c r="J1248">
        <v>3.5849600000000001</v>
      </c>
      <c r="K1248">
        <v>4.2577499999999997</v>
      </c>
      <c r="L1248">
        <v>4.8496699999999997</v>
      </c>
      <c r="M1248">
        <v>4.6546500000000002</v>
      </c>
      <c r="N1248">
        <v>3.8582800000000002</v>
      </c>
      <c r="O1248">
        <v>4.6231600000000004</v>
      </c>
    </row>
    <row r="1249" spans="1:15" x14ac:dyDescent="0.25">
      <c r="A1249" t="s">
        <v>2361</v>
      </c>
      <c r="B1249" t="s">
        <v>2360</v>
      </c>
      <c r="C1249" t="s">
        <v>2116</v>
      </c>
      <c r="D1249">
        <v>31900458</v>
      </c>
      <c r="E1249">
        <v>31959202</v>
      </c>
      <c r="F1249">
        <v>4.2669600000000001</v>
      </c>
      <c r="G1249">
        <v>4.5845200000000004</v>
      </c>
      <c r="H1249">
        <v>7.1214700000000004</v>
      </c>
      <c r="I1249">
        <v>7.2353199999999998</v>
      </c>
      <c r="J1249">
        <v>1.5849599999999999</v>
      </c>
      <c r="K1249">
        <v>2.5415399999999999</v>
      </c>
      <c r="L1249">
        <v>2.7341899999999999</v>
      </c>
      <c r="M1249">
        <v>2.7990400000000002</v>
      </c>
      <c r="N1249">
        <v>3.0509200000000001</v>
      </c>
      <c r="O1249">
        <v>3.0667599999999999</v>
      </c>
    </row>
    <row r="1250" spans="1:15" x14ac:dyDescent="0.25">
      <c r="A1250" t="s">
        <v>2363</v>
      </c>
      <c r="B1250" t="s">
        <v>2362</v>
      </c>
      <c r="C1250" t="s">
        <v>2116</v>
      </c>
      <c r="D1250">
        <v>32105414</v>
      </c>
      <c r="E1250">
        <v>32108995</v>
      </c>
      <c r="F1250">
        <v>8.2165599999999994</v>
      </c>
      <c r="G1250">
        <v>8.3534000000000006</v>
      </c>
      <c r="H1250">
        <v>7.9839700000000002</v>
      </c>
      <c r="I1250">
        <v>8.0951400000000007</v>
      </c>
      <c r="J1250">
        <v>8.4716699999999996</v>
      </c>
      <c r="K1250">
        <v>8.3562399999999997</v>
      </c>
      <c r="L1250">
        <v>8.1362900000000007</v>
      </c>
      <c r="M1250">
        <v>8.3811400000000003</v>
      </c>
      <c r="N1250">
        <v>8.7754399999999997</v>
      </c>
      <c r="O1250">
        <v>8.3801799999999993</v>
      </c>
    </row>
    <row r="1251" spans="1:15" x14ac:dyDescent="0.25">
      <c r="A1251" t="s">
        <v>2365</v>
      </c>
      <c r="B1251" t="s">
        <v>2364</v>
      </c>
      <c r="C1251" t="s">
        <v>2116</v>
      </c>
      <c r="D1251">
        <v>32126504</v>
      </c>
      <c r="E1251">
        <v>32132702</v>
      </c>
      <c r="F1251">
        <v>2.28714</v>
      </c>
      <c r="G1251">
        <v>3.5065200000000001</v>
      </c>
      <c r="H1251">
        <v>3.07708</v>
      </c>
      <c r="I1251">
        <v>1.4804299999999999</v>
      </c>
      <c r="J1251">
        <v>1.5849599999999999</v>
      </c>
      <c r="K1251">
        <v>2.0561199999999999</v>
      </c>
      <c r="L1251">
        <v>2.8012999999999999</v>
      </c>
      <c r="M1251">
        <v>2.40672</v>
      </c>
      <c r="N1251">
        <v>3.5103599999999999</v>
      </c>
      <c r="O1251">
        <v>3.3012299999999999</v>
      </c>
    </row>
    <row r="1252" spans="1:15" x14ac:dyDescent="0.25">
      <c r="A1252" t="s">
        <v>2367</v>
      </c>
      <c r="B1252" t="s">
        <v>2366</v>
      </c>
      <c r="C1252" t="s">
        <v>2116</v>
      </c>
      <c r="D1252">
        <v>32132418</v>
      </c>
      <c r="E1252">
        <v>32167658</v>
      </c>
      <c r="F1252">
        <v>1.8176600000000001</v>
      </c>
      <c r="G1252">
        <v>1.9215599999999999</v>
      </c>
      <c r="H1252">
        <v>3.6620400000000002</v>
      </c>
      <c r="I1252">
        <v>2.4804300000000001</v>
      </c>
      <c r="J1252">
        <v>2.32193</v>
      </c>
      <c r="K1252">
        <v>2.5415399999999999</v>
      </c>
      <c r="L1252">
        <v>4.0967599999999997</v>
      </c>
      <c r="M1252">
        <v>3.45112</v>
      </c>
      <c r="N1252">
        <v>2.6358899999999998</v>
      </c>
      <c r="O1252">
        <v>2.4387300000000001</v>
      </c>
    </row>
    <row r="1253" spans="1:15" x14ac:dyDescent="0.25">
      <c r="A1253" t="s">
        <v>2369</v>
      </c>
      <c r="B1253" t="s">
        <v>2368</v>
      </c>
      <c r="C1253" t="s">
        <v>2116</v>
      </c>
      <c r="D1253">
        <v>32247810</v>
      </c>
      <c r="E1253">
        <v>32328183</v>
      </c>
      <c r="F1253">
        <v>6.4791600000000003</v>
      </c>
      <c r="G1253">
        <v>6.9659500000000003</v>
      </c>
      <c r="H1253">
        <v>11.353199999999999</v>
      </c>
      <c r="I1253">
        <v>11.370699999999999</v>
      </c>
      <c r="J1253">
        <v>10.0688</v>
      </c>
      <c r="K1253">
        <v>9.7257099999999994</v>
      </c>
      <c r="L1253">
        <v>5.8887700000000001</v>
      </c>
      <c r="M1253">
        <v>6.0932199999999996</v>
      </c>
      <c r="N1253">
        <v>6.6055099999999998</v>
      </c>
      <c r="O1253">
        <v>6.6587800000000001</v>
      </c>
    </row>
    <row r="1254" spans="1:15" x14ac:dyDescent="0.25">
      <c r="A1254" t="s">
        <v>2371</v>
      </c>
      <c r="B1254" t="s">
        <v>2370</v>
      </c>
      <c r="C1254" t="s">
        <v>2116</v>
      </c>
      <c r="D1254">
        <v>32355371</v>
      </c>
      <c r="E1254">
        <v>32418709</v>
      </c>
      <c r="F1254">
        <v>7.8141800000000003</v>
      </c>
      <c r="G1254">
        <v>7.7878100000000003</v>
      </c>
      <c r="H1254">
        <v>7.7209300000000001</v>
      </c>
      <c r="I1254">
        <v>8.0502900000000004</v>
      </c>
      <c r="J1254">
        <v>8.0768199999999997</v>
      </c>
      <c r="K1254">
        <v>8.0695800000000002</v>
      </c>
      <c r="L1254">
        <v>8.0646799999999992</v>
      </c>
      <c r="M1254">
        <v>7.9105499999999997</v>
      </c>
      <c r="N1254">
        <v>7.4938700000000003</v>
      </c>
      <c r="O1254">
        <v>7.4671399999999997</v>
      </c>
    </row>
    <row r="1255" spans="1:15" x14ac:dyDescent="0.25">
      <c r="A1255" t="s">
        <v>2373</v>
      </c>
      <c r="B1255" t="s">
        <v>2372</v>
      </c>
      <c r="C1255" t="s">
        <v>2116</v>
      </c>
      <c r="D1255">
        <v>32542874</v>
      </c>
      <c r="E1255">
        <v>32615016</v>
      </c>
      <c r="F1255">
        <v>3.7896399999999999</v>
      </c>
      <c r="G1255">
        <v>3.5065200000000001</v>
      </c>
      <c r="H1255">
        <v>2.07708</v>
      </c>
      <c r="I1255">
        <v>2.4804300000000001</v>
      </c>
      <c r="J1255">
        <v>2</v>
      </c>
      <c r="K1255">
        <v>1.7341899999999999</v>
      </c>
      <c r="L1255">
        <v>3.3418700000000001</v>
      </c>
      <c r="M1255">
        <v>2.5766499999999999</v>
      </c>
      <c r="N1255">
        <v>2.0509200000000001</v>
      </c>
      <c r="O1255">
        <v>3.6231599999999999</v>
      </c>
    </row>
    <row r="1256" spans="1:15" x14ac:dyDescent="0.25">
      <c r="A1256" t="s">
        <v>2375</v>
      </c>
      <c r="B1256" t="s">
        <v>2374</v>
      </c>
      <c r="C1256" t="s">
        <v>2116</v>
      </c>
      <c r="D1256">
        <v>33017430</v>
      </c>
      <c r="E1256">
        <v>33047400</v>
      </c>
      <c r="F1256">
        <v>5.5601599999999998</v>
      </c>
      <c r="G1256">
        <v>5.8284500000000001</v>
      </c>
      <c r="H1256">
        <v>2.07708</v>
      </c>
      <c r="I1256">
        <v>1.4804299999999999</v>
      </c>
      <c r="J1256">
        <v>4.0874600000000001</v>
      </c>
      <c r="K1256">
        <v>4.82165</v>
      </c>
      <c r="L1256">
        <v>3.1998500000000001</v>
      </c>
      <c r="M1256">
        <v>2.8661500000000002</v>
      </c>
      <c r="N1256">
        <v>3.8582800000000002</v>
      </c>
      <c r="O1256">
        <v>3.7866599999999999</v>
      </c>
    </row>
    <row r="1257" spans="1:15" x14ac:dyDescent="0.25">
      <c r="A1257" t="s">
        <v>2377</v>
      </c>
      <c r="B1257" t="s">
        <v>2376</v>
      </c>
      <c r="C1257" t="s">
        <v>2116</v>
      </c>
      <c r="D1257">
        <v>33052510</v>
      </c>
      <c r="E1257">
        <v>33063056</v>
      </c>
      <c r="F1257">
        <v>9.8054699999999997</v>
      </c>
      <c r="G1257">
        <v>9.6808899999999998</v>
      </c>
      <c r="H1257">
        <v>8.2469999999999999</v>
      </c>
      <c r="I1257">
        <v>7.8727499999999999</v>
      </c>
      <c r="J1257">
        <v>8.7944200000000006</v>
      </c>
      <c r="K1257">
        <v>9.0983199999999993</v>
      </c>
      <c r="L1257">
        <v>9.6833899999999993</v>
      </c>
      <c r="M1257">
        <v>9.41235</v>
      </c>
      <c r="N1257">
        <v>9.2456800000000001</v>
      </c>
      <c r="O1257">
        <v>9.6213499999999996</v>
      </c>
    </row>
    <row r="1258" spans="1:15" x14ac:dyDescent="0.25">
      <c r="A1258" t="s">
        <v>2378</v>
      </c>
      <c r="B1258" t="s">
        <v>2376</v>
      </c>
      <c r="C1258" t="s">
        <v>2116</v>
      </c>
      <c r="D1258">
        <v>33054924</v>
      </c>
      <c r="E1258">
        <v>33063056</v>
      </c>
      <c r="F1258">
        <v>8.06996</v>
      </c>
      <c r="G1258">
        <v>7.7029199999999998</v>
      </c>
      <c r="H1258">
        <v>5.2469999999999999</v>
      </c>
      <c r="I1258">
        <v>5.5678900000000002</v>
      </c>
      <c r="J1258">
        <v>7.32193</v>
      </c>
      <c r="K1258">
        <v>7.1936200000000001</v>
      </c>
      <c r="L1258">
        <v>8.1620500000000007</v>
      </c>
      <c r="M1258">
        <v>7.98604</v>
      </c>
      <c r="N1258">
        <v>7.5347400000000002</v>
      </c>
      <c r="O1258">
        <v>7.5415400000000004</v>
      </c>
    </row>
    <row r="1259" spans="1:15" x14ac:dyDescent="0.25">
      <c r="A1259" t="s">
        <v>2379</v>
      </c>
      <c r="B1259" t="s">
        <v>2376</v>
      </c>
      <c r="C1259" t="s">
        <v>2116</v>
      </c>
      <c r="D1259">
        <v>33055327</v>
      </c>
      <c r="E1259">
        <v>33063056</v>
      </c>
      <c r="F1259">
        <v>3.8985799999999999</v>
      </c>
      <c r="G1259">
        <v>5.5460500000000001</v>
      </c>
      <c r="H1259">
        <v>4.0770799999999996</v>
      </c>
      <c r="I1259">
        <v>2.0653899999999998</v>
      </c>
      <c r="J1259">
        <v>5.4594300000000002</v>
      </c>
      <c r="K1259">
        <v>5.0561199999999999</v>
      </c>
      <c r="L1259">
        <v>5.8575699999999999</v>
      </c>
      <c r="M1259">
        <v>4.8161100000000001</v>
      </c>
      <c r="N1259">
        <v>4.9578100000000003</v>
      </c>
      <c r="O1259">
        <v>4.9100400000000004</v>
      </c>
    </row>
    <row r="1260" spans="1:15" x14ac:dyDescent="0.25">
      <c r="A1260" t="s">
        <v>2381</v>
      </c>
      <c r="B1260" t="s">
        <v>2380</v>
      </c>
      <c r="C1260" t="s">
        <v>2116</v>
      </c>
      <c r="D1260">
        <v>33100751</v>
      </c>
      <c r="E1260">
        <v>33103588</v>
      </c>
      <c r="F1260">
        <v>2.8721000000000001</v>
      </c>
      <c r="G1260">
        <v>2.9215599999999999</v>
      </c>
      <c r="H1260">
        <v>2.07708</v>
      </c>
      <c r="I1260">
        <v>0.48043200000000003</v>
      </c>
      <c r="J1260">
        <v>6.7944199999999997</v>
      </c>
      <c r="K1260">
        <v>6.3191499999999996</v>
      </c>
      <c r="L1260">
        <v>2.1492300000000002</v>
      </c>
      <c r="M1260">
        <v>2.7990400000000002</v>
      </c>
      <c r="N1260">
        <v>2.3728500000000001</v>
      </c>
      <c r="O1260">
        <v>2.88619</v>
      </c>
    </row>
    <row r="1261" spans="1:15" x14ac:dyDescent="0.25">
      <c r="A1261" t="s">
        <v>2383</v>
      </c>
      <c r="B1261" t="s">
        <v>2382</v>
      </c>
      <c r="C1261" t="s">
        <v>2116</v>
      </c>
      <c r="D1261">
        <v>33111793</v>
      </c>
      <c r="E1261">
        <v>33413746</v>
      </c>
      <c r="F1261">
        <v>7.1725000000000003</v>
      </c>
      <c r="G1261">
        <v>6.7459899999999999</v>
      </c>
      <c r="H1261">
        <v>3.07708</v>
      </c>
      <c r="I1261">
        <v>3.2877900000000002</v>
      </c>
      <c r="J1261">
        <v>5.5235599999999998</v>
      </c>
      <c r="K1261">
        <v>5.46211</v>
      </c>
      <c r="L1261">
        <v>6.8337199999999996</v>
      </c>
      <c r="M1261">
        <v>7.0360800000000001</v>
      </c>
      <c r="N1261">
        <v>6.0953200000000001</v>
      </c>
      <c r="O1261">
        <v>6.6086600000000004</v>
      </c>
    </row>
    <row r="1262" spans="1:15" x14ac:dyDescent="0.25">
      <c r="A1262" t="s">
        <v>2385</v>
      </c>
      <c r="B1262" t="s">
        <v>2384</v>
      </c>
      <c r="C1262" t="s">
        <v>2116</v>
      </c>
      <c r="D1262">
        <v>34126863</v>
      </c>
      <c r="E1262">
        <v>34597325</v>
      </c>
      <c r="F1262">
        <v>2.8176600000000001</v>
      </c>
      <c r="G1262">
        <v>2.3365999999999998</v>
      </c>
      <c r="H1262">
        <v>2.07708</v>
      </c>
      <c r="I1262">
        <v>0.48043200000000003</v>
      </c>
      <c r="J1262">
        <v>0</v>
      </c>
      <c r="K1262">
        <v>2.0561199999999999</v>
      </c>
      <c r="L1262">
        <v>2.9857300000000002</v>
      </c>
      <c r="M1262">
        <v>2.40672</v>
      </c>
      <c r="N1262">
        <v>3.22085</v>
      </c>
      <c r="O1262">
        <v>2.4387300000000001</v>
      </c>
    </row>
    <row r="1263" spans="1:15" x14ac:dyDescent="0.25">
      <c r="A1263" t="s">
        <v>2387</v>
      </c>
      <c r="B1263" t="s">
        <v>2386</v>
      </c>
      <c r="C1263" t="s">
        <v>2116</v>
      </c>
      <c r="D1263">
        <v>34622686</v>
      </c>
      <c r="E1263">
        <v>34647143</v>
      </c>
      <c r="F1263">
        <v>7.2413400000000001</v>
      </c>
      <c r="G1263">
        <v>7.1439500000000002</v>
      </c>
      <c r="H1263">
        <v>5.5365099999999998</v>
      </c>
      <c r="I1263">
        <v>6.0039899999999999</v>
      </c>
      <c r="J1263">
        <v>4.8579800000000004</v>
      </c>
      <c r="K1263">
        <v>5.6410799999999997</v>
      </c>
      <c r="L1263">
        <v>6.8693499999999998</v>
      </c>
      <c r="M1263">
        <v>6.6258900000000001</v>
      </c>
      <c r="N1263">
        <v>5.8838100000000004</v>
      </c>
      <c r="O1263">
        <v>6.0878300000000003</v>
      </c>
    </row>
    <row r="1264" spans="1:15" x14ac:dyDescent="0.25">
      <c r="A1264" t="s">
        <v>2389</v>
      </c>
      <c r="B1264" t="s">
        <v>2388</v>
      </c>
      <c r="C1264" t="s">
        <v>2116</v>
      </c>
      <c r="D1264">
        <v>34934957</v>
      </c>
      <c r="E1264">
        <v>35522009</v>
      </c>
      <c r="F1264">
        <v>5.0120300000000002</v>
      </c>
      <c r="G1264">
        <v>5.1439500000000002</v>
      </c>
      <c r="H1264">
        <v>2.07708</v>
      </c>
      <c r="I1264">
        <v>0.48043200000000003</v>
      </c>
      <c r="J1264">
        <v>6.2288199999999998</v>
      </c>
      <c r="K1264">
        <v>5.9630099999999997</v>
      </c>
      <c r="L1264">
        <v>4.2487599999999999</v>
      </c>
      <c r="M1264">
        <v>4.0505800000000001</v>
      </c>
      <c r="N1264">
        <v>3.9578099999999998</v>
      </c>
      <c r="O1264">
        <v>4.4711499999999997</v>
      </c>
    </row>
    <row r="1265" spans="1:15" x14ac:dyDescent="0.25">
      <c r="A1265" t="s">
        <v>2391</v>
      </c>
      <c r="B1265" t="s">
        <v>2390</v>
      </c>
      <c r="C1265" t="s">
        <v>2116</v>
      </c>
      <c r="D1265">
        <v>35582996</v>
      </c>
      <c r="E1265">
        <v>35604787</v>
      </c>
      <c r="F1265">
        <v>8.6417599999999997</v>
      </c>
      <c r="G1265">
        <v>8.5557599999999994</v>
      </c>
      <c r="H1265">
        <v>9.5200200000000006</v>
      </c>
      <c r="I1265">
        <v>9.3843099999999993</v>
      </c>
      <c r="J1265">
        <v>6.9772800000000004</v>
      </c>
      <c r="K1265">
        <v>7.17713</v>
      </c>
      <c r="L1265">
        <v>9.1232299999999995</v>
      </c>
      <c r="M1265">
        <v>8.8814399999999996</v>
      </c>
      <c r="N1265">
        <v>7.8058100000000001</v>
      </c>
      <c r="O1265">
        <v>7.9793000000000003</v>
      </c>
    </row>
    <row r="1266" spans="1:15" x14ac:dyDescent="0.25">
      <c r="A1266" t="s">
        <v>2393</v>
      </c>
      <c r="B1266" t="s">
        <v>2392</v>
      </c>
      <c r="C1266" t="s">
        <v>2116</v>
      </c>
      <c r="D1266">
        <v>35621882</v>
      </c>
      <c r="E1266">
        <v>35648030</v>
      </c>
      <c r="F1266">
        <v>9.9104100000000006</v>
      </c>
      <c r="G1266">
        <v>9.7523400000000002</v>
      </c>
      <c r="H1266">
        <v>8.2063600000000001</v>
      </c>
      <c r="I1266">
        <v>8.4972399999999997</v>
      </c>
      <c r="J1266">
        <v>8.2900200000000002</v>
      </c>
      <c r="K1266">
        <v>8.6767000000000003</v>
      </c>
      <c r="L1266">
        <v>9.4438499999999994</v>
      </c>
      <c r="M1266">
        <v>9.3374600000000001</v>
      </c>
      <c r="N1266">
        <v>8.9667999999999992</v>
      </c>
      <c r="O1266">
        <v>9.1175700000000006</v>
      </c>
    </row>
    <row r="1267" spans="1:15" x14ac:dyDescent="0.25">
      <c r="A1267" t="s">
        <v>2395</v>
      </c>
      <c r="B1267" t="s">
        <v>2394</v>
      </c>
      <c r="C1267" t="s">
        <v>2116</v>
      </c>
      <c r="D1267">
        <v>40492815</v>
      </c>
      <c r="E1267">
        <v>40508705</v>
      </c>
      <c r="F1267">
        <v>4.5266099999999998</v>
      </c>
      <c r="G1267">
        <v>4.0370400000000002</v>
      </c>
      <c r="H1267">
        <v>3.07708</v>
      </c>
      <c r="I1267">
        <v>2.4804300000000001</v>
      </c>
      <c r="J1267">
        <v>3.32193</v>
      </c>
      <c r="K1267">
        <v>2.9041100000000002</v>
      </c>
      <c r="L1267">
        <v>3.5118</v>
      </c>
      <c r="M1267">
        <v>4.0214299999999996</v>
      </c>
      <c r="N1267">
        <v>4.1383900000000002</v>
      </c>
      <c r="O1267">
        <v>2.7866599999999999</v>
      </c>
    </row>
    <row r="1268" spans="1:15" x14ac:dyDescent="0.25">
      <c r="A1268" t="s">
        <v>2397</v>
      </c>
      <c r="B1268" t="s">
        <v>2396</v>
      </c>
      <c r="C1268" t="s">
        <v>2116</v>
      </c>
      <c r="D1268">
        <v>40498987</v>
      </c>
      <c r="E1268">
        <v>40506184</v>
      </c>
      <c r="F1268">
        <v>4.4391400000000001</v>
      </c>
      <c r="G1268">
        <v>4.4240599999999999</v>
      </c>
      <c r="H1268">
        <v>4.399</v>
      </c>
      <c r="I1268">
        <v>3.8023600000000002</v>
      </c>
      <c r="J1268">
        <v>3</v>
      </c>
      <c r="K1268">
        <v>3.31915</v>
      </c>
      <c r="L1268">
        <v>5.1620499999999998</v>
      </c>
      <c r="M1268">
        <v>5.1481899999999996</v>
      </c>
      <c r="N1268">
        <v>3.3728500000000001</v>
      </c>
      <c r="O1268">
        <v>4.3368500000000001</v>
      </c>
    </row>
    <row r="1269" spans="1:15" x14ac:dyDescent="0.25">
      <c r="A1269" t="s">
        <v>2399</v>
      </c>
      <c r="B1269" t="s">
        <v>2398</v>
      </c>
      <c r="C1269" t="s">
        <v>2116</v>
      </c>
      <c r="D1269">
        <v>40534404</v>
      </c>
      <c r="E1269">
        <v>40546939</v>
      </c>
      <c r="F1269">
        <v>2.7021799999999998</v>
      </c>
      <c r="G1269">
        <v>4.0370400000000002</v>
      </c>
      <c r="H1269">
        <v>4.6620400000000002</v>
      </c>
      <c r="I1269">
        <v>2.8023600000000002</v>
      </c>
      <c r="J1269">
        <v>1</v>
      </c>
      <c r="K1269">
        <v>1.31915</v>
      </c>
      <c r="L1269">
        <v>2.2487599999999999</v>
      </c>
      <c r="M1269">
        <v>2.6546500000000002</v>
      </c>
      <c r="N1269">
        <v>2.0509200000000001</v>
      </c>
      <c r="O1269">
        <v>1.9793000000000001</v>
      </c>
    </row>
    <row r="1270" spans="1:15" x14ac:dyDescent="0.25">
      <c r="A1270" t="s">
        <v>2400</v>
      </c>
      <c r="B1270" t="s">
        <v>2398</v>
      </c>
      <c r="C1270" t="s">
        <v>2116</v>
      </c>
      <c r="D1270">
        <v>40536338</v>
      </c>
      <c r="E1270">
        <v>40546939</v>
      </c>
      <c r="F1270">
        <v>3.5766499999999999</v>
      </c>
      <c r="G1270">
        <v>3.6585200000000002</v>
      </c>
      <c r="H1270">
        <v>4.6620400000000002</v>
      </c>
      <c r="I1270">
        <v>3.65036</v>
      </c>
      <c r="J1270">
        <v>3.9068900000000002</v>
      </c>
      <c r="K1270">
        <v>3.1936200000000001</v>
      </c>
      <c r="L1270">
        <v>3.8012999999999999</v>
      </c>
      <c r="M1270">
        <v>3.16161</v>
      </c>
      <c r="N1270">
        <v>3.0509200000000001</v>
      </c>
      <c r="O1270">
        <v>4.0667600000000004</v>
      </c>
    </row>
    <row r="1271" spans="1:15" x14ac:dyDescent="0.25">
      <c r="A1271" t="s">
        <v>2402</v>
      </c>
      <c r="B1271" t="s">
        <v>2401</v>
      </c>
      <c r="C1271" t="s">
        <v>2116</v>
      </c>
      <c r="D1271">
        <v>40547143</v>
      </c>
      <c r="E1271">
        <v>40553549</v>
      </c>
      <c r="F1271">
        <v>9.6889699999999994</v>
      </c>
      <c r="G1271">
        <v>9.6585199999999993</v>
      </c>
      <c r="H1271">
        <v>8.6620399999999993</v>
      </c>
      <c r="I1271">
        <v>8.4691200000000002</v>
      </c>
      <c r="J1271">
        <v>8.4346300000000003</v>
      </c>
      <c r="K1271">
        <v>8.5253499999999995</v>
      </c>
      <c r="L1271">
        <v>9.6744699999999995</v>
      </c>
      <c r="M1271">
        <v>9.4373900000000006</v>
      </c>
      <c r="N1271">
        <v>8.9963700000000006</v>
      </c>
      <c r="O1271">
        <v>9.0305099999999996</v>
      </c>
    </row>
    <row r="1272" spans="1:15" x14ac:dyDescent="0.25">
      <c r="A1272" t="s">
        <v>2404</v>
      </c>
      <c r="B1272" t="s">
        <v>2403</v>
      </c>
      <c r="C1272" t="s">
        <v>2116</v>
      </c>
      <c r="D1272">
        <v>40562053</v>
      </c>
      <c r="E1272">
        <v>40568788</v>
      </c>
      <c r="F1272">
        <v>10.0634</v>
      </c>
      <c r="G1272">
        <v>9.8284500000000001</v>
      </c>
      <c r="H1272">
        <v>10.874700000000001</v>
      </c>
      <c r="I1272">
        <v>10.830299999999999</v>
      </c>
      <c r="J1272">
        <v>9.1774199999999997</v>
      </c>
      <c r="K1272">
        <v>9.5204599999999999</v>
      </c>
      <c r="L1272">
        <v>9.6110000000000007</v>
      </c>
      <c r="M1272">
        <v>9.4422099999999993</v>
      </c>
      <c r="N1272">
        <v>9.7109199999999998</v>
      </c>
      <c r="O1272">
        <v>9.79068</v>
      </c>
    </row>
    <row r="1273" spans="1:15" x14ac:dyDescent="0.25">
      <c r="A1273" t="s">
        <v>2406</v>
      </c>
      <c r="B1273" t="s">
        <v>2405</v>
      </c>
      <c r="C1273" t="s">
        <v>2116</v>
      </c>
      <c r="D1273">
        <v>43233749</v>
      </c>
      <c r="E1273">
        <v>43239483</v>
      </c>
      <c r="F1273">
        <v>2.1172200000000001</v>
      </c>
      <c r="G1273">
        <v>1.3366</v>
      </c>
      <c r="H1273">
        <v>2.07708</v>
      </c>
      <c r="I1273">
        <v>3.65036</v>
      </c>
      <c r="J1273">
        <v>2.80735</v>
      </c>
      <c r="K1273">
        <v>2.9041100000000002</v>
      </c>
      <c r="L1273">
        <v>4.0697900000000002</v>
      </c>
      <c r="M1273">
        <v>3.9916800000000001</v>
      </c>
      <c r="N1273">
        <v>3.22085</v>
      </c>
      <c r="O1273">
        <v>3.56426</v>
      </c>
    </row>
    <row r="1274" spans="1:15" x14ac:dyDescent="0.25">
      <c r="A1274" t="s">
        <v>2408</v>
      </c>
      <c r="B1274" t="s">
        <v>2407</v>
      </c>
      <c r="C1274" t="s">
        <v>2116</v>
      </c>
      <c r="D1274">
        <v>43287807</v>
      </c>
      <c r="E1274">
        <v>43305027</v>
      </c>
      <c r="F1274">
        <v>2.2046800000000002</v>
      </c>
      <c r="G1274">
        <v>0.33659600000000001</v>
      </c>
      <c r="H1274">
        <v>2.07708</v>
      </c>
      <c r="I1274">
        <v>0.48043200000000003</v>
      </c>
      <c r="J1274">
        <v>4.2479300000000002</v>
      </c>
      <c r="K1274">
        <v>3.5415399999999999</v>
      </c>
      <c r="L1274">
        <v>0.34187099999999998</v>
      </c>
      <c r="M1274">
        <v>1.5766500000000001</v>
      </c>
      <c r="N1274">
        <v>4.0509199999999996</v>
      </c>
      <c r="O1274">
        <v>3.6231599999999999</v>
      </c>
    </row>
    <row r="1275" spans="1:15" x14ac:dyDescent="0.25">
      <c r="A1275" t="s">
        <v>2410</v>
      </c>
      <c r="B1275" t="s">
        <v>2409</v>
      </c>
      <c r="C1275" t="s">
        <v>2116</v>
      </c>
      <c r="D1275">
        <v>43342285</v>
      </c>
      <c r="E1275">
        <v>43400499</v>
      </c>
      <c r="F1275">
        <v>5.3460299999999998</v>
      </c>
      <c r="G1275">
        <v>5.6219999999999999</v>
      </c>
      <c r="H1275">
        <v>7.9597199999999999</v>
      </c>
      <c r="I1275">
        <v>7.8554700000000004</v>
      </c>
      <c r="J1275">
        <v>5.2479300000000002</v>
      </c>
      <c r="K1275">
        <v>5.5155500000000002</v>
      </c>
      <c r="L1275">
        <v>5.8337199999999996</v>
      </c>
      <c r="M1275">
        <v>5.7195999999999998</v>
      </c>
      <c r="N1275">
        <v>4.5103600000000004</v>
      </c>
      <c r="O1275">
        <v>5.0016699999999998</v>
      </c>
    </row>
    <row r="1276" spans="1:15" x14ac:dyDescent="0.25">
      <c r="A1276" t="s">
        <v>2412</v>
      </c>
      <c r="B1276" t="s">
        <v>2411</v>
      </c>
      <c r="C1276" t="s">
        <v>2116</v>
      </c>
      <c r="D1276">
        <v>43495499</v>
      </c>
      <c r="E1276">
        <v>43520695</v>
      </c>
      <c r="F1276">
        <v>5.32667</v>
      </c>
      <c r="G1276">
        <v>5.3809899999999997</v>
      </c>
      <c r="H1276">
        <v>2.07708</v>
      </c>
      <c r="I1276">
        <v>3.2877900000000002</v>
      </c>
      <c r="J1276">
        <v>4.32193</v>
      </c>
      <c r="K1276">
        <v>4.4890800000000004</v>
      </c>
      <c r="L1276">
        <v>5.6086600000000004</v>
      </c>
      <c r="M1276">
        <v>5.1481899999999996</v>
      </c>
      <c r="N1276">
        <v>5.2988499999999998</v>
      </c>
      <c r="O1276">
        <v>5.1085799999999999</v>
      </c>
    </row>
    <row r="1277" spans="1:15" x14ac:dyDescent="0.25">
      <c r="A1277" t="s">
        <v>2413</v>
      </c>
      <c r="B1277" t="s">
        <v>2411</v>
      </c>
      <c r="C1277" t="s">
        <v>2116</v>
      </c>
      <c r="D1277">
        <v>43495499</v>
      </c>
      <c r="E1277">
        <v>43536135</v>
      </c>
      <c r="F1277">
        <v>4.2669600000000001</v>
      </c>
      <c r="G1277">
        <v>4.4240599999999999</v>
      </c>
      <c r="H1277">
        <v>2.07708</v>
      </c>
      <c r="I1277">
        <v>3.65036</v>
      </c>
      <c r="J1277">
        <v>3.1699199999999998</v>
      </c>
      <c r="K1277">
        <v>4.1936200000000001</v>
      </c>
      <c r="L1277">
        <v>4.3642399999999997</v>
      </c>
      <c r="M1277">
        <v>4.3609200000000001</v>
      </c>
      <c r="N1277">
        <v>2.8582800000000002</v>
      </c>
      <c r="O1277">
        <v>3.8372799999999998</v>
      </c>
    </row>
    <row r="1278" spans="1:15" x14ac:dyDescent="0.25">
      <c r="A1278" t="s">
        <v>2415</v>
      </c>
      <c r="B1278" t="s">
        <v>2414</v>
      </c>
      <c r="C1278" t="s">
        <v>2116</v>
      </c>
      <c r="D1278">
        <v>43543507</v>
      </c>
      <c r="E1278">
        <v>43561475</v>
      </c>
      <c r="F1278">
        <v>9.0021500000000003</v>
      </c>
      <c r="G1278">
        <v>8.6985399999999995</v>
      </c>
      <c r="H1278">
        <v>7.4346300000000003</v>
      </c>
      <c r="I1278">
        <v>7.5889600000000002</v>
      </c>
      <c r="J1278">
        <v>7.8009000000000004</v>
      </c>
      <c r="K1278">
        <v>7.6941899999999999</v>
      </c>
      <c r="L1278">
        <v>8.90029</v>
      </c>
      <c r="M1278">
        <v>8.8722899999999996</v>
      </c>
      <c r="N1278">
        <v>8.4389400000000006</v>
      </c>
      <c r="O1278">
        <v>8.6122999999999994</v>
      </c>
    </row>
    <row r="1279" spans="1:15" x14ac:dyDescent="0.25">
      <c r="A1279" t="s">
        <v>2417</v>
      </c>
      <c r="B1279" t="s">
        <v>2416</v>
      </c>
      <c r="C1279" t="s">
        <v>2116</v>
      </c>
      <c r="D1279">
        <v>44268074</v>
      </c>
      <c r="E1279">
        <v>44274875</v>
      </c>
      <c r="F1279">
        <v>2.5095299999999998</v>
      </c>
      <c r="G1279">
        <v>2.3365999999999998</v>
      </c>
      <c r="H1279">
        <v>3.07708</v>
      </c>
      <c r="I1279">
        <v>2.8023600000000002</v>
      </c>
      <c r="J1279">
        <v>2.5849600000000001</v>
      </c>
      <c r="K1279">
        <v>2.7341899999999999</v>
      </c>
      <c r="L1279">
        <v>1.8012999999999999</v>
      </c>
      <c r="M1279">
        <v>2.3136100000000002</v>
      </c>
      <c r="N1279">
        <v>2.0509200000000001</v>
      </c>
      <c r="O1279">
        <v>1.56426</v>
      </c>
    </row>
    <row r="1280" spans="1:15" x14ac:dyDescent="0.25">
      <c r="A1280" t="s">
        <v>2418</v>
      </c>
      <c r="B1280" t="s">
        <v>2416</v>
      </c>
      <c r="C1280" t="s">
        <v>2116</v>
      </c>
      <c r="D1280">
        <v>44268072</v>
      </c>
      <c r="E1280">
        <v>44284050</v>
      </c>
      <c r="F1280">
        <v>6.1172199999999997</v>
      </c>
      <c r="G1280">
        <v>5.4658800000000003</v>
      </c>
      <c r="H1280">
        <v>5.77752</v>
      </c>
      <c r="I1280">
        <v>5.7658300000000002</v>
      </c>
      <c r="J1280">
        <v>4.6438600000000001</v>
      </c>
      <c r="K1280">
        <v>5.6410799999999997</v>
      </c>
      <c r="L1280">
        <v>5.7930799999999998</v>
      </c>
      <c r="M1280">
        <v>5.7730399999999999</v>
      </c>
      <c r="N1280">
        <v>5.0509199999999996</v>
      </c>
      <c r="O1280">
        <v>5.56426</v>
      </c>
    </row>
    <row r="1281" spans="1:15" x14ac:dyDescent="0.25">
      <c r="A1281" t="s">
        <v>2420</v>
      </c>
      <c r="B1281" t="s">
        <v>2419</v>
      </c>
      <c r="C1281" t="s">
        <v>2116</v>
      </c>
      <c r="D1281">
        <v>44332465</v>
      </c>
      <c r="E1281">
        <v>44379022</v>
      </c>
      <c r="F1281">
        <v>9.5868599999999997</v>
      </c>
      <c r="G1281">
        <v>9.5533400000000004</v>
      </c>
      <c r="H1281">
        <v>9.3989999999999991</v>
      </c>
      <c r="I1281">
        <v>9.4634300000000007</v>
      </c>
      <c r="J1281">
        <v>9.9872599999999991</v>
      </c>
      <c r="K1281">
        <v>10.0091</v>
      </c>
      <c r="L1281">
        <v>9.08249</v>
      </c>
      <c r="M1281">
        <v>9.0159000000000002</v>
      </c>
      <c r="N1281">
        <v>8.9182000000000006</v>
      </c>
      <c r="O1281">
        <v>8.9694099999999999</v>
      </c>
    </row>
    <row r="1282" spans="1:15" x14ac:dyDescent="0.25">
      <c r="A1282" t="s">
        <v>2421</v>
      </c>
      <c r="B1282" t="s">
        <v>2419</v>
      </c>
      <c r="C1282" t="s">
        <v>2116</v>
      </c>
      <c r="D1282">
        <v>44332878</v>
      </c>
      <c r="E1282">
        <v>44368479</v>
      </c>
      <c r="F1282">
        <v>3.9245700000000001</v>
      </c>
      <c r="G1282">
        <v>4.3365999999999998</v>
      </c>
      <c r="H1282">
        <v>5.0770799999999996</v>
      </c>
      <c r="I1282">
        <v>5.1808699999999996</v>
      </c>
      <c r="J1282">
        <v>4.1699299999999999</v>
      </c>
      <c r="K1282">
        <v>4.2577499999999997</v>
      </c>
      <c r="L1282">
        <v>4.4711499999999997</v>
      </c>
      <c r="M1282">
        <v>4.2893699999999999</v>
      </c>
      <c r="N1282">
        <v>4.0509199999999996</v>
      </c>
      <c r="O1282">
        <v>3.3716200000000001</v>
      </c>
    </row>
    <row r="1283" spans="1:15" x14ac:dyDescent="0.25">
      <c r="A1283" t="s">
        <v>2423</v>
      </c>
      <c r="B1283" t="s">
        <v>2422</v>
      </c>
      <c r="C1283" t="s">
        <v>2116</v>
      </c>
      <c r="D1283">
        <v>45665465</v>
      </c>
      <c r="E1283">
        <v>45724127</v>
      </c>
      <c r="F1283">
        <v>2.1172200000000001</v>
      </c>
      <c r="G1283">
        <v>1.9215599999999999</v>
      </c>
      <c r="H1283">
        <v>2.07708</v>
      </c>
      <c r="I1283">
        <v>2.0653899999999998</v>
      </c>
      <c r="J1283">
        <v>2</v>
      </c>
      <c r="K1283">
        <v>2.5415399999999999</v>
      </c>
      <c r="L1283">
        <v>1.92683</v>
      </c>
      <c r="M1283">
        <v>2.3136100000000002</v>
      </c>
      <c r="N1283">
        <v>2.0509200000000001</v>
      </c>
      <c r="O1283">
        <v>1.7866599999999999</v>
      </c>
    </row>
    <row r="1284" spans="1:15" x14ac:dyDescent="0.25">
      <c r="A1284" t="s">
        <v>2424</v>
      </c>
      <c r="B1284" t="s">
        <v>2422</v>
      </c>
      <c r="C1284" t="s">
        <v>2116</v>
      </c>
      <c r="D1284">
        <v>45695898</v>
      </c>
      <c r="E1284">
        <v>45724125</v>
      </c>
      <c r="F1284">
        <v>3.99986</v>
      </c>
      <c r="G1284">
        <v>4.2434900000000004</v>
      </c>
      <c r="H1284">
        <v>4.0770799999999996</v>
      </c>
      <c r="I1284">
        <v>4.3873199999999999</v>
      </c>
      <c r="J1284">
        <v>4.1699299999999999</v>
      </c>
      <c r="K1284">
        <v>4.9041100000000002</v>
      </c>
      <c r="L1284">
        <v>4.1998499999999996</v>
      </c>
      <c r="M1284">
        <v>4.0505800000000001</v>
      </c>
      <c r="N1284">
        <v>3.75136</v>
      </c>
      <c r="O1284">
        <v>4.56426</v>
      </c>
    </row>
    <row r="1285" spans="1:15" x14ac:dyDescent="0.25">
      <c r="A1285" t="s">
        <v>2426</v>
      </c>
      <c r="B1285" t="s">
        <v>2425</v>
      </c>
      <c r="C1285" t="s">
        <v>2116</v>
      </c>
      <c r="D1285">
        <v>45741770</v>
      </c>
      <c r="E1285">
        <v>45758437</v>
      </c>
      <c r="F1285">
        <v>6.3886799999999999</v>
      </c>
      <c r="G1285">
        <v>6.4026899999999998</v>
      </c>
      <c r="H1285">
        <v>6.77752</v>
      </c>
      <c r="I1285">
        <v>6.6898900000000001</v>
      </c>
      <c r="J1285">
        <v>6.4262600000000001</v>
      </c>
      <c r="K1285">
        <v>6.5286</v>
      </c>
      <c r="L1285">
        <v>5.9492000000000003</v>
      </c>
      <c r="M1285">
        <v>6.1278199999999998</v>
      </c>
      <c r="N1285">
        <v>6.0509199999999996</v>
      </c>
      <c r="O1285">
        <v>5.74749</v>
      </c>
    </row>
    <row r="1286" spans="1:15" x14ac:dyDescent="0.25">
      <c r="A1286" t="s">
        <v>2428</v>
      </c>
      <c r="B1286" t="s">
        <v>2427</v>
      </c>
      <c r="C1286" t="s">
        <v>2116</v>
      </c>
      <c r="D1286">
        <v>45761655</v>
      </c>
      <c r="E1286">
        <v>45768996</v>
      </c>
      <c r="F1286">
        <v>5.4481299999999999</v>
      </c>
      <c r="G1286">
        <v>4.79603</v>
      </c>
      <c r="H1286">
        <v>3.07708</v>
      </c>
      <c r="I1286">
        <v>3.9398599999999999</v>
      </c>
      <c r="J1286">
        <v>4.6438600000000001</v>
      </c>
      <c r="K1286">
        <v>4.0561199999999999</v>
      </c>
      <c r="L1286">
        <v>5.4608100000000004</v>
      </c>
      <c r="M1286">
        <v>5.21408</v>
      </c>
      <c r="N1286">
        <v>4.8058100000000001</v>
      </c>
      <c r="O1286">
        <v>4.6517299999999997</v>
      </c>
    </row>
    <row r="1287" spans="1:15" x14ac:dyDescent="0.25">
      <c r="A1287" t="s">
        <v>2429</v>
      </c>
      <c r="B1287" t="s">
        <v>2427</v>
      </c>
      <c r="C1287" t="s">
        <v>2116</v>
      </c>
      <c r="D1287">
        <v>45764679</v>
      </c>
      <c r="E1287">
        <v>45768690</v>
      </c>
      <c r="F1287">
        <v>3.60907</v>
      </c>
      <c r="G1287">
        <v>3.1439499999999998</v>
      </c>
      <c r="H1287">
        <v>4.0770799999999996</v>
      </c>
      <c r="I1287">
        <v>2.8023600000000002</v>
      </c>
      <c r="J1287">
        <v>2</v>
      </c>
      <c r="K1287">
        <v>2.5415399999999999</v>
      </c>
      <c r="L1287">
        <v>2.4293300000000002</v>
      </c>
      <c r="M1287">
        <v>2.9302800000000002</v>
      </c>
      <c r="N1287">
        <v>2.6358899999999998</v>
      </c>
      <c r="O1287">
        <v>2.9792999999999998</v>
      </c>
    </row>
    <row r="1288" spans="1:15" x14ac:dyDescent="0.25">
      <c r="A1288" t="s">
        <v>2431</v>
      </c>
      <c r="B1288" t="s">
        <v>2430</v>
      </c>
      <c r="C1288" t="s">
        <v>2116</v>
      </c>
      <c r="D1288">
        <v>45961656</v>
      </c>
      <c r="E1288">
        <v>45979861</v>
      </c>
      <c r="F1288">
        <v>4.71713</v>
      </c>
      <c r="G1288">
        <v>5.1439500000000002</v>
      </c>
      <c r="H1288">
        <v>4.0770799999999996</v>
      </c>
      <c r="I1288">
        <v>4.1808699999999996</v>
      </c>
      <c r="J1288">
        <v>4.9068899999999998</v>
      </c>
      <c r="K1288">
        <v>4.0561199999999999</v>
      </c>
      <c r="L1288">
        <v>2.5118</v>
      </c>
      <c r="M1288">
        <v>2.21408</v>
      </c>
      <c r="N1288">
        <v>3.3728500000000001</v>
      </c>
      <c r="O1288">
        <v>3.9335</v>
      </c>
    </row>
    <row r="1289" spans="1:15" x14ac:dyDescent="0.25">
      <c r="A1289" t="s">
        <v>2433</v>
      </c>
      <c r="B1289" t="s">
        <v>2432</v>
      </c>
      <c r="C1289" t="s">
        <v>2116</v>
      </c>
      <c r="D1289">
        <v>46792284</v>
      </c>
      <c r="E1289">
        <v>47192804</v>
      </c>
      <c r="F1289">
        <v>0.92457100000000003</v>
      </c>
      <c r="G1289">
        <v>0.33659600000000001</v>
      </c>
      <c r="H1289">
        <v>2.07708</v>
      </c>
      <c r="I1289">
        <v>0.48043200000000003</v>
      </c>
      <c r="J1289">
        <v>2.80735</v>
      </c>
      <c r="K1289">
        <v>2.7341899999999999</v>
      </c>
      <c r="L1289">
        <v>0.92683400000000005</v>
      </c>
      <c r="M1289">
        <v>0.72865000000000002</v>
      </c>
      <c r="N1289">
        <v>2.3728500000000001</v>
      </c>
      <c r="O1289">
        <v>1.3012300000000001</v>
      </c>
    </row>
    <row r="1290" spans="1:15" x14ac:dyDescent="0.25">
      <c r="A1290" t="s">
        <v>2435</v>
      </c>
      <c r="B1290" t="s">
        <v>2434</v>
      </c>
      <c r="C1290" t="s">
        <v>2116</v>
      </c>
      <c r="D1290">
        <v>48613861</v>
      </c>
      <c r="E1290">
        <v>48619743</v>
      </c>
      <c r="F1290">
        <v>5.7245499999999998</v>
      </c>
      <c r="G1290">
        <v>4.6585200000000002</v>
      </c>
      <c r="H1290">
        <v>4.6620400000000002</v>
      </c>
      <c r="I1290">
        <v>5.1808699999999996</v>
      </c>
      <c r="J1290">
        <v>5.7004400000000004</v>
      </c>
      <c r="K1290">
        <v>5.7114700000000003</v>
      </c>
      <c r="L1290">
        <v>6.2960700000000003</v>
      </c>
      <c r="M1290">
        <v>6.39541</v>
      </c>
      <c r="N1290">
        <v>6.2797400000000003</v>
      </c>
      <c r="O1290">
        <v>5.79948</v>
      </c>
    </row>
    <row r="1291" spans="1:15" x14ac:dyDescent="0.25">
      <c r="A1291" t="s">
        <v>2437</v>
      </c>
      <c r="B1291" t="s">
        <v>2436</v>
      </c>
      <c r="C1291" t="s">
        <v>2116</v>
      </c>
      <c r="D1291">
        <v>48619905</v>
      </c>
      <c r="E1291">
        <v>48630893</v>
      </c>
      <c r="F1291">
        <v>8.8425799999999999</v>
      </c>
      <c r="G1291">
        <v>9.0746900000000004</v>
      </c>
      <c r="H1291">
        <v>8.6316699999999997</v>
      </c>
      <c r="I1291">
        <v>9.2151399999999999</v>
      </c>
      <c r="J1291">
        <v>9.3083399999999994</v>
      </c>
      <c r="K1291">
        <v>9.2498900000000006</v>
      </c>
      <c r="L1291">
        <v>9.04664</v>
      </c>
      <c r="M1291">
        <v>9.2646999999999995</v>
      </c>
      <c r="N1291">
        <v>9.1594499999999996</v>
      </c>
      <c r="O1291">
        <v>9.2117199999999997</v>
      </c>
    </row>
    <row r="1292" spans="1:15" x14ac:dyDescent="0.25">
      <c r="A1292" t="s">
        <v>2439</v>
      </c>
      <c r="B1292" t="s">
        <v>2438</v>
      </c>
      <c r="C1292" t="s">
        <v>2116</v>
      </c>
      <c r="D1292">
        <v>48639639</v>
      </c>
      <c r="E1292">
        <v>48663697</v>
      </c>
      <c r="F1292">
        <v>0.92457100000000003</v>
      </c>
      <c r="G1292">
        <v>2.3365999999999998</v>
      </c>
      <c r="H1292">
        <v>2.07708</v>
      </c>
      <c r="I1292">
        <v>2.4804300000000001</v>
      </c>
      <c r="J1292">
        <v>3</v>
      </c>
      <c r="K1292">
        <v>3.31915</v>
      </c>
      <c r="L1292">
        <v>1.3418699999999999</v>
      </c>
      <c r="M1292">
        <v>2.21408</v>
      </c>
      <c r="N1292">
        <v>3.0509200000000001</v>
      </c>
      <c r="O1292">
        <v>2.3012299999999999</v>
      </c>
    </row>
    <row r="1293" spans="1:15" x14ac:dyDescent="0.25">
      <c r="A1293" t="s">
        <v>2441</v>
      </c>
      <c r="B1293" t="s">
        <v>2440</v>
      </c>
      <c r="C1293" t="s">
        <v>2116</v>
      </c>
      <c r="D1293">
        <v>48661403</v>
      </c>
      <c r="E1293">
        <v>48665711</v>
      </c>
      <c r="F1293">
        <v>2.8176600000000001</v>
      </c>
      <c r="G1293">
        <v>3.6585200000000002</v>
      </c>
      <c r="H1293">
        <v>4.88443</v>
      </c>
      <c r="I1293">
        <v>2.8023600000000002</v>
      </c>
      <c r="J1293">
        <v>6.0223699999999996</v>
      </c>
      <c r="K1293">
        <v>5.5415400000000004</v>
      </c>
      <c r="L1293">
        <v>3.9268299999999998</v>
      </c>
      <c r="M1293">
        <v>3.5360100000000001</v>
      </c>
      <c r="N1293">
        <v>4.9089099999999997</v>
      </c>
      <c r="O1293">
        <v>5.0236900000000002</v>
      </c>
    </row>
    <row r="1294" spans="1:15" x14ac:dyDescent="0.25">
      <c r="A1294" t="s">
        <v>2443</v>
      </c>
      <c r="B1294" t="s">
        <v>2442</v>
      </c>
      <c r="C1294" t="s">
        <v>2116</v>
      </c>
      <c r="D1294">
        <v>48678750</v>
      </c>
      <c r="E1294">
        <v>48684848</v>
      </c>
      <c r="F1294">
        <v>5.0479500000000002</v>
      </c>
      <c r="G1294">
        <v>4.2434900000000004</v>
      </c>
      <c r="H1294">
        <v>5.2469999999999999</v>
      </c>
      <c r="I1294">
        <v>5.3384099999999997</v>
      </c>
      <c r="J1294">
        <v>4.32193</v>
      </c>
      <c r="K1294">
        <v>4.1265099999999997</v>
      </c>
      <c r="L1294">
        <v>3.3418700000000001</v>
      </c>
      <c r="M1294">
        <v>3.7642699999999998</v>
      </c>
      <c r="N1294">
        <v>3.75136</v>
      </c>
      <c r="O1294">
        <v>4.6517299999999997</v>
      </c>
    </row>
    <row r="1295" spans="1:15" x14ac:dyDescent="0.25">
      <c r="A1295" t="s">
        <v>2445</v>
      </c>
      <c r="B1295" t="s">
        <v>2444</v>
      </c>
      <c r="C1295" t="s">
        <v>2116</v>
      </c>
      <c r="D1295">
        <v>49017232</v>
      </c>
      <c r="E1295">
        <v>49032318</v>
      </c>
      <c r="F1295">
        <v>2.4391400000000001</v>
      </c>
      <c r="G1295">
        <v>4.1439500000000002</v>
      </c>
      <c r="H1295">
        <v>4.399</v>
      </c>
      <c r="I1295">
        <v>4.2877900000000002</v>
      </c>
      <c r="J1295">
        <v>3.70044</v>
      </c>
      <c r="K1295">
        <v>4.0561199999999999</v>
      </c>
      <c r="L1295">
        <v>1.8012999999999999</v>
      </c>
      <c r="M1295">
        <v>1.9916799999999999</v>
      </c>
      <c r="N1295">
        <v>3.6358899999999998</v>
      </c>
      <c r="O1295">
        <v>2.1492300000000002</v>
      </c>
    </row>
    <row r="1296" spans="1:15" x14ac:dyDescent="0.25">
      <c r="A1296" t="s">
        <v>2447</v>
      </c>
      <c r="B1296" t="s">
        <v>2446</v>
      </c>
      <c r="C1296" t="s">
        <v>2116</v>
      </c>
      <c r="D1296">
        <v>49423180</v>
      </c>
      <c r="E1296">
        <v>49466241</v>
      </c>
      <c r="F1296">
        <v>5.9051200000000001</v>
      </c>
      <c r="G1296">
        <v>6.7116400000000001</v>
      </c>
      <c r="H1296">
        <v>3.07708</v>
      </c>
      <c r="I1296">
        <v>3.2877900000000002</v>
      </c>
      <c r="J1296">
        <v>5.7548899999999996</v>
      </c>
      <c r="K1296">
        <v>5.8427100000000003</v>
      </c>
      <c r="L1296">
        <v>4.5316999999999998</v>
      </c>
      <c r="M1296">
        <v>5.34924</v>
      </c>
      <c r="N1296">
        <v>5.2208500000000004</v>
      </c>
      <c r="O1296">
        <v>5.2272299999999996</v>
      </c>
    </row>
    <row r="1297" spans="1:15" x14ac:dyDescent="0.25">
      <c r="A1297" t="s">
        <v>2449</v>
      </c>
      <c r="B1297" t="s">
        <v>2448</v>
      </c>
      <c r="C1297" t="s">
        <v>2116</v>
      </c>
      <c r="D1297">
        <v>49485005</v>
      </c>
      <c r="E1297">
        <v>49488494</v>
      </c>
      <c r="F1297">
        <v>5.5766499999999999</v>
      </c>
      <c r="G1297">
        <v>6.0645199999999999</v>
      </c>
      <c r="H1297">
        <v>6.77752</v>
      </c>
      <c r="I1297">
        <v>6.2353199999999998</v>
      </c>
      <c r="J1297">
        <v>5.0874600000000001</v>
      </c>
      <c r="K1297">
        <v>5.0917399999999997</v>
      </c>
      <c r="L1297">
        <v>6.2487599999999999</v>
      </c>
      <c r="M1297">
        <v>5.6828500000000002</v>
      </c>
      <c r="N1297">
        <v>4.9089099999999997</v>
      </c>
      <c r="O1297">
        <v>5.8741199999999996</v>
      </c>
    </row>
    <row r="1298" spans="1:15" x14ac:dyDescent="0.25">
      <c r="A1298" t="s">
        <v>2451</v>
      </c>
      <c r="B1298" t="s">
        <v>2450</v>
      </c>
      <c r="C1298" t="s">
        <v>2116</v>
      </c>
      <c r="D1298">
        <v>49488211</v>
      </c>
      <c r="E1298">
        <v>49498637</v>
      </c>
      <c r="F1298">
        <v>3.8176600000000001</v>
      </c>
      <c r="G1298">
        <v>3.9215599999999999</v>
      </c>
      <c r="H1298">
        <v>4.0770799999999996</v>
      </c>
      <c r="I1298">
        <v>4.2877900000000002</v>
      </c>
      <c r="J1298">
        <v>1.5849599999999999</v>
      </c>
      <c r="K1298">
        <v>2.31915</v>
      </c>
      <c r="L1298">
        <v>4.9712300000000003</v>
      </c>
      <c r="M1298">
        <v>4.8985799999999999</v>
      </c>
      <c r="N1298">
        <v>3.9578099999999998</v>
      </c>
      <c r="O1298">
        <v>3.3716200000000001</v>
      </c>
    </row>
    <row r="1299" spans="1:15" x14ac:dyDescent="0.25">
      <c r="A1299" t="s">
        <v>2453</v>
      </c>
      <c r="B1299" t="s">
        <v>2452</v>
      </c>
      <c r="C1299" t="s">
        <v>2116</v>
      </c>
      <c r="D1299">
        <v>49660252</v>
      </c>
      <c r="E1299">
        <v>49686897</v>
      </c>
      <c r="F1299">
        <v>1.9245699999999999</v>
      </c>
      <c r="G1299">
        <v>2.6585200000000002</v>
      </c>
      <c r="H1299">
        <v>3.6620400000000002</v>
      </c>
      <c r="I1299">
        <v>2.4804300000000001</v>
      </c>
      <c r="J1299">
        <v>3.1699199999999998</v>
      </c>
      <c r="K1299">
        <v>2.31915</v>
      </c>
      <c r="L1299">
        <v>0.92683400000000005</v>
      </c>
      <c r="M1299">
        <v>1.40672</v>
      </c>
      <c r="N1299">
        <v>2.6358899999999998</v>
      </c>
      <c r="O1299">
        <v>2.4387300000000001</v>
      </c>
    </row>
    <row r="1300" spans="1:15" x14ac:dyDescent="0.25">
      <c r="A1300" t="s">
        <v>2455</v>
      </c>
      <c r="B1300" t="s">
        <v>2454</v>
      </c>
      <c r="C1300" t="s">
        <v>2116</v>
      </c>
      <c r="D1300">
        <v>49838832</v>
      </c>
      <c r="E1300">
        <v>49902854</v>
      </c>
      <c r="F1300">
        <v>1.1172200000000001</v>
      </c>
      <c r="G1300">
        <v>1.3366</v>
      </c>
      <c r="H1300">
        <v>4.399</v>
      </c>
      <c r="I1300">
        <v>3.4804300000000001</v>
      </c>
      <c r="J1300">
        <v>0</v>
      </c>
      <c r="K1300">
        <v>2.0561199999999999</v>
      </c>
      <c r="L1300">
        <v>0.92683400000000005</v>
      </c>
      <c r="M1300">
        <v>0.99168500000000004</v>
      </c>
      <c r="N1300">
        <v>1.6358900000000001</v>
      </c>
      <c r="O1300">
        <v>0.97930099999999998</v>
      </c>
    </row>
    <row r="1301" spans="1:15" x14ac:dyDescent="0.25">
      <c r="A1301" t="s">
        <v>2457</v>
      </c>
      <c r="B1301" t="s">
        <v>2456</v>
      </c>
      <c r="C1301" t="s">
        <v>2116</v>
      </c>
      <c r="D1301">
        <v>49988352</v>
      </c>
      <c r="E1301">
        <v>50013617</v>
      </c>
      <c r="F1301">
        <v>6.6170600000000004</v>
      </c>
      <c r="G1301">
        <v>6.8443899999999998</v>
      </c>
      <c r="H1301">
        <v>6.8319599999999996</v>
      </c>
      <c r="I1301">
        <v>6.8898200000000003</v>
      </c>
      <c r="J1301">
        <v>6.9188599999999996</v>
      </c>
      <c r="K1301">
        <v>6.6883900000000001</v>
      </c>
      <c r="L1301">
        <v>7.2755599999999996</v>
      </c>
      <c r="M1301">
        <v>7.274</v>
      </c>
      <c r="N1301">
        <v>7.4771900000000002</v>
      </c>
      <c r="O1301">
        <v>7.4469099999999999</v>
      </c>
    </row>
    <row r="1302" spans="1:15" x14ac:dyDescent="0.25">
      <c r="A1302" t="s">
        <v>2459</v>
      </c>
      <c r="B1302" t="s">
        <v>2458</v>
      </c>
      <c r="C1302" t="s">
        <v>2116</v>
      </c>
      <c r="D1302">
        <v>50013653</v>
      </c>
      <c r="E1302">
        <v>50024292</v>
      </c>
      <c r="F1302">
        <v>3.8451399999999998</v>
      </c>
      <c r="G1302">
        <v>2.9215599999999999</v>
      </c>
      <c r="H1302">
        <v>4.399</v>
      </c>
      <c r="I1302">
        <v>3.2877900000000002</v>
      </c>
      <c r="J1302">
        <v>3.4594299999999998</v>
      </c>
      <c r="K1302">
        <v>3.1936200000000001</v>
      </c>
      <c r="L1302">
        <v>2.7341899999999999</v>
      </c>
      <c r="M1302">
        <v>2.9916800000000001</v>
      </c>
      <c r="N1302">
        <v>3.6358899999999998</v>
      </c>
      <c r="O1302">
        <v>3.0667599999999999</v>
      </c>
    </row>
    <row r="1303" spans="1:15" x14ac:dyDescent="0.25">
      <c r="A1303" t="s">
        <v>2461</v>
      </c>
      <c r="B1303" t="s">
        <v>2460</v>
      </c>
      <c r="C1303" t="s">
        <v>2116</v>
      </c>
      <c r="D1303">
        <v>50038836</v>
      </c>
      <c r="E1303">
        <v>50048605</v>
      </c>
      <c r="F1303">
        <v>7.2921399999999998</v>
      </c>
      <c r="G1303">
        <v>7.3138800000000002</v>
      </c>
      <c r="H1303">
        <v>9.3899600000000003</v>
      </c>
      <c r="I1303">
        <v>9.4605700000000006</v>
      </c>
      <c r="J1303">
        <v>8.9801400000000005</v>
      </c>
      <c r="K1303">
        <v>8.8686199999999999</v>
      </c>
      <c r="L1303">
        <v>7.01783</v>
      </c>
      <c r="M1303">
        <v>7.2427700000000002</v>
      </c>
      <c r="N1303">
        <v>7.1383900000000002</v>
      </c>
      <c r="O1303">
        <v>7.0127199999999998</v>
      </c>
    </row>
    <row r="1304" spans="1:15" x14ac:dyDescent="0.25">
      <c r="A1304" t="s">
        <v>2463</v>
      </c>
      <c r="B1304" t="s">
        <v>2462</v>
      </c>
      <c r="C1304" t="s">
        <v>2116</v>
      </c>
      <c r="D1304">
        <v>50050513</v>
      </c>
      <c r="E1304">
        <v>50102341</v>
      </c>
      <c r="F1304">
        <v>2.6407799999999999</v>
      </c>
      <c r="G1304">
        <v>3.9215599999999999</v>
      </c>
      <c r="H1304">
        <v>3.6620400000000002</v>
      </c>
      <c r="I1304">
        <v>1.4804299999999999</v>
      </c>
      <c r="J1304">
        <v>2.32193</v>
      </c>
      <c r="K1304">
        <v>2.0561199999999999</v>
      </c>
      <c r="L1304">
        <v>1.6637999999999999</v>
      </c>
      <c r="M1304">
        <v>2.72865</v>
      </c>
      <c r="N1304">
        <v>2.3728500000000001</v>
      </c>
      <c r="O1304">
        <v>2.3012299999999999</v>
      </c>
    </row>
    <row r="1305" spans="1:15" x14ac:dyDescent="0.25">
      <c r="A1305" t="s">
        <v>2465</v>
      </c>
      <c r="B1305" t="s">
        <v>2464</v>
      </c>
      <c r="C1305" t="s">
        <v>2116</v>
      </c>
      <c r="D1305">
        <v>50202804</v>
      </c>
      <c r="E1305">
        <v>50244613</v>
      </c>
      <c r="F1305">
        <v>7.1561300000000001</v>
      </c>
      <c r="G1305">
        <v>7.2434900000000004</v>
      </c>
      <c r="H1305">
        <v>7.0770799999999996</v>
      </c>
      <c r="I1305">
        <v>6.9882299999999997</v>
      </c>
      <c r="J1305">
        <v>6.3575499999999998</v>
      </c>
      <c r="K1305">
        <v>6.6883900000000001</v>
      </c>
      <c r="L1305">
        <v>7.1232300000000004</v>
      </c>
      <c r="M1305">
        <v>7.00664</v>
      </c>
      <c r="N1305">
        <v>6.5900800000000004</v>
      </c>
      <c r="O1305">
        <v>6.7341899999999999</v>
      </c>
    </row>
    <row r="1306" spans="1:15" x14ac:dyDescent="0.25">
      <c r="A1306" t="s">
        <v>2467</v>
      </c>
      <c r="B1306" t="s">
        <v>2466</v>
      </c>
      <c r="C1306" t="s">
        <v>2116</v>
      </c>
      <c r="D1306">
        <v>50624586</v>
      </c>
      <c r="E1306">
        <v>50641233</v>
      </c>
      <c r="F1306">
        <v>5.3070399999999998</v>
      </c>
      <c r="G1306">
        <v>5.2434900000000004</v>
      </c>
      <c r="H1306">
        <v>6.6006400000000003</v>
      </c>
      <c r="I1306">
        <v>6.3384099999999997</v>
      </c>
      <c r="J1306">
        <v>4.2479300000000002</v>
      </c>
      <c r="K1306">
        <v>4.0561199999999999</v>
      </c>
      <c r="L1306">
        <v>5.2245100000000004</v>
      </c>
      <c r="M1306">
        <v>4.9916799999999997</v>
      </c>
      <c r="N1306">
        <v>4.2988499999999998</v>
      </c>
      <c r="O1306">
        <v>4.9100400000000004</v>
      </c>
    </row>
    <row r="1307" spans="1:15" x14ac:dyDescent="0.25">
      <c r="A1307" t="s">
        <v>2469</v>
      </c>
      <c r="B1307" t="s">
        <v>2468</v>
      </c>
      <c r="C1307" t="s">
        <v>2116</v>
      </c>
      <c r="D1307">
        <v>50735287</v>
      </c>
      <c r="E1307">
        <v>50745137</v>
      </c>
      <c r="F1307">
        <v>2.0241099999999999</v>
      </c>
      <c r="G1307">
        <v>2.6585200000000002</v>
      </c>
      <c r="H1307">
        <v>3.07708</v>
      </c>
      <c r="I1307">
        <v>2.8023600000000002</v>
      </c>
      <c r="J1307">
        <v>1.5849599999999999</v>
      </c>
      <c r="K1307">
        <v>2.31915</v>
      </c>
      <c r="L1307">
        <v>-7.3166400000000006E-2</v>
      </c>
      <c r="M1307">
        <v>2.4941800000000001</v>
      </c>
      <c r="N1307">
        <v>5.0923900000000001E-2</v>
      </c>
      <c r="O1307">
        <v>0.97930099999999998</v>
      </c>
    </row>
    <row r="1308" spans="1:15" x14ac:dyDescent="0.25">
      <c r="A1308" t="s">
        <v>2471</v>
      </c>
      <c r="B1308" t="s">
        <v>2470</v>
      </c>
      <c r="C1308" t="s">
        <v>2116</v>
      </c>
      <c r="D1308">
        <v>51003334</v>
      </c>
      <c r="E1308">
        <v>51033915</v>
      </c>
      <c r="F1308">
        <v>3.6407799999999999</v>
      </c>
      <c r="G1308">
        <v>4.5065200000000001</v>
      </c>
      <c r="H1308">
        <v>2.07708</v>
      </c>
      <c r="I1308">
        <v>0.48043200000000003</v>
      </c>
      <c r="J1308">
        <v>3.32193</v>
      </c>
      <c r="K1308">
        <v>2.9041100000000002</v>
      </c>
      <c r="L1308">
        <v>4.4293300000000002</v>
      </c>
      <c r="M1308">
        <v>3.9613100000000001</v>
      </c>
      <c r="N1308">
        <v>4.2208500000000004</v>
      </c>
      <c r="O1308">
        <v>4.0236900000000002</v>
      </c>
    </row>
    <row r="1309" spans="1:15" x14ac:dyDescent="0.25">
      <c r="A1309" t="s">
        <v>2473</v>
      </c>
      <c r="B1309" t="s">
        <v>2472</v>
      </c>
      <c r="C1309" t="s">
        <v>2116</v>
      </c>
      <c r="D1309">
        <v>51085500</v>
      </c>
      <c r="E1309">
        <v>51095266</v>
      </c>
      <c r="F1309">
        <v>4.2669600000000001</v>
      </c>
      <c r="G1309">
        <v>4.79603</v>
      </c>
      <c r="H1309">
        <v>4.0770799999999996</v>
      </c>
      <c r="I1309">
        <v>3.9398599999999999</v>
      </c>
      <c r="J1309">
        <v>3.70044</v>
      </c>
      <c r="K1309">
        <v>5.0917399999999997</v>
      </c>
      <c r="L1309">
        <v>4.8496699999999997</v>
      </c>
      <c r="M1309">
        <v>4.2396099999999999</v>
      </c>
      <c r="N1309">
        <v>4.2988499999999998</v>
      </c>
      <c r="O1309">
        <v>4.3368500000000001</v>
      </c>
    </row>
    <row r="1310" spans="1:15" x14ac:dyDescent="0.25">
      <c r="A1310" t="s">
        <v>2475</v>
      </c>
      <c r="B1310" t="s">
        <v>2474</v>
      </c>
      <c r="C1310" t="s">
        <v>2116</v>
      </c>
      <c r="D1310">
        <v>51103421</v>
      </c>
      <c r="E1310">
        <v>51397427</v>
      </c>
      <c r="F1310">
        <v>1.9245699999999999</v>
      </c>
      <c r="G1310">
        <v>1.3366</v>
      </c>
      <c r="H1310">
        <v>3.6620400000000002</v>
      </c>
      <c r="I1310">
        <v>1.4804299999999999</v>
      </c>
      <c r="J1310">
        <v>3.1699199999999998</v>
      </c>
      <c r="K1310">
        <v>2.5415399999999999</v>
      </c>
      <c r="L1310">
        <v>1.5118</v>
      </c>
      <c r="M1310">
        <v>2.1071599999999999</v>
      </c>
      <c r="N1310">
        <v>2.8582800000000002</v>
      </c>
      <c r="O1310">
        <v>1.7866599999999999</v>
      </c>
    </row>
    <row r="1311" spans="1:15" x14ac:dyDescent="0.25">
      <c r="A1311" t="s">
        <v>2477</v>
      </c>
      <c r="B1311" t="s">
        <v>2476</v>
      </c>
      <c r="C1311" t="s">
        <v>2116</v>
      </c>
      <c r="D1311">
        <v>51398258</v>
      </c>
      <c r="E1311">
        <v>51406330</v>
      </c>
      <c r="F1311">
        <v>2.4391400000000001</v>
      </c>
      <c r="G1311">
        <v>0.33659600000000001</v>
      </c>
      <c r="H1311">
        <v>3.07708</v>
      </c>
      <c r="I1311">
        <v>0.48043200000000003</v>
      </c>
      <c r="J1311">
        <v>2.5849600000000001</v>
      </c>
      <c r="K1311">
        <v>1.7341899999999999</v>
      </c>
      <c r="L1311">
        <v>1.92683</v>
      </c>
      <c r="M1311">
        <v>1.72865</v>
      </c>
      <c r="N1311">
        <v>2.3728500000000001</v>
      </c>
      <c r="O1311">
        <v>1.9793000000000001</v>
      </c>
    </row>
    <row r="1312" spans="1:15" x14ac:dyDescent="0.25">
      <c r="A1312" t="s">
        <v>2478</v>
      </c>
      <c r="B1312" t="s">
        <v>2476</v>
      </c>
      <c r="C1312" t="s">
        <v>2116</v>
      </c>
      <c r="D1312">
        <v>51398258</v>
      </c>
      <c r="E1312">
        <v>51416771</v>
      </c>
      <c r="F1312">
        <v>2.4391400000000001</v>
      </c>
      <c r="G1312">
        <v>0.33659600000000001</v>
      </c>
      <c r="H1312">
        <v>3.07708</v>
      </c>
      <c r="I1312">
        <v>2.8023600000000002</v>
      </c>
      <c r="J1312">
        <v>3.70044</v>
      </c>
      <c r="K1312">
        <v>3.82165</v>
      </c>
      <c r="L1312">
        <v>3.0967600000000002</v>
      </c>
      <c r="M1312">
        <v>2.7990400000000002</v>
      </c>
      <c r="N1312">
        <v>2.0509200000000001</v>
      </c>
      <c r="O1312">
        <v>3.56426</v>
      </c>
    </row>
    <row r="1313" spans="1:15" x14ac:dyDescent="0.25">
      <c r="A1313" t="s">
        <v>2480</v>
      </c>
      <c r="B1313" t="s">
        <v>2479</v>
      </c>
      <c r="C1313" t="s">
        <v>2116</v>
      </c>
      <c r="D1313">
        <v>51414370</v>
      </c>
      <c r="E1313">
        <v>51420383</v>
      </c>
      <c r="F1313">
        <v>3.16161</v>
      </c>
      <c r="G1313">
        <v>2.9215599999999999</v>
      </c>
      <c r="H1313">
        <v>3.07708</v>
      </c>
      <c r="I1313">
        <v>3.0653899999999998</v>
      </c>
      <c r="J1313">
        <v>4</v>
      </c>
      <c r="K1313">
        <v>3.5415399999999999</v>
      </c>
      <c r="L1313">
        <v>3.3418700000000001</v>
      </c>
      <c r="M1313">
        <v>3.2646999999999999</v>
      </c>
      <c r="N1313">
        <v>2.6358899999999998</v>
      </c>
      <c r="O1313">
        <v>2.1492300000000002</v>
      </c>
    </row>
    <row r="1314" spans="1:15" x14ac:dyDescent="0.25">
      <c r="A1314" t="s">
        <v>2482</v>
      </c>
      <c r="B1314" t="s">
        <v>2481</v>
      </c>
      <c r="C1314" t="s">
        <v>2116</v>
      </c>
      <c r="D1314">
        <v>51433274</v>
      </c>
      <c r="E1314">
        <v>51437216</v>
      </c>
      <c r="F1314">
        <v>11.975899999999999</v>
      </c>
      <c r="G1314">
        <v>12.0898</v>
      </c>
      <c r="H1314">
        <v>10.7601</v>
      </c>
      <c r="I1314">
        <v>11.0312</v>
      </c>
      <c r="J1314">
        <v>12.0168</v>
      </c>
      <c r="K1314">
        <v>11.965999999999999</v>
      </c>
      <c r="L1314">
        <v>11.420999999999999</v>
      </c>
      <c r="M1314">
        <v>11.601900000000001</v>
      </c>
      <c r="N1314">
        <v>12.0435</v>
      </c>
      <c r="O1314">
        <v>11.859299999999999</v>
      </c>
    </row>
    <row r="1315" spans="1:15" x14ac:dyDescent="0.25">
      <c r="A1315" t="s">
        <v>2484</v>
      </c>
      <c r="B1315" t="s">
        <v>2483</v>
      </c>
      <c r="C1315" t="s">
        <v>2116</v>
      </c>
      <c r="D1315">
        <v>51437174</v>
      </c>
      <c r="E1315">
        <v>51449398</v>
      </c>
      <c r="F1315">
        <v>9.9701299999999993</v>
      </c>
      <c r="G1315">
        <v>10.0283</v>
      </c>
      <c r="H1315">
        <v>8.9225700000000003</v>
      </c>
      <c r="I1315">
        <v>9.0426699999999993</v>
      </c>
      <c r="J1315">
        <v>9.6546400000000006</v>
      </c>
      <c r="K1315">
        <v>9.5655000000000001</v>
      </c>
      <c r="L1315">
        <v>9.3134099999999993</v>
      </c>
      <c r="M1315">
        <v>9.6367399999999996</v>
      </c>
      <c r="N1315">
        <v>9.8964099999999995</v>
      </c>
      <c r="O1315">
        <v>9.8357299999999999</v>
      </c>
    </row>
    <row r="1316" spans="1:15" x14ac:dyDescent="0.25">
      <c r="A1316" t="s">
        <v>2486</v>
      </c>
      <c r="B1316" t="s">
        <v>2485</v>
      </c>
      <c r="C1316" t="s">
        <v>2116</v>
      </c>
      <c r="D1316">
        <v>51456590</v>
      </c>
      <c r="E1316">
        <v>51464575</v>
      </c>
      <c r="F1316">
        <v>9.9429700000000008</v>
      </c>
      <c r="G1316">
        <v>10.1472</v>
      </c>
      <c r="H1316">
        <v>8.1214700000000004</v>
      </c>
      <c r="I1316">
        <v>8.1024799999999999</v>
      </c>
      <c r="J1316">
        <v>9.1598699999999997</v>
      </c>
      <c r="K1316">
        <v>9.1026900000000008</v>
      </c>
      <c r="L1316">
        <v>9.2502600000000008</v>
      </c>
      <c r="M1316">
        <v>9.4721399999999996</v>
      </c>
      <c r="N1316">
        <v>9.7374200000000002</v>
      </c>
      <c r="O1316">
        <v>9.4791500000000006</v>
      </c>
    </row>
    <row r="1317" spans="1:15" x14ac:dyDescent="0.25">
      <c r="A1317" t="s">
        <v>2488</v>
      </c>
      <c r="B1317" t="s">
        <v>2487</v>
      </c>
      <c r="C1317" t="s">
        <v>2116</v>
      </c>
      <c r="D1317">
        <v>51498886</v>
      </c>
      <c r="E1317">
        <v>51502136</v>
      </c>
      <c r="F1317">
        <v>7.8952900000000001</v>
      </c>
      <c r="G1317">
        <v>7.5264199999999999</v>
      </c>
      <c r="H1317">
        <v>6.4693899999999998</v>
      </c>
      <c r="I1317">
        <v>6.7842099999999999</v>
      </c>
      <c r="J1317">
        <v>5.5849599999999997</v>
      </c>
      <c r="K1317">
        <v>6.0917399999999997</v>
      </c>
      <c r="L1317">
        <v>7.3018700000000001</v>
      </c>
      <c r="M1317">
        <v>7.1414299999999997</v>
      </c>
      <c r="N1317">
        <v>6.7091399999999997</v>
      </c>
      <c r="O1317">
        <v>6.5866300000000004</v>
      </c>
    </row>
    <row r="1318" spans="1:15" x14ac:dyDescent="0.25">
      <c r="A1318" t="s">
        <v>2490</v>
      </c>
      <c r="B1318" t="s">
        <v>2489</v>
      </c>
      <c r="C1318" t="s">
        <v>2116</v>
      </c>
      <c r="D1318">
        <v>51522616</v>
      </c>
      <c r="E1318">
        <v>51527191</v>
      </c>
      <c r="F1318">
        <v>3.6407799999999999</v>
      </c>
      <c r="G1318">
        <v>3.1439499999999998</v>
      </c>
      <c r="H1318">
        <v>3.6620400000000002</v>
      </c>
      <c r="I1318">
        <v>2.8023600000000002</v>
      </c>
      <c r="J1318">
        <v>3.70044</v>
      </c>
      <c r="K1318">
        <v>2.9041100000000002</v>
      </c>
      <c r="L1318">
        <v>3.3418700000000001</v>
      </c>
      <c r="M1318">
        <v>3.6546500000000002</v>
      </c>
      <c r="N1318">
        <v>2.8582800000000002</v>
      </c>
      <c r="O1318">
        <v>3.8372799999999998</v>
      </c>
    </row>
    <row r="1319" spans="1:15" x14ac:dyDescent="0.25">
      <c r="A1319" t="s">
        <v>2491</v>
      </c>
      <c r="B1319" t="s">
        <v>2489</v>
      </c>
      <c r="C1319" t="s">
        <v>2116</v>
      </c>
      <c r="D1319">
        <v>51542569</v>
      </c>
      <c r="E1319">
        <v>51570663</v>
      </c>
      <c r="F1319">
        <v>4.5095299999999998</v>
      </c>
      <c r="G1319">
        <v>3.5065200000000001</v>
      </c>
      <c r="H1319">
        <v>3.6620400000000002</v>
      </c>
      <c r="I1319">
        <v>2.0653899999999998</v>
      </c>
      <c r="J1319">
        <v>4.32193</v>
      </c>
      <c r="K1319">
        <v>3.5415399999999999</v>
      </c>
      <c r="L1319">
        <v>4.7512600000000003</v>
      </c>
      <c r="M1319">
        <v>4.8985799999999999</v>
      </c>
      <c r="N1319">
        <v>4.4432400000000003</v>
      </c>
      <c r="O1319">
        <v>3.56426</v>
      </c>
    </row>
    <row r="1320" spans="1:15" x14ac:dyDescent="0.25">
      <c r="A1320" t="s">
        <v>2492</v>
      </c>
      <c r="B1320" t="s">
        <v>2489</v>
      </c>
      <c r="C1320" t="s">
        <v>2116</v>
      </c>
      <c r="D1320">
        <v>51555630</v>
      </c>
      <c r="E1320">
        <v>51577136</v>
      </c>
      <c r="F1320">
        <v>3.0241099999999999</v>
      </c>
      <c r="G1320">
        <v>3.1439499999999998</v>
      </c>
      <c r="H1320">
        <v>3.07708</v>
      </c>
      <c r="I1320">
        <v>2.8023600000000002</v>
      </c>
      <c r="J1320">
        <v>2.5849600000000001</v>
      </c>
      <c r="K1320">
        <v>3.1936200000000001</v>
      </c>
      <c r="L1320">
        <v>3.1998500000000001</v>
      </c>
      <c r="M1320">
        <v>2.4941800000000001</v>
      </c>
      <c r="N1320">
        <v>3.22085</v>
      </c>
      <c r="O1320">
        <v>3.0667599999999999</v>
      </c>
    </row>
    <row r="1321" spans="1:15" x14ac:dyDescent="0.25">
      <c r="A1321" t="s">
        <v>2494</v>
      </c>
      <c r="B1321" t="s">
        <v>2493</v>
      </c>
      <c r="C1321" t="s">
        <v>2116</v>
      </c>
      <c r="D1321">
        <v>51577164</v>
      </c>
      <c r="E1321">
        <v>51605455</v>
      </c>
      <c r="F1321">
        <v>7.4615099999999996</v>
      </c>
      <c r="G1321">
        <v>7.7374799999999997</v>
      </c>
      <c r="H1321">
        <v>7.77752</v>
      </c>
      <c r="I1321">
        <v>7.65036</v>
      </c>
      <c r="J1321">
        <v>7.4918500000000003</v>
      </c>
      <c r="K1321">
        <v>7.5921700000000003</v>
      </c>
      <c r="L1321">
        <v>8.2829200000000007</v>
      </c>
      <c r="M1321">
        <v>7.7263900000000003</v>
      </c>
      <c r="N1321">
        <v>7.7856300000000003</v>
      </c>
      <c r="O1321">
        <v>7.7866600000000004</v>
      </c>
    </row>
    <row r="1322" spans="1:15" x14ac:dyDescent="0.25">
      <c r="A1322" t="s">
        <v>2496</v>
      </c>
      <c r="B1322" t="s">
        <v>2495</v>
      </c>
      <c r="C1322" t="s">
        <v>2116</v>
      </c>
      <c r="D1322">
        <v>51781132</v>
      </c>
      <c r="E1322">
        <v>51790838</v>
      </c>
      <c r="F1322">
        <v>10.5168</v>
      </c>
      <c r="G1322">
        <v>10.5252</v>
      </c>
      <c r="H1322">
        <v>9.7775200000000009</v>
      </c>
      <c r="I1322">
        <v>9.7212200000000006</v>
      </c>
      <c r="J1322">
        <v>10.5078</v>
      </c>
      <c r="K1322">
        <v>10.4815</v>
      </c>
      <c r="L1322">
        <v>10.6553</v>
      </c>
      <c r="M1322">
        <v>10.623200000000001</v>
      </c>
      <c r="N1322">
        <v>10.4856</v>
      </c>
      <c r="O1322">
        <v>10.2502</v>
      </c>
    </row>
    <row r="1323" spans="1:15" x14ac:dyDescent="0.25">
      <c r="A1323" t="s">
        <v>2498</v>
      </c>
      <c r="B1323" t="s">
        <v>2497</v>
      </c>
      <c r="C1323" t="s">
        <v>2116</v>
      </c>
      <c r="D1323">
        <v>51798647</v>
      </c>
      <c r="E1323">
        <v>51813968</v>
      </c>
      <c r="F1323">
        <v>8.3168900000000008</v>
      </c>
      <c r="G1323">
        <v>8.1503800000000002</v>
      </c>
      <c r="H1323">
        <v>7.5365099999999998</v>
      </c>
      <c r="I1323">
        <v>7.9066999999999998</v>
      </c>
      <c r="J1323">
        <v>6.7681800000000001</v>
      </c>
      <c r="K1323">
        <v>6.8322200000000004</v>
      </c>
      <c r="L1323">
        <v>7.97668</v>
      </c>
      <c r="M1323">
        <v>7.8266799999999996</v>
      </c>
      <c r="N1323">
        <v>7.2006699999999997</v>
      </c>
      <c r="O1323">
        <v>7.3586799999999997</v>
      </c>
    </row>
    <row r="1324" spans="1:15" x14ac:dyDescent="0.25">
      <c r="A1324" t="s">
        <v>2500</v>
      </c>
      <c r="B1324" t="s">
        <v>2499</v>
      </c>
      <c r="C1324" t="s">
        <v>2116</v>
      </c>
      <c r="D1324">
        <v>51912325</v>
      </c>
      <c r="E1324">
        <v>51936251</v>
      </c>
      <c r="F1324">
        <v>12.078200000000001</v>
      </c>
      <c r="G1324">
        <v>11.819900000000001</v>
      </c>
      <c r="H1324">
        <v>11.4758</v>
      </c>
      <c r="I1324">
        <v>11.300599999999999</v>
      </c>
      <c r="J1324">
        <v>11.102600000000001</v>
      </c>
      <c r="K1324">
        <v>11.2074</v>
      </c>
      <c r="L1324">
        <v>12.230499999999999</v>
      </c>
      <c r="M1324">
        <v>12.148099999999999</v>
      </c>
      <c r="N1324">
        <v>11.6975</v>
      </c>
      <c r="O1324">
        <v>11.710800000000001</v>
      </c>
    </row>
    <row r="1325" spans="1:15" x14ac:dyDescent="0.25">
      <c r="A1325" t="s">
        <v>2502</v>
      </c>
      <c r="B1325" t="s">
        <v>2501</v>
      </c>
      <c r="C1325" t="s">
        <v>2116</v>
      </c>
      <c r="D1325">
        <v>52045496</v>
      </c>
      <c r="E1325">
        <v>52060360</v>
      </c>
      <c r="F1325">
        <v>11.091100000000001</v>
      </c>
      <c r="G1325">
        <v>10.7181</v>
      </c>
      <c r="H1325">
        <v>9.6162299999999998</v>
      </c>
      <c r="I1325">
        <v>9.8379799999999999</v>
      </c>
      <c r="J1325">
        <v>9.8169799999999992</v>
      </c>
      <c r="K1325">
        <v>9.8763000000000005</v>
      </c>
      <c r="L1325">
        <v>10.5283</v>
      </c>
      <c r="M1325">
        <v>10.34</v>
      </c>
      <c r="N1325">
        <v>9.8630999999999993</v>
      </c>
      <c r="O1325">
        <v>10.1015</v>
      </c>
    </row>
    <row r="1326" spans="1:15" x14ac:dyDescent="0.25">
      <c r="A1326" t="s">
        <v>2504</v>
      </c>
      <c r="B1326" t="s">
        <v>2503</v>
      </c>
      <c r="C1326" t="s">
        <v>2116</v>
      </c>
      <c r="D1326">
        <v>52066105</v>
      </c>
      <c r="E1326">
        <v>52096516</v>
      </c>
      <c r="F1326">
        <v>2.8721000000000001</v>
      </c>
      <c r="G1326">
        <v>3.6585200000000002</v>
      </c>
      <c r="H1326">
        <v>3.07708</v>
      </c>
      <c r="I1326">
        <v>1.4804299999999999</v>
      </c>
      <c r="J1326">
        <v>3.1699199999999998</v>
      </c>
      <c r="K1326">
        <v>3.9821200000000001</v>
      </c>
      <c r="L1326">
        <v>2.5118</v>
      </c>
      <c r="M1326">
        <v>2.8661500000000002</v>
      </c>
      <c r="N1326">
        <v>4.0509199999999996</v>
      </c>
      <c r="O1326">
        <v>3.0667599999999999</v>
      </c>
    </row>
    <row r="1327" spans="1:15" x14ac:dyDescent="0.25">
      <c r="A1327" t="s">
        <v>2506</v>
      </c>
      <c r="B1327" t="s">
        <v>2505</v>
      </c>
      <c r="C1327" t="s">
        <v>2116</v>
      </c>
      <c r="D1327">
        <v>52174616</v>
      </c>
      <c r="E1327">
        <v>52202898</v>
      </c>
      <c r="F1327">
        <v>12.4085</v>
      </c>
      <c r="G1327">
        <v>12.447100000000001</v>
      </c>
      <c r="H1327">
        <v>11.037100000000001</v>
      </c>
      <c r="I1327">
        <v>11.218500000000001</v>
      </c>
      <c r="J1327">
        <v>12.350099999999999</v>
      </c>
      <c r="K1327">
        <v>12.303800000000001</v>
      </c>
      <c r="L1327">
        <v>12.578900000000001</v>
      </c>
      <c r="M1327">
        <v>12.4457</v>
      </c>
      <c r="N1327">
        <v>12.5307</v>
      </c>
      <c r="O1327">
        <v>12.4323</v>
      </c>
    </row>
    <row r="1328" spans="1:15" x14ac:dyDescent="0.25">
      <c r="A1328" t="s">
        <v>2508</v>
      </c>
      <c r="B1328" t="s">
        <v>2507</v>
      </c>
      <c r="C1328" t="s">
        <v>2116</v>
      </c>
      <c r="D1328">
        <v>52209929</v>
      </c>
      <c r="E1328">
        <v>52217744</v>
      </c>
      <c r="F1328">
        <v>2.3651399999999998</v>
      </c>
      <c r="G1328">
        <v>3.3365999999999998</v>
      </c>
      <c r="H1328">
        <v>3.07708</v>
      </c>
      <c r="I1328">
        <v>2.8023600000000002</v>
      </c>
      <c r="J1328">
        <v>3</v>
      </c>
      <c r="K1328">
        <v>2.0561199999999999</v>
      </c>
      <c r="L1328">
        <v>2.8654299999999999</v>
      </c>
      <c r="M1328">
        <v>2.9916800000000001</v>
      </c>
      <c r="N1328">
        <v>3.0509200000000001</v>
      </c>
      <c r="O1328">
        <v>2.7866599999999999</v>
      </c>
    </row>
    <row r="1329" spans="1:15" x14ac:dyDescent="0.25">
      <c r="A1329" t="s">
        <v>2509</v>
      </c>
      <c r="B1329" t="s">
        <v>2507</v>
      </c>
      <c r="C1329" t="s">
        <v>2116</v>
      </c>
      <c r="D1329">
        <v>52209929</v>
      </c>
      <c r="E1329">
        <v>52222225</v>
      </c>
      <c r="F1329">
        <v>8.0655800000000006</v>
      </c>
      <c r="G1329">
        <v>8.0645199999999999</v>
      </c>
      <c r="H1329">
        <v>9.8252699999999997</v>
      </c>
      <c r="I1329">
        <v>9.6377799999999993</v>
      </c>
      <c r="J1329">
        <v>9.4093900000000001</v>
      </c>
      <c r="K1329">
        <v>9.4346300000000003</v>
      </c>
      <c r="L1329">
        <v>7.8456999999999999</v>
      </c>
      <c r="M1329">
        <v>7.6688200000000002</v>
      </c>
      <c r="N1329">
        <v>8.3083100000000005</v>
      </c>
      <c r="O1329">
        <v>8.22485</v>
      </c>
    </row>
    <row r="1330" spans="1:15" x14ac:dyDescent="0.25">
      <c r="A1330" t="s">
        <v>2511</v>
      </c>
      <c r="B1330" t="s">
        <v>2510</v>
      </c>
      <c r="C1330" t="s">
        <v>2116</v>
      </c>
      <c r="D1330">
        <v>53073315</v>
      </c>
      <c r="E1330">
        <v>53113981</v>
      </c>
      <c r="F1330">
        <v>10.4055</v>
      </c>
      <c r="G1330">
        <v>10.017799999999999</v>
      </c>
      <c r="H1330">
        <v>8.67699</v>
      </c>
      <c r="I1330">
        <v>8.6603399999999997</v>
      </c>
      <c r="J1330">
        <v>8.5235599999999998</v>
      </c>
      <c r="K1330">
        <v>8.6470800000000008</v>
      </c>
      <c r="L1330">
        <v>10.247299999999999</v>
      </c>
      <c r="M1330">
        <v>10.088800000000001</v>
      </c>
      <c r="N1330">
        <v>9.5803499999999993</v>
      </c>
      <c r="O1330">
        <v>9.74831</v>
      </c>
    </row>
    <row r="1331" spans="1:15" x14ac:dyDescent="0.25">
      <c r="A1331" t="s">
        <v>2512</v>
      </c>
      <c r="B1331" t="s">
        <v>2510</v>
      </c>
      <c r="C1331" t="s">
        <v>2116</v>
      </c>
      <c r="D1331">
        <v>53077748</v>
      </c>
      <c r="E1331">
        <v>53113981</v>
      </c>
      <c r="F1331">
        <v>4.4026199999999998</v>
      </c>
      <c r="G1331">
        <v>3.6585200000000002</v>
      </c>
      <c r="H1331">
        <v>4.6620400000000002</v>
      </c>
      <c r="I1331">
        <v>3.65036</v>
      </c>
      <c r="J1331">
        <v>3.32193</v>
      </c>
      <c r="K1331">
        <v>4.3780400000000004</v>
      </c>
      <c r="L1331">
        <v>4.8964600000000003</v>
      </c>
      <c r="M1331">
        <v>4.3374600000000001</v>
      </c>
      <c r="N1331">
        <v>4.5744899999999999</v>
      </c>
      <c r="O1331">
        <v>3.7341899999999999</v>
      </c>
    </row>
    <row r="1332" spans="1:15" x14ac:dyDescent="0.25">
      <c r="A1332" t="s">
        <v>2514</v>
      </c>
      <c r="B1332" t="s">
        <v>2513</v>
      </c>
      <c r="C1332" t="s">
        <v>2116</v>
      </c>
      <c r="D1332">
        <v>53112849</v>
      </c>
      <c r="E1332">
        <v>53113980</v>
      </c>
      <c r="F1332">
        <v>5.5350700000000002</v>
      </c>
      <c r="G1332">
        <v>5.3809899999999997</v>
      </c>
      <c r="H1332">
        <v>4.6620400000000002</v>
      </c>
      <c r="I1332">
        <v>4.8727499999999999</v>
      </c>
      <c r="J1332">
        <v>5.8579800000000004</v>
      </c>
      <c r="K1332">
        <v>5.5155500000000002</v>
      </c>
      <c r="L1332">
        <v>5.8654299999999999</v>
      </c>
      <c r="M1332">
        <v>5.5766499999999999</v>
      </c>
      <c r="N1332">
        <v>5.6947799999999997</v>
      </c>
      <c r="O1332">
        <v>5.7866600000000004</v>
      </c>
    </row>
    <row r="1333" spans="1:15" x14ac:dyDescent="0.25">
      <c r="A1333" t="s">
        <v>2516</v>
      </c>
      <c r="B1333" t="s">
        <v>2515</v>
      </c>
      <c r="C1333" t="s">
        <v>2116</v>
      </c>
      <c r="D1333">
        <v>53138190</v>
      </c>
      <c r="E1333">
        <v>53146803</v>
      </c>
      <c r="F1333">
        <v>6.7134099999999997</v>
      </c>
      <c r="G1333">
        <v>6.9215600000000004</v>
      </c>
      <c r="H1333">
        <v>4.6620400000000002</v>
      </c>
      <c r="I1333">
        <v>2.8023600000000002</v>
      </c>
      <c r="J1333">
        <v>4.3923199999999998</v>
      </c>
      <c r="K1333">
        <v>4.82165</v>
      </c>
      <c r="L1333">
        <v>6.8849</v>
      </c>
      <c r="M1333">
        <v>6.3725100000000001</v>
      </c>
      <c r="N1333">
        <v>5.8322799999999999</v>
      </c>
      <c r="O1333">
        <v>6.0236900000000002</v>
      </c>
    </row>
    <row r="1334" spans="1:15" x14ac:dyDescent="0.25">
      <c r="A1334" t="s">
        <v>2518</v>
      </c>
      <c r="B1334" t="s">
        <v>2517</v>
      </c>
      <c r="C1334" t="s">
        <v>2116</v>
      </c>
      <c r="D1334">
        <v>53182131</v>
      </c>
      <c r="E1334">
        <v>53189427</v>
      </c>
      <c r="F1334">
        <v>4.0241100000000003</v>
      </c>
      <c r="G1334">
        <v>4.0370400000000002</v>
      </c>
      <c r="H1334">
        <v>3.07708</v>
      </c>
      <c r="I1334">
        <v>3.2877900000000002</v>
      </c>
      <c r="J1334">
        <v>3.4594299999999998</v>
      </c>
      <c r="K1334">
        <v>4.5921700000000003</v>
      </c>
      <c r="L1334">
        <v>4.9117300000000004</v>
      </c>
      <c r="M1334">
        <v>4.1346400000000001</v>
      </c>
      <c r="N1334">
        <v>3.6358899999999998</v>
      </c>
      <c r="O1334">
        <v>3.9792999999999998</v>
      </c>
    </row>
    <row r="1335" spans="1:15" x14ac:dyDescent="0.25">
      <c r="A1335" t="s">
        <v>2520</v>
      </c>
      <c r="B1335" t="s">
        <v>2519</v>
      </c>
      <c r="C1335" t="s">
        <v>2116</v>
      </c>
      <c r="D1335">
        <v>53583515</v>
      </c>
      <c r="E1335">
        <v>53591876</v>
      </c>
      <c r="F1335">
        <v>2.4391400000000001</v>
      </c>
      <c r="G1335">
        <v>2.9215599999999999</v>
      </c>
      <c r="H1335">
        <v>3.07708</v>
      </c>
      <c r="I1335">
        <v>1.4804299999999999</v>
      </c>
      <c r="J1335">
        <v>2</v>
      </c>
      <c r="K1335">
        <v>2.31915</v>
      </c>
      <c r="L1335">
        <v>1.92683</v>
      </c>
      <c r="M1335">
        <v>0.99168500000000004</v>
      </c>
      <c r="N1335">
        <v>2.6358899999999998</v>
      </c>
      <c r="O1335">
        <v>2.1492300000000002</v>
      </c>
    </row>
    <row r="1336" spans="1:15" x14ac:dyDescent="0.25">
      <c r="A1336" t="s">
        <v>2521</v>
      </c>
      <c r="B1336" t="s">
        <v>2519</v>
      </c>
      <c r="C1336" t="s">
        <v>2116</v>
      </c>
      <c r="D1336">
        <v>53583974</v>
      </c>
      <c r="E1336">
        <v>53590826</v>
      </c>
      <c r="F1336">
        <v>2.2046800000000002</v>
      </c>
      <c r="G1336">
        <v>2.9215599999999999</v>
      </c>
      <c r="H1336">
        <v>3.07708</v>
      </c>
      <c r="I1336">
        <v>1.4804299999999999</v>
      </c>
      <c r="J1336">
        <v>1.5849599999999999</v>
      </c>
      <c r="K1336">
        <v>2.5415399999999999</v>
      </c>
      <c r="L1336">
        <v>1.8012999999999999</v>
      </c>
      <c r="M1336">
        <v>2.21408</v>
      </c>
      <c r="N1336">
        <v>2.0509200000000001</v>
      </c>
      <c r="O1336">
        <v>1.56426</v>
      </c>
    </row>
    <row r="1337" spans="1:15" x14ac:dyDescent="0.25">
      <c r="A1337" t="s">
        <v>2523</v>
      </c>
      <c r="B1337" t="s">
        <v>2522</v>
      </c>
      <c r="C1337" t="s">
        <v>2116</v>
      </c>
      <c r="D1337">
        <v>53678043</v>
      </c>
      <c r="E1337">
        <v>53705205</v>
      </c>
      <c r="F1337">
        <v>6.2821199999999999</v>
      </c>
      <c r="G1337">
        <v>5.8911800000000003</v>
      </c>
      <c r="H1337">
        <v>5.399</v>
      </c>
      <c r="I1337">
        <v>5.7283600000000003</v>
      </c>
      <c r="J1337">
        <v>7.1598699999999997</v>
      </c>
      <c r="K1337">
        <v>7.0740400000000001</v>
      </c>
      <c r="L1337">
        <v>6.4133300000000002</v>
      </c>
      <c r="M1337">
        <v>6.4888700000000004</v>
      </c>
      <c r="N1337">
        <v>6.4432400000000003</v>
      </c>
      <c r="O1337">
        <v>6.8434900000000001</v>
      </c>
    </row>
    <row r="1338" spans="1:15" x14ac:dyDescent="0.25">
      <c r="A1338" t="s">
        <v>2525</v>
      </c>
      <c r="B1338" t="s">
        <v>2524</v>
      </c>
      <c r="C1338" t="s">
        <v>2116</v>
      </c>
      <c r="D1338">
        <v>53868429</v>
      </c>
      <c r="E1338">
        <v>53882519</v>
      </c>
      <c r="F1338">
        <v>2.7021799999999998</v>
      </c>
      <c r="G1338">
        <v>2.6585200000000002</v>
      </c>
      <c r="H1338">
        <v>7.8319599999999996</v>
      </c>
      <c r="I1338">
        <v>8.2813300000000005</v>
      </c>
      <c r="J1338">
        <v>3</v>
      </c>
      <c r="K1338">
        <v>3.7341899999999999</v>
      </c>
      <c r="L1338">
        <v>0.34187099999999998</v>
      </c>
      <c r="M1338">
        <v>0.99168500000000004</v>
      </c>
      <c r="N1338">
        <v>3.22085</v>
      </c>
      <c r="O1338">
        <v>2.4387300000000001</v>
      </c>
    </row>
    <row r="1339" spans="1:15" x14ac:dyDescent="0.25">
      <c r="A1339" t="s">
        <v>2527</v>
      </c>
      <c r="B1339" t="s">
        <v>2526</v>
      </c>
      <c r="C1339" t="s">
        <v>2116</v>
      </c>
      <c r="D1339">
        <v>54251680</v>
      </c>
      <c r="E1339">
        <v>54331743</v>
      </c>
      <c r="F1339">
        <v>6.4255500000000003</v>
      </c>
      <c r="G1339">
        <v>5.6941499999999996</v>
      </c>
      <c r="H1339">
        <v>6.399</v>
      </c>
      <c r="I1339">
        <v>5.8023600000000002</v>
      </c>
      <c r="J1339">
        <v>4.32193</v>
      </c>
      <c r="K1339">
        <v>4.4890800000000004</v>
      </c>
      <c r="L1339">
        <v>5.3752899999999997</v>
      </c>
      <c r="M1339">
        <v>4.8329899999999997</v>
      </c>
      <c r="N1339">
        <v>4.9089099999999997</v>
      </c>
      <c r="O1339">
        <v>5.1290500000000003</v>
      </c>
    </row>
    <row r="1340" spans="1:15" x14ac:dyDescent="0.25">
      <c r="A1340" t="s">
        <v>2529</v>
      </c>
      <c r="B1340" t="s">
        <v>2528</v>
      </c>
      <c r="C1340" t="s">
        <v>2116</v>
      </c>
      <c r="D1340">
        <v>54409647</v>
      </c>
      <c r="E1340">
        <v>54452366</v>
      </c>
      <c r="F1340">
        <v>3.4026200000000002</v>
      </c>
      <c r="G1340">
        <v>3.6585200000000002</v>
      </c>
      <c r="H1340">
        <v>4.399</v>
      </c>
      <c r="I1340">
        <v>1.4804299999999999</v>
      </c>
      <c r="J1340">
        <v>2.80735</v>
      </c>
      <c r="K1340">
        <v>3.4346299999999998</v>
      </c>
      <c r="L1340">
        <v>3.9565800000000002</v>
      </c>
      <c r="M1340">
        <v>3.2646999999999999</v>
      </c>
      <c r="N1340">
        <v>3.22085</v>
      </c>
      <c r="O1340">
        <v>3.88619</v>
      </c>
    </row>
    <row r="1341" spans="1:15" x14ac:dyDescent="0.25">
      <c r="A1341" t="s">
        <v>2531</v>
      </c>
      <c r="B1341" t="s">
        <v>2530</v>
      </c>
      <c r="C1341" t="s">
        <v>2116</v>
      </c>
      <c r="D1341">
        <v>54482104</v>
      </c>
      <c r="E1341">
        <v>54512787</v>
      </c>
      <c r="F1341">
        <v>2.6407799999999999</v>
      </c>
      <c r="G1341">
        <v>2.3365999999999998</v>
      </c>
      <c r="H1341">
        <v>3.07708</v>
      </c>
      <c r="I1341">
        <v>2.4804300000000001</v>
      </c>
      <c r="J1341">
        <v>2</v>
      </c>
      <c r="K1341">
        <v>2.31915</v>
      </c>
      <c r="L1341">
        <v>3.1492300000000002</v>
      </c>
      <c r="M1341">
        <v>3.3609200000000001</v>
      </c>
      <c r="N1341">
        <v>2.8582800000000002</v>
      </c>
      <c r="O1341">
        <v>2.7866599999999999</v>
      </c>
    </row>
    <row r="1342" spans="1:15" x14ac:dyDescent="0.25">
      <c r="A1342" t="s">
        <v>2533</v>
      </c>
      <c r="B1342" t="s">
        <v>2532</v>
      </c>
      <c r="C1342" t="s">
        <v>2116</v>
      </c>
      <c r="D1342">
        <v>54530916</v>
      </c>
      <c r="E1342">
        <v>54601205</v>
      </c>
      <c r="F1342">
        <v>10.4933</v>
      </c>
      <c r="G1342">
        <v>10.329499999999999</v>
      </c>
      <c r="H1342">
        <v>10.665800000000001</v>
      </c>
      <c r="I1342">
        <v>10.766999999999999</v>
      </c>
      <c r="J1342">
        <v>10.334300000000001</v>
      </c>
      <c r="K1342">
        <v>10.378</v>
      </c>
      <c r="L1342">
        <v>10.9124</v>
      </c>
      <c r="M1342">
        <v>10.9565</v>
      </c>
      <c r="N1342">
        <v>10.8445</v>
      </c>
      <c r="O1342">
        <v>10.8589</v>
      </c>
    </row>
    <row r="1343" spans="1:15" x14ac:dyDescent="0.25">
      <c r="A1343" t="s">
        <v>2535</v>
      </c>
      <c r="B1343" t="s">
        <v>2534</v>
      </c>
      <c r="C1343" t="s">
        <v>2116</v>
      </c>
      <c r="D1343">
        <v>54679939</v>
      </c>
      <c r="E1343">
        <v>54683998</v>
      </c>
      <c r="F1343">
        <v>11.5824</v>
      </c>
      <c r="G1343">
        <v>11.5053</v>
      </c>
      <c r="H1343">
        <v>11.357799999999999</v>
      </c>
      <c r="I1343">
        <v>11.5922</v>
      </c>
      <c r="J1343">
        <v>12.078799999999999</v>
      </c>
      <c r="K1343">
        <v>11.9397</v>
      </c>
      <c r="L1343">
        <v>11.399900000000001</v>
      </c>
      <c r="M1343">
        <v>11.4879</v>
      </c>
      <c r="N1343">
        <v>11.625500000000001</v>
      </c>
      <c r="O1343">
        <v>11.5009</v>
      </c>
    </row>
    <row r="1344" spans="1:15" x14ac:dyDescent="0.25">
      <c r="A1344" t="s">
        <v>2537</v>
      </c>
      <c r="B1344" t="s">
        <v>2536</v>
      </c>
      <c r="C1344" t="s">
        <v>2116</v>
      </c>
      <c r="D1344">
        <v>54716354</v>
      </c>
      <c r="E1344">
        <v>54723889</v>
      </c>
      <c r="F1344">
        <v>6.3412199999999999</v>
      </c>
      <c r="G1344">
        <v>7.0370400000000002</v>
      </c>
      <c r="H1344">
        <v>6.88443</v>
      </c>
      <c r="I1344">
        <v>6.5889600000000002</v>
      </c>
      <c r="J1344">
        <v>7.06609</v>
      </c>
      <c r="K1344">
        <v>6.8634700000000004</v>
      </c>
      <c r="L1344">
        <v>5.6086600000000004</v>
      </c>
      <c r="M1344">
        <v>6.2076200000000004</v>
      </c>
      <c r="N1344">
        <v>6.8322799999999999</v>
      </c>
      <c r="O1344">
        <v>6.3886900000000004</v>
      </c>
    </row>
    <row r="1345" spans="1:15" x14ac:dyDescent="0.25">
      <c r="A1345" t="s">
        <v>2539</v>
      </c>
      <c r="B1345" t="s">
        <v>2538</v>
      </c>
      <c r="C1345" t="s">
        <v>2116</v>
      </c>
      <c r="D1345">
        <v>54804467</v>
      </c>
      <c r="E1345">
        <v>54846973</v>
      </c>
      <c r="F1345">
        <v>2.7021799999999998</v>
      </c>
      <c r="G1345">
        <v>2.6585200000000002</v>
      </c>
      <c r="H1345">
        <v>3.07708</v>
      </c>
      <c r="I1345">
        <v>3.4804300000000001</v>
      </c>
      <c r="J1345">
        <v>1.5849599999999999</v>
      </c>
      <c r="K1345">
        <v>1.31915</v>
      </c>
      <c r="L1345">
        <v>1.92683</v>
      </c>
      <c r="M1345">
        <v>2.40672</v>
      </c>
      <c r="N1345">
        <v>2.8582800000000002</v>
      </c>
      <c r="O1345">
        <v>2.4387300000000001</v>
      </c>
    </row>
    <row r="1346" spans="1:15" x14ac:dyDescent="0.25">
      <c r="A1346" t="s">
        <v>2541</v>
      </c>
      <c r="B1346" t="s">
        <v>2540</v>
      </c>
      <c r="C1346" t="s">
        <v>2116</v>
      </c>
      <c r="D1346">
        <v>54911618</v>
      </c>
      <c r="E1346">
        <v>54924400</v>
      </c>
      <c r="F1346">
        <v>8.1030599999999993</v>
      </c>
      <c r="G1346">
        <v>8.0713100000000004</v>
      </c>
      <c r="H1346">
        <v>9.3531999999999993</v>
      </c>
      <c r="I1346">
        <v>9.5465199999999992</v>
      </c>
      <c r="J1346">
        <v>8.1898199999999992</v>
      </c>
      <c r="K1346">
        <v>8.0961300000000005</v>
      </c>
      <c r="L1346">
        <v>7.6839500000000003</v>
      </c>
      <c r="M1346">
        <v>7.5915999999999997</v>
      </c>
      <c r="N1346">
        <v>8.04528</v>
      </c>
      <c r="O1346">
        <v>7.9363999999999999</v>
      </c>
    </row>
    <row r="1347" spans="1:15" x14ac:dyDescent="0.25">
      <c r="A1347" t="s">
        <v>2543</v>
      </c>
      <c r="B1347" t="s">
        <v>2542</v>
      </c>
      <c r="C1347" t="s">
        <v>2116</v>
      </c>
      <c r="D1347">
        <v>55017841</v>
      </c>
      <c r="E1347">
        <v>55049832</v>
      </c>
      <c r="F1347">
        <v>5.32667</v>
      </c>
      <c r="G1347">
        <v>5.3365999999999998</v>
      </c>
      <c r="H1347">
        <v>6.1645399999999997</v>
      </c>
      <c r="I1347">
        <v>6.1808699999999996</v>
      </c>
      <c r="J1347">
        <v>5.2479300000000002</v>
      </c>
      <c r="K1347">
        <v>5.01959</v>
      </c>
      <c r="L1347">
        <v>5.0423099999999996</v>
      </c>
      <c r="M1347">
        <v>4.72865</v>
      </c>
      <c r="N1347">
        <v>4.6947799999999997</v>
      </c>
      <c r="O1347">
        <v>4.4711499999999997</v>
      </c>
    </row>
    <row r="1348" spans="1:15" x14ac:dyDescent="0.25">
      <c r="A1348" t="s">
        <v>2545</v>
      </c>
      <c r="B1348" t="s">
        <v>2544</v>
      </c>
      <c r="C1348" t="s">
        <v>2116</v>
      </c>
      <c r="D1348">
        <v>55260144</v>
      </c>
      <c r="E1348">
        <v>55274640</v>
      </c>
      <c r="F1348">
        <v>10.108700000000001</v>
      </c>
      <c r="G1348">
        <v>10.211600000000001</v>
      </c>
      <c r="H1348">
        <v>9.4779599999999995</v>
      </c>
      <c r="I1348">
        <v>9.4634300000000007</v>
      </c>
      <c r="J1348">
        <v>10.072800000000001</v>
      </c>
      <c r="K1348">
        <v>9.9702000000000002</v>
      </c>
      <c r="L1348">
        <v>9.3333899999999996</v>
      </c>
      <c r="M1348">
        <v>9.4968299999999992</v>
      </c>
      <c r="N1348">
        <v>10.200699999999999</v>
      </c>
      <c r="O1348">
        <v>10.106</v>
      </c>
    </row>
    <row r="1349" spans="1:15" x14ac:dyDescent="0.25">
      <c r="A1349" t="s">
        <v>2547</v>
      </c>
      <c r="B1349" t="s">
        <v>2546</v>
      </c>
      <c r="C1349" t="s">
        <v>2116</v>
      </c>
      <c r="D1349">
        <v>55283253</v>
      </c>
      <c r="E1349">
        <v>55303965</v>
      </c>
      <c r="F1349">
        <v>5.6718000000000002</v>
      </c>
      <c r="G1349">
        <v>6.0645199999999999</v>
      </c>
      <c r="H1349">
        <v>5.2469999999999999</v>
      </c>
      <c r="I1349">
        <v>5.2353199999999998</v>
      </c>
      <c r="J1349">
        <v>5.8073499999999996</v>
      </c>
      <c r="K1349">
        <v>5.8634700000000004</v>
      </c>
      <c r="L1349">
        <v>5.74275</v>
      </c>
      <c r="M1349">
        <v>6.0861999999999998</v>
      </c>
      <c r="N1349">
        <v>6.1594499999999996</v>
      </c>
      <c r="O1349">
        <v>5.9335000000000004</v>
      </c>
    </row>
    <row r="1350" spans="1:15" x14ac:dyDescent="0.25">
      <c r="A1350" t="s">
        <v>2549</v>
      </c>
      <c r="B1350" t="s">
        <v>2548</v>
      </c>
      <c r="C1350" t="s">
        <v>2116</v>
      </c>
      <c r="D1350">
        <v>55283253</v>
      </c>
      <c r="E1350">
        <v>55314389</v>
      </c>
      <c r="F1350">
        <v>2.8721000000000001</v>
      </c>
      <c r="G1350">
        <v>3.1439499999999998</v>
      </c>
      <c r="H1350">
        <v>3.07708</v>
      </c>
      <c r="I1350">
        <v>3.0653899999999998</v>
      </c>
      <c r="J1350">
        <v>3.1699199999999998</v>
      </c>
      <c r="K1350">
        <v>2.5415399999999999</v>
      </c>
      <c r="L1350">
        <v>3.7341899999999999</v>
      </c>
      <c r="M1350">
        <v>3.5766499999999999</v>
      </c>
      <c r="N1350">
        <v>2.8582800000000002</v>
      </c>
      <c r="O1350">
        <v>3.7866599999999999</v>
      </c>
    </row>
    <row r="1351" spans="1:15" x14ac:dyDescent="0.25">
      <c r="A1351" t="s">
        <v>2551</v>
      </c>
      <c r="B1351" t="s">
        <v>2550</v>
      </c>
      <c r="C1351" t="s">
        <v>2116</v>
      </c>
      <c r="D1351">
        <v>55315017</v>
      </c>
      <c r="E1351">
        <v>55318690</v>
      </c>
      <c r="F1351">
        <v>9.1423500000000004</v>
      </c>
      <c r="G1351">
        <v>8.9549800000000008</v>
      </c>
      <c r="H1351">
        <v>7.5365099999999998</v>
      </c>
      <c r="I1351">
        <v>7.5248299999999997</v>
      </c>
      <c r="J1351">
        <v>8.1598699999999997</v>
      </c>
      <c r="K1351">
        <v>8.3229000000000006</v>
      </c>
      <c r="L1351">
        <v>9.6410800000000005</v>
      </c>
      <c r="M1351">
        <v>9.5816499999999998</v>
      </c>
      <c r="N1351">
        <v>8.8420900000000007</v>
      </c>
      <c r="O1351">
        <v>8.8981600000000007</v>
      </c>
    </row>
    <row r="1352" spans="1:15" x14ac:dyDescent="0.25">
      <c r="A1352" t="s">
        <v>2553</v>
      </c>
      <c r="B1352" t="s">
        <v>2552</v>
      </c>
      <c r="C1352" t="s">
        <v>2116</v>
      </c>
      <c r="D1352">
        <v>57332166</v>
      </c>
      <c r="E1352">
        <v>57342591</v>
      </c>
      <c r="F1352">
        <v>2.8721000000000001</v>
      </c>
      <c r="G1352">
        <v>2.3365999999999998</v>
      </c>
      <c r="H1352">
        <v>3.07708</v>
      </c>
      <c r="I1352">
        <v>2.4804300000000001</v>
      </c>
      <c r="J1352">
        <v>2</v>
      </c>
      <c r="K1352">
        <v>1.31915</v>
      </c>
      <c r="L1352">
        <v>2.9268299999999998</v>
      </c>
      <c r="M1352">
        <v>2.9916800000000001</v>
      </c>
      <c r="N1352">
        <v>3.8582800000000002</v>
      </c>
      <c r="O1352">
        <v>2.6797399999999998</v>
      </c>
    </row>
    <row r="1353" spans="1:15" x14ac:dyDescent="0.25">
      <c r="A1353" t="s">
        <v>2555</v>
      </c>
      <c r="B1353" t="s">
        <v>2554</v>
      </c>
      <c r="C1353" t="s">
        <v>2116</v>
      </c>
      <c r="D1353">
        <v>57458943</v>
      </c>
      <c r="E1353">
        <v>57540075</v>
      </c>
      <c r="F1353">
        <v>5.0241100000000003</v>
      </c>
      <c r="G1353">
        <v>4.5845200000000004</v>
      </c>
      <c r="H1353">
        <v>3.07708</v>
      </c>
      <c r="I1353">
        <v>4.4804300000000001</v>
      </c>
      <c r="J1353">
        <v>5.1699299999999999</v>
      </c>
      <c r="K1353">
        <v>5.28878</v>
      </c>
      <c r="L1353">
        <v>4.5513199999999996</v>
      </c>
      <c r="M1353">
        <v>4.5766499999999999</v>
      </c>
      <c r="N1353">
        <v>4.2208500000000004</v>
      </c>
      <c r="O1353">
        <v>4.7866600000000004</v>
      </c>
    </row>
    <row r="1354" spans="1:15" x14ac:dyDescent="0.25">
      <c r="A1354" t="s">
        <v>2556</v>
      </c>
      <c r="B1354" t="s">
        <v>2554</v>
      </c>
      <c r="C1354" t="s">
        <v>2116</v>
      </c>
      <c r="D1354">
        <v>57458943</v>
      </c>
      <c r="E1354">
        <v>57601002</v>
      </c>
      <c r="F1354">
        <v>0.43914399999999998</v>
      </c>
      <c r="G1354">
        <v>2.3365999999999998</v>
      </c>
      <c r="H1354">
        <v>3.07708</v>
      </c>
      <c r="I1354">
        <v>4.1808699999999996</v>
      </c>
      <c r="J1354">
        <v>2.32193</v>
      </c>
      <c r="K1354">
        <v>2.9041100000000002</v>
      </c>
      <c r="L1354">
        <v>0.92683400000000005</v>
      </c>
      <c r="M1354">
        <v>1.40672</v>
      </c>
      <c r="N1354">
        <v>1.6358900000000001</v>
      </c>
      <c r="O1354">
        <v>1.7866599999999999</v>
      </c>
    </row>
    <row r="1355" spans="1:15" x14ac:dyDescent="0.25">
      <c r="A1355" t="s">
        <v>2558</v>
      </c>
      <c r="B1355" t="s">
        <v>2557</v>
      </c>
      <c r="C1355" t="s">
        <v>2116</v>
      </c>
      <c r="D1355">
        <v>57609000</v>
      </c>
      <c r="E1355">
        <v>57614919</v>
      </c>
      <c r="F1355">
        <v>2.1172200000000001</v>
      </c>
      <c r="G1355">
        <v>0.33659600000000001</v>
      </c>
      <c r="H1355">
        <v>2.07708</v>
      </c>
      <c r="I1355">
        <v>3.4804300000000001</v>
      </c>
      <c r="J1355">
        <v>3.4594299999999998</v>
      </c>
      <c r="K1355">
        <v>3.9821200000000001</v>
      </c>
      <c r="L1355">
        <v>3.0423100000000001</v>
      </c>
      <c r="M1355">
        <v>2.9916800000000001</v>
      </c>
      <c r="N1355">
        <v>2.8582800000000002</v>
      </c>
      <c r="O1355">
        <v>3.1492300000000002</v>
      </c>
    </row>
    <row r="1356" spans="1:15" x14ac:dyDescent="0.25">
      <c r="A1356" t="s">
        <v>2560</v>
      </c>
      <c r="B1356" t="s">
        <v>2559</v>
      </c>
      <c r="C1356" t="s">
        <v>2116</v>
      </c>
      <c r="D1356">
        <v>57615138</v>
      </c>
      <c r="E1356">
        <v>57624117</v>
      </c>
      <c r="F1356">
        <v>7.5643000000000002</v>
      </c>
      <c r="G1356">
        <v>7.6312199999999999</v>
      </c>
      <c r="H1356">
        <v>8.1856000000000009</v>
      </c>
      <c r="I1356">
        <v>8.0728899999999992</v>
      </c>
      <c r="J1356">
        <v>8.14466</v>
      </c>
      <c r="K1356">
        <v>7.9868499999999996</v>
      </c>
      <c r="L1356">
        <v>7.5730899999999997</v>
      </c>
      <c r="M1356">
        <v>7.8413500000000003</v>
      </c>
      <c r="N1356">
        <v>8.3223900000000004</v>
      </c>
      <c r="O1356">
        <v>8.0399999999999991</v>
      </c>
    </row>
    <row r="1357" spans="1:15" x14ac:dyDescent="0.25">
      <c r="A1357" t="s">
        <v>2562</v>
      </c>
      <c r="B1357" t="s">
        <v>2561</v>
      </c>
      <c r="C1357" t="s">
        <v>2116</v>
      </c>
      <c r="D1357">
        <v>57822565</v>
      </c>
      <c r="E1357">
        <v>57875534</v>
      </c>
      <c r="F1357">
        <v>11.142200000000001</v>
      </c>
      <c r="G1357">
        <v>11.2798</v>
      </c>
      <c r="H1357">
        <v>10.430199999999999</v>
      </c>
      <c r="I1357">
        <v>10.364599999999999</v>
      </c>
      <c r="J1357">
        <v>11.7524</v>
      </c>
      <c r="K1357">
        <v>11.550800000000001</v>
      </c>
      <c r="L1357">
        <v>11.1013</v>
      </c>
      <c r="M1357">
        <v>11.1593</v>
      </c>
      <c r="N1357">
        <v>10.9495</v>
      </c>
      <c r="O1357">
        <v>10.9765</v>
      </c>
    </row>
    <row r="1358" spans="1:15" x14ac:dyDescent="0.25">
      <c r="A1358" t="s">
        <v>2564</v>
      </c>
      <c r="B1358" t="s">
        <v>2563</v>
      </c>
      <c r="C1358" t="s">
        <v>2116</v>
      </c>
      <c r="D1358">
        <v>57917654</v>
      </c>
      <c r="E1358">
        <v>57932096</v>
      </c>
      <c r="F1358">
        <v>3.2046800000000002</v>
      </c>
      <c r="G1358">
        <v>4.5065200000000001</v>
      </c>
      <c r="H1358">
        <v>2.07708</v>
      </c>
      <c r="I1358">
        <v>3.8023600000000002</v>
      </c>
      <c r="J1358">
        <v>2</v>
      </c>
      <c r="K1358">
        <v>1.7341899999999999</v>
      </c>
      <c r="L1358">
        <v>2.2487599999999999</v>
      </c>
      <c r="M1358">
        <v>2.6546500000000002</v>
      </c>
      <c r="N1358">
        <v>3.0509200000000001</v>
      </c>
      <c r="O1358">
        <v>2.4387300000000001</v>
      </c>
    </row>
    <row r="1359" spans="1:15" x14ac:dyDescent="0.25">
      <c r="A1359" t="s">
        <v>2566</v>
      </c>
      <c r="B1359" t="s">
        <v>2565</v>
      </c>
      <c r="C1359" t="s">
        <v>2116</v>
      </c>
      <c r="D1359">
        <v>57985155</v>
      </c>
      <c r="E1359">
        <v>57993082</v>
      </c>
      <c r="F1359">
        <v>9.0188400000000009</v>
      </c>
      <c r="G1359">
        <v>8.9215599999999995</v>
      </c>
      <c r="H1359">
        <v>8.4346300000000003</v>
      </c>
      <c r="I1359">
        <v>8.6352499999999992</v>
      </c>
      <c r="J1359">
        <v>8.4797799999999999</v>
      </c>
      <c r="K1359">
        <v>8.4206900000000005</v>
      </c>
      <c r="L1359">
        <v>8.7512600000000003</v>
      </c>
      <c r="M1359">
        <v>8.7631700000000006</v>
      </c>
      <c r="N1359">
        <v>8.9667999999999992</v>
      </c>
      <c r="O1359">
        <v>8.7672000000000008</v>
      </c>
    </row>
    <row r="1360" spans="1:15" x14ac:dyDescent="0.25">
      <c r="A1360" t="s">
        <v>2568</v>
      </c>
      <c r="B1360" t="s">
        <v>2567</v>
      </c>
      <c r="C1360" t="s">
        <v>2116</v>
      </c>
      <c r="D1360">
        <v>58144755</v>
      </c>
      <c r="E1360">
        <v>58153865</v>
      </c>
      <c r="F1360">
        <v>2.9245700000000001</v>
      </c>
      <c r="G1360">
        <v>2.9215599999999999</v>
      </c>
      <c r="H1360">
        <v>3.07708</v>
      </c>
      <c r="I1360">
        <v>3.0653899999999998</v>
      </c>
      <c r="J1360">
        <v>3</v>
      </c>
      <c r="K1360">
        <v>2.7341899999999999</v>
      </c>
      <c r="L1360">
        <v>2.9268299999999998</v>
      </c>
      <c r="M1360">
        <v>1.9916799999999999</v>
      </c>
      <c r="N1360">
        <v>2.0509200000000001</v>
      </c>
      <c r="O1360">
        <v>1.3012300000000001</v>
      </c>
    </row>
    <row r="1361" spans="1:15" x14ac:dyDescent="0.25">
      <c r="A1361" t="s">
        <v>2570</v>
      </c>
      <c r="B1361" t="s">
        <v>2569</v>
      </c>
      <c r="C1361" t="s">
        <v>2116</v>
      </c>
      <c r="D1361">
        <v>58680741</v>
      </c>
      <c r="E1361">
        <v>58697840</v>
      </c>
      <c r="F1361">
        <v>6.3412199999999999</v>
      </c>
      <c r="G1361">
        <v>6.3138800000000002</v>
      </c>
      <c r="H1361">
        <v>5.5365099999999998</v>
      </c>
      <c r="I1361">
        <v>5.1808699999999996</v>
      </c>
      <c r="J1361">
        <v>4.7004400000000004</v>
      </c>
      <c r="K1361">
        <v>5.1936200000000001</v>
      </c>
      <c r="L1361">
        <v>5.6272700000000002</v>
      </c>
      <c r="M1361">
        <v>5.6828500000000002</v>
      </c>
      <c r="N1361">
        <v>5.6358899999999998</v>
      </c>
      <c r="O1361">
        <v>5.7072200000000004</v>
      </c>
    </row>
    <row r="1362" spans="1:15" x14ac:dyDescent="0.25">
      <c r="A1362" t="s">
        <v>2572</v>
      </c>
      <c r="B1362" t="s">
        <v>2571</v>
      </c>
      <c r="C1362" t="s">
        <v>2116</v>
      </c>
      <c r="D1362">
        <v>58701654</v>
      </c>
      <c r="E1362">
        <v>58717727</v>
      </c>
      <c r="F1362">
        <v>4.0714100000000002</v>
      </c>
      <c r="G1362">
        <v>4.1439500000000002</v>
      </c>
      <c r="H1362">
        <v>4.6620400000000002</v>
      </c>
      <c r="I1362">
        <v>5.1242900000000002</v>
      </c>
      <c r="J1362">
        <v>4.0874600000000001</v>
      </c>
      <c r="K1362">
        <v>3.9041100000000002</v>
      </c>
      <c r="L1362">
        <v>4.6272700000000002</v>
      </c>
      <c r="M1362">
        <v>4.3374600000000001</v>
      </c>
      <c r="N1362">
        <v>4.4432400000000003</v>
      </c>
      <c r="O1362">
        <v>4.1492300000000002</v>
      </c>
    </row>
    <row r="1363" spans="1:15" x14ac:dyDescent="0.25">
      <c r="A1363" t="s">
        <v>2574</v>
      </c>
      <c r="B1363" t="s">
        <v>2573</v>
      </c>
      <c r="C1363" t="s">
        <v>2116</v>
      </c>
      <c r="D1363">
        <v>58745789</v>
      </c>
      <c r="E1363">
        <v>58752408</v>
      </c>
      <c r="F1363">
        <v>10.7225</v>
      </c>
      <c r="G1363">
        <v>10.9178</v>
      </c>
      <c r="H1363">
        <v>11.6714</v>
      </c>
      <c r="I1363">
        <v>11.864699999999999</v>
      </c>
      <c r="J1363">
        <v>12.385300000000001</v>
      </c>
      <c r="K1363">
        <v>12.2454</v>
      </c>
      <c r="L1363">
        <v>10.7005</v>
      </c>
      <c r="M1363">
        <v>10.8804</v>
      </c>
      <c r="N1363">
        <v>11.222099999999999</v>
      </c>
      <c r="O1363">
        <v>11.0829</v>
      </c>
    </row>
    <row r="1364" spans="1:15" x14ac:dyDescent="0.25">
      <c r="A1364" t="s">
        <v>2576</v>
      </c>
      <c r="B1364" t="s">
        <v>2575</v>
      </c>
      <c r="C1364" t="s">
        <v>2116</v>
      </c>
      <c r="D1364">
        <v>58762412</v>
      </c>
      <c r="E1364">
        <v>58763032</v>
      </c>
      <c r="F1364">
        <v>8.5127500000000005</v>
      </c>
      <c r="G1364">
        <v>8.5264199999999999</v>
      </c>
      <c r="H1364">
        <v>8.1856000000000009</v>
      </c>
      <c r="I1364">
        <v>8.9067000000000007</v>
      </c>
      <c r="J1364">
        <v>10.821</v>
      </c>
      <c r="K1364">
        <v>10.659000000000001</v>
      </c>
      <c r="L1364">
        <v>7.5167999999999999</v>
      </c>
      <c r="M1364">
        <v>7.7598700000000003</v>
      </c>
      <c r="N1364">
        <v>8.0898400000000006</v>
      </c>
      <c r="O1364">
        <v>7.6935500000000001</v>
      </c>
    </row>
    <row r="1365" spans="1:15" x14ac:dyDescent="0.25">
      <c r="A1365" t="s">
        <v>2578</v>
      </c>
      <c r="B1365" t="s">
        <v>2577</v>
      </c>
      <c r="C1365" t="s">
        <v>2116</v>
      </c>
      <c r="D1365">
        <v>58767549</v>
      </c>
      <c r="E1365">
        <v>58768014</v>
      </c>
      <c r="F1365">
        <v>7.32423</v>
      </c>
      <c r="G1365">
        <v>6.5845200000000004</v>
      </c>
      <c r="H1365">
        <v>6.2469999999999999</v>
      </c>
      <c r="I1365">
        <v>6.8379799999999999</v>
      </c>
      <c r="J1365">
        <v>9.5255200000000002</v>
      </c>
      <c r="K1365">
        <v>9.4066100000000006</v>
      </c>
      <c r="L1365">
        <v>6.5706899999999999</v>
      </c>
      <c r="M1365">
        <v>6.6161799999999999</v>
      </c>
      <c r="N1365">
        <v>7.2603799999999996</v>
      </c>
      <c r="O1365">
        <v>6.6159299999999996</v>
      </c>
    </row>
    <row r="1366" spans="1:15" x14ac:dyDescent="0.25">
      <c r="A1366" t="s">
        <v>2580</v>
      </c>
      <c r="B1366" t="s">
        <v>2579</v>
      </c>
      <c r="C1366" t="s">
        <v>2116</v>
      </c>
      <c r="D1366">
        <v>58768186</v>
      </c>
      <c r="E1366">
        <v>58770176</v>
      </c>
      <c r="F1366">
        <v>4.9373899999999997</v>
      </c>
      <c r="G1366">
        <v>3.6585200000000002</v>
      </c>
      <c r="H1366">
        <v>5.6620400000000002</v>
      </c>
      <c r="I1366">
        <v>5.65036</v>
      </c>
      <c r="J1366">
        <v>5.2094500000000004</v>
      </c>
      <c r="K1366">
        <v>5.5155500000000002</v>
      </c>
      <c r="L1366">
        <v>3.0423100000000001</v>
      </c>
      <c r="M1366">
        <v>2.40672</v>
      </c>
      <c r="N1366">
        <v>3.5103599999999999</v>
      </c>
      <c r="O1366">
        <v>3.56426</v>
      </c>
    </row>
    <row r="1367" spans="1:15" x14ac:dyDescent="0.25">
      <c r="A1367" t="s">
        <v>2582</v>
      </c>
      <c r="B1367" t="s">
        <v>2581</v>
      </c>
      <c r="C1367" t="s">
        <v>2116</v>
      </c>
      <c r="D1367">
        <v>58779249</v>
      </c>
      <c r="E1367">
        <v>58791552</v>
      </c>
      <c r="F1367">
        <v>2.0241099999999999</v>
      </c>
      <c r="G1367">
        <v>1.9215599999999999</v>
      </c>
      <c r="H1367">
        <v>4.0770799999999996</v>
      </c>
      <c r="I1367">
        <v>4.0653899999999998</v>
      </c>
      <c r="J1367">
        <v>3.32193</v>
      </c>
      <c r="K1367">
        <v>2.0561199999999999</v>
      </c>
      <c r="L1367">
        <v>2.2487599999999999</v>
      </c>
      <c r="M1367">
        <v>1.9916799999999999</v>
      </c>
      <c r="N1367">
        <v>2.8582800000000002</v>
      </c>
      <c r="O1367">
        <v>2.56426</v>
      </c>
    </row>
    <row r="1368" spans="1:15" x14ac:dyDescent="0.25">
      <c r="A1368" t="s">
        <v>2584</v>
      </c>
      <c r="B1368" t="s">
        <v>2583</v>
      </c>
      <c r="C1368" t="s">
        <v>2116</v>
      </c>
      <c r="D1368">
        <v>58968870</v>
      </c>
      <c r="E1368">
        <v>58977244</v>
      </c>
      <c r="F1368">
        <v>6.4922599999999999</v>
      </c>
      <c r="G1368">
        <v>6.8284500000000001</v>
      </c>
      <c r="H1368">
        <v>8.1431699999999996</v>
      </c>
      <c r="I1368">
        <v>8.0426699999999993</v>
      </c>
      <c r="J1368">
        <v>7.6934899999999997</v>
      </c>
      <c r="K1368">
        <v>7.4206899999999996</v>
      </c>
      <c r="L1368">
        <v>6.7765000000000004</v>
      </c>
      <c r="M1368">
        <v>6.7730399999999999</v>
      </c>
      <c r="N1368">
        <v>7.5103600000000004</v>
      </c>
      <c r="O1368">
        <v>7.2032999999999996</v>
      </c>
    </row>
    <row r="1369" spans="1:15" x14ac:dyDescent="0.25">
      <c r="A1369" t="s">
        <v>2586</v>
      </c>
      <c r="B1369" t="s">
        <v>2585</v>
      </c>
      <c r="C1369" t="s">
        <v>2116</v>
      </c>
      <c r="D1369">
        <v>58997356</v>
      </c>
      <c r="E1369">
        <v>59005454</v>
      </c>
      <c r="F1369">
        <v>0.92457100000000003</v>
      </c>
      <c r="G1369">
        <v>2.3365999999999998</v>
      </c>
      <c r="H1369">
        <v>2.07708</v>
      </c>
      <c r="I1369">
        <v>1.4804299999999999</v>
      </c>
      <c r="J1369">
        <v>2.32193</v>
      </c>
      <c r="K1369">
        <v>1.7341899999999999</v>
      </c>
      <c r="L1369">
        <v>0.34187099999999998</v>
      </c>
      <c r="M1369">
        <v>1.5766500000000001</v>
      </c>
      <c r="N1369">
        <v>2.6358899999999998</v>
      </c>
      <c r="O1369">
        <v>1.9793000000000001</v>
      </c>
    </row>
    <row r="1370" spans="1:15" x14ac:dyDescent="0.25">
      <c r="A1370" t="s">
        <v>2588</v>
      </c>
      <c r="B1370" t="s">
        <v>2587</v>
      </c>
      <c r="C1370" t="s">
        <v>2116</v>
      </c>
      <c r="D1370">
        <v>59011294</v>
      </c>
      <c r="E1370">
        <v>59015887</v>
      </c>
      <c r="F1370">
        <v>4.7319300000000002</v>
      </c>
      <c r="G1370">
        <v>4.9804500000000003</v>
      </c>
      <c r="H1370">
        <v>3.07708</v>
      </c>
      <c r="I1370">
        <v>1.4804299999999999</v>
      </c>
      <c r="J1370">
        <v>5.2854000000000001</v>
      </c>
      <c r="K1370">
        <v>4.5921700000000003</v>
      </c>
      <c r="L1370">
        <v>4.0967599999999997</v>
      </c>
      <c r="M1370">
        <v>4.8496699999999997</v>
      </c>
      <c r="N1370">
        <v>4.9089099999999997</v>
      </c>
      <c r="O1370">
        <v>4.9335000000000004</v>
      </c>
    </row>
    <row r="1371" spans="1:15" x14ac:dyDescent="0.25">
      <c r="A1371" t="s">
        <v>2590</v>
      </c>
      <c r="B1371" t="s">
        <v>2589</v>
      </c>
      <c r="C1371" t="s">
        <v>2116</v>
      </c>
      <c r="D1371">
        <v>59021862</v>
      </c>
      <c r="E1371">
        <v>59024236</v>
      </c>
      <c r="F1371">
        <v>7.1172199999999997</v>
      </c>
      <c r="G1371">
        <v>7.1310099999999998</v>
      </c>
      <c r="H1371">
        <v>7.2469999999999999</v>
      </c>
      <c r="I1371">
        <v>7.2748499999999998</v>
      </c>
      <c r="J1371">
        <v>7.6220499999999998</v>
      </c>
      <c r="K1371">
        <v>7.2260400000000002</v>
      </c>
      <c r="L1371">
        <v>6.9821200000000001</v>
      </c>
      <c r="M1371">
        <v>6.9613100000000001</v>
      </c>
      <c r="N1371">
        <v>7.1698700000000004</v>
      </c>
      <c r="O1371">
        <v>7.0773299999999999</v>
      </c>
    </row>
    <row r="1372" spans="1:15" x14ac:dyDescent="0.25">
      <c r="A1372" t="s">
        <v>2592</v>
      </c>
      <c r="B1372" t="s">
        <v>2591</v>
      </c>
      <c r="C1372" t="s">
        <v>2116</v>
      </c>
      <c r="D1372">
        <v>59024913</v>
      </c>
      <c r="E1372">
        <v>59041664</v>
      </c>
      <c r="F1372">
        <v>2.3651399999999998</v>
      </c>
      <c r="G1372">
        <v>3.3365999999999998</v>
      </c>
      <c r="H1372">
        <v>3.07708</v>
      </c>
      <c r="I1372">
        <v>3.65036</v>
      </c>
      <c r="J1372">
        <v>3</v>
      </c>
      <c r="K1372">
        <v>3.1936200000000001</v>
      </c>
      <c r="L1372">
        <v>2.4293300000000002</v>
      </c>
      <c r="M1372">
        <v>2.5766499999999999</v>
      </c>
      <c r="N1372">
        <v>3.3728500000000001</v>
      </c>
      <c r="O1372">
        <v>1.7866599999999999</v>
      </c>
    </row>
    <row r="1373" spans="1:15" x14ac:dyDescent="0.25">
      <c r="A1373" t="s">
        <v>2594</v>
      </c>
      <c r="B1373" t="s">
        <v>2593</v>
      </c>
      <c r="C1373" t="s">
        <v>2116</v>
      </c>
      <c r="D1373">
        <v>59061543</v>
      </c>
      <c r="E1373">
        <v>59104253</v>
      </c>
      <c r="F1373">
        <v>3.5766499999999999</v>
      </c>
      <c r="G1373">
        <v>4.5065200000000001</v>
      </c>
      <c r="H1373">
        <v>2.07708</v>
      </c>
      <c r="I1373">
        <v>0.48043200000000003</v>
      </c>
      <c r="J1373">
        <v>2.32193</v>
      </c>
      <c r="K1373">
        <v>2.9041100000000002</v>
      </c>
      <c r="L1373">
        <v>4.2487599999999999</v>
      </c>
      <c r="M1373">
        <v>3.5766499999999999</v>
      </c>
      <c r="N1373">
        <v>3.0509200000000001</v>
      </c>
      <c r="O1373">
        <v>4.3012300000000003</v>
      </c>
    </row>
    <row r="1374" spans="1:15" x14ac:dyDescent="0.25">
      <c r="A1374" t="s">
        <v>2596</v>
      </c>
      <c r="B1374" t="s">
        <v>2595</v>
      </c>
      <c r="C1374" t="s">
        <v>2116</v>
      </c>
      <c r="D1374">
        <v>59274698</v>
      </c>
      <c r="E1374">
        <v>59285976</v>
      </c>
      <c r="F1374">
        <v>4.7319300000000002</v>
      </c>
      <c r="G1374">
        <v>4.6585200000000002</v>
      </c>
      <c r="H1374">
        <v>5.6620400000000002</v>
      </c>
      <c r="I1374">
        <v>3.9398599999999999</v>
      </c>
      <c r="J1374">
        <v>2.5849600000000001</v>
      </c>
      <c r="K1374">
        <v>3.1936200000000001</v>
      </c>
      <c r="L1374">
        <v>4.0143000000000004</v>
      </c>
      <c r="M1374">
        <v>4.1071600000000004</v>
      </c>
      <c r="N1374">
        <v>3.6358899999999998</v>
      </c>
      <c r="O1374">
        <v>4.3716200000000001</v>
      </c>
    </row>
    <row r="1375" spans="1:15" x14ac:dyDescent="0.25">
      <c r="A1375" t="s">
        <v>2598</v>
      </c>
      <c r="B1375" t="s">
        <v>2597</v>
      </c>
      <c r="C1375" t="s">
        <v>2116</v>
      </c>
      <c r="D1375">
        <v>59319186</v>
      </c>
      <c r="E1375">
        <v>59324569</v>
      </c>
      <c r="F1375">
        <v>2.0241099999999999</v>
      </c>
      <c r="G1375">
        <v>1.9215599999999999</v>
      </c>
      <c r="H1375">
        <v>3.07708</v>
      </c>
      <c r="I1375">
        <v>3.4804300000000001</v>
      </c>
      <c r="J1375">
        <v>2</v>
      </c>
      <c r="K1375">
        <v>1.7341899999999999</v>
      </c>
      <c r="L1375">
        <v>1.92683</v>
      </c>
      <c r="M1375">
        <v>2.6546500000000002</v>
      </c>
      <c r="N1375">
        <v>3.0509200000000001</v>
      </c>
      <c r="O1375">
        <v>1.3012300000000001</v>
      </c>
    </row>
    <row r="1376" spans="1:15" x14ac:dyDescent="0.25">
      <c r="A1376" t="s">
        <v>2600</v>
      </c>
      <c r="B1376" t="s">
        <v>2599</v>
      </c>
      <c r="C1376" t="s">
        <v>2116</v>
      </c>
      <c r="D1376">
        <v>59539418</v>
      </c>
      <c r="E1376">
        <v>59553656</v>
      </c>
      <c r="F1376">
        <v>3.2046800000000002</v>
      </c>
      <c r="G1376">
        <v>2.6585200000000002</v>
      </c>
      <c r="H1376">
        <v>3.6620400000000002</v>
      </c>
      <c r="I1376">
        <v>2.0653899999999998</v>
      </c>
      <c r="J1376">
        <v>2</v>
      </c>
      <c r="K1376">
        <v>2.31915</v>
      </c>
      <c r="L1376">
        <v>3.9857300000000002</v>
      </c>
      <c r="M1376">
        <v>2.7990400000000002</v>
      </c>
      <c r="N1376">
        <v>1.0509200000000001</v>
      </c>
      <c r="O1376">
        <v>0.97930099999999998</v>
      </c>
    </row>
    <row r="1377" spans="1:15" x14ac:dyDescent="0.25">
      <c r="A1377" t="s">
        <v>2602</v>
      </c>
      <c r="B1377" t="s">
        <v>2601</v>
      </c>
      <c r="C1377" t="s">
        <v>2116</v>
      </c>
      <c r="D1377">
        <v>59550573</v>
      </c>
      <c r="E1377">
        <v>59594362</v>
      </c>
      <c r="F1377">
        <v>2.9245700000000001</v>
      </c>
      <c r="G1377">
        <v>2.3365999999999998</v>
      </c>
      <c r="H1377">
        <v>4.399</v>
      </c>
      <c r="I1377">
        <v>4.1808699999999996</v>
      </c>
      <c r="J1377">
        <v>5.0874600000000001</v>
      </c>
      <c r="K1377">
        <v>4.6410799999999997</v>
      </c>
      <c r="L1377">
        <v>2.0423100000000001</v>
      </c>
      <c r="M1377">
        <v>2.9302800000000002</v>
      </c>
      <c r="N1377">
        <v>4.0509199999999996</v>
      </c>
      <c r="O1377">
        <v>3.5028600000000001</v>
      </c>
    </row>
    <row r="1378" spans="1:15" x14ac:dyDescent="0.25">
      <c r="A1378" t="s">
        <v>2603</v>
      </c>
      <c r="B1378" t="s">
        <v>2601</v>
      </c>
      <c r="C1378" t="s">
        <v>2116</v>
      </c>
      <c r="D1378">
        <v>59573607</v>
      </c>
      <c r="E1378">
        <v>59576905</v>
      </c>
      <c r="F1378">
        <v>3.16161</v>
      </c>
      <c r="G1378">
        <v>3.3365999999999998</v>
      </c>
      <c r="H1378">
        <v>3.6620400000000002</v>
      </c>
      <c r="I1378">
        <v>3.8023600000000002</v>
      </c>
      <c r="J1378">
        <v>2</v>
      </c>
      <c r="K1378">
        <v>2.7341899999999999</v>
      </c>
      <c r="L1378">
        <v>2.0423100000000001</v>
      </c>
      <c r="M1378">
        <v>2.8661500000000002</v>
      </c>
      <c r="N1378">
        <v>2.6358899999999998</v>
      </c>
      <c r="O1378">
        <v>2.9792999999999998</v>
      </c>
    </row>
    <row r="1379" spans="1:15" x14ac:dyDescent="0.25">
      <c r="A1379" t="s">
        <v>2605</v>
      </c>
      <c r="B1379" t="s">
        <v>2604</v>
      </c>
      <c r="C1379" t="s">
        <v>2116</v>
      </c>
      <c r="D1379">
        <v>59605252</v>
      </c>
      <c r="E1379">
        <v>59623338</v>
      </c>
      <c r="F1379">
        <v>1.1172200000000001</v>
      </c>
      <c r="G1379">
        <v>2.9215599999999999</v>
      </c>
      <c r="H1379">
        <v>2.07708</v>
      </c>
      <c r="I1379">
        <v>3.2877900000000002</v>
      </c>
      <c r="J1379">
        <v>2</v>
      </c>
      <c r="K1379">
        <v>2.5415399999999999</v>
      </c>
      <c r="L1379">
        <v>1.3418699999999999</v>
      </c>
      <c r="M1379">
        <v>1.21408</v>
      </c>
      <c r="N1379">
        <v>2.8582800000000002</v>
      </c>
      <c r="O1379">
        <v>2.1492300000000002</v>
      </c>
    </row>
    <row r="1380" spans="1:15" x14ac:dyDescent="0.25">
      <c r="A1380" t="s">
        <v>2607</v>
      </c>
      <c r="B1380" t="s">
        <v>2606</v>
      </c>
      <c r="C1380" t="s">
        <v>2116</v>
      </c>
      <c r="D1380">
        <v>59623615</v>
      </c>
      <c r="E1380">
        <v>59631863</v>
      </c>
      <c r="F1380">
        <v>3.8721000000000001</v>
      </c>
      <c r="G1380">
        <v>3.5065200000000001</v>
      </c>
      <c r="H1380">
        <v>4.0770799999999996</v>
      </c>
      <c r="I1380">
        <v>2.4804300000000001</v>
      </c>
      <c r="J1380">
        <v>3.1699199999999998</v>
      </c>
      <c r="K1380">
        <v>3.6410800000000001</v>
      </c>
      <c r="L1380">
        <v>2.8012999999999999</v>
      </c>
      <c r="M1380">
        <v>3.40672</v>
      </c>
      <c r="N1380">
        <v>4.2988499999999998</v>
      </c>
      <c r="O1380">
        <v>2.9792999999999998</v>
      </c>
    </row>
    <row r="1381" spans="1:15" x14ac:dyDescent="0.25">
      <c r="A1381" t="s">
        <v>2609</v>
      </c>
      <c r="B1381" t="s">
        <v>2608</v>
      </c>
      <c r="C1381" t="s">
        <v>2116</v>
      </c>
      <c r="D1381">
        <v>59631305</v>
      </c>
      <c r="E1381">
        <v>59653269</v>
      </c>
      <c r="F1381">
        <v>10.0656</v>
      </c>
      <c r="G1381">
        <v>9.7753899999999998</v>
      </c>
      <c r="H1381">
        <v>8.93506</v>
      </c>
      <c r="I1381">
        <v>8.8727499999999999</v>
      </c>
      <c r="J1381">
        <v>8.3923199999999998</v>
      </c>
      <c r="K1381">
        <v>8.4030699999999996</v>
      </c>
      <c r="L1381">
        <v>9.8565900000000006</v>
      </c>
      <c r="M1381">
        <v>9.7224400000000006</v>
      </c>
      <c r="N1381">
        <v>9.2603799999999996</v>
      </c>
      <c r="O1381">
        <v>9.3876299999999997</v>
      </c>
    </row>
    <row r="1382" spans="1:15" x14ac:dyDescent="0.25">
      <c r="A1382" t="s">
        <v>2611</v>
      </c>
      <c r="B1382" t="s">
        <v>2610</v>
      </c>
      <c r="C1382" t="s">
        <v>2116</v>
      </c>
      <c r="D1382">
        <v>59661574</v>
      </c>
      <c r="E1382">
        <v>59690035</v>
      </c>
      <c r="F1382">
        <v>0.43914399999999998</v>
      </c>
      <c r="G1382">
        <v>1.3366</v>
      </c>
      <c r="H1382">
        <v>4.6620400000000002</v>
      </c>
      <c r="I1382">
        <v>4.9398600000000004</v>
      </c>
      <c r="J1382">
        <v>3.1699199999999998</v>
      </c>
      <c r="K1382">
        <v>3.1936200000000001</v>
      </c>
      <c r="L1382">
        <v>1.5118</v>
      </c>
      <c r="M1382">
        <v>0.40672199999999997</v>
      </c>
      <c r="N1382">
        <v>2.3728500000000001</v>
      </c>
      <c r="O1382">
        <v>1.3012300000000001</v>
      </c>
    </row>
    <row r="1383" spans="1:15" x14ac:dyDescent="0.25">
      <c r="A1383" t="s">
        <v>2613</v>
      </c>
      <c r="B1383" t="s">
        <v>2612</v>
      </c>
      <c r="C1383" t="s">
        <v>2116</v>
      </c>
      <c r="D1383">
        <v>59761715</v>
      </c>
      <c r="E1383">
        <v>59776808</v>
      </c>
      <c r="F1383">
        <v>8.5095299999999998</v>
      </c>
      <c r="G1383">
        <v>8.5797699999999999</v>
      </c>
      <c r="H1383">
        <v>8.8714899999999997</v>
      </c>
      <c r="I1383">
        <v>8.8202800000000003</v>
      </c>
      <c r="J1383">
        <v>9.1085200000000004</v>
      </c>
      <c r="K1383">
        <v>9.02881</v>
      </c>
      <c r="L1383">
        <v>8.4556100000000001</v>
      </c>
      <c r="M1383">
        <v>8.6234699999999993</v>
      </c>
      <c r="N1383">
        <v>8.7754399999999997</v>
      </c>
      <c r="O1383">
        <v>8.6534899999999997</v>
      </c>
    </row>
    <row r="1384" spans="1:15" x14ac:dyDescent="0.25">
      <c r="A1384" t="s">
        <v>2615</v>
      </c>
      <c r="B1384" t="s">
        <v>2614</v>
      </c>
      <c r="C1384" t="s">
        <v>2116</v>
      </c>
      <c r="D1384">
        <v>59776684</v>
      </c>
      <c r="E1384">
        <v>59778444</v>
      </c>
      <c r="F1384">
        <v>2.3651399999999998</v>
      </c>
      <c r="G1384">
        <v>2.6585200000000002</v>
      </c>
      <c r="H1384">
        <v>2.07708</v>
      </c>
      <c r="I1384">
        <v>2.0653899999999998</v>
      </c>
      <c r="J1384">
        <v>2</v>
      </c>
      <c r="K1384">
        <v>2.7341899999999999</v>
      </c>
      <c r="L1384">
        <v>1.5118</v>
      </c>
      <c r="M1384">
        <v>2.21408</v>
      </c>
      <c r="N1384">
        <v>2.0509200000000001</v>
      </c>
      <c r="O1384">
        <v>2.3012299999999999</v>
      </c>
    </row>
    <row r="1385" spans="1:15" x14ac:dyDescent="0.25">
      <c r="A1385" t="s">
        <v>2617</v>
      </c>
      <c r="B1385" t="s">
        <v>2616</v>
      </c>
      <c r="C1385" t="s">
        <v>2116</v>
      </c>
      <c r="D1385">
        <v>59784118</v>
      </c>
      <c r="E1385">
        <v>59859987</v>
      </c>
      <c r="F1385">
        <v>1.8176600000000001</v>
      </c>
      <c r="G1385">
        <v>2.3365999999999998</v>
      </c>
      <c r="H1385">
        <v>3.6620400000000002</v>
      </c>
      <c r="I1385">
        <v>3.9398599999999999</v>
      </c>
      <c r="J1385">
        <v>3.5849600000000001</v>
      </c>
      <c r="K1385">
        <v>2.9041100000000002</v>
      </c>
      <c r="L1385">
        <v>1.8012999999999999</v>
      </c>
      <c r="M1385">
        <v>2.72865</v>
      </c>
      <c r="N1385">
        <v>3.3728500000000001</v>
      </c>
      <c r="O1385">
        <v>1.7866599999999999</v>
      </c>
    </row>
    <row r="1386" spans="1:15" x14ac:dyDescent="0.25">
      <c r="A1386" t="s">
        <v>2619</v>
      </c>
      <c r="B1386" t="s">
        <v>2618</v>
      </c>
      <c r="C1386" t="s">
        <v>2116</v>
      </c>
      <c r="D1386">
        <v>59953583</v>
      </c>
      <c r="E1386">
        <v>60005527</v>
      </c>
      <c r="F1386">
        <v>3.2465000000000002</v>
      </c>
      <c r="G1386">
        <v>3.5065200000000001</v>
      </c>
      <c r="H1386">
        <v>5.0770799999999996</v>
      </c>
      <c r="I1386">
        <v>4.4804300000000001</v>
      </c>
      <c r="J1386">
        <v>5.5545900000000001</v>
      </c>
      <c r="K1386">
        <v>4.8634700000000004</v>
      </c>
      <c r="L1386">
        <v>3.6272700000000002</v>
      </c>
      <c r="M1386">
        <v>3.8329900000000001</v>
      </c>
      <c r="N1386">
        <v>3.75136</v>
      </c>
      <c r="O1386">
        <v>2.7866599999999999</v>
      </c>
    </row>
    <row r="1387" spans="1:15" x14ac:dyDescent="0.25">
      <c r="A1387" t="s">
        <v>2621</v>
      </c>
      <c r="B1387" t="s">
        <v>2620</v>
      </c>
      <c r="C1387" t="s">
        <v>2116</v>
      </c>
      <c r="D1387">
        <v>60054071</v>
      </c>
      <c r="E1387">
        <v>60166407</v>
      </c>
      <c r="F1387">
        <v>1.28714</v>
      </c>
      <c r="G1387">
        <v>1.3366</v>
      </c>
      <c r="H1387">
        <v>3.6620400000000002</v>
      </c>
      <c r="I1387">
        <v>2.8023600000000002</v>
      </c>
      <c r="J1387">
        <v>3.1699199999999998</v>
      </c>
      <c r="K1387">
        <v>3.0561199999999999</v>
      </c>
      <c r="L1387">
        <v>0.92683400000000005</v>
      </c>
      <c r="M1387">
        <v>2.1071599999999999</v>
      </c>
      <c r="N1387">
        <v>2.3728500000000001</v>
      </c>
      <c r="O1387">
        <v>0.97930099999999998</v>
      </c>
    </row>
    <row r="1388" spans="1:15" x14ac:dyDescent="0.25">
      <c r="A1388" t="s">
        <v>2623</v>
      </c>
      <c r="B1388" t="s">
        <v>2622</v>
      </c>
      <c r="C1388" t="s">
        <v>2116</v>
      </c>
      <c r="D1388">
        <v>60166881</v>
      </c>
      <c r="E1388">
        <v>60207835</v>
      </c>
      <c r="F1388">
        <v>4.2465000000000002</v>
      </c>
      <c r="G1388">
        <v>4.1439500000000002</v>
      </c>
      <c r="H1388">
        <v>3.6620400000000002</v>
      </c>
      <c r="I1388">
        <v>4.1808699999999996</v>
      </c>
      <c r="J1388">
        <v>3.32193</v>
      </c>
      <c r="K1388">
        <v>3.1936200000000001</v>
      </c>
      <c r="L1388">
        <v>4.5898000000000003</v>
      </c>
      <c r="M1388">
        <v>4.88246</v>
      </c>
      <c r="N1388">
        <v>5.0051199999999998</v>
      </c>
      <c r="O1388">
        <v>4.4387299999999996</v>
      </c>
    </row>
    <row r="1389" spans="1:15" x14ac:dyDescent="0.25">
      <c r="A1389" t="s">
        <v>2625</v>
      </c>
      <c r="B1389" t="s">
        <v>2624</v>
      </c>
      <c r="C1389" t="s">
        <v>2116</v>
      </c>
      <c r="D1389">
        <v>60214125</v>
      </c>
      <c r="E1389">
        <v>60230601</v>
      </c>
      <c r="F1389">
        <v>8.8150499999999994</v>
      </c>
      <c r="G1389">
        <v>9.0847899999999999</v>
      </c>
      <c r="H1389">
        <v>8.6620399999999993</v>
      </c>
      <c r="I1389">
        <v>8.5625800000000005</v>
      </c>
      <c r="J1389">
        <v>9.1699199999999994</v>
      </c>
      <c r="K1389">
        <v>9.1070499999999992</v>
      </c>
      <c r="L1389">
        <v>8.8703299999999992</v>
      </c>
      <c r="M1389">
        <v>9.0186700000000002</v>
      </c>
      <c r="N1389">
        <v>9.1594499999999996</v>
      </c>
      <c r="O1389">
        <v>9.0345800000000001</v>
      </c>
    </row>
    <row r="1390" spans="1:15" x14ac:dyDescent="0.25">
      <c r="A1390" t="s">
        <v>2627</v>
      </c>
      <c r="B1390" t="s">
        <v>2626</v>
      </c>
      <c r="C1390" t="s">
        <v>2116</v>
      </c>
      <c r="D1390">
        <v>60230646</v>
      </c>
      <c r="E1390">
        <v>60258779</v>
      </c>
      <c r="F1390">
        <v>7.4592900000000002</v>
      </c>
      <c r="G1390">
        <v>7.6033799999999996</v>
      </c>
      <c r="H1390">
        <v>6.399</v>
      </c>
      <c r="I1390">
        <v>6.2083500000000003</v>
      </c>
      <c r="J1390">
        <v>6.50779</v>
      </c>
      <c r="K1390">
        <v>6.4346300000000003</v>
      </c>
      <c r="L1390">
        <v>7.5118</v>
      </c>
      <c r="M1390">
        <v>7.5488299999999997</v>
      </c>
      <c r="N1390">
        <v>6.8191100000000002</v>
      </c>
      <c r="O1390">
        <v>6.5792099999999998</v>
      </c>
    </row>
    <row r="1391" spans="1:15" x14ac:dyDescent="0.25">
      <c r="A1391" t="s">
        <v>2629</v>
      </c>
      <c r="B1391" t="s">
        <v>2628</v>
      </c>
      <c r="C1391" t="s">
        <v>2116</v>
      </c>
      <c r="D1391">
        <v>60268118</v>
      </c>
      <c r="E1391">
        <v>60282207</v>
      </c>
      <c r="F1391">
        <v>10.600300000000001</v>
      </c>
      <c r="G1391">
        <v>10.682</v>
      </c>
      <c r="H1391">
        <v>10.1539</v>
      </c>
      <c r="I1391">
        <v>10.4215</v>
      </c>
      <c r="J1391">
        <v>11.0947</v>
      </c>
      <c r="K1391">
        <v>11.1027</v>
      </c>
      <c r="L1391">
        <v>10.5002</v>
      </c>
      <c r="M1391">
        <v>10.626799999999999</v>
      </c>
      <c r="N1391">
        <v>10.9427</v>
      </c>
      <c r="O1391">
        <v>10.824</v>
      </c>
    </row>
    <row r="1392" spans="1:15" x14ac:dyDescent="0.25">
      <c r="A1392" t="s">
        <v>2631</v>
      </c>
      <c r="B1392" t="s">
        <v>2630</v>
      </c>
      <c r="C1392" t="s">
        <v>2116</v>
      </c>
      <c r="D1392">
        <v>60351184</v>
      </c>
      <c r="E1392">
        <v>60372014</v>
      </c>
      <c r="F1392">
        <v>10.341799999999999</v>
      </c>
      <c r="G1392">
        <v>10.2995</v>
      </c>
      <c r="H1392">
        <v>10.1432</v>
      </c>
      <c r="I1392">
        <v>10.2797</v>
      </c>
      <c r="J1392">
        <v>10.3276</v>
      </c>
      <c r="K1392">
        <v>10.338699999999999</v>
      </c>
      <c r="L1392">
        <v>9.9897799999999997</v>
      </c>
      <c r="M1392">
        <v>10.049200000000001</v>
      </c>
      <c r="N1392">
        <v>9.8869699999999998</v>
      </c>
      <c r="O1392">
        <v>9.8058499999999995</v>
      </c>
    </row>
    <row r="1393" spans="1:15" x14ac:dyDescent="0.25">
      <c r="A1393" t="s">
        <v>2633</v>
      </c>
      <c r="B1393" t="s">
        <v>2632</v>
      </c>
      <c r="C1393" t="s">
        <v>2116</v>
      </c>
      <c r="D1393">
        <v>60541899</v>
      </c>
      <c r="E1393">
        <v>60546453</v>
      </c>
      <c r="F1393">
        <v>7.3603899999999998</v>
      </c>
      <c r="G1393">
        <v>7.4134099999999998</v>
      </c>
      <c r="H1393">
        <v>7.9839700000000002</v>
      </c>
      <c r="I1393">
        <v>8.3812999999999995</v>
      </c>
      <c r="J1393">
        <v>8.4716699999999996</v>
      </c>
      <c r="K1393">
        <v>8.2017900000000008</v>
      </c>
      <c r="L1393">
        <v>7.8771500000000003</v>
      </c>
      <c r="M1393">
        <v>8.0251099999999997</v>
      </c>
      <c r="N1393">
        <v>8.1007700000000007</v>
      </c>
      <c r="O1393">
        <v>8.1936199999999992</v>
      </c>
    </row>
    <row r="1394" spans="1:15" x14ac:dyDescent="0.25">
      <c r="A1394" t="s">
        <v>2635</v>
      </c>
      <c r="B1394" t="s">
        <v>2634</v>
      </c>
      <c r="C1394" t="s">
        <v>2116</v>
      </c>
      <c r="D1394">
        <v>60555392</v>
      </c>
      <c r="E1394">
        <v>60590867</v>
      </c>
      <c r="F1394">
        <v>2.9245700000000001</v>
      </c>
      <c r="G1394">
        <v>3.6585200000000002</v>
      </c>
      <c r="H1394">
        <v>3.6620400000000002</v>
      </c>
      <c r="I1394">
        <v>2.0653899999999998</v>
      </c>
      <c r="J1394">
        <v>3.4594299999999998</v>
      </c>
      <c r="K1394">
        <v>2.31915</v>
      </c>
      <c r="L1394">
        <v>3.3418700000000001</v>
      </c>
      <c r="M1394">
        <v>3.21408</v>
      </c>
      <c r="N1394">
        <v>2.6358899999999998</v>
      </c>
      <c r="O1394">
        <v>2.88619</v>
      </c>
    </row>
    <row r="1395" spans="1:15" x14ac:dyDescent="0.25">
      <c r="A1395" t="s">
        <v>2637</v>
      </c>
      <c r="B1395" t="s">
        <v>2636</v>
      </c>
      <c r="C1395" t="s">
        <v>2116</v>
      </c>
      <c r="D1395">
        <v>60591026</v>
      </c>
      <c r="E1395">
        <v>60601789</v>
      </c>
      <c r="F1395">
        <v>8.4603999999999999</v>
      </c>
      <c r="G1395">
        <v>8.3138799999999993</v>
      </c>
      <c r="H1395">
        <v>7.0770799999999996</v>
      </c>
      <c r="I1395">
        <v>6.9882299999999997</v>
      </c>
      <c r="J1395">
        <v>6.8826400000000003</v>
      </c>
      <c r="K1395">
        <v>7.29643</v>
      </c>
      <c r="L1395">
        <v>7.7341899999999999</v>
      </c>
      <c r="M1395">
        <v>7.6112900000000003</v>
      </c>
      <c r="N1395">
        <v>7.5266599999999997</v>
      </c>
      <c r="O1395">
        <v>7.5903299999999998</v>
      </c>
    </row>
    <row r="1396" spans="1:15" x14ac:dyDescent="0.25">
      <c r="A1396" t="s">
        <v>2639</v>
      </c>
      <c r="B1396" t="s">
        <v>2638</v>
      </c>
      <c r="C1396" t="s">
        <v>2116</v>
      </c>
      <c r="D1396">
        <v>60602398</v>
      </c>
      <c r="E1396">
        <v>60624767</v>
      </c>
      <c r="F1396">
        <v>10.0816</v>
      </c>
      <c r="G1396">
        <v>9.8143499999999992</v>
      </c>
      <c r="H1396">
        <v>7.9099700000000004</v>
      </c>
      <c r="I1396">
        <v>8.3196399999999997</v>
      </c>
      <c r="J1396">
        <v>9.2288200000000007</v>
      </c>
      <c r="K1396">
        <v>9.2636199999999995</v>
      </c>
      <c r="L1396">
        <v>9.9022000000000006</v>
      </c>
      <c r="M1396">
        <v>9.9288100000000004</v>
      </c>
      <c r="N1396">
        <v>9.5103600000000004</v>
      </c>
      <c r="O1396">
        <v>9.5652000000000008</v>
      </c>
    </row>
    <row r="1397" spans="1:15" x14ac:dyDescent="0.25">
      <c r="A1397" t="s">
        <v>2640</v>
      </c>
      <c r="B1397" t="s">
        <v>2638</v>
      </c>
      <c r="C1397" t="s">
        <v>2116</v>
      </c>
      <c r="D1397">
        <v>60610746</v>
      </c>
      <c r="E1397">
        <v>60624767</v>
      </c>
      <c r="F1397">
        <v>1.4391400000000001</v>
      </c>
      <c r="G1397">
        <v>2.6585200000000002</v>
      </c>
      <c r="H1397">
        <v>3.07708</v>
      </c>
      <c r="I1397">
        <v>0.48043200000000003</v>
      </c>
      <c r="J1397">
        <v>1</v>
      </c>
      <c r="K1397">
        <v>1.7341899999999999</v>
      </c>
      <c r="L1397">
        <v>2.7341899999999999</v>
      </c>
      <c r="M1397">
        <v>2.21408</v>
      </c>
      <c r="N1397">
        <v>2.6358899999999998</v>
      </c>
      <c r="O1397">
        <v>1.56426</v>
      </c>
    </row>
    <row r="1398" spans="1:15" x14ac:dyDescent="0.25">
      <c r="A1398" t="s">
        <v>2642</v>
      </c>
      <c r="B1398" t="s">
        <v>2641</v>
      </c>
      <c r="C1398" t="s">
        <v>2116</v>
      </c>
      <c r="D1398">
        <v>60692619</v>
      </c>
      <c r="E1398">
        <v>60700720</v>
      </c>
      <c r="F1398">
        <v>3.6407799999999999</v>
      </c>
      <c r="G1398">
        <v>4.1439500000000002</v>
      </c>
      <c r="H1398">
        <v>2.07708</v>
      </c>
      <c r="I1398">
        <v>3.2877900000000002</v>
      </c>
      <c r="J1398">
        <v>3.80735</v>
      </c>
      <c r="K1398">
        <v>3.82165</v>
      </c>
      <c r="L1398">
        <v>3.4293300000000002</v>
      </c>
      <c r="M1398">
        <v>3.45112</v>
      </c>
      <c r="N1398">
        <v>3.75136</v>
      </c>
      <c r="O1398">
        <v>3.1492300000000002</v>
      </c>
    </row>
    <row r="1399" spans="1:15" x14ac:dyDescent="0.25">
      <c r="A1399" t="s">
        <v>2644</v>
      </c>
      <c r="B1399" t="s">
        <v>2643</v>
      </c>
      <c r="C1399" t="s">
        <v>2116</v>
      </c>
      <c r="D1399">
        <v>60715747</v>
      </c>
      <c r="E1399">
        <v>60727294</v>
      </c>
      <c r="F1399">
        <v>8.8374600000000001</v>
      </c>
      <c r="G1399">
        <v>9.0645199999999999</v>
      </c>
      <c r="H1399">
        <v>9.9225700000000003</v>
      </c>
      <c r="I1399">
        <v>10.1739</v>
      </c>
      <c r="J1399">
        <v>8.6724300000000003</v>
      </c>
      <c r="K1399">
        <v>8.5702400000000001</v>
      </c>
      <c r="L1399">
        <v>8.8377300000000005</v>
      </c>
      <c r="M1399">
        <v>9.0451599999999992</v>
      </c>
      <c r="N1399">
        <v>9.2773400000000006</v>
      </c>
      <c r="O1399">
        <v>9.1875400000000003</v>
      </c>
    </row>
    <row r="1400" spans="1:15" x14ac:dyDescent="0.25">
      <c r="A1400" t="s">
        <v>2646</v>
      </c>
      <c r="B1400" t="s">
        <v>2645</v>
      </c>
      <c r="C1400" t="s">
        <v>2116</v>
      </c>
      <c r="D1400">
        <v>60734442</v>
      </c>
      <c r="E1400">
        <v>60745369</v>
      </c>
      <c r="F1400">
        <v>5.9937300000000002</v>
      </c>
      <c r="G1400">
        <v>5.8911800000000003</v>
      </c>
      <c r="H1400">
        <v>5.2469999999999999</v>
      </c>
      <c r="I1400">
        <v>4.2877900000000002</v>
      </c>
      <c r="J1400">
        <v>5.4594300000000002</v>
      </c>
      <c r="K1400">
        <v>5.5155500000000002</v>
      </c>
      <c r="L1400">
        <v>5.1492300000000002</v>
      </c>
      <c r="M1400">
        <v>5.1209699999999998</v>
      </c>
      <c r="N1400">
        <v>5.6358899999999998</v>
      </c>
      <c r="O1400">
        <v>5.6517299999999997</v>
      </c>
    </row>
    <row r="1401" spans="1:15" x14ac:dyDescent="0.25">
      <c r="A1401" t="s">
        <v>2648</v>
      </c>
      <c r="B1401" t="s">
        <v>2647</v>
      </c>
      <c r="C1401" t="s">
        <v>2116</v>
      </c>
      <c r="D1401">
        <v>60745558</v>
      </c>
      <c r="E1401">
        <v>60761093</v>
      </c>
      <c r="F1401">
        <v>2.8721000000000001</v>
      </c>
      <c r="G1401">
        <v>2.3365999999999998</v>
      </c>
      <c r="H1401">
        <v>3.07708</v>
      </c>
      <c r="I1401">
        <v>0.48043200000000003</v>
      </c>
      <c r="J1401">
        <v>3</v>
      </c>
      <c r="K1401">
        <v>2.5415399999999999</v>
      </c>
      <c r="L1401">
        <v>1.3418699999999999</v>
      </c>
      <c r="M1401">
        <v>1.40672</v>
      </c>
      <c r="N1401">
        <v>3.0509200000000001</v>
      </c>
      <c r="O1401">
        <v>1.9793000000000001</v>
      </c>
    </row>
    <row r="1402" spans="1:15" x14ac:dyDescent="0.25">
      <c r="A1402" t="s">
        <v>2650</v>
      </c>
      <c r="B1402" t="s">
        <v>2649</v>
      </c>
      <c r="C1402" t="s">
        <v>2116</v>
      </c>
      <c r="D1402">
        <v>60965282</v>
      </c>
      <c r="E1402">
        <v>60988561</v>
      </c>
      <c r="F1402">
        <v>10.720800000000001</v>
      </c>
      <c r="G1402">
        <v>10.7171</v>
      </c>
      <c r="H1402">
        <v>11.019600000000001</v>
      </c>
      <c r="I1402">
        <v>11.069100000000001</v>
      </c>
      <c r="J1402">
        <v>11.558400000000001</v>
      </c>
      <c r="K1402">
        <v>11.5314</v>
      </c>
      <c r="L1402">
        <v>10.7859</v>
      </c>
      <c r="M1402">
        <v>10.9396</v>
      </c>
      <c r="N1402">
        <v>11.045999999999999</v>
      </c>
      <c r="O1402">
        <v>11.008900000000001</v>
      </c>
    </row>
    <row r="1403" spans="1:15" x14ac:dyDescent="0.25">
      <c r="A1403" t="s">
        <v>2652</v>
      </c>
      <c r="B1403" t="s">
        <v>2651</v>
      </c>
      <c r="C1403" t="s">
        <v>2116</v>
      </c>
      <c r="D1403">
        <v>61058256</v>
      </c>
      <c r="E1403">
        <v>61080629</v>
      </c>
      <c r="F1403">
        <v>7.7282400000000004</v>
      </c>
      <c r="G1403">
        <v>7.5557600000000003</v>
      </c>
      <c r="H1403">
        <v>7.0770799999999996</v>
      </c>
      <c r="I1403">
        <v>7.0039899999999999</v>
      </c>
      <c r="J1403">
        <v>6.6293600000000001</v>
      </c>
      <c r="K1403">
        <v>7.16045</v>
      </c>
      <c r="L1403">
        <v>8.2153100000000006</v>
      </c>
      <c r="M1403">
        <v>8.3667200000000008</v>
      </c>
      <c r="N1403">
        <v>7.4771900000000002</v>
      </c>
      <c r="O1403">
        <v>7.4751599999999998</v>
      </c>
    </row>
    <row r="1404" spans="1:15" x14ac:dyDescent="0.25">
      <c r="A1404" t="s">
        <v>2654</v>
      </c>
      <c r="B1404" t="s">
        <v>2653</v>
      </c>
      <c r="C1404" t="s">
        <v>2116</v>
      </c>
      <c r="D1404">
        <v>61318673</v>
      </c>
      <c r="E1404">
        <v>61326429</v>
      </c>
      <c r="F1404">
        <v>7.6170600000000004</v>
      </c>
      <c r="G1404">
        <v>7.67645</v>
      </c>
      <c r="H1404">
        <v>8.5200200000000006</v>
      </c>
      <c r="I1404">
        <v>8.5572499999999998</v>
      </c>
      <c r="J1404">
        <v>7.6510499999999997</v>
      </c>
      <c r="K1404">
        <v>7.4756600000000004</v>
      </c>
      <c r="L1404">
        <v>7.8790899999999997</v>
      </c>
      <c r="M1404">
        <v>8.0649300000000004</v>
      </c>
      <c r="N1404">
        <v>8.3638100000000009</v>
      </c>
      <c r="O1404">
        <v>7.9961099999999998</v>
      </c>
    </row>
    <row r="1405" spans="1:15" x14ac:dyDescent="0.25">
      <c r="A1405" t="s">
        <v>2656</v>
      </c>
      <c r="B1405" t="s">
        <v>2655</v>
      </c>
      <c r="C1405" t="s">
        <v>2116</v>
      </c>
      <c r="D1405">
        <v>61497592</v>
      </c>
      <c r="E1405">
        <v>61500360</v>
      </c>
      <c r="F1405">
        <v>3.7610700000000001</v>
      </c>
      <c r="G1405">
        <v>4.5065200000000001</v>
      </c>
      <c r="H1405">
        <v>2.07708</v>
      </c>
      <c r="I1405">
        <v>2.0653899999999998</v>
      </c>
      <c r="J1405">
        <v>4.7548899999999996</v>
      </c>
      <c r="K1405">
        <v>4.5921700000000003</v>
      </c>
      <c r="L1405">
        <v>2.4293300000000002</v>
      </c>
      <c r="M1405">
        <v>2.7990400000000002</v>
      </c>
      <c r="N1405">
        <v>3.8582800000000002</v>
      </c>
      <c r="O1405">
        <v>4.1492300000000002</v>
      </c>
    </row>
    <row r="1406" spans="1:15" x14ac:dyDescent="0.25">
      <c r="A1406" t="s">
        <v>2657</v>
      </c>
      <c r="B1406" t="s">
        <v>2655</v>
      </c>
      <c r="C1406" t="s">
        <v>2116</v>
      </c>
      <c r="D1406">
        <v>61497911</v>
      </c>
      <c r="E1406">
        <v>61523452</v>
      </c>
      <c r="F1406">
        <v>6.5434799999999997</v>
      </c>
      <c r="G1406">
        <v>6.9948100000000002</v>
      </c>
      <c r="H1406">
        <v>3.07708</v>
      </c>
      <c r="I1406">
        <v>2.8023600000000002</v>
      </c>
      <c r="J1406">
        <v>7.1598699999999997</v>
      </c>
      <c r="K1406">
        <v>7.0917399999999997</v>
      </c>
      <c r="L1406">
        <v>5.0697900000000002</v>
      </c>
      <c r="M1406">
        <v>5.2522099999999998</v>
      </c>
      <c r="N1406">
        <v>6.2208500000000004</v>
      </c>
      <c r="O1406">
        <v>5.40557</v>
      </c>
    </row>
    <row r="1407" spans="1:15" x14ac:dyDescent="0.25">
      <c r="A1407" t="s">
        <v>2659</v>
      </c>
      <c r="B1407" t="s">
        <v>2658</v>
      </c>
      <c r="C1407" t="s">
        <v>2116</v>
      </c>
      <c r="D1407">
        <v>61589099</v>
      </c>
      <c r="E1407">
        <v>61668594</v>
      </c>
      <c r="F1407">
        <v>4.5929500000000001</v>
      </c>
      <c r="G1407">
        <v>4.5845200000000004</v>
      </c>
      <c r="H1407">
        <v>7.6316699999999997</v>
      </c>
      <c r="I1407">
        <v>7.5678900000000002</v>
      </c>
      <c r="J1407">
        <v>5.7004400000000004</v>
      </c>
      <c r="K1407">
        <v>6.14358</v>
      </c>
      <c r="L1407">
        <v>3.9268299999999998</v>
      </c>
      <c r="M1407">
        <v>4.6355399999999998</v>
      </c>
      <c r="N1407">
        <v>4.2988499999999998</v>
      </c>
      <c r="O1407">
        <v>5.0667600000000004</v>
      </c>
    </row>
    <row r="1408" spans="1:15" x14ac:dyDescent="0.25">
      <c r="A1408" t="s">
        <v>2661</v>
      </c>
      <c r="B1408" t="s">
        <v>2660</v>
      </c>
      <c r="C1408" t="s">
        <v>2116</v>
      </c>
      <c r="D1408">
        <v>61684808</v>
      </c>
      <c r="E1408">
        <v>61743728</v>
      </c>
      <c r="F1408">
        <v>7.2152500000000002</v>
      </c>
      <c r="G1408">
        <v>6.8284500000000001</v>
      </c>
      <c r="H1408">
        <v>5.0770799999999996</v>
      </c>
      <c r="I1408">
        <v>5.0653899999999998</v>
      </c>
      <c r="J1408">
        <v>5.6147099999999996</v>
      </c>
      <c r="K1408">
        <v>5.46211</v>
      </c>
      <c r="L1408">
        <v>7.25176</v>
      </c>
      <c r="M1408">
        <v>7.0177500000000004</v>
      </c>
      <c r="N1408">
        <v>6.4771900000000002</v>
      </c>
      <c r="O1408">
        <v>6.6231600000000004</v>
      </c>
    </row>
    <row r="1409" spans="1:15" x14ac:dyDescent="0.25">
      <c r="A1409" t="s">
        <v>2662</v>
      </c>
      <c r="B1409" t="s">
        <v>2660</v>
      </c>
      <c r="C1409" t="s">
        <v>2116</v>
      </c>
      <c r="D1409">
        <v>61705278</v>
      </c>
      <c r="E1409">
        <v>61743728</v>
      </c>
      <c r="F1409">
        <v>1.4391400000000001</v>
      </c>
      <c r="G1409">
        <v>1.9215599999999999</v>
      </c>
      <c r="H1409">
        <v>3.6620400000000002</v>
      </c>
      <c r="I1409">
        <v>2.0653899999999998</v>
      </c>
      <c r="J1409">
        <v>3.1699199999999998</v>
      </c>
      <c r="K1409">
        <v>2.7341899999999999</v>
      </c>
      <c r="L1409">
        <v>1.6637999999999999</v>
      </c>
      <c r="M1409">
        <v>2.4941800000000001</v>
      </c>
      <c r="N1409">
        <v>3.3728500000000001</v>
      </c>
      <c r="O1409">
        <v>2.88619</v>
      </c>
    </row>
    <row r="1410" spans="1:15" x14ac:dyDescent="0.25">
      <c r="A1410" t="s">
        <v>2664</v>
      </c>
      <c r="B1410" t="s">
        <v>2663</v>
      </c>
      <c r="C1410" t="s">
        <v>2116</v>
      </c>
      <c r="D1410">
        <v>61890598</v>
      </c>
      <c r="E1410">
        <v>62036515</v>
      </c>
      <c r="F1410">
        <v>6.4301000000000004</v>
      </c>
      <c r="G1410">
        <v>6.2192400000000001</v>
      </c>
      <c r="H1410">
        <v>9.4258000000000006</v>
      </c>
      <c r="I1410">
        <v>9.5357099999999999</v>
      </c>
      <c r="J1410">
        <v>6.7414699999999996</v>
      </c>
      <c r="K1410">
        <v>6.9725900000000003</v>
      </c>
      <c r="L1410">
        <v>5.9268299999999998</v>
      </c>
      <c r="M1410">
        <v>5.7195999999999998</v>
      </c>
      <c r="N1410">
        <v>5.8582799999999997</v>
      </c>
      <c r="O1410">
        <v>5.40557</v>
      </c>
    </row>
    <row r="1411" spans="1:15" x14ac:dyDescent="0.25">
      <c r="A1411" t="s">
        <v>2666</v>
      </c>
      <c r="B1411" t="s">
        <v>2665</v>
      </c>
      <c r="C1411" t="s">
        <v>2116</v>
      </c>
      <c r="D1411">
        <v>62062485</v>
      </c>
      <c r="E1411">
        <v>62079954</v>
      </c>
      <c r="F1411">
        <v>4.7465700000000002</v>
      </c>
      <c r="G1411">
        <v>4.79603</v>
      </c>
      <c r="H1411">
        <v>3.6620400000000002</v>
      </c>
      <c r="I1411">
        <v>4.65036</v>
      </c>
      <c r="J1411">
        <v>5.2479300000000002</v>
      </c>
      <c r="K1411">
        <v>5.0561199999999999</v>
      </c>
      <c r="L1411">
        <v>5.2843900000000001</v>
      </c>
      <c r="M1411">
        <v>5.1071600000000004</v>
      </c>
      <c r="N1411">
        <v>5.0051199999999998</v>
      </c>
      <c r="O1411">
        <v>5.2460899999999997</v>
      </c>
    </row>
    <row r="1412" spans="1:15" x14ac:dyDescent="0.25">
      <c r="A1412" t="s">
        <v>2668</v>
      </c>
      <c r="B1412" t="s">
        <v>2667</v>
      </c>
      <c r="C1412" t="s">
        <v>2116</v>
      </c>
      <c r="D1412">
        <v>62080725</v>
      </c>
      <c r="E1412">
        <v>62094897</v>
      </c>
      <c r="F1412">
        <v>7.6563699999999999</v>
      </c>
      <c r="G1412">
        <v>7.6853199999999999</v>
      </c>
      <c r="H1412">
        <v>7.0312700000000001</v>
      </c>
      <c r="I1412">
        <v>6.8727499999999999</v>
      </c>
      <c r="J1412">
        <v>7.6864999999999997</v>
      </c>
      <c r="K1412">
        <v>7.7894699999999997</v>
      </c>
      <c r="L1412">
        <v>7.7512600000000003</v>
      </c>
      <c r="M1412">
        <v>7.9145200000000004</v>
      </c>
      <c r="N1412">
        <v>8.2603799999999996</v>
      </c>
      <c r="O1412">
        <v>8.2739200000000004</v>
      </c>
    </row>
    <row r="1413" spans="1:15" x14ac:dyDescent="0.25">
      <c r="A1413" t="s">
        <v>2670</v>
      </c>
      <c r="B1413" t="s">
        <v>2669</v>
      </c>
      <c r="C1413" t="s">
        <v>2116</v>
      </c>
      <c r="D1413">
        <v>62094974</v>
      </c>
      <c r="E1413">
        <v>62096090</v>
      </c>
      <c r="F1413">
        <v>2.6407799999999999</v>
      </c>
      <c r="G1413">
        <v>3.6585200000000002</v>
      </c>
      <c r="H1413">
        <v>4.0770799999999996</v>
      </c>
      <c r="I1413">
        <v>4.0653899999999998</v>
      </c>
      <c r="J1413">
        <v>3.5849600000000001</v>
      </c>
      <c r="K1413">
        <v>3.5415399999999999</v>
      </c>
      <c r="L1413">
        <v>3.9565800000000002</v>
      </c>
      <c r="M1413">
        <v>4.1071600000000004</v>
      </c>
      <c r="N1413">
        <v>3.3728500000000001</v>
      </c>
      <c r="O1413">
        <v>3.22723</v>
      </c>
    </row>
    <row r="1414" spans="1:15" x14ac:dyDescent="0.25">
      <c r="A1414" t="s">
        <v>2672</v>
      </c>
      <c r="B1414" t="s">
        <v>2671</v>
      </c>
      <c r="C1414" t="s">
        <v>2116</v>
      </c>
      <c r="D1414">
        <v>62198284</v>
      </c>
      <c r="E1414">
        <v>62271308</v>
      </c>
      <c r="F1414">
        <v>1.70218</v>
      </c>
      <c r="G1414">
        <v>2.6585200000000002</v>
      </c>
      <c r="H1414">
        <v>3.07708</v>
      </c>
      <c r="I1414">
        <v>2.0653899999999998</v>
      </c>
      <c r="J1414">
        <v>1</v>
      </c>
      <c r="K1414">
        <v>2.0561199999999999</v>
      </c>
      <c r="L1414">
        <v>2.4293300000000002</v>
      </c>
      <c r="M1414">
        <v>1.9916799999999999</v>
      </c>
      <c r="N1414">
        <v>2.3728500000000001</v>
      </c>
      <c r="O1414">
        <v>2.88619</v>
      </c>
    </row>
    <row r="1415" spans="1:15" x14ac:dyDescent="0.25">
      <c r="A1415" t="s">
        <v>2673</v>
      </c>
      <c r="B1415" t="s">
        <v>2671</v>
      </c>
      <c r="C1415" t="s">
        <v>2116</v>
      </c>
      <c r="D1415">
        <v>62214884</v>
      </c>
      <c r="E1415">
        <v>62270834</v>
      </c>
      <c r="F1415">
        <v>5.0120300000000002</v>
      </c>
      <c r="G1415">
        <v>4.79603</v>
      </c>
      <c r="H1415">
        <v>5.5365099999999998</v>
      </c>
      <c r="I1415">
        <v>4.4804300000000001</v>
      </c>
      <c r="J1415">
        <v>4.8579800000000004</v>
      </c>
      <c r="K1415">
        <v>4.8634700000000004</v>
      </c>
      <c r="L1415">
        <v>6.1232300000000004</v>
      </c>
      <c r="M1415">
        <v>5.3840000000000003</v>
      </c>
      <c r="N1415">
        <v>5.3363300000000002</v>
      </c>
      <c r="O1415">
        <v>5.6086600000000004</v>
      </c>
    </row>
    <row r="1416" spans="1:15" x14ac:dyDescent="0.25">
      <c r="A1416" t="s">
        <v>2675</v>
      </c>
      <c r="B1416" t="s">
        <v>2674</v>
      </c>
      <c r="C1416" t="s">
        <v>2116</v>
      </c>
      <c r="D1416">
        <v>62338445</v>
      </c>
      <c r="E1416">
        <v>62352763</v>
      </c>
      <c r="F1416">
        <v>8.7772100000000002</v>
      </c>
      <c r="G1416">
        <v>8.6357999999999997</v>
      </c>
      <c r="H1416">
        <v>9.8518600000000003</v>
      </c>
      <c r="I1416">
        <v>10.0312</v>
      </c>
      <c r="J1416">
        <v>10.0914</v>
      </c>
      <c r="K1416">
        <v>9.8750199999999992</v>
      </c>
      <c r="L1416">
        <v>8.89358</v>
      </c>
      <c r="M1416">
        <v>9.0140499999999992</v>
      </c>
      <c r="N1416">
        <v>9.6016700000000004</v>
      </c>
      <c r="O1416">
        <v>9.4761500000000005</v>
      </c>
    </row>
    <row r="1417" spans="1:15" x14ac:dyDescent="0.25">
      <c r="A1417" t="s">
        <v>2677</v>
      </c>
      <c r="B1417" t="s">
        <v>2676</v>
      </c>
      <c r="C1417" t="s">
        <v>2116</v>
      </c>
      <c r="D1417">
        <v>62365005</v>
      </c>
      <c r="E1417">
        <v>62366714</v>
      </c>
      <c r="F1417">
        <v>13.0603</v>
      </c>
      <c r="G1417">
        <v>13.411099999999999</v>
      </c>
      <c r="H1417">
        <v>12.6936</v>
      </c>
      <c r="I1417">
        <v>12.861700000000001</v>
      </c>
      <c r="J1417">
        <v>13.295299999999999</v>
      </c>
      <c r="K1417">
        <v>13.159800000000001</v>
      </c>
      <c r="L1417">
        <v>12.9551</v>
      </c>
      <c r="M1417">
        <v>12.9069</v>
      </c>
      <c r="N1417">
        <v>13.3583</v>
      </c>
      <c r="O1417">
        <v>13.242100000000001</v>
      </c>
    </row>
    <row r="1418" spans="1:15" x14ac:dyDescent="0.25">
      <c r="A1418" t="s">
        <v>2679</v>
      </c>
      <c r="B1418" t="s">
        <v>2678</v>
      </c>
      <c r="C1418" t="s">
        <v>2116</v>
      </c>
      <c r="D1418">
        <v>62416378</v>
      </c>
      <c r="E1418">
        <v>62418308</v>
      </c>
      <c r="F1418">
        <v>7.8654099999999998</v>
      </c>
      <c r="G1418">
        <v>7.53627</v>
      </c>
      <c r="H1418">
        <v>7.2063600000000001</v>
      </c>
      <c r="I1418">
        <v>7.1808699999999996</v>
      </c>
      <c r="J1418">
        <v>7.8009000000000004</v>
      </c>
      <c r="K1418">
        <v>7.95336</v>
      </c>
      <c r="L1418">
        <v>8.4477799999999998</v>
      </c>
      <c r="M1418">
        <v>8.1847999999999992</v>
      </c>
      <c r="N1418">
        <v>7.9089099999999997</v>
      </c>
      <c r="O1418">
        <v>7.8891900000000001</v>
      </c>
    </row>
    <row r="1419" spans="1:15" x14ac:dyDescent="0.25">
      <c r="A1419" t="s">
        <v>2681</v>
      </c>
      <c r="B1419" t="s">
        <v>2680</v>
      </c>
      <c r="C1419" t="s">
        <v>2116</v>
      </c>
      <c r="D1419">
        <v>62418385</v>
      </c>
      <c r="E1419">
        <v>62462025</v>
      </c>
      <c r="F1419">
        <v>0.43914399999999998</v>
      </c>
      <c r="G1419">
        <v>1.3366</v>
      </c>
      <c r="H1419">
        <v>2.07708</v>
      </c>
      <c r="I1419">
        <v>2.8023600000000002</v>
      </c>
      <c r="J1419">
        <v>1.5849599999999999</v>
      </c>
      <c r="K1419">
        <v>2.9041100000000002</v>
      </c>
      <c r="L1419">
        <v>1.3418699999999999</v>
      </c>
      <c r="M1419">
        <v>1.21408</v>
      </c>
      <c r="N1419">
        <v>3.0509200000000001</v>
      </c>
      <c r="O1419">
        <v>2.4387300000000001</v>
      </c>
    </row>
    <row r="1420" spans="1:15" x14ac:dyDescent="0.25">
      <c r="A1420" t="s">
        <v>2683</v>
      </c>
      <c r="B1420" t="s">
        <v>2682</v>
      </c>
      <c r="C1420" t="s">
        <v>2116</v>
      </c>
      <c r="D1420">
        <v>62419267</v>
      </c>
      <c r="E1420">
        <v>62420525</v>
      </c>
      <c r="F1420">
        <v>5.7754300000000001</v>
      </c>
      <c r="G1420">
        <v>5.8911800000000003</v>
      </c>
      <c r="H1420">
        <v>5.0770799999999996</v>
      </c>
      <c r="I1420">
        <v>4.4804300000000001</v>
      </c>
      <c r="J1420">
        <v>6.1292799999999996</v>
      </c>
      <c r="K1420">
        <v>5.9630099999999997</v>
      </c>
      <c r="L1420">
        <v>6.0967599999999997</v>
      </c>
      <c r="M1420">
        <v>5.9065700000000003</v>
      </c>
      <c r="N1420">
        <v>5.8838100000000004</v>
      </c>
      <c r="O1420">
        <v>5.3368500000000001</v>
      </c>
    </row>
    <row r="1421" spans="1:15" x14ac:dyDescent="0.25">
      <c r="A1421" t="s">
        <v>2685</v>
      </c>
      <c r="B1421" t="s">
        <v>2684</v>
      </c>
      <c r="C1421" t="s">
        <v>2116</v>
      </c>
      <c r="D1421">
        <v>62462165</v>
      </c>
      <c r="E1421">
        <v>62479861</v>
      </c>
      <c r="F1421">
        <v>2.3651399999999998</v>
      </c>
      <c r="G1421">
        <v>3.3365999999999998</v>
      </c>
      <c r="H1421">
        <v>3.6620400000000002</v>
      </c>
      <c r="I1421">
        <v>3.4804300000000001</v>
      </c>
      <c r="J1421">
        <v>2.5849600000000001</v>
      </c>
      <c r="K1421">
        <v>1.7341899999999999</v>
      </c>
      <c r="L1421">
        <v>3.0423100000000001</v>
      </c>
      <c r="M1421">
        <v>3.4941800000000001</v>
      </c>
      <c r="N1421">
        <v>4.0509199999999996</v>
      </c>
      <c r="O1421">
        <v>2.9792999999999998</v>
      </c>
    </row>
    <row r="1422" spans="1:15" x14ac:dyDescent="0.25">
      <c r="A1422" t="s">
        <v>2687</v>
      </c>
      <c r="B1422" t="s">
        <v>2686</v>
      </c>
      <c r="C1422" t="s">
        <v>2116</v>
      </c>
      <c r="D1422">
        <v>62513857</v>
      </c>
      <c r="E1422">
        <v>62545407</v>
      </c>
      <c r="F1422">
        <v>3.5766499999999999</v>
      </c>
      <c r="G1422">
        <v>2.6585200000000002</v>
      </c>
      <c r="H1422">
        <v>3.07708</v>
      </c>
      <c r="I1422">
        <v>2.4804300000000001</v>
      </c>
      <c r="J1422">
        <v>4.2479300000000002</v>
      </c>
      <c r="K1422">
        <v>3.82165</v>
      </c>
      <c r="L1422">
        <v>3.0423100000000001</v>
      </c>
      <c r="M1422">
        <v>4.3374600000000001</v>
      </c>
      <c r="N1422">
        <v>4.2208500000000004</v>
      </c>
      <c r="O1422">
        <v>3.9792999999999998</v>
      </c>
    </row>
    <row r="1423" spans="1:15" x14ac:dyDescent="0.25">
      <c r="A1423" t="s">
        <v>2688</v>
      </c>
      <c r="B1423" t="s">
        <v>2686</v>
      </c>
      <c r="C1423" t="s">
        <v>2116</v>
      </c>
      <c r="D1423">
        <v>62524987</v>
      </c>
      <c r="E1423">
        <v>62542595</v>
      </c>
      <c r="F1423">
        <v>3.4747699999999999</v>
      </c>
      <c r="G1423">
        <v>4.0370400000000002</v>
      </c>
      <c r="H1423">
        <v>5.77752</v>
      </c>
      <c r="I1423">
        <v>5.2877900000000002</v>
      </c>
      <c r="J1423">
        <v>3.1699199999999998</v>
      </c>
      <c r="K1423">
        <v>3.4346299999999998</v>
      </c>
      <c r="L1423">
        <v>2.8012999999999999</v>
      </c>
      <c r="M1423">
        <v>3.21408</v>
      </c>
      <c r="N1423">
        <v>3.5103599999999999</v>
      </c>
      <c r="O1423">
        <v>3.4387300000000001</v>
      </c>
    </row>
    <row r="1424" spans="1:15" x14ac:dyDescent="0.25">
      <c r="A1424" t="s">
        <v>2690</v>
      </c>
      <c r="B1424" t="s">
        <v>2689</v>
      </c>
      <c r="C1424" t="s">
        <v>2116</v>
      </c>
      <c r="D1424">
        <v>62692991</v>
      </c>
      <c r="E1424">
        <v>62708686</v>
      </c>
      <c r="F1424">
        <v>7.6190499999999997</v>
      </c>
      <c r="G1424">
        <v>7.4761499999999996</v>
      </c>
      <c r="H1424">
        <v>6.93506</v>
      </c>
      <c r="I1424">
        <v>6.8727499999999999</v>
      </c>
      <c r="J1424">
        <v>5.9542000000000002</v>
      </c>
      <c r="K1424">
        <v>6.3191499999999996</v>
      </c>
      <c r="L1424">
        <v>7.4992200000000002</v>
      </c>
      <c r="M1424">
        <v>7.3463000000000003</v>
      </c>
      <c r="N1424">
        <v>7.36381</v>
      </c>
      <c r="O1424">
        <v>7.2693199999999996</v>
      </c>
    </row>
    <row r="1425" spans="1:15" x14ac:dyDescent="0.25">
      <c r="A1425" t="s">
        <v>2692</v>
      </c>
      <c r="B1425" t="s">
        <v>2691</v>
      </c>
      <c r="C1425" t="s">
        <v>2116</v>
      </c>
      <c r="D1425">
        <v>62945011</v>
      </c>
      <c r="E1425">
        <v>62973048</v>
      </c>
      <c r="F1425">
        <v>6.1172199999999997</v>
      </c>
      <c r="G1425">
        <v>6.0090199999999996</v>
      </c>
      <c r="H1425">
        <v>6.4693899999999998</v>
      </c>
      <c r="I1425">
        <v>7.1386399999999997</v>
      </c>
      <c r="J1425">
        <v>7.96</v>
      </c>
      <c r="K1425">
        <v>8.0561199999999999</v>
      </c>
      <c r="L1425">
        <v>4.8337199999999996</v>
      </c>
      <c r="M1425">
        <v>4.6735100000000003</v>
      </c>
      <c r="N1425">
        <v>6.0732900000000001</v>
      </c>
      <c r="O1425">
        <v>5.9450900000000004</v>
      </c>
    </row>
    <row r="1426" spans="1:15" x14ac:dyDescent="0.25">
      <c r="A1426" t="s">
        <v>2694</v>
      </c>
      <c r="B1426" t="s">
        <v>2693</v>
      </c>
      <c r="C1426" t="s">
        <v>2116</v>
      </c>
      <c r="D1426">
        <v>63698194</v>
      </c>
      <c r="E1426">
        <v>63735786</v>
      </c>
      <c r="F1426">
        <v>6.2770900000000003</v>
      </c>
      <c r="G1426">
        <v>6.56541</v>
      </c>
      <c r="H1426">
        <v>8.8452599999999997</v>
      </c>
      <c r="I1426">
        <v>8.5411300000000008</v>
      </c>
      <c r="J1426">
        <v>8</v>
      </c>
      <c r="K1426">
        <v>7.8322200000000004</v>
      </c>
      <c r="L1426">
        <v>4.6638000000000002</v>
      </c>
      <c r="M1426">
        <v>4.5965499999999997</v>
      </c>
      <c r="N1426">
        <v>6.0282</v>
      </c>
      <c r="O1426">
        <v>5.77372</v>
      </c>
    </row>
    <row r="1427" spans="1:15" x14ac:dyDescent="0.25">
      <c r="A1427" t="s">
        <v>2696</v>
      </c>
      <c r="B1427" t="s">
        <v>2695</v>
      </c>
      <c r="C1427" t="s">
        <v>2116</v>
      </c>
      <c r="D1427">
        <v>63776128</v>
      </c>
      <c r="E1427">
        <v>63892974</v>
      </c>
      <c r="F1427">
        <v>8.1886799999999997</v>
      </c>
      <c r="G1427">
        <v>8.4607200000000002</v>
      </c>
      <c r="H1427">
        <v>8.2668999999999997</v>
      </c>
      <c r="I1427">
        <v>8.5138499999999997</v>
      </c>
      <c r="J1427">
        <v>9.4594299999999993</v>
      </c>
      <c r="K1427">
        <v>9.1625499999999995</v>
      </c>
      <c r="L1427">
        <v>8.2153100000000006</v>
      </c>
      <c r="M1427">
        <v>8.4687699999999992</v>
      </c>
      <c r="N1427">
        <v>8.4518000000000004</v>
      </c>
      <c r="O1427">
        <v>8.3565100000000001</v>
      </c>
    </row>
    <row r="1428" spans="1:15" x14ac:dyDescent="0.25">
      <c r="A1428" t="s">
        <v>2698</v>
      </c>
      <c r="B1428" t="s">
        <v>2697</v>
      </c>
      <c r="C1428" t="s">
        <v>2116</v>
      </c>
      <c r="D1428">
        <v>63892985</v>
      </c>
      <c r="E1428">
        <v>63896761</v>
      </c>
      <c r="F1428">
        <v>6.2971199999999996</v>
      </c>
      <c r="G1428">
        <v>6.1694899999999997</v>
      </c>
      <c r="H1428">
        <v>6.399</v>
      </c>
      <c r="I1428">
        <v>6.0951399999999998</v>
      </c>
      <c r="J1428">
        <v>6.2854000000000001</v>
      </c>
      <c r="K1428">
        <v>6.4484300000000001</v>
      </c>
      <c r="L1428">
        <v>6.1166600000000004</v>
      </c>
      <c r="M1428">
        <v>5.9841499999999996</v>
      </c>
      <c r="N1428">
        <v>6.4259599999999999</v>
      </c>
      <c r="O1428">
        <v>6.13917</v>
      </c>
    </row>
    <row r="1429" spans="1:15" x14ac:dyDescent="0.25">
      <c r="A1429" t="s">
        <v>2700</v>
      </c>
      <c r="B1429" t="s">
        <v>2699</v>
      </c>
      <c r="C1429" t="s">
        <v>2116</v>
      </c>
      <c r="D1429">
        <v>64248833</v>
      </c>
      <c r="E1429">
        <v>64336337</v>
      </c>
      <c r="F1429">
        <v>0.92457100000000003</v>
      </c>
      <c r="G1429">
        <v>1.3366</v>
      </c>
      <c r="H1429">
        <v>4.88443</v>
      </c>
      <c r="I1429">
        <v>5.6898900000000001</v>
      </c>
      <c r="J1429">
        <v>8.2479300000000002</v>
      </c>
      <c r="K1429">
        <v>8.1222100000000008</v>
      </c>
      <c r="L1429">
        <v>-0.65812899999999996</v>
      </c>
      <c r="M1429">
        <v>0.40672199999999997</v>
      </c>
      <c r="N1429">
        <v>4.6947799999999997</v>
      </c>
      <c r="O1429">
        <v>4.7606599999999997</v>
      </c>
    </row>
    <row r="1430" spans="1:15" x14ac:dyDescent="0.25">
      <c r="A1430" t="s">
        <v>2702</v>
      </c>
      <c r="B1430" t="s">
        <v>2701</v>
      </c>
      <c r="C1430" t="s">
        <v>2116</v>
      </c>
      <c r="D1430">
        <v>64792536</v>
      </c>
      <c r="E1430">
        <v>64815578</v>
      </c>
      <c r="F1430">
        <v>10.558299999999999</v>
      </c>
      <c r="G1430">
        <v>10.7181</v>
      </c>
      <c r="H1430">
        <v>9.0657599999999992</v>
      </c>
      <c r="I1430">
        <v>9.4022699999999997</v>
      </c>
      <c r="J1430">
        <v>11.011900000000001</v>
      </c>
      <c r="K1430">
        <v>10.900399999999999</v>
      </c>
      <c r="L1430">
        <v>10.3019</v>
      </c>
      <c r="M1430">
        <v>10.557399999999999</v>
      </c>
      <c r="N1430">
        <v>10.640599999999999</v>
      </c>
      <c r="O1430">
        <v>10.5586</v>
      </c>
    </row>
    <row r="1431" spans="1:15" x14ac:dyDescent="0.25">
      <c r="A1431" t="s">
        <v>2704</v>
      </c>
      <c r="B1431" t="s">
        <v>2703</v>
      </c>
      <c r="C1431" t="s">
        <v>2116</v>
      </c>
      <c r="D1431">
        <v>66025226</v>
      </c>
      <c r="E1431">
        <v>66339628</v>
      </c>
      <c r="F1431">
        <v>3.0714100000000002</v>
      </c>
      <c r="G1431">
        <v>2.6585200000000002</v>
      </c>
      <c r="H1431">
        <v>4.0770799999999996</v>
      </c>
      <c r="I1431">
        <v>5.5678900000000002</v>
      </c>
      <c r="J1431">
        <v>5.32193</v>
      </c>
      <c r="K1431">
        <v>4.82165</v>
      </c>
      <c r="L1431">
        <v>0.34187099999999998</v>
      </c>
      <c r="M1431">
        <v>0.72865000000000002</v>
      </c>
      <c r="N1431">
        <v>1.6358900000000001</v>
      </c>
      <c r="O1431">
        <v>1.56426</v>
      </c>
    </row>
    <row r="1432" spans="1:15" x14ac:dyDescent="0.25">
      <c r="A1432" t="s">
        <v>2706</v>
      </c>
      <c r="B1432" t="s">
        <v>2705</v>
      </c>
      <c r="C1432" t="s">
        <v>2116</v>
      </c>
      <c r="D1432">
        <v>66725492</v>
      </c>
      <c r="E1432">
        <v>66742202</v>
      </c>
      <c r="F1432">
        <v>3.28714</v>
      </c>
      <c r="G1432">
        <v>4.3365999999999998</v>
      </c>
      <c r="H1432">
        <v>2.07708</v>
      </c>
      <c r="I1432">
        <v>1.4804299999999999</v>
      </c>
      <c r="J1432">
        <v>1</v>
      </c>
      <c r="K1432">
        <v>2.0561199999999999</v>
      </c>
      <c r="L1432">
        <v>5.2843900000000001</v>
      </c>
      <c r="M1432">
        <v>5.4619999999999997</v>
      </c>
      <c r="N1432">
        <v>4.4432400000000003</v>
      </c>
      <c r="O1432">
        <v>4.5338900000000004</v>
      </c>
    </row>
    <row r="1433" spans="1:15" x14ac:dyDescent="0.25">
      <c r="A1433" t="s">
        <v>2708</v>
      </c>
      <c r="B1433" t="s">
        <v>2707</v>
      </c>
      <c r="C1433" t="s">
        <v>2116</v>
      </c>
      <c r="D1433">
        <v>66866171</v>
      </c>
      <c r="E1433">
        <v>66880942</v>
      </c>
      <c r="F1433">
        <v>5.8519300000000003</v>
      </c>
      <c r="G1433">
        <v>5.9804500000000003</v>
      </c>
      <c r="H1433">
        <v>3.07708</v>
      </c>
      <c r="I1433">
        <v>4.1808699999999996</v>
      </c>
      <c r="J1433">
        <v>5.7004400000000004</v>
      </c>
      <c r="K1433">
        <v>5.3780400000000004</v>
      </c>
      <c r="L1433">
        <v>5.3642399999999997</v>
      </c>
      <c r="M1433">
        <v>5.7904299999999997</v>
      </c>
      <c r="N1433">
        <v>5.2208500000000004</v>
      </c>
      <c r="O1433">
        <v>5.8121900000000002</v>
      </c>
    </row>
    <row r="1434" spans="1:15" x14ac:dyDescent="0.25">
      <c r="A1434" t="s">
        <v>2710</v>
      </c>
      <c r="B1434" t="s">
        <v>2709</v>
      </c>
      <c r="C1434" t="s">
        <v>2116</v>
      </c>
      <c r="D1434">
        <v>66891801</v>
      </c>
      <c r="E1434">
        <v>66915793</v>
      </c>
      <c r="F1434">
        <v>3.28714</v>
      </c>
      <c r="G1434">
        <v>2.6585200000000002</v>
      </c>
      <c r="H1434">
        <v>2.07708</v>
      </c>
      <c r="I1434">
        <v>1.4804299999999999</v>
      </c>
      <c r="J1434">
        <v>2</v>
      </c>
      <c r="K1434">
        <v>0.73418799999999995</v>
      </c>
      <c r="L1434">
        <v>4.0423099999999996</v>
      </c>
      <c r="M1434">
        <v>4.40672</v>
      </c>
      <c r="N1434">
        <v>2.8582800000000002</v>
      </c>
      <c r="O1434">
        <v>4.1085799999999999</v>
      </c>
    </row>
    <row r="1435" spans="1:15" x14ac:dyDescent="0.25">
      <c r="A1435" t="s">
        <v>2712</v>
      </c>
      <c r="B1435" t="s">
        <v>2711</v>
      </c>
      <c r="C1435" t="s">
        <v>2116</v>
      </c>
      <c r="D1435">
        <v>67779984</v>
      </c>
      <c r="E1435">
        <v>67788090</v>
      </c>
      <c r="F1435">
        <v>4.28714</v>
      </c>
      <c r="G1435">
        <v>4.5065200000000001</v>
      </c>
      <c r="H1435">
        <v>4.88443</v>
      </c>
      <c r="I1435">
        <v>2.8023600000000002</v>
      </c>
      <c r="J1435">
        <v>3.5849600000000001</v>
      </c>
      <c r="K1435">
        <v>3.7341899999999999</v>
      </c>
      <c r="L1435">
        <v>4.7169100000000004</v>
      </c>
      <c r="M1435">
        <v>4.1880800000000002</v>
      </c>
      <c r="N1435">
        <v>4.6947799999999997</v>
      </c>
      <c r="O1435">
        <v>4.7072200000000004</v>
      </c>
    </row>
    <row r="1436" spans="1:15" x14ac:dyDescent="0.25">
      <c r="A1436" t="s">
        <v>2713</v>
      </c>
      <c r="B1436" t="s">
        <v>2711</v>
      </c>
      <c r="C1436" t="s">
        <v>2116</v>
      </c>
      <c r="D1436">
        <v>67779984</v>
      </c>
      <c r="E1436">
        <v>67801111</v>
      </c>
      <c r="F1436">
        <v>3.4026200000000002</v>
      </c>
      <c r="G1436">
        <v>4.0370400000000002</v>
      </c>
      <c r="H1436">
        <v>3.6620400000000002</v>
      </c>
      <c r="I1436">
        <v>2.8023600000000002</v>
      </c>
      <c r="J1436">
        <v>0</v>
      </c>
      <c r="K1436">
        <v>2.31915</v>
      </c>
      <c r="L1436">
        <v>3.5897999999999999</v>
      </c>
      <c r="M1436">
        <v>3.16161</v>
      </c>
      <c r="N1436">
        <v>2.6358899999999998</v>
      </c>
      <c r="O1436">
        <v>2.88619</v>
      </c>
    </row>
    <row r="1437" spans="1:15" x14ac:dyDescent="0.25">
      <c r="A1437" t="s">
        <v>2715</v>
      </c>
      <c r="B1437" t="s">
        <v>2714</v>
      </c>
      <c r="C1437" t="s">
        <v>2116</v>
      </c>
      <c r="D1437">
        <v>68022865</v>
      </c>
      <c r="E1437">
        <v>68200328</v>
      </c>
      <c r="F1437">
        <v>9.4187100000000008</v>
      </c>
      <c r="G1437">
        <v>9.66751</v>
      </c>
      <c r="H1437">
        <v>10.8584</v>
      </c>
      <c r="I1437">
        <v>11.1143</v>
      </c>
      <c r="J1437">
        <v>11.696999999999999</v>
      </c>
      <c r="K1437">
        <v>11.432499999999999</v>
      </c>
      <c r="L1437">
        <v>9.0586900000000004</v>
      </c>
      <c r="M1437">
        <v>9.1995100000000001</v>
      </c>
      <c r="N1437">
        <v>9.5784000000000002</v>
      </c>
      <c r="O1437">
        <v>9.4003099999999993</v>
      </c>
    </row>
    <row r="1438" spans="1:15" x14ac:dyDescent="0.25">
      <c r="A1438" t="s">
        <v>2717</v>
      </c>
      <c r="B1438" t="s">
        <v>2716</v>
      </c>
      <c r="C1438" t="s">
        <v>2116</v>
      </c>
      <c r="D1438">
        <v>68512711</v>
      </c>
      <c r="E1438">
        <v>68583145</v>
      </c>
      <c r="F1438">
        <v>1.9245699999999999</v>
      </c>
      <c r="G1438">
        <v>3.5065200000000001</v>
      </c>
      <c r="H1438">
        <v>3.07708</v>
      </c>
      <c r="I1438">
        <v>3.9398599999999999</v>
      </c>
      <c r="J1438">
        <v>3.32193</v>
      </c>
      <c r="K1438">
        <v>3.1936200000000001</v>
      </c>
      <c r="L1438">
        <v>2.5897999999999999</v>
      </c>
      <c r="M1438">
        <v>2.9916800000000001</v>
      </c>
      <c r="N1438">
        <v>2.0509200000000001</v>
      </c>
      <c r="O1438">
        <v>2.3012299999999999</v>
      </c>
    </row>
    <row r="1439" spans="1:15" x14ac:dyDescent="0.25">
      <c r="A1439" t="s">
        <v>2719</v>
      </c>
      <c r="B1439" t="s">
        <v>2718</v>
      </c>
      <c r="C1439" t="s">
        <v>2116</v>
      </c>
      <c r="D1439">
        <v>68715136</v>
      </c>
      <c r="E1439">
        <v>68718036</v>
      </c>
      <c r="F1439">
        <v>4.0714100000000002</v>
      </c>
      <c r="G1439">
        <v>4.7289099999999999</v>
      </c>
      <c r="H1439">
        <v>4.399</v>
      </c>
      <c r="I1439">
        <v>3.2877900000000002</v>
      </c>
      <c r="J1439">
        <v>5.0874600000000001</v>
      </c>
      <c r="K1439">
        <v>3.9041100000000002</v>
      </c>
      <c r="L1439">
        <v>4.5316999999999998</v>
      </c>
      <c r="M1439">
        <v>4.40672</v>
      </c>
      <c r="N1439">
        <v>4.2208500000000004</v>
      </c>
      <c r="O1439">
        <v>4.6797399999999998</v>
      </c>
    </row>
    <row r="1440" spans="1:15" x14ac:dyDescent="0.25">
      <c r="A1440" t="s">
        <v>2721</v>
      </c>
      <c r="B1440" t="s">
        <v>2720</v>
      </c>
      <c r="C1440" t="s">
        <v>2116</v>
      </c>
      <c r="D1440">
        <v>68756655</v>
      </c>
      <c r="E1440">
        <v>68770360</v>
      </c>
      <c r="F1440">
        <v>4.2669600000000001</v>
      </c>
      <c r="G1440">
        <v>4.3365999999999998</v>
      </c>
      <c r="H1440">
        <v>2.07708</v>
      </c>
      <c r="I1440">
        <v>0.48043200000000003</v>
      </c>
      <c r="J1440">
        <v>3</v>
      </c>
      <c r="K1440">
        <v>3.4346299999999998</v>
      </c>
      <c r="L1440">
        <v>4.9268299999999998</v>
      </c>
      <c r="M1440">
        <v>5.2770900000000003</v>
      </c>
      <c r="N1440">
        <v>3.9578099999999998</v>
      </c>
      <c r="O1440">
        <v>4.0236900000000002</v>
      </c>
    </row>
    <row r="1441" spans="1:15" x14ac:dyDescent="0.25">
      <c r="A1441" t="s">
        <v>2722</v>
      </c>
      <c r="B1441" t="s">
        <v>2720</v>
      </c>
      <c r="C1441" t="s">
        <v>2116</v>
      </c>
      <c r="D1441">
        <v>68761733</v>
      </c>
      <c r="E1441">
        <v>68765676</v>
      </c>
      <c r="F1441">
        <v>3.16161</v>
      </c>
      <c r="G1441">
        <v>2.6585200000000002</v>
      </c>
      <c r="H1441">
        <v>2.07708</v>
      </c>
      <c r="I1441">
        <v>3.4804300000000001</v>
      </c>
      <c r="J1441">
        <v>2.80735</v>
      </c>
      <c r="K1441">
        <v>2.9041100000000002</v>
      </c>
      <c r="L1441">
        <v>3.6272700000000002</v>
      </c>
      <c r="M1441">
        <v>3.6921200000000001</v>
      </c>
      <c r="N1441">
        <v>4.2988499999999998</v>
      </c>
      <c r="O1441">
        <v>2.88619</v>
      </c>
    </row>
    <row r="1442" spans="1:15" x14ac:dyDescent="0.25">
      <c r="A1442" t="s">
        <v>2724</v>
      </c>
      <c r="B1442" t="s">
        <v>2723</v>
      </c>
      <c r="C1442" t="s">
        <v>2116</v>
      </c>
      <c r="D1442">
        <v>68785988</v>
      </c>
      <c r="E1442">
        <v>68787322</v>
      </c>
      <c r="F1442">
        <v>9.5539299999999994</v>
      </c>
      <c r="G1442">
        <v>9.4080600000000008</v>
      </c>
      <c r="H1442">
        <v>7.7209300000000001</v>
      </c>
      <c r="I1442">
        <v>7.9882299999999997</v>
      </c>
      <c r="J1442">
        <v>9.2191700000000001</v>
      </c>
      <c r="K1442">
        <v>9.1791999999999998</v>
      </c>
      <c r="L1442">
        <v>9.4346300000000003</v>
      </c>
      <c r="M1442">
        <v>9.5054099999999995</v>
      </c>
      <c r="N1442">
        <v>9.5205699999999993</v>
      </c>
      <c r="O1442">
        <v>9.3478100000000008</v>
      </c>
    </row>
    <row r="1443" spans="1:15" x14ac:dyDescent="0.25">
      <c r="A1443" t="s">
        <v>2726</v>
      </c>
      <c r="B1443" t="s">
        <v>2725</v>
      </c>
      <c r="C1443" t="s">
        <v>2116</v>
      </c>
      <c r="D1443">
        <v>68810456</v>
      </c>
      <c r="E1443">
        <v>68821962</v>
      </c>
      <c r="F1443">
        <v>2.8176600000000001</v>
      </c>
      <c r="G1443">
        <v>2.3365999999999998</v>
      </c>
      <c r="H1443">
        <v>3.07708</v>
      </c>
      <c r="I1443">
        <v>3.4804300000000001</v>
      </c>
      <c r="J1443">
        <v>3.32193</v>
      </c>
      <c r="K1443">
        <v>2.9041100000000002</v>
      </c>
      <c r="L1443">
        <v>3.7681399999999998</v>
      </c>
      <c r="M1443">
        <v>4.2893699999999999</v>
      </c>
      <c r="N1443">
        <v>3.3728500000000001</v>
      </c>
      <c r="O1443">
        <v>3.8372799999999998</v>
      </c>
    </row>
    <row r="1444" spans="1:15" x14ac:dyDescent="0.25">
      <c r="A1444" t="s">
        <v>2728</v>
      </c>
      <c r="B1444" t="s">
        <v>2727</v>
      </c>
      <c r="C1444" t="s">
        <v>2116</v>
      </c>
      <c r="D1444">
        <v>68859144</v>
      </c>
      <c r="E1444">
        <v>68865164</v>
      </c>
      <c r="F1444">
        <v>9.8878799999999991</v>
      </c>
      <c r="G1444">
        <v>9.9309200000000004</v>
      </c>
      <c r="H1444">
        <v>9.3899600000000003</v>
      </c>
      <c r="I1444">
        <v>9.7819299999999991</v>
      </c>
      <c r="J1444">
        <v>10.287699999999999</v>
      </c>
      <c r="K1444">
        <v>10.206899999999999</v>
      </c>
      <c r="L1444">
        <v>9.9301200000000005</v>
      </c>
      <c r="M1444">
        <v>10.1304</v>
      </c>
      <c r="N1444">
        <v>9.9320400000000006</v>
      </c>
      <c r="O1444">
        <v>9.9594400000000007</v>
      </c>
    </row>
    <row r="1445" spans="1:15" x14ac:dyDescent="0.25">
      <c r="A1445" t="s">
        <v>2730</v>
      </c>
      <c r="B1445" t="s">
        <v>2729</v>
      </c>
      <c r="C1445" t="s">
        <v>2116</v>
      </c>
      <c r="D1445">
        <v>68873276</v>
      </c>
      <c r="E1445">
        <v>68875078</v>
      </c>
      <c r="F1445">
        <v>6.1886799999999997</v>
      </c>
      <c r="G1445">
        <v>6.67645</v>
      </c>
      <c r="H1445">
        <v>7.88443</v>
      </c>
      <c r="I1445">
        <v>8.3691700000000004</v>
      </c>
      <c r="J1445">
        <v>8.0223700000000004</v>
      </c>
      <c r="K1445">
        <v>7.6589999999999998</v>
      </c>
      <c r="L1445">
        <v>5.5992600000000001</v>
      </c>
      <c r="M1445">
        <v>5.6546500000000002</v>
      </c>
      <c r="N1445">
        <v>6.7923900000000001</v>
      </c>
      <c r="O1445">
        <v>6.8741199999999996</v>
      </c>
    </row>
    <row r="1446" spans="1:15" x14ac:dyDescent="0.25">
      <c r="A1446" t="s">
        <v>2732</v>
      </c>
      <c r="B1446" t="s">
        <v>2731</v>
      </c>
      <c r="C1446" t="s">
        <v>2116</v>
      </c>
      <c r="D1446">
        <v>68902029</v>
      </c>
      <c r="E1446">
        <v>68905883</v>
      </c>
      <c r="F1446">
        <v>4.71713</v>
      </c>
      <c r="G1446">
        <v>5.2434900000000004</v>
      </c>
      <c r="H1446">
        <v>7.93506</v>
      </c>
      <c r="I1446">
        <v>7.2486199999999998</v>
      </c>
      <c r="J1446">
        <v>5.8826400000000003</v>
      </c>
      <c r="K1446">
        <v>5.7114700000000003</v>
      </c>
      <c r="L1446">
        <v>5.8964600000000003</v>
      </c>
      <c r="M1446">
        <v>5.4941800000000001</v>
      </c>
      <c r="N1446">
        <v>6.0282</v>
      </c>
      <c r="O1446">
        <v>5.6797399999999998</v>
      </c>
    </row>
    <row r="1447" spans="1:15" x14ac:dyDescent="0.25">
      <c r="A1447" t="s">
        <v>2734</v>
      </c>
      <c r="B1447" t="s">
        <v>2733</v>
      </c>
      <c r="C1447" t="s">
        <v>2116</v>
      </c>
      <c r="D1447">
        <v>68908755</v>
      </c>
      <c r="E1447">
        <v>68919960</v>
      </c>
      <c r="F1447">
        <v>3.6407799999999999</v>
      </c>
      <c r="G1447">
        <v>3.3365999999999998</v>
      </c>
      <c r="H1447">
        <v>3.6620400000000002</v>
      </c>
      <c r="I1447">
        <v>4.1808699999999996</v>
      </c>
      <c r="J1447">
        <v>4.4594300000000002</v>
      </c>
      <c r="K1447">
        <v>4.3191499999999996</v>
      </c>
      <c r="L1447">
        <v>3.5897999999999999</v>
      </c>
      <c r="M1447">
        <v>4.1346400000000001</v>
      </c>
      <c r="N1447">
        <v>4.5744899999999999</v>
      </c>
      <c r="O1447">
        <v>4.3368500000000001</v>
      </c>
    </row>
    <row r="1448" spans="1:15" x14ac:dyDescent="0.25">
      <c r="A1448" t="s">
        <v>2736</v>
      </c>
      <c r="B1448" t="s">
        <v>2735</v>
      </c>
      <c r="C1448" t="s">
        <v>2116</v>
      </c>
      <c r="D1448">
        <v>68939878</v>
      </c>
      <c r="E1448">
        <v>68962617</v>
      </c>
      <c r="F1448">
        <v>3.32667</v>
      </c>
      <c r="G1448">
        <v>2.9215599999999999</v>
      </c>
      <c r="H1448">
        <v>2.07708</v>
      </c>
      <c r="I1448">
        <v>0.48043200000000003</v>
      </c>
      <c r="J1448">
        <v>3.1699199999999998</v>
      </c>
      <c r="K1448">
        <v>2.31915</v>
      </c>
      <c r="L1448">
        <v>1.6637999999999999</v>
      </c>
      <c r="M1448">
        <v>0.99168500000000004</v>
      </c>
      <c r="N1448">
        <v>2.3728500000000001</v>
      </c>
      <c r="O1448">
        <v>1.3012300000000001</v>
      </c>
    </row>
    <row r="1449" spans="1:15" x14ac:dyDescent="0.25">
      <c r="A1449" t="s">
        <v>2738</v>
      </c>
      <c r="B1449" t="s">
        <v>2737</v>
      </c>
      <c r="C1449" t="s">
        <v>2116</v>
      </c>
      <c r="D1449">
        <v>69139759</v>
      </c>
      <c r="E1449">
        <v>69146543</v>
      </c>
      <c r="F1449">
        <v>2.5766499999999999</v>
      </c>
      <c r="G1449">
        <v>1.9215599999999999</v>
      </c>
      <c r="H1449">
        <v>4.399</v>
      </c>
      <c r="I1449">
        <v>3.65036</v>
      </c>
      <c r="J1449">
        <v>1</v>
      </c>
      <c r="K1449">
        <v>2.5415399999999999</v>
      </c>
      <c r="L1449">
        <v>2.0423100000000001</v>
      </c>
      <c r="M1449">
        <v>2.1071599999999999</v>
      </c>
      <c r="N1449">
        <v>2.3728500000000001</v>
      </c>
      <c r="O1449">
        <v>2.4387300000000001</v>
      </c>
    </row>
    <row r="1450" spans="1:15" x14ac:dyDescent="0.25">
      <c r="A1450" t="s">
        <v>2740</v>
      </c>
      <c r="B1450" t="s">
        <v>2739</v>
      </c>
      <c r="C1450" t="s">
        <v>2116</v>
      </c>
      <c r="D1450">
        <v>69154270</v>
      </c>
      <c r="E1450">
        <v>69156149</v>
      </c>
      <c r="F1450">
        <v>4.3460299999999998</v>
      </c>
      <c r="G1450">
        <v>3.9215599999999999</v>
      </c>
      <c r="H1450">
        <v>4.6620400000000002</v>
      </c>
      <c r="I1450">
        <v>5.6898900000000001</v>
      </c>
      <c r="J1450">
        <v>3.1699199999999998</v>
      </c>
      <c r="K1450">
        <v>2.7341899999999999</v>
      </c>
      <c r="L1450">
        <v>4.8337199999999996</v>
      </c>
      <c r="M1450">
        <v>4.55647</v>
      </c>
      <c r="N1450">
        <v>3.22085</v>
      </c>
      <c r="O1450">
        <v>3.9792999999999998</v>
      </c>
    </row>
    <row r="1451" spans="1:15" x14ac:dyDescent="0.25">
      <c r="A1451" t="s">
        <v>2742</v>
      </c>
      <c r="B1451" t="s">
        <v>2741</v>
      </c>
      <c r="C1451" t="s">
        <v>2116</v>
      </c>
      <c r="D1451">
        <v>69156774</v>
      </c>
      <c r="E1451">
        <v>69182928</v>
      </c>
      <c r="F1451">
        <v>7.3933400000000002</v>
      </c>
      <c r="G1451">
        <v>7.5750000000000002</v>
      </c>
      <c r="H1451">
        <v>6.1645399999999997</v>
      </c>
      <c r="I1451">
        <v>6.2617900000000004</v>
      </c>
      <c r="J1451">
        <v>7.14975</v>
      </c>
      <c r="K1451">
        <v>7.2498899999999997</v>
      </c>
      <c r="L1451">
        <v>7.2060599999999999</v>
      </c>
      <c r="M1451">
        <v>7.4565700000000001</v>
      </c>
      <c r="N1451">
        <v>5.8838100000000004</v>
      </c>
      <c r="O1451">
        <v>6.0016699999999998</v>
      </c>
    </row>
    <row r="1452" spans="1:15" x14ac:dyDescent="0.25">
      <c r="A1452" t="s">
        <v>2744</v>
      </c>
      <c r="B1452" t="s">
        <v>2743</v>
      </c>
      <c r="C1452" t="s">
        <v>2116</v>
      </c>
      <c r="D1452">
        <v>69207113</v>
      </c>
      <c r="E1452">
        <v>69208848</v>
      </c>
      <c r="F1452">
        <v>7.0449900000000003</v>
      </c>
      <c r="G1452">
        <v>6.9659500000000003</v>
      </c>
      <c r="H1452">
        <v>6.0770799999999996</v>
      </c>
      <c r="I1452">
        <v>6.5248299999999997</v>
      </c>
      <c r="J1452">
        <v>5.7813600000000003</v>
      </c>
      <c r="K1452">
        <v>6.14358</v>
      </c>
      <c r="L1452">
        <v>6.9305899999999996</v>
      </c>
      <c r="M1452">
        <v>6.7774099999999997</v>
      </c>
      <c r="N1452">
        <v>6.5427799999999996</v>
      </c>
      <c r="O1452">
        <v>6.32803</v>
      </c>
    </row>
    <row r="1453" spans="1:15" x14ac:dyDescent="0.25">
      <c r="A1453" t="s">
        <v>2746</v>
      </c>
      <c r="B1453" t="s">
        <v>2745</v>
      </c>
      <c r="C1453" t="s">
        <v>2116</v>
      </c>
      <c r="D1453">
        <v>69210017</v>
      </c>
      <c r="E1453">
        <v>69211736</v>
      </c>
      <c r="F1453">
        <v>6.9844900000000001</v>
      </c>
      <c r="G1453">
        <v>7.0645199999999999</v>
      </c>
      <c r="H1453">
        <v>2.07708</v>
      </c>
      <c r="I1453">
        <v>2.0653899999999998</v>
      </c>
      <c r="J1453">
        <v>7.1085200000000004</v>
      </c>
      <c r="K1453">
        <v>7.14358</v>
      </c>
      <c r="L1453">
        <v>6.26668</v>
      </c>
      <c r="M1453">
        <v>6.40672</v>
      </c>
      <c r="N1453">
        <v>7.1489599999999998</v>
      </c>
      <c r="O1453">
        <v>6.8434900000000001</v>
      </c>
    </row>
    <row r="1454" spans="1:15" x14ac:dyDescent="0.25">
      <c r="A1454" t="s">
        <v>2748</v>
      </c>
      <c r="B1454" t="s">
        <v>2747</v>
      </c>
      <c r="C1454" t="s">
        <v>2116</v>
      </c>
      <c r="D1454">
        <v>69212019</v>
      </c>
      <c r="E1454">
        <v>69227175</v>
      </c>
      <c r="F1454">
        <v>3.99986</v>
      </c>
      <c r="G1454">
        <v>5.0370400000000002</v>
      </c>
      <c r="H1454">
        <v>6.88443</v>
      </c>
      <c r="I1454">
        <v>6.9882299999999997</v>
      </c>
      <c r="J1454">
        <v>7.2667900000000003</v>
      </c>
      <c r="K1454">
        <v>6.4206899999999996</v>
      </c>
      <c r="L1454">
        <v>4.9417799999999996</v>
      </c>
      <c r="M1454">
        <v>4.47281</v>
      </c>
      <c r="N1454">
        <v>5.8322799999999999</v>
      </c>
      <c r="O1454">
        <v>4.7606599999999997</v>
      </c>
    </row>
    <row r="1455" spans="1:15" x14ac:dyDescent="0.25">
      <c r="A1455" t="s">
        <v>2749</v>
      </c>
      <c r="B1455" t="s">
        <v>2747</v>
      </c>
      <c r="C1455" t="s">
        <v>2116</v>
      </c>
      <c r="D1455">
        <v>69216438</v>
      </c>
      <c r="E1455">
        <v>69219675</v>
      </c>
      <c r="F1455">
        <v>2.28714</v>
      </c>
      <c r="G1455">
        <v>2.3365999999999998</v>
      </c>
      <c r="H1455">
        <v>3.07708</v>
      </c>
      <c r="I1455">
        <v>2.4804300000000001</v>
      </c>
      <c r="J1455">
        <v>3.1699199999999998</v>
      </c>
      <c r="K1455">
        <v>3.1936200000000001</v>
      </c>
      <c r="L1455">
        <v>2.5118</v>
      </c>
      <c r="M1455">
        <v>2.5766499999999999</v>
      </c>
      <c r="N1455">
        <v>1.6358900000000001</v>
      </c>
      <c r="O1455">
        <v>2.1492300000000002</v>
      </c>
    </row>
    <row r="1456" spans="1:15" x14ac:dyDescent="0.25">
      <c r="A1456" t="s">
        <v>2751</v>
      </c>
      <c r="B1456" t="s">
        <v>2750</v>
      </c>
      <c r="C1456" t="s">
        <v>2116</v>
      </c>
      <c r="D1456">
        <v>69234310</v>
      </c>
      <c r="E1456">
        <v>69362610</v>
      </c>
      <c r="F1456">
        <v>2.9245700000000001</v>
      </c>
      <c r="G1456">
        <v>3.79603</v>
      </c>
      <c r="H1456">
        <v>2.07708</v>
      </c>
      <c r="I1456">
        <v>2.0653899999999998</v>
      </c>
      <c r="J1456">
        <v>2.32193</v>
      </c>
      <c r="K1456">
        <v>1.7341899999999999</v>
      </c>
      <c r="L1456">
        <v>4.2726100000000002</v>
      </c>
      <c r="M1456">
        <v>4.5360100000000001</v>
      </c>
      <c r="N1456">
        <v>3.9578099999999998</v>
      </c>
      <c r="O1456">
        <v>4.3368500000000001</v>
      </c>
    </row>
    <row r="1457" spans="1:15" x14ac:dyDescent="0.25">
      <c r="A1457" t="s">
        <v>2753</v>
      </c>
      <c r="B1457" t="s">
        <v>2752</v>
      </c>
      <c r="C1457" t="s">
        <v>2116</v>
      </c>
      <c r="D1457">
        <v>69367593</v>
      </c>
      <c r="E1457">
        <v>69373739</v>
      </c>
      <c r="F1457">
        <v>4.3070399999999998</v>
      </c>
      <c r="G1457">
        <v>4.3365999999999998</v>
      </c>
      <c r="H1457">
        <v>5.6620400000000002</v>
      </c>
      <c r="I1457">
        <v>5.7658300000000002</v>
      </c>
      <c r="J1457">
        <v>4.0874600000000001</v>
      </c>
      <c r="K1457">
        <v>3.9041100000000002</v>
      </c>
      <c r="L1457">
        <v>5.8732499999999996</v>
      </c>
      <c r="M1457">
        <v>6.0214299999999996</v>
      </c>
      <c r="N1457">
        <v>5.6947799999999997</v>
      </c>
      <c r="O1457">
        <v>5.2081200000000001</v>
      </c>
    </row>
    <row r="1458" spans="1:15" x14ac:dyDescent="0.25">
      <c r="A1458" t="s">
        <v>2755</v>
      </c>
      <c r="B1458" t="s">
        <v>2754</v>
      </c>
      <c r="C1458" t="s">
        <v>2116</v>
      </c>
      <c r="D1458">
        <v>69413251</v>
      </c>
      <c r="E1458">
        <v>69419462</v>
      </c>
      <c r="F1458">
        <v>4.60907</v>
      </c>
      <c r="G1458">
        <v>5.1945800000000002</v>
      </c>
      <c r="H1458">
        <v>8.3438599999999994</v>
      </c>
      <c r="I1458">
        <v>8.0426699999999993</v>
      </c>
      <c r="J1458">
        <v>3.80735</v>
      </c>
      <c r="K1458">
        <v>3.9821200000000001</v>
      </c>
      <c r="L1458">
        <v>5.7081900000000001</v>
      </c>
      <c r="M1458">
        <v>5.5665899999999997</v>
      </c>
      <c r="N1458">
        <v>6.1802099999999998</v>
      </c>
      <c r="O1458">
        <v>5.7606599999999997</v>
      </c>
    </row>
    <row r="1459" spans="1:15" x14ac:dyDescent="0.25">
      <c r="A1459" t="s">
        <v>2757</v>
      </c>
      <c r="B1459" t="s">
        <v>2756</v>
      </c>
      <c r="C1459" t="s">
        <v>2116</v>
      </c>
      <c r="D1459">
        <v>69446472</v>
      </c>
      <c r="E1459">
        <v>69466799</v>
      </c>
      <c r="F1459">
        <v>11.1791</v>
      </c>
      <c r="G1459">
        <v>11.240500000000001</v>
      </c>
      <c r="H1459">
        <v>10.608499999999999</v>
      </c>
      <c r="I1459">
        <v>10.7944</v>
      </c>
      <c r="J1459">
        <v>11.2639</v>
      </c>
      <c r="K1459">
        <v>11.1777</v>
      </c>
      <c r="L1459">
        <v>11.064500000000001</v>
      </c>
      <c r="M1459">
        <v>11.2277</v>
      </c>
      <c r="N1459">
        <v>11.112299999999999</v>
      </c>
      <c r="O1459">
        <v>11.0999</v>
      </c>
    </row>
    <row r="1460" spans="1:15" x14ac:dyDescent="0.25">
      <c r="A1460" t="s">
        <v>2759</v>
      </c>
      <c r="B1460" t="s">
        <v>2758</v>
      </c>
      <c r="C1460" t="s">
        <v>2116</v>
      </c>
      <c r="D1460">
        <v>69468874</v>
      </c>
      <c r="E1460">
        <v>69470123</v>
      </c>
      <c r="F1460">
        <v>6.8106999999999998</v>
      </c>
      <c r="G1460">
        <v>6.8911800000000003</v>
      </c>
      <c r="H1460">
        <v>2.07708</v>
      </c>
      <c r="I1460">
        <v>0.48043200000000003</v>
      </c>
      <c r="J1460">
        <v>4.7004400000000004</v>
      </c>
      <c r="K1460">
        <v>5.01959</v>
      </c>
      <c r="L1460">
        <v>6.4916200000000002</v>
      </c>
      <c r="M1460">
        <v>6.7013400000000001</v>
      </c>
      <c r="N1460">
        <v>7.1383900000000002</v>
      </c>
      <c r="O1460">
        <v>6.9393000000000002</v>
      </c>
    </row>
    <row r="1461" spans="1:15" x14ac:dyDescent="0.25">
      <c r="A1461" t="s">
        <v>2761</v>
      </c>
      <c r="B1461" t="s">
        <v>2760</v>
      </c>
      <c r="C1461" t="s">
        <v>2116</v>
      </c>
      <c r="D1461">
        <v>69486611</v>
      </c>
      <c r="E1461">
        <v>69495472</v>
      </c>
      <c r="F1461">
        <v>6.3460299999999998</v>
      </c>
      <c r="G1461">
        <v>6.6403800000000004</v>
      </c>
      <c r="H1461">
        <v>3.07708</v>
      </c>
      <c r="I1461">
        <v>4.8727499999999999</v>
      </c>
      <c r="J1461">
        <v>5.7813600000000003</v>
      </c>
      <c r="K1461">
        <v>5.6410799999999997</v>
      </c>
      <c r="L1461">
        <v>6.1166600000000004</v>
      </c>
      <c r="M1461">
        <v>6.4346300000000003</v>
      </c>
      <c r="N1461">
        <v>6.40848</v>
      </c>
      <c r="O1461">
        <v>5.8372799999999998</v>
      </c>
    </row>
    <row r="1462" spans="1:15" x14ac:dyDescent="0.25">
      <c r="A1462" t="s">
        <v>2763</v>
      </c>
      <c r="B1462" t="s">
        <v>2762</v>
      </c>
      <c r="C1462" t="s">
        <v>2116</v>
      </c>
      <c r="D1462">
        <v>69499741</v>
      </c>
      <c r="E1462">
        <v>69509600</v>
      </c>
      <c r="F1462">
        <v>4.4922599999999999</v>
      </c>
      <c r="G1462">
        <v>4.79603</v>
      </c>
      <c r="H1462">
        <v>4.399</v>
      </c>
      <c r="I1462">
        <v>4.8023600000000002</v>
      </c>
      <c r="J1462">
        <v>3.9068900000000002</v>
      </c>
      <c r="K1462">
        <v>4.6883900000000001</v>
      </c>
      <c r="L1462">
        <v>4.0143000000000004</v>
      </c>
      <c r="M1462">
        <v>4.0214299999999996</v>
      </c>
      <c r="N1462">
        <v>4.3728499999999997</v>
      </c>
      <c r="O1462">
        <v>3.9335</v>
      </c>
    </row>
    <row r="1463" spans="1:15" x14ac:dyDescent="0.25">
      <c r="A1463" t="s">
        <v>2765</v>
      </c>
      <c r="B1463" t="s">
        <v>2764</v>
      </c>
      <c r="C1463" t="s">
        <v>2116</v>
      </c>
      <c r="D1463">
        <v>69597537</v>
      </c>
      <c r="E1463">
        <v>69609439</v>
      </c>
      <c r="F1463">
        <v>4.5929500000000001</v>
      </c>
      <c r="G1463">
        <v>4.7289099999999999</v>
      </c>
      <c r="H1463">
        <v>4.6620400000000002</v>
      </c>
      <c r="I1463">
        <v>3.65036</v>
      </c>
      <c r="J1463">
        <v>4.5235599999999998</v>
      </c>
      <c r="K1463">
        <v>4.4346300000000003</v>
      </c>
      <c r="L1463">
        <v>5.3076600000000003</v>
      </c>
      <c r="M1463">
        <v>5.4290900000000004</v>
      </c>
      <c r="N1463">
        <v>5.9089099999999997</v>
      </c>
      <c r="O1463">
        <v>5.5792099999999998</v>
      </c>
    </row>
    <row r="1464" spans="1:15" x14ac:dyDescent="0.25">
      <c r="A1464" t="s">
        <v>2767</v>
      </c>
      <c r="B1464" t="s">
        <v>2766</v>
      </c>
      <c r="C1464" t="s">
        <v>2116</v>
      </c>
      <c r="D1464">
        <v>69617096</v>
      </c>
      <c r="E1464">
        <v>69619126</v>
      </c>
      <c r="F1464">
        <v>6.2770900000000003</v>
      </c>
      <c r="G1464">
        <v>6.4026899999999998</v>
      </c>
      <c r="H1464">
        <v>2.07708</v>
      </c>
      <c r="I1464">
        <v>0.48043200000000003</v>
      </c>
      <c r="J1464">
        <v>6.8328899999999999</v>
      </c>
      <c r="K1464">
        <v>6.6530500000000004</v>
      </c>
      <c r="L1464">
        <v>5.3862699999999997</v>
      </c>
      <c r="M1464">
        <v>5.7195999999999998</v>
      </c>
      <c r="N1464">
        <v>6.2797400000000003</v>
      </c>
      <c r="O1464">
        <v>6.5106799999999998</v>
      </c>
    </row>
    <row r="1465" spans="1:15" x14ac:dyDescent="0.25">
      <c r="A1465" t="s">
        <v>2769</v>
      </c>
      <c r="B1465" t="s">
        <v>2768</v>
      </c>
      <c r="C1465" t="s">
        <v>2116</v>
      </c>
      <c r="D1465">
        <v>69617170</v>
      </c>
      <c r="E1465">
        <v>69619540</v>
      </c>
      <c r="F1465">
        <v>1.70218</v>
      </c>
      <c r="G1465">
        <v>1.9215599999999999</v>
      </c>
      <c r="H1465">
        <v>4.0770799999999996</v>
      </c>
      <c r="I1465">
        <v>3.4804300000000001</v>
      </c>
      <c r="J1465">
        <v>3</v>
      </c>
      <c r="K1465">
        <v>2.5415399999999999</v>
      </c>
      <c r="L1465">
        <v>0.34187099999999998</v>
      </c>
      <c r="M1465">
        <v>0.99168500000000004</v>
      </c>
      <c r="N1465">
        <v>3.0509200000000001</v>
      </c>
      <c r="O1465">
        <v>2.7866599999999999</v>
      </c>
    </row>
    <row r="1466" spans="1:15" x14ac:dyDescent="0.25">
      <c r="A1466" t="s">
        <v>2771</v>
      </c>
      <c r="B1466" t="s">
        <v>2770</v>
      </c>
      <c r="C1466" t="s">
        <v>2116</v>
      </c>
      <c r="D1466">
        <v>69636624</v>
      </c>
      <c r="E1466">
        <v>69651286</v>
      </c>
      <c r="F1466">
        <v>2.28714</v>
      </c>
      <c r="G1466">
        <v>3.5065200000000001</v>
      </c>
      <c r="H1466">
        <v>6.5365099999999998</v>
      </c>
      <c r="I1466">
        <v>6.7842099999999999</v>
      </c>
      <c r="J1466">
        <v>4</v>
      </c>
      <c r="K1466">
        <v>3.4346299999999998</v>
      </c>
      <c r="L1466">
        <v>1.5118</v>
      </c>
      <c r="M1466">
        <v>1.21408</v>
      </c>
      <c r="N1466">
        <v>1.6358900000000001</v>
      </c>
      <c r="O1466">
        <v>1.9793000000000001</v>
      </c>
    </row>
    <row r="1467" spans="1:15" x14ac:dyDescent="0.25">
      <c r="A1467" t="s">
        <v>2773</v>
      </c>
      <c r="B1467" t="s">
        <v>2772</v>
      </c>
      <c r="C1467" t="s">
        <v>2116</v>
      </c>
      <c r="D1467">
        <v>69652026</v>
      </c>
      <c r="E1467">
        <v>69653060</v>
      </c>
      <c r="F1467">
        <v>8.2669599999999992</v>
      </c>
      <c r="G1467">
        <v>8.3138799999999993</v>
      </c>
      <c r="H1467">
        <v>9.6162299999999998</v>
      </c>
      <c r="I1467">
        <v>9.6996000000000002</v>
      </c>
      <c r="J1467">
        <v>8.3836999999999993</v>
      </c>
      <c r="K1467">
        <v>8.2220300000000002</v>
      </c>
      <c r="L1467">
        <v>8.4878</v>
      </c>
      <c r="M1467">
        <v>8.6271000000000004</v>
      </c>
      <c r="N1467">
        <v>8.8290000000000006</v>
      </c>
      <c r="O1467">
        <v>8.5829299999999993</v>
      </c>
    </row>
    <row r="1468" spans="1:15" x14ac:dyDescent="0.25">
      <c r="A1468" t="s">
        <v>2775</v>
      </c>
      <c r="B1468" t="s">
        <v>2774</v>
      </c>
      <c r="C1468" t="s">
        <v>2116</v>
      </c>
      <c r="D1468">
        <v>69664064</v>
      </c>
      <c r="E1468">
        <v>69672232</v>
      </c>
      <c r="F1468">
        <v>6.3412199999999999</v>
      </c>
      <c r="G1468">
        <v>5.9804500000000003</v>
      </c>
      <c r="H1468">
        <v>3.07708</v>
      </c>
      <c r="I1468">
        <v>1.4804299999999999</v>
      </c>
      <c r="J1468">
        <v>4.5849599999999997</v>
      </c>
      <c r="K1468">
        <v>5.4890800000000004</v>
      </c>
      <c r="L1468">
        <v>4.5118</v>
      </c>
      <c r="M1468">
        <v>4.4290900000000004</v>
      </c>
      <c r="N1468">
        <v>4.3728499999999997</v>
      </c>
      <c r="O1468">
        <v>4.9565799999999998</v>
      </c>
    </row>
    <row r="1469" spans="1:15" x14ac:dyDescent="0.25">
      <c r="A1469" t="s">
        <v>2777</v>
      </c>
      <c r="B1469" t="s">
        <v>2776</v>
      </c>
      <c r="C1469" t="s">
        <v>2116</v>
      </c>
      <c r="D1469">
        <v>69691765</v>
      </c>
      <c r="E1469">
        <v>69694487</v>
      </c>
      <c r="F1469">
        <v>6.5807399999999996</v>
      </c>
      <c r="G1469">
        <v>6.6219999999999999</v>
      </c>
      <c r="H1469">
        <v>6.93506</v>
      </c>
      <c r="I1469">
        <v>7.4916600000000004</v>
      </c>
      <c r="J1469">
        <v>7.1395499999999998</v>
      </c>
      <c r="K1469">
        <v>7.1005099999999999</v>
      </c>
      <c r="L1469">
        <v>5.0283699999999998</v>
      </c>
      <c r="M1469">
        <v>4.72865</v>
      </c>
      <c r="N1469">
        <v>5.8322799999999999</v>
      </c>
      <c r="O1469">
        <v>5.4222400000000004</v>
      </c>
    </row>
    <row r="1470" spans="1:15" x14ac:dyDescent="0.25">
      <c r="A1470" t="s">
        <v>2779</v>
      </c>
      <c r="B1470" t="s">
        <v>2778</v>
      </c>
      <c r="C1470" t="s">
        <v>2116</v>
      </c>
      <c r="D1470">
        <v>69727693</v>
      </c>
      <c r="E1470">
        <v>69730093</v>
      </c>
      <c r="F1470">
        <v>6.0830000000000002</v>
      </c>
      <c r="G1470">
        <v>6.4863400000000002</v>
      </c>
      <c r="H1470">
        <v>7.0770799999999996</v>
      </c>
      <c r="I1470">
        <v>7.7565600000000003</v>
      </c>
      <c r="J1470">
        <v>6.7414699999999996</v>
      </c>
      <c r="K1470">
        <v>6.7228700000000003</v>
      </c>
      <c r="L1470">
        <v>6.3076600000000003</v>
      </c>
      <c r="M1470">
        <v>6.55138</v>
      </c>
      <c r="N1470">
        <v>6.4259599999999999</v>
      </c>
      <c r="O1470">
        <v>6.0453900000000003</v>
      </c>
    </row>
    <row r="1471" spans="1:15" x14ac:dyDescent="0.25">
      <c r="A1471" t="s">
        <v>2781</v>
      </c>
      <c r="B1471" t="s">
        <v>2780</v>
      </c>
      <c r="C1471" t="s">
        <v>2116</v>
      </c>
      <c r="D1471">
        <v>69730213</v>
      </c>
      <c r="E1471">
        <v>69734132</v>
      </c>
      <c r="F1471">
        <v>2.28714</v>
      </c>
      <c r="G1471">
        <v>2.9215599999999999</v>
      </c>
      <c r="H1471">
        <v>2.07708</v>
      </c>
      <c r="I1471">
        <v>2.0653899999999998</v>
      </c>
      <c r="J1471">
        <v>3</v>
      </c>
      <c r="K1471">
        <v>2.31915</v>
      </c>
      <c r="L1471">
        <v>1.3418699999999999</v>
      </c>
      <c r="M1471">
        <v>1.5766500000000001</v>
      </c>
      <c r="N1471">
        <v>1.6358900000000001</v>
      </c>
      <c r="O1471">
        <v>1.3012300000000001</v>
      </c>
    </row>
    <row r="1472" spans="1:15" x14ac:dyDescent="0.25">
      <c r="A1472" t="s">
        <v>2783</v>
      </c>
      <c r="B1472" t="s">
        <v>2782</v>
      </c>
      <c r="C1472" t="s">
        <v>2116</v>
      </c>
      <c r="D1472">
        <v>69749400</v>
      </c>
      <c r="E1472">
        <v>69755101</v>
      </c>
      <c r="F1472">
        <v>3.8721000000000001</v>
      </c>
      <c r="G1472">
        <v>4.4240599999999999</v>
      </c>
      <c r="H1472">
        <v>2.07708</v>
      </c>
      <c r="I1472">
        <v>1.4804299999999999</v>
      </c>
      <c r="J1472">
        <v>3.32193</v>
      </c>
      <c r="K1472">
        <v>3.6410800000000001</v>
      </c>
      <c r="L1472">
        <v>3.3862700000000001</v>
      </c>
      <c r="M1472">
        <v>3.6921200000000001</v>
      </c>
      <c r="N1472">
        <v>2.6358899999999998</v>
      </c>
      <c r="O1472">
        <v>3.3012299999999999</v>
      </c>
    </row>
    <row r="1473" spans="1:15" x14ac:dyDescent="0.25">
      <c r="A1473" t="s">
        <v>2785</v>
      </c>
      <c r="B1473" t="s">
        <v>2784</v>
      </c>
      <c r="C1473" t="s">
        <v>2116</v>
      </c>
      <c r="D1473">
        <v>69778922</v>
      </c>
      <c r="E1473">
        <v>69781388</v>
      </c>
      <c r="F1473">
        <v>4.99986</v>
      </c>
      <c r="G1473">
        <v>4.9215600000000004</v>
      </c>
      <c r="H1473">
        <v>2.07708</v>
      </c>
      <c r="I1473">
        <v>0.48043200000000003</v>
      </c>
      <c r="J1473">
        <v>5.2479300000000002</v>
      </c>
      <c r="K1473">
        <v>5.4346300000000003</v>
      </c>
      <c r="L1473">
        <v>1.6637999999999999</v>
      </c>
      <c r="M1473">
        <v>1.72865</v>
      </c>
      <c r="N1473">
        <v>3.0509200000000001</v>
      </c>
      <c r="O1473">
        <v>3.0667599999999999</v>
      </c>
    </row>
    <row r="1474" spans="1:15" x14ac:dyDescent="0.25">
      <c r="A1474" t="s">
        <v>2787</v>
      </c>
      <c r="B1474" t="s">
        <v>2786</v>
      </c>
      <c r="C1474" t="s">
        <v>2116</v>
      </c>
      <c r="D1474">
        <v>69781726</v>
      </c>
      <c r="E1474">
        <v>69793745</v>
      </c>
      <c r="F1474">
        <v>2.1172200000000001</v>
      </c>
      <c r="G1474">
        <v>3.3365999999999998</v>
      </c>
      <c r="H1474">
        <v>2.07708</v>
      </c>
      <c r="I1474">
        <v>2.4804300000000001</v>
      </c>
      <c r="J1474">
        <v>3</v>
      </c>
      <c r="K1474">
        <v>1.7341899999999999</v>
      </c>
      <c r="L1474">
        <v>1.3418699999999999</v>
      </c>
      <c r="M1474">
        <v>1.5766500000000001</v>
      </c>
      <c r="N1474">
        <v>2.6358899999999998</v>
      </c>
      <c r="O1474">
        <v>1.9793000000000001</v>
      </c>
    </row>
    <row r="1475" spans="1:15" x14ac:dyDescent="0.25">
      <c r="A1475" t="s">
        <v>2789</v>
      </c>
      <c r="B1475" t="s">
        <v>2788</v>
      </c>
      <c r="C1475" t="s">
        <v>2116</v>
      </c>
      <c r="D1475">
        <v>69794669</v>
      </c>
      <c r="E1475">
        <v>69804102</v>
      </c>
      <c r="F1475">
        <v>7.8331799999999996</v>
      </c>
      <c r="G1475">
        <v>7.9948100000000002</v>
      </c>
      <c r="H1475">
        <v>9.2668999999999997</v>
      </c>
      <c r="I1475">
        <v>9.2877899999999993</v>
      </c>
      <c r="J1475">
        <v>9.2118900000000004</v>
      </c>
      <c r="K1475">
        <v>8.7509999999999994</v>
      </c>
      <c r="L1475">
        <v>7.3502999999999998</v>
      </c>
      <c r="M1475">
        <v>7.7443400000000002</v>
      </c>
      <c r="N1475">
        <v>7.7582800000000001</v>
      </c>
      <c r="O1475">
        <v>7.60501</v>
      </c>
    </row>
    <row r="1476" spans="1:15" x14ac:dyDescent="0.25">
      <c r="A1476" t="s">
        <v>2791</v>
      </c>
      <c r="B1476" t="s">
        <v>2790</v>
      </c>
      <c r="C1476" t="s">
        <v>2116</v>
      </c>
      <c r="D1476">
        <v>69804871</v>
      </c>
      <c r="E1476">
        <v>69808451</v>
      </c>
      <c r="F1476">
        <v>10.084099999999999</v>
      </c>
      <c r="G1476">
        <v>9.9840499999999999</v>
      </c>
      <c r="H1476">
        <v>11.019600000000001</v>
      </c>
      <c r="I1476">
        <v>11.1043</v>
      </c>
      <c r="J1476">
        <v>9.9943500000000007</v>
      </c>
      <c r="K1476">
        <v>9.9326299999999996</v>
      </c>
      <c r="L1476">
        <v>9.0791199999999996</v>
      </c>
      <c r="M1476">
        <v>9.1921700000000008</v>
      </c>
      <c r="N1476">
        <v>9.6674699999999998</v>
      </c>
      <c r="O1476">
        <v>9.5576699999999999</v>
      </c>
    </row>
    <row r="1477" spans="1:15" x14ac:dyDescent="0.25">
      <c r="A1477" t="s">
        <v>2793</v>
      </c>
      <c r="B1477" t="s">
        <v>2792</v>
      </c>
      <c r="C1477" t="s">
        <v>2116</v>
      </c>
      <c r="D1477">
        <v>69814127</v>
      </c>
      <c r="E1477">
        <v>69820463</v>
      </c>
      <c r="F1477">
        <v>3.32667</v>
      </c>
      <c r="G1477">
        <v>3.6585200000000002</v>
      </c>
      <c r="H1477">
        <v>5.0770799999999996</v>
      </c>
      <c r="I1477">
        <v>4.2877900000000002</v>
      </c>
      <c r="J1477">
        <v>2.80735</v>
      </c>
      <c r="K1477">
        <v>3.31915</v>
      </c>
      <c r="L1477">
        <v>2.0423100000000001</v>
      </c>
      <c r="M1477">
        <v>2.5766499999999999</v>
      </c>
      <c r="N1477">
        <v>3.22085</v>
      </c>
      <c r="O1477">
        <v>3.22723</v>
      </c>
    </row>
    <row r="1478" spans="1:15" x14ac:dyDescent="0.25">
      <c r="A1478" t="s">
        <v>2794</v>
      </c>
      <c r="B1478" t="s">
        <v>2792</v>
      </c>
      <c r="C1478" t="s">
        <v>2116</v>
      </c>
      <c r="D1478">
        <v>69814127</v>
      </c>
      <c r="E1478">
        <v>69825803</v>
      </c>
      <c r="F1478">
        <v>5.2361599999999999</v>
      </c>
      <c r="G1478">
        <v>4.9215600000000004</v>
      </c>
      <c r="H1478">
        <v>5.2469999999999999</v>
      </c>
      <c r="I1478">
        <v>5.5678900000000002</v>
      </c>
      <c r="J1478">
        <v>4.8579800000000004</v>
      </c>
      <c r="K1478">
        <v>5.16045</v>
      </c>
      <c r="L1478">
        <v>4.9268299999999998</v>
      </c>
      <c r="M1478">
        <v>4.7104999999999997</v>
      </c>
      <c r="N1478">
        <v>5.2988499999999998</v>
      </c>
      <c r="O1478">
        <v>5.0016699999999998</v>
      </c>
    </row>
    <row r="1479" spans="1:15" x14ac:dyDescent="0.25">
      <c r="A1479" t="s">
        <v>2796</v>
      </c>
      <c r="B1479" t="s">
        <v>2795</v>
      </c>
      <c r="C1479" t="s">
        <v>2116</v>
      </c>
      <c r="D1479">
        <v>69823693</v>
      </c>
      <c r="E1479">
        <v>69828909</v>
      </c>
      <c r="F1479">
        <v>8.5212900000000005</v>
      </c>
      <c r="G1479">
        <v>8.3589599999999997</v>
      </c>
      <c r="H1479">
        <v>10.367100000000001</v>
      </c>
      <c r="I1479">
        <v>10.5235</v>
      </c>
      <c r="J1479">
        <v>9.5468899999999994</v>
      </c>
      <c r="K1479">
        <v>9.4101499999999998</v>
      </c>
      <c r="L1479">
        <v>8.3376400000000004</v>
      </c>
      <c r="M1479">
        <v>8.4741599999999995</v>
      </c>
      <c r="N1479">
        <v>9.1143199999999993</v>
      </c>
      <c r="O1479">
        <v>9.0838999999999999</v>
      </c>
    </row>
    <row r="1480" spans="1:15" x14ac:dyDescent="0.25">
      <c r="A1480" t="s">
        <v>2798</v>
      </c>
      <c r="B1480" t="s">
        <v>2797</v>
      </c>
      <c r="C1480" t="s">
        <v>2116</v>
      </c>
      <c r="D1480">
        <v>70030293</v>
      </c>
      <c r="E1480">
        <v>70034496</v>
      </c>
      <c r="F1480">
        <v>6.3933400000000002</v>
      </c>
      <c r="G1480">
        <v>6.5264199999999999</v>
      </c>
      <c r="H1480">
        <v>6.7209300000000001</v>
      </c>
      <c r="I1480">
        <v>7.4111700000000003</v>
      </c>
      <c r="J1480">
        <v>6.6147099999999996</v>
      </c>
      <c r="K1480">
        <v>6.82165</v>
      </c>
      <c r="L1480">
        <v>4.9712300000000003</v>
      </c>
      <c r="M1480">
        <v>5.4941800000000001</v>
      </c>
      <c r="N1480">
        <v>5.3363300000000002</v>
      </c>
      <c r="O1480">
        <v>5.40557</v>
      </c>
    </row>
    <row r="1481" spans="1:15" x14ac:dyDescent="0.25">
      <c r="A1481" t="s">
        <v>2800</v>
      </c>
      <c r="B1481" t="s">
        <v>2799</v>
      </c>
      <c r="C1481" t="s">
        <v>2116</v>
      </c>
      <c r="D1481">
        <v>70037628</v>
      </c>
      <c r="E1481">
        <v>70043300</v>
      </c>
      <c r="F1481">
        <v>7.3816600000000001</v>
      </c>
      <c r="G1481">
        <v>7.4761499999999996</v>
      </c>
      <c r="H1481">
        <v>6.2469999999999999</v>
      </c>
      <c r="I1481">
        <v>6.3873199999999999</v>
      </c>
      <c r="J1481">
        <v>6.7004400000000004</v>
      </c>
      <c r="K1481">
        <v>6.8531300000000002</v>
      </c>
      <c r="L1481">
        <v>5.4186899999999998</v>
      </c>
      <c r="M1481">
        <v>5.2893699999999999</v>
      </c>
      <c r="N1481">
        <v>5.0051199999999998</v>
      </c>
      <c r="O1481">
        <v>4.8121900000000002</v>
      </c>
    </row>
    <row r="1482" spans="1:15" x14ac:dyDescent="0.25">
      <c r="A1482" t="s">
        <v>2802</v>
      </c>
      <c r="B1482" t="s">
        <v>2801</v>
      </c>
      <c r="C1482" t="s">
        <v>2116</v>
      </c>
      <c r="D1482">
        <v>70157648</v>
      </c>
      <c r="E1482">
        <v>70165533</v>
      </c>
      <c r="F1482">
        <v>3.16161</v>
      </c>
      <c r="G1482">
        <v>3.1439499999999998</v>
      </c>
      <c r="H1482">
        <v>2.07708</v>
      </c>
      <c r="I1482">
        <v>0.48043200000000003</v>
      </c>
      <c r="J1482">
        <v>6.1898200000000001</v>
      </c>
      <c r="K1482">
        <v>6.14358</v>
      </c>
      <c r="L1482">
        <v>2.8654299999999999</v>
      </c>
      <c r="M1482">
        <v>3.7990400000000002</v>
      </c>
      <c r="N1482">
        <v>3.5103599999999999</v>
      </c>
      <c r="O1482">
        <v>4.5028600000000001</v>
      </c>
    </row>
    <row r="1483" spans="1:15" x14ac:dyDescent="0.25">
      <c r="A1483" t="s">
        <v>2804</v>
      </c>
      <c r="B1483" t="s">
        <v>2803</v>
      </c>
      <c r="C1483" t="s">
        <v>2116</v>
      </c>
      <c r="D1483">
        <v>70206382</v>
      </c>
      <c r="E1483">
        <v>70223533</v>
      </c>
      <c r="F1483">
        <v>9.6451799999999999</v>
      </c>
      <c r="G1483">
        <v>9.8041999999999998</v>
      </c>
      <c r="H1483">
        <v>9.0657599999999992</v>
      </c>
      <c r="I1483">
        <v>8.9642499999999998</v>
      </c>
      <c r="J1483">
        <v>10.592499999999999</v>
      </c>
      <c r="K1483">
        <v>10.198700000000001</v>
      </c>
      <c r="L1483">
        <v>9.7368699999999997</v>
      </c>
      <c r="M1483">
        <v>9.7833900000000007</v>
      </c>
      <c r="N1483">
        <v>9.6619499999999992</v>
      </c>
      <c r="O1483">
        <v>9.6285600000000002</v>
      </c>
    </row>
    <row r="1484" spans="1:15" x14ac:dyDescent="0.25">
      <c r="A1484" t="s">
        <v>2806</v>
      </c>
      <c r="B1484" t="s">
        <v>2805</v>
      </c>
      <c r="C1484" t="s">
        <v>2116</v>
      </c>
      <c r="D1484">
        <v>70265432</v>
      </c>
      <c r="E1484">
        <v>70267228</v>
      </c>
      <c r="F1484">
        <v>8.2783499999999997</v>
      </c>
      <c r="G1484">
        <v>8.4555399999999992</v>
      </c>
      <c r="H1484">
        <v>7.8049999999999997</v>
      </c>
      <c r="I1484">
        <v>7.7472200000000004</v>
      </c>
      <c r="J1484">
        <v>8.1292799999999996</v>
      </c>
      <c r="K1484">
        <v>8.1604500000000009</v>
      </c>
      <c r="L1484">
        <v>8.0036500000000004</v>
      </c>
      <c r="M1484">
        <v>8.0720600000000005</v>
      </c>
      <c r="N1484">
        <v>8.3363300000000002</v>
      </c>
      <c r="O1484">
        <v>8.0956399999999995</v>
      </c>
    </row>
    <row r="1485" spans="1:15" x14ac:dyDescent="0.25">
      <c r="A1485" t="s">
        <v>2808</v>
      </c>
      <c r="B1485" t="s">
        <v>2807</v>
      </c>
      <c r="C1485" t="s">
        <v>2116</v>
      </c>
      <c r="D1485">
        <v>70318775</v>
      </c>
      <c r="E1485">
        <v>70324686</v>
      </c>
      <c r="F1485">
        <v>4.99986</v>
      </c>
      <c r="G1485">
        <v>4.79603</v>
      </c>
      <c r="H1485">
        <v>2.07708</v>
      </c>
      <c r="I1485">
        <v>0.48043200000000003</v>
      </c>
      <c r="J1485">
        <v>4</v>
      </c>
      <c r="K1485">
        <v>2.9041100000000002</v>
      </c>
      <c r="L1485">
        <v>4.0967599999999997</v>
      </c>
      <c r="M1485">
        <v>3.45112</v>
      </c>
      <c r="N1485">
        <v>4.4432400000000003</v>
      </c>
      <c r="O1485">
        <v>3.1492300000000002</v>
      </c>
    </row>
    <row r="1486" spans="1:15" x14ac:dyDescent="0.25">
      <c r="A1486" t="s">
        <v>2810</v>
      </c>
      <c r="B1486" t="s">
        <v>2809</v>
      </c>
      <c r="C1486" t="s">
        <v>2116</v>
      </c>
      <c r="D1486">
        <v>70338858</v>
      </c>
      <c r="E1486">
        <v>70341360</v>
      </c>
      <c r="F1486">
        <v>12.053800000000001</v>
      </c>
      <c r="G1486">
        <v>12.262499999999999</v>
      </c>
      <c r="H1486">
        <v>11.848599999999999</v>
      </c>
      <c r="I1486">
        <v>12.093299999999999</v>
      </c>
      <c r="J1486">
        <v>12.3284</v>
      </c>
      <c r="K1486">
        <v>12.2895</v>
      </c>
      <c r="L1486">
        <v>11.8866</v>
      </c>
      <c r="M1486">
        <v>12.1027</v>
      </c>
      <c r="N1486">
        <v>12.549799999999999</v>
      </c>
      <c r="O1486">
        <v>12.4193</v>
      </c>
    </row>
    <row r="1487" spans="1:15" x14ac:dyDescent="0.25">
      <c r="A1487" t="s">
        <v>2812</v>
      </c>
      <c r="B1487" t="s">
        <v>2811</v>
      </c>
      <c r="C1487" t="s">
        <v>2116</v>
      </c>
      <c r="D1487">
        <v>70457698</v>
      </c>
      <c r="E1487">
        <v>70460495</v>
      </c>
      <c r="F1487">
        <v>9.8961100000000002</v>
      </c>
      <c r="G1487">
        <v>10.0055</v>
      </c>
      <c r="H1487">
        <v>10.650700000000001</v>
      </c>
      <c r="I1487">
        <v>10.751899999999999</v>
      </c>
      <c r="J1487">
        <v>10.584</v>
      </c>
      <c r="K1487">
        <v>10.470599999999999</v>
      </c>
      <c r="L1487">
        <v>9.7438199999999995</v>
      </c>
      <c r="M1487">
        <v>9.9987100000000009</v>
      </c>
      <c r="N1487">
        <v>10.035299999999999</v>
      </c>
      <c r="O1487">
        <v>9.9529999999999994</v>
      </c>
    </row>
    <row r="1488" spans="1:15" x14ac:dyDescent="0.25">
      <c r="A1488" t="s">
        <v>2814</v>
      </c>
      <c r="B1488" t="s">
        <v>2813</v>
      </c>
      <c r="C1488" t="s">
        <v>2116</v>
      </c>
      <c r="D1488">
        <v>70461090</v>
      </c>
      <c r="E1488">
        <v>70464916</v>
      </c>
      <c r="F1488">
        <v>2.4391400000000001</v>
      </c>
      <c r="G1488">
        <v>3.6585200000000002</v>
      </c>
      <c r="H1488">
        <v>3.07708</v>
      </c>
      <c r="I1488">
        <v>1.4804299999999999</v>
      </c>
      <c r="J1488">
        <v>3</v>
      </c>
      <c r="K1488">
        <v>2.9041100000000002</v>
      </c>
      <c r="L1488">
        <v>2.7341899999999999</v>
      </c>
      <c r="M1488">
        <v>3.0505800000000001</v>
      </c>
      <c r="N1488">
        <v>4.1383900000000002</v>
      </c>
      <c r="O1488">
        <v>3.0667599999999999</v>
      </c>
    </row>
    <row r="1489" spans="1:15" x14ac:dyDescent="0.25">
      <c r="A1489" t="s">
        <v>2816</v>
      </c>
      <c r="B1489" t="s">
        <v>2815</v>
      </c>
      <c r="C1489" t="s">
        <v>2116</v>
      </c>
      <c r="D1489">
        <v>70465348</v>
      </c>
      <c r="E1489">
        <v>70468152</v>
      </c>
      <c r="F1489">
        <v>12.956099999999999</v>
      </c>
      <c r="G1489">
        <v>13.3438</v>
      </c>
      <c r="H1489">
        <v>13.4902</v>
      </c>
      <c r="I1489">
        <v>13.600199999999999</v>
      </c>
      <c r="J1489">
        <v>14.229100000000001</v>
      </c>
      <c r="K1489">
        <v>14.1267</v>
      </c>
      <c r="L1489">
        <v>12.866099999999999</v>
      </c>
      <c r="M1489">
        <v>13.1487</v>
      </c>
      <c r="N1489">
        <v>13.578200000000001</v>
      </c>
      <c r="O1489">
        <v>13.313700000000001</v>
      </c>
    </row>
    <row r="1490" spans="1:15" x14ac:dyDescent="0.25">
      <c r="A1490" t="s">
        <v>2818</v>
      </c>
      <c r="B1490" t="s">
        <v>2817</v>
      </c>
      <c r="C1490" t="s">
        <v>2116</v>
      </c>
      <c r="D1490">
        <v>70482964</v>
      </c>
      <c r="E1490">
        <v>70497278</v>
      </c>
      <c r="F1490">
        <v>0.70217799999999997</v>
      </c>
      <c r="G1490">
        <v>1.3366</v>
      </c>
      <c r="H1490">
        <v>4.6620400000000002</v>
      </c>
      <c r="I1490">
        <v>3.0653899999999998</v>
      </c>
      <c r="J1490">
        <v>3.4594299999999998</v>
      </c>
      <c r="K1490">
        <v>2.0561199999999999</v>
      </c>
      <c r="L1490">
        <v>-0.65812899999999996</v>
      </c>
      <c r="M1490">
        <v>0.99168500000000004</v>
      </c>
      <c r="N1490">
        <v>1.0509200000000001</v>
      </c>
      <c r="O1490">
        <v>0.56426399999999999</v>
      </c>
    </row>
    <row r="1491" spans="1:15" x14ac:dyDescent="0.25">
      <c r="A1491" t="s">
        <v>2820</v>
      </c>
      <c r="B1491" t="s">
        <v>2819</v>
      </c>
      <c r="C1491" t="s">
        <v>2116</v>
      </c>
      <c r="D1491">
        <v>70514049</v>
      </c>
      <c r="E1491">
        <v>70520847</v>
      </c>
      <c r="F1491">
        <v>2.1172200000000001</v>
      </c>
      <c r="G1491">
        <v>1.9215599999999999</v>
      </c>
      <c r="H1491">
        <v>3.07708</v>
      </c>
      <c r="I1491">
        <v>2.4804300000000001</v>
      </c>
      <c r="J1491">
        <v>1.5849599999999999</v>
      </c>
      <c r="K1491">
        <v>2.9041100000000002</v>
      </c>
      <c r="L1491">
        <v>1.3418699999999999</v>
      </c>
      <c r="M1491">
        <v>0.72865000000000002</v>
      </c>
      <c r="N1491">
        <v>2.3728500000000001</v>
      </c>
      <c r="O1491">
        <v>1.9793000000000001</v>
      </c>
    </row>
    <row r="1492" spans="1:15" x14ac:dyDescent="0.25">
      <c r="A1492" t="s">
        <v>2822</v>
      </c>
      <c r="B1492" t="s">
        <v>2821</v>
      </c>
      <c r="C1492" t="s">
        <v>2116</v>
      </c>
      <c r="D1492">
        <v>70577948</v>
      </c>
      <c r="E1492">
        <v>70586431</v>
      </c>
      <c r="F1492">
        <v>4.3651400000000002</v>
      </c>
      <c r="G1492">
        <v>4.7289099999999999</v>
      </c>
      <c r="H1492">
        <v>5.77752</v>
      </c>
      <c r="I1492">
        <v>5.2877900000000002</v>
      </c>
      <c r="J1492">
        <v>4.8579800000000004</v>
      </c>
      <c r="K1492">
        <v>4.9041100000000002</v>
      </c>
      <c r="L1492">
        <v>5.2366900000000003</v>
      </c>
      <c r="M1492">
        <v>5.34924</v>
      </c>
      <c r="N1492">
        <v>5.75136</v>
      </c>
      <c r="O1492">
        <v>5.8121900000000002</v>
      </c>
    </row>
    <row r="1493" spans="1:15" x14ac:dyDescent="0.25">
      <c r="A1493" t="s">
        <v>2824</v>
      </c>
      <c r="B1493" t="s">
        <v>2823</v>
      </c>
      <c r="C1493" t="s">
        <v>2116</v>
      </c>
      <c r="D1493">
        <v>70658264</v>
      </c>
      <c r="E1493">
        <v>70707388</v>
      </c>
      <c r="F1493">
        <v>3.0241099999999999</v>
      </c>
      <c r="G1493">
        <v>2.3365999999999998</v>
      </c>
      <c r="H1493">
        <v>3.07708</v>
      </c>
      <c r="I1493">
        <v>2.4804300000000001</v>
      </c>
      <c r="J1493">
        <v>3.4594299999999998</v>
      </c>
      <c r="K1493">
        <v>2.0561199999999999</v>
      </c>
      <c r="L1493">
        <v>1.92683</v>
      </c>
      <c r="M1493">
        <v>1.5766500000000001</v>
      </c>
      <c r="N1493">
        <v>2.6358899999999998</v>
      </c>
      <c r="O1493">
        <v>1.56426</v>
      </c>
    </row>
    <row r="1494" spans="1:15" x14ac:dyDescent="0.25">
      <c r="A1494" t="s">
        <v>2826</v>
      </c>
      <c r="B1494" t="s">
        <v>2825</v>
      </c>
      <c r="C1494" t="s">
        <v>2116</v>
      </c>
      <c r="D1494">
        <v>70756572</v>
      </c>
      <c r="E1494">
        <v>70783382</v>
      </c>
      <c r="F1494">
        <v>2.6407799999999999</v>
      </c>
      <c r="G1494">
        <v>2.6585200000000002</v>
      </c>
      <c r="H1494">
        <v>4.0770799999999996</v>
      </c>
      <c r="I1494">
        <v>2.8023600000000002</v>
      </c>
      <c r="J1494">
        <v>2.5849600000000001</v>
      </c>
      <c r="K1494">
        <v>2.7341899999999999</v>
      </c>
      <c r="L1494">
        <v>3.4293300000000002</v>
      </c>
      <c r="M1494">
        <v>3.40672</v>
      </c>
      <c r="N1494">
        <v>3.5103599999999999</v>
      </c>
      <c r="O1494">
        <v>3.9335</v>
      </c>
    </row>
    <row r="1495" spans="1:15" x14ac:dyDescent="0.25">
      <c r="A1495" t="s">
        <v>2827</v>
      </c>
      <c r="B1495" t="s">
        <v>2825</v>
      </c>
      <c r="C1495" t="s">
        <v>2116</v>
      </c>
      <c r="D1495">
        <v>70763066</v>
      </c>
      <c r="E1495">
        <v>70783475</v>
      </c>
      <c r="F1495">
        <v>3.4747699999999999</v>
      </c>
      <c r="G1495">
        <v>3.5065200000000001</v>
      </c>
      <c r="H1495">
        <v>2.07708</v>
      </c>
      <c r="I1495">
        <v>2.0653899999999998</v>
      </c>
      <c r="J1495">
        <v>1</v>
      </c>
      <c r="K1495">
        <v>3.1936200000000001</v>
      </c>
      <c r="L1495">
        <v>3.83372</v>
      </c>
      <c r="M1495">
        <v>3.72865</v>
      </c>
      <c r="N1495">
        <v>2.3728500000000001</v>
      </c>
      <c r="O1495">
        <v>3.22723</v>
      </c>
    </row>
    <row r="1496" spans="1:15" x14ac:dyDescent="0.25">
      <c r="A1496" t="s">
        <v>2829</v>
      </c>
      <c r="B1496" t="s">
        <v>2828</v>
      </c>
      <c r="C1496" t="s">
        <v>2116</v>
      </c>
      <c r="D1496">
        <v>70791347</v>
      </c>
      <c r="E1496">
        <v>70796528</v>
      </c>
      <c r="F1496">
        <v>11.366899999999999</v>
      </c>
      <c r="G1496">
        <v>11.3345</v>
      </c>
      <c r="H1496">
        <v>9.1323600000000003</v>
      </c>
      <c r="I1496">
        <v>9.4170700000000007</v>
      </c>
      <c r="J1496">
        <v>11.098000000000001</v>
      </c>
      <c r="K1496">
        <v>11.0213</v>
      </c>
      <c r="L1496">
        <v>11.3642</v>
      </c>
      <c r="M1496">
        <v>11.3772</v>
      </c>
      <c r="N1496">
        <v>11.083</v>
      </c>
      <c r="O1496">
        <v>11.1845</v>
      </c>
    </row>
    <row r="1497" spans="1:15" x14ac:dyDescent="0.25">
      <c r="A1497" t="s">
        <v>2831</v>
      </c>
      <c r="B1497" t="s">
        <v>2830</v>
      </c>
      <c r="C1497" t="s">
        <v>2116</v>
      </c>
      <c r="D1497">
        <v>70797592</v>
      </c>
      <c r="E1497">
        <v>70817934</v>
      </c>
      <c r="F1497">
        <v>5.5266099999999998</v>
      </c>
      <c r="G1497">
        <v>5.2434900000000004</v>
      </c>
      <c r="H1497">
        <v>4.6620400000000002</v>
      </c>
      <c r="I1497">
        <v>5.4346300000000003</v>
      </c>
      <c r="J1497">
        <v>3.1699199999999998</v>
      </c>
      <c r="K1497">
        <v>4.3780400000000004</v>
      </c>
      <c r="L1497">
        <v>5.7681399999999998</v>
      </c>
      <c r="M1497">
        <v>5.6355399999999998</v>
      </c>
      <c r="N1497">
        <v>5.1383900000000002</v>
      </c>
      <c r="O1497">
        <v>4.6517299999999997</v>
      </c>
    </row>
    <row r="1498" spans="1:15" x14ac:dyDescent="0.25">
      <c r="A1498" t="s">
        <v>2832</v>
      </c>
      <c r="B1498" t="s">
        <v>2830</v>
      </c>
      <c r="C1498" t="s">
        <v>2116</v>
      </c>
      <c r="D1498">
        <v>70812617</v>
      </c>
      <c r="E1498">
        <v>70817934</v>
      </c>
      <c r="F1498">
        <v>5.1725000000000003</v>
      </c>
      <c r="G1498">
        <v>5.2434900000000004</v>
      </c>
      <c r="H1498">
        <v>4.399</v>
      </c>
      <c r="I1498">
        <v>3.65036</v>
      </c>
      <c r="J1498">
        <v>4.32193</v>
      </c>
      <c r="K1498">
        <v>4.9436400000000003</v>
      </c>
      <c r="L1498">
        <v>5.4608100000000004</v>
      </c>
      <c r="M1498">
        <v>5.2647000000000004</v>
      </c>
      <c r="N1498">
        <v>4.9089099999999997</v>
      </c>
      <c r="O1498">
        <v>5.40557</v>
      </c>
    </row>
    <row r="1499" spans="1:15" x14ac:dyDescent="0.25">
      <c r="A1499" t="s">
        <v>2834</v>
      </c>
      <c r="B1499" t="s">
        <v>2833</v>
      </c>
      <c r="C1499" t="s">
        <v>2116</v>
      </c>
      <c r="D1499">
        <v>70845442</v>
      </c>
      <c r="E1499">
        <v>70847119</v>
      </c>
      <c r="F1499">
        <v>3.8451399999999998</v>
      </c>
      <c r="G1499">
        <v>4.2434900000000004</v>
      </c>
      <c r="H1499">
        <v>7.2469999999999999</v>
      </c>
      <c r="I1499">
        <v>7.1669299999999998</v>
      </c>
      <c r="J1499">
        <v>3.9068900000000002</v>
      </c>
      <c r="K1499">
        <v>3.6410800000000001</v>
      </c>
      <c r="L1499">
        <v>2.6638000000000002</v>
      </c>
      <c r="M1499">
        <v>1.86615</v>
      </c>
      <c r="N1499">
        <v>3.5103599999999999</v>
      </c>
      <c r="O1499">
        <v>2.6797399999999998</v>
      </c>
    </row>
    <row r="1500" spans="1:15" x14ac:dyDescent="0.25">
      <c r="A1500" t="s">
        <v>2836</v>
      </c>
      <c r="B1500" t="s">
        <v>2835</v>
      </c>
      <c r="C1500" t="s">
        <v>2116</v>
      </c>
      <c r="D1500">
        <v>70904698</v>
      </c>
      <c r="E1500">
        <v>70958206</v>
      </c>
      <c r="F1500">
        <v>8.0226000000000006</v>
      </c>
      <c r="G1500">
        <v>7.67645</v>
      </c>
      <c r="H1500">
        <v>2.07708</v>
      </c>
      <c r="I1500">
        <v>1.4804299999999999</v>
      </c>
      <c r="J1500">
        <v>5.6147099999999996</v>
      </c>
      <c r="K1500">
        <v>5.8427100000000003</v>
      </c>
      <c r="L1500">
        <v>8.0248699999999999</v>
      </c>
      <c r="M1500">
        <v>8.4207400000000003</v>
      </c>
      <c r="N1500">
        <v>7.6729799999999999</v>
      </c>
      <c r="O1500">
        <v>7.32803</v>
      </c>
    </row>
    <row r="1501" spans="1:15" x14ac:dyDescent="0.25">
      <c r="A1501" t="s">
        <v>2838</v>
      </c>
      <c r="B1501" t="s">
        <v>2837</v>
      </c>
      <c r="C1501" t="s">
        <v>2116</v>
      </c>
      <c r="D1501">
        <v>71564877</v>
      </c>
      <c r="E1501">
        <v>71574470</v>
      </c>
      <c r="F1501">
        <v>3.8451399999999998</v>
      </c>
      <c r="G1501">
        <v>3.6585200000000002</v>
      </c>
      <c r="H1501">
        <v>5.6620400000000002</v>
      </c>
      <c r="I1501">
        <v>5.5248299999999997</v>
      </c>
      <c r="J1501">
        <v>1</v>
      </c>
      <c r="K1501">
        <v>1.31915</v>
      </c>
      <c r="L1501">
        <v>2.8012999999999999</v>
      </c>
      <c r="M1501">
        <v>3.3136100000000002</v>
      </c>
      <c r="N1501">
        <v>2.6358899999999998</v>
      </c>
      <c r="O1501">
        <v>2.56426</v>
      </c>
    </row>
    <row r="1502" spans="1:15" x14ac:dyDescent="0.25">
      <c r="A1502" t="s">
        <v>2840</v>
      </c>
      <c r="B1502" t="s">
        <v>2839</v>
      </c>
      <c r="C1502" t="s">
        <v>2116</v>
      </c>
      <c r="D1502">
        <v>71842223</v>
      </c>
      <c r="E1502">
        <v>71851011</v>
      </c>
      <c r="F1502">
        <v>1.5766500000000001</v>
      </c>
      <c r="G1502">
        <v>2.3365999999999998</v>
      </c>
      <c r="H1502">
        <v>3.07708</v>
      </c>
      <c r="I1502">
        <v>2.4804300000000001</v>
      </c>
      <c r="J1502">
        <v>2.5849600000000001</v>
      </c>
      <c r="K1502">
        <v>2.5415399999999999</v>
      </c>
      <c r="L1502">
        <v>1.6637999999999999</v>
      </c>
      <c r="M1502">
        <v>1.21408</v>
      </c>
      <c r="N1502">
        <v>1.0509200000000001</v>
      </c>
      <c r="O1502">
        <v>-2.0698999999999999E-2</v>
      </c>
    </row>
    <row r="1503" spans="1:15" x14ac:dyDescent="0.25">
      <c r="A1503" t="s">
        <v>2842</v>
      </c>
      <c r="B1503" t="s">
        <v>2841</v>
      </c>
      <c r="C1503" t="s">
        <v>2116</v>
      </c>
      <c r="D1503">
        <v>71856003</v>
      </c>
      <c r="E1503">
        <v>71860872</v>
      </c>
      <c r="F1503">
        <v>8.4060799999999993</v>
      </c>
      <c r="G1503">
        <v>8.3755100000000002</v>
      </c>
      <c r="H1503">
        <v>10.511699999999999</v>
      </c>
      <c r="I1503">
        <v>10.7819</v>
      </c>
      <c r="J1503">
        <v>8.9657800000000005</v>
      </c>
      <c r="K1503">
        <v>8.9116099999999996</v>
      </c>
      <c r="L1503">
        <v>8.1460000000000008</v>
      </c>
      <c r="M1503">
        <v>8.3840000000000003</v>
      </c>
      <c r="N1503">
        <v>7.8388299999999997</v>
      </c>
      <c r="O1503">
        <v>7.9393000000000002</v>
      </c>
    </row>
    <row r="1504" spans="1:15" x14ac:dyDescent="0.25">
      <c r="A1504" t="s">
        <v>2844</v>
      </c>
      <c r="B1504" t="s">
        <v>2843</v>
      </c>
      <c r="C1504" t="s">
        <v>2116</v>
      </c>
      <c r="D1504">
        <v>72021055</v>
      </c>
      <c r="E1504">
        <v>72023989</v>
      </c>
      <c r="F1504">
        <v>9.2675999999999998</v>
      </c>
      <c r="G1504">
        <v>9.2100399999999993</v>
      </c>
      <c r="H1504">
        <v>7.5689299999999999</v>
      </c>
      <c r="I1504">
        <v>8.1242900000000002</v>
      </c>
      <c r="J1504">
        <v>8.5774299999999997</v>
      </c>
      <c r="K1504">
        <v>8.5796799999999998</v>
      </c>
      <c r="L1504">
        <v>9.0858600000000003</v>
      </c>
      <c r="M1504">
        <v>8.9945000000000004</v>
      </c>
      <c r="N1504">
        <v>9.0253399999999999</v>
      </c>
      <c r="O1504">
        <v>8.7639399999999998</v>
      </c>
    </row>
    <row r="1505" spans="1:15" x14ac:dyDescent="0.25">
      <c r="A1505" t="s">
        <v>2846</v>
      </c>
      <c r="B1505" t="s">
        <v>2845</v>
      </c>
      <c r="C1505" t="s">
        <v>2116</v>
      </c>
      <c r="D1505">
        <v>72025225</v>
      </c>
      <c r="E1505">
        <v>72029094</v>
      </c>
      <c r="F1505">
        <v>7.1506400000000001</v>
      </c>
      <c r="G1505">
        <v>7.2192400000000001</v>
      </c>
      <c r="H1505">
        <v>6.8319599999999996</v>
      </c>
      <c r="I1505">
        <v>7.0951399999999998</v>
      </c>
      <c r="J1505">
        <v>6.5999100000000004</v>
      </c>
      <c r="K1505">
        <v>6.1092300000000002</v>
      </c>
      <c r="L1505">
        <v>7.1998499999999996</v>
      </c>
      <c r="M1505">
        <v>7.3166200000000003</v>
      </c>
      <c r="N1505">
        <v>7.0732900000000001</v>
      </c>
      <c r="O1505">
        <v>6.6797399999999998</v>
      </c>
    </row>
    <row r="1506" spans="1:15" x14ac:dyDescent="0.25">
      <c r="A1506" t="s">
        <v>2848</v>
      </c>
      <c r="B1506" t="s">
        <v>2847</v>
      </c>
      <c r="C1506" t="s">
        <v>2116</v>
      </c>
      <c r="D1506">
        <v>72055495</v>
      </c>
      <c r="E1506">
        <v>72080106</v>
      </c>
      <c r="F1506">
        <v>3.9245700000000001</v>
      </c>
      <c r="G1506">
        <v>4.1439500000000002</v>
      </c>
      <c r="H1506">
        <v>3.07708</v>
      </c>
      <c r="I1506">
        <v>3.2877900000000002</v>
      </c>
      <c r="J1506">
        <v>1</v>
      </c>
      <c r="K1506">
        <v>1.31915</v>
      </c>
      <c r="L1506">
        <v>5.5610400000000002</v>
      </c>
      <c r="M1506">
        <v>5.4941800000000001</v>
      </c>
      <c r="N1506">
        <v>5.4432400000000003</v>
      </c>
      <c r="O1506">
        <v>5.2647000000000004</v>
      </c>
    </row>
    <row r="1507" spans="1:15" x14ac:dyDescent="0.25">
      <c r="A1507" t="s">
        <v>2850</v>
      </c>
      <c r="B1507" t="s">
        <v>2849</v>
      </c>
      <c r="C1507" t="s">
        <v>2116</v>
      </c>
      <c r="D1507">
        <v>72203615</v>
      </c>
      <c r="E1507">
        <v>72225215</v>
      </c>
      <c r="F1507">
        <v>8.0641200000000008</v>
      </c>
      <c r="G1507">
        <v>8.4134100000000007</v>
      </c>
      <c r="H1507">
        <v>5.77752</v>
      </c>
      <c r="I1507">
        <v>5.3384099999999997</v>
      </c>
      <c r="J1507">
        <v>7.6147099999999996</v>
      </c>
      <c r="K1507">
        <v>7.6410799999999997</v>
      </c>
      <c r="L1507">
        <v>9.0663900000000002</v>
      </c>
      <c r="M1507">
        <v>9.2269000000000005</v>
      </c>
      <c r="N1507">
        <v>9.1304099999999995</v>
      </c>
      <c r="O1507">
        <v>9.0799599999999998</v>
      </c>
    </row>
    <row r="1508" spans="1:15" x14ac:dyDescent="0.25">
      <c r="A1508" t="s">
        <v>2852</v>
      </c>
      <c r="B1508" t="s">
        <v>2851</v>
      </c>
      <c r="C1508" t="s">
        <v>2116</v>
      </c>
      <c r="D1508">
        <v>72265139</v>
      </c>
      <c r="E1508">
        <v>72303406</v>
      </c>
      <c r="F1508">
        <v>2.2046800000000002</v>
      </c>
      <c r="G1508">
        <v>2.3365999999999998</v>
      </c>
      <c r="H1508">
        <v>4.88443</v>
      </c>
      <c r="I1508">
        <v>4.8727499999999999</v>
      </c>
      <c r="J1508">
        <v>3</v>
      </c>
      <c r="K1508">
        <v>3.0561199999999999</v>
      </c>
      <c r="L1508">
        <v>1.3418699999999999</v>
      </c>
      <c r="M1508">
        <v>1.72865</v>
      </c>
      <c r="N1508">
        <v>3.3728500000000001</v>
      </c>
      <c r="O1508">
        <v>3.0667599999999999</v>
      </c>
    </row>
    <row r="1509" spans="1:15" x14ac:dyDescent="0.25">
      <c r="A1509" t="s">
        <v>2854</v>
      </c>
      <c r="B1509" t="s">
        <v>2853</v>
      </c>
      <c r="C1509" t="s">
        <v>2116</v>
      </c>
      <c r="D1509">
        <v>72503503</v>
      </c>
      <c r="E1509">
        <v>72538682</v>
      </c>
      <c r="F1509">
        <v>2.6407799999999999</v>
      </c>
      <c r="G1509">
        <v>2.3365999999999998</v>
      </c>
      <c r="H1509">
        <v>4.399</v>
      </c>
      <c r="I1509">
        <v>2.4804300000000001</v>
      </c>
      <c r="J1509">
        <v>1</v>
      </c>
      <c r="K1509">
        <v>1.31915</v>
      </c>
      <c r="L1509">
        <v>3.0967600000000002</v>
      </c>
      <c r="M1509">
        <v>2.40672</v>
      </c>
      <c r="N1509">
        <v>1.6358900000000001</v>
      </c>
      <c r="O1509">
        <v>1.3012300000000001</v>
      </c>
    </row>
    <row r="1510" spans="1:15" x14ac:dyDescent="0.25">
      <c r="A1510" t="s">
        <v>2856</v>
      </c>
      <c r="B1510" t="s">
        <v>2855</v>
      </c>
      <c r="C1510" t="s">
        <v>2116</v>
      </c>
      <c r="D1510">
        <v>72590733</v>
      </c>
      <c r="E1510">
        <v>72609341</v>
      </c>
      <c r="F1510">
        <v>1.28714</v>
      </c>
      <c r="G1510">
        <v>1.9215599999999999</v>
      </c>
      <c r="H1510">
        <v>4.6620400000000002</v>
      </c>
      <c r="I1510">
        <v>4.2877900000000002</v>
      </c>
      <c r="J1510">
        <v>2.80735</v>
      </c>
      <c r="K1510">
        <v>2.9041100000000002</v>
      </c>
      <c r="L1510">
        <v>1.3418699999999999</v>
      </c>
      <c r="M1510">
        <v>1.72865</v>
      </c>
      <c r="N1510">
        <v>2.0509200000000001</v>
      </c>
      <c r="O1510">
        <v>1.9793000000000001</v>
      </c>
    </row>
    <row r="1511" spans="1:15" x14ac:dyDescent="0.25">
      <c r="A1511" t="s">
        <v>2858</v>
      </c>
      <c r="B1511" t="s">
        <v>2857</v>
      </c>
      <c r="C1511" t="s">
        <v>2116</v>
      </c>
      <c r="D1511">
        <v>72609727</v>
      </c>
      <c r="E1511">
        <v>72740622</v>
      </c>
      <c r="F1511">
        <v>7.8193900000000003</v>
      </c>
      <c r="G1511">
        <v>7.7712199999999996</v>
      </c>
      <c r="H1511">
        <v>7.2063600000000001</v>
      </c>
      <c r="I1511">
        <v>7.61998</v>
      </c>
      <c r="J1511">
        <v>7.0443899999999999</v>
      </c>
      <c r="K1511">
        <v>7.4066099999999997</v>
      </c>
      <c r="L1511">
        <v>7.4865300000000001</v>
      </c>
      <c r="M1511">
        <v>7.47818</v>
      </c>
      <c r="N1511">
        <v>7.2006699999999997</v>
      </c>
      <c r="O1511">
        <v>7.46312</v>
      </c>
    </row>
    <row r="1512" spans="1:15" x14ac:dyDescent="0.25">
      <c r="A1512" t="s">
        <v>2859</v>
      </c>
      <c r="B1512" t="s">
        <v>2857</v>
      </c>
      <c r="C1512" t="s">
        <v>2116</v>
      </c>
      <c r="D1512">
        <v>72725797</v>
      </c>
      <c r="E1512">
        <v>72740622</v>
      </c>
      <c r="F1512">
        <v>0.70217799999999997</v>
      </c>
      <c r="G1512">
        <v>2.6585200000000002</v>
      </c>
      <c r="H1512">
        <v>3.07708</v>
      </c>
      <c r="I1512">
        <v>2.0653899999999998</v>
      </c>
      <c r="J1512">
        <v>1</v>
      </c>
      <c r="K1512">
        <v>2.0561199999999999</v>
      </c>
      <c r="L1512">
        <v>1.3418699999999999</v>
      </c>
      <c r="M1512">
        <v>1.21408</v>
      </c>
      <c r="N1512">
        <v>2.0509200000000001</v>
      </c>
      <c r="O1512">
        <v>2.3012299999999999</v>
      </c>
    </row>
    <row r="1513" spans="1:15" x14ac:dyDescent="0.25">
      <c r="A1513" t="s">
        <v>2861</v>
      </c>
      <c r="B1513" t="s">
        <v>2860</v>
      </c>
      <c r="C1513" t="s">
        <v>2116</v>
      </c>
      <c r="D1513">
        <v>72832509</v>
      </c>
      <c r="E1513">
        <v>72855567</v>
      </c>
      <c r="F1513">
        <v>6.0301099999999996</v>
      </c>
      <c r="G1513">
        <v>6.1179600000000001</v>
      </c>
      <c r="H1513">
        <v>6.0770799999999996</v>
      </c>
      <c r="I1513">
        <v>5.5248299999999997</v>
      </c>
      <c r="J1513">
        <v>5.9772800000000004</v>
      </c>
      <c r="K1513">
        <v>5.82165</v>
      </c>
      <c r="L1513">
        <v>5.6994199999999999</v>
      </c>
      <c r="M1513">
        <v>6.0791500000000003</v>
      </c>
      <c r="N1513">
        <v>6.0732900000000001</v>
      </c>
      <c r="O1513">
        <v>6.0453900000000003</v>
      </c>
    </row>
    <row r="1514" spans="1:15" x14ac:dyDescent="0.25">
      <c r="A1514" t="s">
        <v>2863</v>
      </c>
      <c r="B1514" t="s">
        <v>2862</v>
      </c>
      <c r="C1514" t="s">
        <v>2116</v>
      </c>
      <c r="D1514">
        <v>72861368</v>
      </c>
      <c r="E1514">
        <v>72870239</v>
      </c>
      <c r="F1514">
        <v>4.3460299999999998</v>
      </c>
      <c r="G1514">
        <v>4.3365999999999998</v>
      </c>
      <c r="H1514">
        <v>2.07708</v>
      </c>
      <c r="I1514">
        <v>2.8023600000000002</v>
      </c>
      <c r="J1514">
        <v>2.5849600000000001</v>
      </c>
      <c r="K1514">
        <v>3.0561199999999999</v>
      </c>
      <c r="L1514">
        <v>4.2726100000000002</v>
      </c>
      <c r="M1514">
        <v>3.9302800000000002</v>
      </c>
      <c r="N1514">
        <v>3.0509200000000001</v>
      </c>
      <c r="O1514">
        <v>3.7866599999999999</v>
      </c>
    </row>
    <row r="1515" spans="1:15" x14ac:dyDescent="0.25">
      <c r="A1515" t="s">
        <v>2865</v>
      </c>
      <c r="B1515" t="s">
        <v>2864</v>
      </c>
      <c r="C1515" t="s">
        <v>2116</v>
      </c>
      <c r="D1515">
        <v>72948985</v>
      </c>
      <c r="E1515">
        <v>72951796</v>
      </c>
      <c r="F1515">
        <v>8.6269899999999993</v>
      </c>
      <c r="G1515">
        <v>8.5313499999999998</v>
      </c>
      <c r="H1515">
        <v>6.9839700000000002</v>
      </c>
      <c r="I1515">
        <v>7.01959</v>
      </c>
      <c r="J1515">
        <v>8.3309200000000008</v>
      </c>
      <c r="K1515">
        <v>8.0961300000000005</v>
      </c>
      <c r="L1515">
        <v>8.8297100000000004</v>
      </c>
      <c r="M1515">
        <v>8.7642699999999998</v>
      </c>
      <c r="N1515">
        <v>8.5900800000000004</v>
      </c>
      <c r="O1515">
        <v>8.5773499999999991</v>
      </c>
    </row>
    <row r="1516" spans="1:15" x14ac:dyDescent="0.25">
      <c r="A1516" t="s">
        <v>2867</v>
      </c>
      <c r="B1516" t="s">
        <v>2866</v>
      </c>
      <c r="C1516" t="s">
        <v>2116</v>
      </c>
      <c r="D1516">
        <v>72974031</v>
      </c>
      <c r="E1516">
        <v>72986189</v>
      </c>
      <c r="F1516">
        <v>4.1395799999999996</v>
      </c>
      <c r="G1516">
        <v>4.3365999999999998</v>
      </c>
      <c r="H1516">
        <v>3.07708</v>
      </c>
      <c r="I1516">
        <v>2.4804300000000001</v>
      </c>
      <c r="J1516">
        <v>2.5849600000000001</v>
      </c>
      <c r="K1516">
        <v>1.7341899999999999</v>
      </c>
      <c r="L1516">
        <v>5.0833399999999997</v>
      </c>
      <c r="M1516">
        <v>5.0791500000000003</v>
      </c>
      <c r="N1516">
        <v>5.0509199999999996</v>
      </c>
      <c r="O1516">
        <v>4.7606599999999997</v>
      </c>
    </row>
    <row r="1517" spans="1:15" x14ac:dyDescent="0.25">
      <c r="A1517" t="s">
        <v>2869</v>
      </c>
      <c r="B1517" t="s">
        <v>2868</v>
      </c>
      <c r="C1517" t="s">
        <v>2116</v>
      </c>
      <c r="D1517">
        <v>72990584</v>
      </c>
      <c r="E1517">
        <v>72996664</v>
      </c>
      <c r="F1517">
        <v>3.2465000000000002</v>
      </c>
      <c r="G1517">
        <v>3.3365999999999998</v>
      </c>
      <c r="H1517">
        <v>4.88443</v>
      </c>
      <c r="I1517">
        <v>3.8023600000000002</v>
      </c>
      <c r="J1517">
        <v>2.5849600000000001</v>
      </c>
      <c r="K1517">
        <v>3.0561199999999999</v>
      </c>
      <c r="L1517">
        <v>4.2960700000000003</v>
      </c>
      <c r="M1517">
        <v>2.8661500000000002</v>
      </c>
      <c r="N1517">
        <v>3.3728500000000001</v>
      </c>
      <c r="O1517">
        <v>3.1492300000000002</v>
      </c>
    </row>
    <row r="1518" spans="1:15" x14ac:dyDescent="0.25">
      <c r="A1518" t="s">
        <v>2871</v>
      </c>
      <c r="B1518" t="s">
        <v>2870</v>
      </c>
      <c r="C1518" t="s">
        <v>2116</v>
      </c>
      <c r="D1518">
        <v>74433106</v>
      </c>
      <c r="E1518">
        <v>74455018</v>
      </c>
      <c r="F1518">
        <v>7.7592699999999999</v>
      </c>
      <c r="G1518">
        <v>8.0508400000000009</v>
      </c>
      <c r="H1518">
        <v>2.07708</v>
      </c>
      <c r="I1518">
        <v>3.2877900000000002</v>
      </c>
      <c r="J1518">
        <v>6.6147099999999996</v>
      </c>
      <c r="K1518">
        <v>6.8839399999999999</v>
      </c>
      <c r="L1518">
        <v>6.2902399999999998</v>
      </c>
      <c r="M1518">
        <v>6.7059300000000004</v>
      </c>
      <c r="N1518">
        <v>7.3177099999999999</v>
      </c>
      <c r="O1518">
        <v>7.3971499999999999</v>
      </c>
    </row>
    <row r="1519" spans="1:15" x14ac:dyDescent="0.25">
      <c r="A1519" t="s">
        <v>2873</v>
      </c>
      <c r="B1519" t="s">
        <v>2872</v>
      </c>
      <c r="C1519" t="s">
        <v>2116</v>
      </c>
      <c r="D1519">
        <v>74462996</v>
      </c>
      <c r="E1519">
        <v>74484349</v>
      </c>
      <c r="F1519">
        <v>2.7610700000000001</v>
      </c>
      <c r="G1519">
        <v>3.1439499999999998</v>
      </c>
      <c r="H1519">
        <v>4.399</v>
      </c>
      <c r="I1519">
        <v>3.4804300000000001</v>
      </c>
      <c r="J1519">
        <v>4.2479300000000002</v>
      </c>
      <c r="K1519">
        <v>3.4346299999999998</v>
      </c>
      <c r="L1519">
        <v>3.3418700000000001</v>
      </c>
      <c r="M1519">
        <v>3.21408</v>
      </c>
      <c r="N1519">
        <v>3.75136</v>
      </c>
      <c r="O1519">
        <v>3.22723</v>
      </c>
    </row>
    <row r="1520" spans="1:15" x14ac:dyDescent="0.25">
      <c r="A1520" t="s">
        <v>2875</v>
      </c>
      <c r="B1520" t="s">
        <v>2874</v>
      </c>
      <c r="C1520" t="s">
        <v>2116</v>
      </c>
      <c r="D1520">
        <v>74487451</v>
      </c>
      <c r="E1520">
        <v>74537886</v>
      </c>
      <c r="F1520">
        <v>4.2465000000000002</v>
      </c>
      <c r="G1520">
        <v>4.0370400000000002</v>
      </c>
      <c r="H1520">
        <v>4.6620400000000002</v>
      </c>
      <c r="I1520">
        <v>3.9398599999999999</v>
      </c>
      <c r="J1520">
        <v>4.0874600000000001</v>
      </c>
      <c r="K1520">
        <v>3.7341899999999999</v>
      </c>
      <c r="L1520">
        <v>4.4079600000000001</v>
      </c>
      <c r="M1520">
        <v>4.4941800000000001</v>
      </c>
      <c r="N1520">
        <v>3.9578099999999998</v>
      </c>
      <c r="O1520">
        <v>3.4387300000000001</v>
      </c>
    </row>
    <row r="1521" spans="1:15" x14ac:dyDescent="0.25">
      <c r="A1521" t="s">
        <v>2876</v>
      </c>
      <c r="B1521" t="s">
        <v>2874</v>
      </c>
      <c r="C1521" t="s">
        <v>2116</v>
      </c>
      <c r="D1521">
        <v>74487450</v>
      </c>
      <c r="E1521">
        <v>74537360</v>
      </c>
      <c r="F1521">
        <v>4.0945</v>
      </c>
      <c r="G1521">
        <v>4.1439500000000002</v>
      </c>
      <c r="H1521">
        <v>5.6620400000000002</v>
      </c>
      <c r="I1521">
        <v>5.5678900000000002</v>
      </c>
      <c r="J1521">
        <v>4.5235599999999998</v>
      </c>
      <c r="K1521">
        <v>4.9041100000000002</v>
      </c>
      <c r="L1521">
        <v>3.5118</v>
      </c>
      <c r="M1521">
        <v>4.1346400000000001</v>
      </c>
      <c r="N1521">
        <v>4.75136</v>
      </c>
      <c r="O1521">
        <v>4.5338900000000004</v>
      </c>
    </row>
    <row r="1522" spans="1:15" x14ac:dyDescent="0.25">
      <c r="A1522" t="s">
        <v>2878</v>
      </c>
      <c r="B1522" t="s">
        <v>2877</v>
      </c>
      <c r="C1522" t="s">
        <v>2116</v>
      </c>
      <c r="D1522">
        <v>74524036</v>
      </c>
      <c r="E1522">
        <v>74527464</v>
      </c>
      <c r="F1522">
        <v>4.8314599999999999</v>
      </c>
      <c r="G1522">
        <v>5.1439500000000002</v>
      </c>
      <c r="H1522">
        <v>4.0770799999999996</v>
      </c>
      <c r="I1522">
        <v>3.9398599999999999</v>
      </c>
      <c r="J1522">
        <v>3.1699199999999998</v>
      </c>
      <c r="K1522">
        <v>4.1936200000000001</v>
      </c>
      <c r="L1522">
        <v>4.9117300000000004</v>
      </c>
      <c r="M1522">
        <v>4.5965499999999997</v>
      </c>
      <c r="N1522">
        <v>4.0509199999999996</v>
      </c>
      <c r="O1522">
        <v>3.56426</v>
      </c>
    </row>
    <row r="1523" spans="1:15" x14ac:dyDescent="0.25">
      <c r="A1523" t="s">
        <v>2880</v>
      </c>
      <c r="B1523" t="s">
        <v>2879</v>
      </c>
      <c r="C1523" t="s">
        <v>2116</v>
      </c>
      <c r="D1523">
        <v>74662765</v>
      </c>
      <c r="E1523">
        <v>74710582</v>
      </c>
      <c r="F1523">
        <v>6.9051200000000001</v>
      </c>
      <c r="G1523">
        <v>6.9513100000000003</v>
      </c>
      <c r="H1523">
        <v>8.7775200000000009</v>
      </c>
      <c r="I1523">
        <v>9.0540800000000008</v>
      </c>
      <c r="J1523">
        <v>8.3353900000000003</v>
      </c>
      <c r="K1523">
        <v>8.4101499999999998</v>
      </c>
      <c r="L1523">
        <v>7.3558899999999996</v>
      </c>
      <c r="M1523">
        <v>7.4888700000000004</v>
      </c>
      <c r="N1523">
        <v>7.75136</v>
      </c>
      <c r="O1523">
        <v>7.6552600000000002</v>
      </c>
    </row>
    <row r="1524" spans="1:15" x14ac:dyDescent="0.25">
      <c r="A1524" t="s">
        <v>2882</v>
      </c>
      <c r="B1524" t="s">
        <v>2881</v>
      </c>
      <c r="C1524" t="s">
        <v>2116</v>
      </c>
      <c r="D1524">
        <v>74670068</v>
      </c>
      <c r="E1524">
        <v>74674077</v>
      </c>
      <c r="F1524">
        <v>0.117216</v>
      </c>
      <c r="G1524">
        <v>2.3365999999999998</v>
      </c>
      <c r="H1524">
        <v>4.6620400000000002</v>
      </c>
      <c r="I1524">
        <v>3.0653899999999998</v>
      </c>
      <c r="J1524">
        <v>2.80735</v>
      </c>
      <c r="K1524">
        <v>2.31915</v>
      </c>
      <c r="L1524">
        <v>1.8012999999999999</v>
      </c>
      <c r="M1524">
        <v>1.72865</v>
      </c>
      <c r="N1524">
        <v>3.0509200000000001</v>
      </c>
      <c r="O1524">
        <v>2.3012299999999999</v>
      </c>
    </row>
    <row r="1525" spans="1:15" x14ac:dyDescent="0.25">
      <c r="A1525" t="s">
        <v>2884</v>
      </c>
      <c r="B1525" t="s">
        <v>2883</v>
      </c>
      <c r="C1525" t="s">
        <v>2116</v>
      </c>
      <c r="D1525">
        <v>74711581</v>
      </c>
      <c r="E1525">
        <v>74715357</v>
      </c>
      <c r="F1525">
        <v>2.7021799999999998</v>
      </c>
      <c r="G1525">
        <v>3.3365999999999998</v>
      </c>
      <c r="H1525">
        <v>3.07708</v>
      </c>
      <c r="I1525">
        <v>3.2877900000000002</v>
      </c>
      <c r="J1525">
        <v>2.32193</v>
      </c>
      <c r="K1525">
        <v>2.7341899999999999</v>
      </c>
      <c r="L1525">
        <v>2.8654299999999999</v>
      </c>
      <c r="M1525">
        <v>2.21408</v>
      </c>
      <c r="N1525">
        <v>2.3728500000000001</v>
      </c>
      <c r="O1525">
        <v>2.9792999999999998</v>
      </c>
    </row>
    <row r="1526" spans="1:15" x14ac:dyDescent="0.25">
      <c r="A1526" t="s">
        <v>2886</v>
      </c>
      <c r="B1526" t="s">
        <v>2885</v>
      </c>
      <c r="C1526" t="s">
        <v>2116</v>
      </c>
      <c r="D1526">
        <v>74989444</v>
      </c>
      <c r="E1526">
        <v>74992815</v>
      </c>
      <c r="F1526">
        <v>4.4210000000000003</v>
      </c>
      <c r="G1526">
        <v>4.3365999999999998</v>
      </c>
      <c r="H1526">
        <v>4.0770799999999996</v>
      </c>
      <c r="I1526">
        <v>3.9398599999999999</v>
      </c>
      <c r="J1526">
        <v>4.9068899999999998</v>
      </c>
      <c r="K1526">
        <v>5.2577499999999997</v>
      </c>
      <c r="L1526">
        <v>4.1492300000000002</v>
      </c>
      <c r="M1526">
        <v>4.3609200000000001</v>
      </c>
      <c r="N1526">
        <v>4.6947799999999997</v>
      </c>
      <c r="O1526">
        <v>4.5028600000000001</v>
      </c>
    </row>
    <row r="1527" spans="1:15" x14ac:dyDescent="0.25">
      <c r="A1527" t="s">
        <v>2888</v>
      </c>
      <c r="B1527" t="s">
        <v>2887</v>
      </c>
      <c r="C1527" t="s">
        <v>2116</v>
      </c>
      <c r="D1527">
        <v>74989444</v>
      </c>
      <c r="E1527">
        <v>75003985</v>
      </c>
      <c r="F1527">
        <v>7.0945</v>
      </c>
      <c r="G1527">
        <v>7.05084</v>
      </c>
      <c r="H1527">
        <v>7.8584399999999999</v>
      </c>
      <c r="I1527">
        <v>7.6402999999999999</v>
      </c>
      <c r="J1527">
        <v>8.5812000000000008</v>
      </c>
      <c r="K1527">
        <v>8.4957399999999996</v>
      </c>
      <c r="L1527">
        <v>7.5992600000000001</v>
      </c>
      <c r="M1527">
        <v>7.8203500000000004</v>
      </c>
      <c r="N1527">
        <v>8.0509199999999996</v>
      </c>
      <c r="O1527">
        <v>8.0372900000000005</v>
      </c>
    </row>
    <row r="1528" spans="1:15" x14ac:dyDescent="0.25">
      <c r="A1528" t="s">
        <v>2890</v>
      </c>
      <c r="B1528" t="s">
        <v>2889</v>
      </c>
      <c r="C1528" t="s">
        <v>2116</v>
      </c>
      <c r="D1528">
        <v>75007494</v>
      </c>
      <c r="E1528">
        <v>75081264</v>
      </c>
      <c r="F1528">
        <v>3.60907</v>
      </c>
      <c r="G1528">
        <v>3.6585200000000002</v>
      </c>
      <c r="H1528">
        <v>6.1645399999999997</v>
      </c>
      <c r="I1528">
        <v>6.0039899999999999</v>
      </c>
      <c r="J1528">
        <v>4.9542000000000002</v>
      </c>
      <c r="K1528">
        <v>4.9041100000000002</v>
      </c>
      <c r="L1528">
        <v>4.5118</v>
      </c>
      <c r="M1528">
        <v>4.9613100000000001</v>
      </c>
      <c r="N1528">
        <v>5.1383900000000002</v>
      </c>
      <c r="O1528">
        <v>5.2460899999999997</v>
      </c>
    </row>
    <row r="1529" spans="1:15" x14ac:dyDescent="0.25">
      <c r="A1529" t="s">
        <v>2892</v>
      </c>
      <c r="B1529" t="s">
        <v>2891</v>
      </c>
      <c r="C1529" t="s">
        <v>2116</v>
      </c>
      <c r="D1529">
        <v>75223530</v>
      </c>
      <c r="E1529">
        <v>75236125</v>
      </c>
      <c r="F1529">
        <v>6.4391400000000001</v>
      </c>
      <c r="G1529">
        <v>6.4240599999999999</v>
      </c>
      <c r="H1529">
        <v>5.6620400000000002</v>
      </c>
      <c r="I1529">
        <v>5.5248299999999997</v>
      </c>
      <c r="J1529">
        <v>8.3619400000000006</v>
      </c>
      <c r="K1529">
        <v>8.5415399999999995</v>
      </c>
      <c r="L1529">
        <v>5.5118</v>
      </c>
      <c r="M1529">
        <v>5.6063900000000002</v>
      </c>
      <c r="N1529">
        <v>7.1062099999999999</v>
      </c>
      <c r="O1529">
        <v>6.7341899999999999</v>
      </c>
    </row>
    <row r="1530" spans="1:15" x14ac:dyDescent="0.25">
      <c r="A1530" t="s">
        <v>2894</v>
      </c>
      <c r="B1530" t="s">
        <v>2893</v>
      </c>
      <c r="C1530" t="s">
        <v>2116</v>
      </c>
      <c r="D1530">
        <v>75275040</v>
      </c>
      <c r="E1530">
        <v>75280192</v>
      </c>
      <c r="F1530">
        <v>4.1833</v>
      </c>
      <c r="G1530">
        <v>4.1439500000000002</v>
      </c>
      <c r="H1530">
        <v>4.6620400000000002</v>
      </c>
      <c r="I1530">
        <v>3.8023600000000002</v>
      </c>
      <c r="J1530">
        <v>4.7548899999999996</v>
      </c>
      <c r="K1530">
        <v>5.0561199999999999</v>
      </c>
      <c r="L1530">
        <v>4.7681399999999998</v>
      </c>
      <c r="M1530">
        <v>4.7465700000000002</v>
      </c>
      <c r="N1530">
        <v>5.40848</v>
      </c>
      <c r="O1530">
        <v>4.8121900000000002</v>
      </c>
    </row>
    <row r="1531" spans="1:15" x14ac:dyDescent="0.25">
      <c r="A1531" t="s">
        <v>2896</v>
      </c>
      <c r="B1531" t="s">
        <v>2895</v>
      </c>
      <c r="C1531" t="s">
        <v>2116</v>
      </c>
      <c r="D1531">
        <v>75300278</v>
      </c>
      <c r="E1531">
        <v>75322949</v>
      </c>
      <c r="F1531">
        <v>12.669600000000001</v>
      </c>
      <c r="G1531">
        <v>12.711399999999999</v>
      </c>
      <c r="H1531">
        <v>10.6469</v>
      </c>
      <c r="I1531">
        <v>10.863099999999999</v>
      </c>
      <c r="J1531">
        <v>11.931800000000001</v>
      </c>
      <c r="K1531">
        <v>12.0829</v>
      </c>
      <c r="L1531">
        <v>12.221500000000001</v>
      </c>
      <c r="M1531">
        <v>12.272399999999999</v>
      </c>
      <c r="N1531">
        <v>12.0885</v>
      </c>
      <c r="O1531">
        <v>12.190899999999999</v>
      </c>
    </row>
    <row r="1532" spans="1:15" x14ac:dyDescent="0.25">
      <c r="A1532" t="s">
        <v>2898</v>
      </c>
      <c r="B1532" t="s">
        <v>2897</v>
      </c>
      <c r="C1532" t="s">
        <v>2116</v>
      </c>
      <c r="D1532">
        <v>75323595</v>
      </c>
      <c r="E1532">
        <v>75326668</v>
      </c>
      <c r="F1532">
        <v>2.28714</v>
      </c>
      <c r="G1532">
        <v>2.3365999999999998</v>
      </c>
      <c r="H1532">
        <v>3.6620400000000002</v>
      </c>
      <c r="I1532">
        <v>3.8023600000000002</v>
      </c>
      <c r="J1532">
        <v>3.4594299999999998</v>
      </c>
      <c r="K1532">
        <v>2.7341899999999999</v>
      </c>
      <c r="L1532">
        <v>2.0423100000000001</v>
      </c>
      <c r="M1532">
        <v>2.1071599999999999</v>
      </c>
      <c r="N1532">
        <v>2.8582800000000002</v>
      </c>
      <c r="O1532">
        <v>1.7866599999999999</v>
      </c>
    </row>
    <row r="1533" spans="1:15" x14ac:dyDescent="0.25">
      <c r="A1533" t="s">
        <v>2900</v>
      </c>
      <c r="B1533" t="s">
        <v>2899</v>
      </c>
      <c r="C1533" t="s">
        <v>2116</v>
      </c>
      <c r="D1533">
        <v>75345613</v>
      </c>
      <c r="E1533">
        <v>75391074</v>
      </c>
      <c r="F1533">
        <v>-0.29782199999999998</v>
      </c>
      <c r="G1533">
        <v>1.9215599999999999</v>
      </c>
      <c r="H1533">
        <v>2.07708</v>
      </c>
      <c r="I1533">
        <v>2.4804300000000001</v>
      </c>
      <c r="J1533">
        <v>3.1699199999999998</v>
      </c>
      <c r="K1533">
        <v>2.7341899999999999</v>
      </c>
      <c r="L1533">
        <v>1.14923</v>
      </c>
      <c r="M1533">
        <v>1.5766500000000001</v>
      </c>
      <c r="N1533">
        <v>2.3728500000000001</v>
      </c>
      <c r="O1533">
        <v>1.7866599999999999</v>
      </c>
    </row>
    <row r="1534" spans="1:15" x14ac:dyDescent="0.25">
      <c r="A1534" t="s">
        <v>2902</v>
      </c>
      <c r="B1534" t="s">
        <v>2901</v>
      </c>
      <c r="C1534" t="s">
        <v>2116</v>
      </c>
      <c r="D1534">
        <v>75379508</v>
      </c>
      <c r="E1534">
        <v>75383691</v>
      </c>
      <c r="F1534">
        <v>3.1172200000000001</v>
      </c>
      <c r="G1534">
        <v>2.9215599999999999</v>
      </c>
      <c r="H1534">
        <v>3.6620400000000002</v>
      </c>
      <c r="I1534">
        <v>2.4804300000000001</v>
      </c>
      <c r="J1534">
        <v>5</v>
      </c>
      <c r="K1534">
        <v>4.9041100000000002</v>
      </c>
      <c r="L1534">
        <v>2.8012999999999999</v>
      </c>
      <c r="M1534">
        <v>2.40672</v>
      </c>
      <c r="N1534">
        <v>3.75136</v>
      </c>
      <c r="O1534">
        <v>3.56426</v>
      </c>
    </row>
    <row r="1535" spans="1:15" x14ac:dyDescent="0.25">
      <c r="A1535" t="s">
        <v>2904</v>
      </c>
      <c r="B1535" t="s">
        <v>2903</v>
      </c>
      <c r="C1535" t="s">
        <v>2116</v>
      </c>
      <c r="D1535">
        <v>75444521</v>
      </c>
      <c r="E1535">
        <v>75448770</v>
      </c>
      <c r="F1535">
        <v>3.9245700000000001</v>
      </c>
      <c r="G1535">
        <v>4.1439500000000002</v>
      </c>
      <c r="H1535">
        <v>3.07708</v>
      </c>
      <c r="I1535">
        <v>1.4804299999999999</v>
      </c>
      <c r="J1535">
        <v>2.80735</v>
      </c>
      <c r="K1535">
        <v>2.7341899999999999</v>
      </c>
      <c r="L1535">
        <v>2.5118</v>
      </c>
      <c r="M1535">
        <v>2.72865</v>
      </c>
      <c r="N1535">
        <v>2.0509200000000001</v>
      </c>
      <c r="O1535">
        <v>3.4387300000000001</v>
      </c>
    </row>
    <row r="1536" spans="1:15" x14ac:dyDescent="0.25">
      <c r="A1536" t="s">
        <v>2906</v>
      </c>
      <c r="B1536" t="s">
        <v>2905</v>
      </c>
      <c r="C1536" t="s">
        <v>2116</v>
      </c>
      <c r="D1536">
        <v>75465010</v>
      </c>
      <c r="E1536">
        <v>75488136</v>
      </c>
      <c r="F1536">
        <v>2.0241099999999999</v>
      </c>
      <c r="G1536">
        <v>2.9215599999999999</v>
      </c>
      <c r="H1536">
        <v>3.6620400000000002</v>
      </c>
      <c r="I1536">
        <v>2.8023600000000002</v>
      </c>
      <c r="J1536">
        <v>2.32193</v>
      </c>
      <c r="K1536">
        <v>2.31915</v>
      </c>
      <c r="L1536">
        <v>1.92683</v>
      </c>
      <c r="M1536">
        <v>2.3136100000000002</v>
      </c>
      <c r="N1536">
        <v>3.3728500000000001</v>
      </c>
      <c r="O1536">
        <v>2.4387300000000001</v>
      </c>
    </row>
    <row r="1537" spans="1:15" x14ac:dyDescent="0.25">
      <c r="A1537" t="s">
        <v>2907</v>
      </c>
      <c r="B1537" t="s">
        <v>2905</v>
      </c>
      <c r="C1537" t="s">
        <v>2116</v>
      </c>
      <c r="D1537">
        <v>75465651</v>
      </c>
      <c r="E1537">
        <v>75488136</v>
      </c>
      <c r="F1537">
        <v>2.8721000000000001</v>
      </c>
      <c r="G1537">
        <v>2.3365999999999998</v>
      </c>
      <c r="H1537">
        <v>3.07708</v>
      </c>
      <c r="I1537">
        <v>2.0653899999999998</v>
      </c>
      <c r="J1537">
        <v>3.32193</v>
      </c>
      <c r="K1537">
        <v>2.5415399999999999</v>
      </c>
      <c r="L1537">
        <v>2.3418700000000001</v>
      </c>
      <c r="M1537">
        <v>1.5766500000000001</v>
      </c>
      <c r="N1537">
        <v>3.0509200000000001</v>
      </c>
      <c r="O1537">
        <v>2.9792999999999998</v>
      </c>
    </row>
    <row r="1538" spans="1:15" x14ac:dyDescent="0.25">
      <c r="A1538" t="s">
        <v>2908</v>
      </c>
      <c r="B1538" t="s">
        <v>2905</v>
      </c>
      <c r="C1538" t="s">
        <v>2116</v>
      </c>
      <c r="D1538">
        <v>75469516</v>
      </c>
      <c r="E1538">
        <v>75483089</v>
      </c>
      <c r="F1538">
        <v>2.8721000000000001</v>
      </c>
      <c r="G1538">
        <v>3.9215599999999999</v>
      </c>
      <c r="H1538">
        <v>2.07708</v>
      </c>
      <c r="I1538">
        <v>1.4804299999999999</v>
      </c>
      <c r="J1538">
        <v>3.32193</v>
      </c>
      <c r="K1538">
        <v>2.5415399999999999</v>
      </c>
      <c r="L1538">
        <v>3.2487599999999999</v>
      </c>
      <c r="M1538">
        <v>3.45112</v>
      </c>
      <c r="N1538">
        <v>3.8582800000000002</v>
      </c>
      <c r="O1538">
        <v>2.9792999999999998</v>
      </c>
    </row>
    <row r="1539" spans="1:15" x14ac:dyDescent="0.25">
      <c r="A1539" t="s">
        <v>2910</v>
      </c>
      <c r="B1539" t="s">
        <v>2909</v>
      </c>
      <c r="C1539" t="s">
        <v>2116</v>
      </c>
      <c r="D1539">
        <v>75492811</v>
      </c>
      <c r="E1539">
        <v>75506362</v>
      </c>
      <c r="F1539">
        <v>2.7021799999999998</v>
      </c>
      <c r="G1539">
        <v>3.1439499999999998</v>
      </c>
      <c r="H1539">
        <v>2.07708</v>
      </c>
      <c r="I1539">
        <v>1.4804299999999999</v>
      </c>
      <c r="J1539">
        <v>1.5849599999999999</v>
      </c>
      <c r="K1539">
        <v>2.0561199999999999</v>
      </c>
      <c r="L1539">
        <v>2.9268299999999998</v>
      </c>
      <c r="M1539">
        <v>2.21408</v>
      </c>
      <c r="N1539">
        <v>2.8582800000000002</v>
      </c>
      <c r="O1539">
        <v>3.0667599999999999</v>
      </c>
    </row>
    <row r="1540" spans="1:15" x14ac:dyDescent="0.25">
      <c r="A1540" t="s">
        <v>2912</v>
      </c>
      <c r="B1540" t="s">
        <v>2911</v>
      </c>
      <c r="C1540" t="s">
        <v>2116</v>
      </c>
      <c r="D1540">
        <v>75546388</v>
      </c>
      <c r="E1540">
        <v>75579343</v>
      </c>
      <c r="F1540">
        <v>9.2139299999999995</v>
      </c>
      <c r="G1540">
        <v>8.9140300000000003</v>
      </c>
      <c r="H1540">
        <v>7.7209300000000001</v>
      </c>
      <c r="I1540">
        <v>7.7750500000000002</v>
      </c>
      <c r="J1540">
        <v>7.4918500000000003</v>
      </c>
      <c r="K1540">
        <v>7.4688999999999997</v>
      </c>
      <c r="L1540">
        <v>8.7320399999999996</v>
      </c>
      <c r="M1540">
        <v>8.5398599999999991</v>
      </c>
      <c r="N1540">
        <v>7.85182</v>
      </c>
      <c r="O1540">
        <v>7.5903299999999998</v>
      </c>
    </row>
    <row r="1541" spans="1:15" x14ac:dyDescent="0.25">
      <c r="A1541" t="s">
        <v>2914</v>
      </c>
      <c r="B1541" t="s">
        <v>2913</v>
      </c>
      <c r="C1541" t="s">
        <v>2116</v>
      </c>
      <c r="D1541">
        <v>75832696</v>
      </c>
      <c r="E1541">
        <v>75841284</v>
      </c>
      <c r="F1541">
        <v>4.1833</v>
      </c>
      <c r="G1541">
        <v>4.4240599999999999</v>
      </c>
      <c r="H1541">
        <v>5.6620400000000002</v>
      </c>
      <c r="I1541">
        <v>5.9066999999999998</v>
      </c>
      <c r="J1541">
        <v>6.1292799999999996</v>
      </c>
      <c r="K1541">
        <v>6.1265099999999997</v>
      </c>
      <c r="L1541">
        <v>4.3642399999999997</v>
      </c>
      <c r="M1541">
        <v>4.2647000000000004</v>
      </c>
      <c r="N1541">
        <v>4.2988499999999998</v>
      </c>
      <c r="O1541">
        <v>5.0016699999999998</v>
      </c>
    </row>
    <row r="1542" spans="1:15" x14ac:dyDescent="0.25">
      <c r="A1542" t="s">
        <v>2916</v>
      </c>
      <c r="B1542" t="s">
        <v>2915</v>
      </c>
      <c r="C1542" t="s">
        <v>2116</v>
      </c>
      <c r="D1542">
        <v>75859727</v>
      </c>
      <c r="E1542">
        <v>75993132</v>
      </c>
      <c r="F1542">
        <v>5.6563699999999999</v>
      </c>
      <c r="G1542">
        <v>5.9513100000000003</v>
      </c>
      <c r="H1542">
        <v>4.0770799999999996</v>
      </c>
      <c r="I1542">
        <v>5.3384099999999997</v>
      </c>
      <c r="J1542">
        <v>5.4918500000000003</v>
      </c>
      <c r="K1542">
        <v>5.4066099999999997</v>
      </c>
      <c r="L1542">
        <v>5.7255799999999999</v>
      </c>
      <c r="M1542">
        <v>5.4941800000000001</v>
      </c>
      <c r="N1542">
        <v>5.40848</v>
      </c>
      <c r="O1542">
        <v>5.16913</v>
      </c>
    </row>
    <row r="1543" spans="1:15" x14ac:dyDescent="0.25">
      <c r="A1543" t="s">
        <v>2917</v>
      </c>
      <c r="B1543" t="s">
        <v>2915</v>
      </c>
      <c r="C1543" t="s">
        <v>2116</v>
      </c>
      <c r="D1543">
        <v>75875542</v>
      </c>
      <c r="E1543">
        <v>75906181</v>
      </c>
      <c r="F1543">
        <v>1.8176600000000001</v>
      </c>
      <c r="G1543">
        <v>1.3366</v>
      </c>
      <c r="H1543">
        <v>2.07708</v>
      </c>
      <c r="I1543">
        <v>0.48043200000000003</v>
      </c>
      <c r="J1543">
        <v>2</v>
      </c>
      <c r="K1543">
        <v>2.31915</v>
      </c>
      <c r="L1543">
        <v>2.8012999999999999</v>
      </c>
      <c r="M1543">
        <v>2.3136100000000002</v>
      </c>
      <c r="N1543">
        <v>2.0509200000000001</v>
      </c>
      <c r="O1543">
        <v>1.3012300000000001</v>
      </c>
    </row>
    <row r="1544" spans="1:15" x14ac:dyDescent="0.25">
      <c r="A1544" t="s">
        <v>2918</v>
      </c>
      <c r="B1544" t="s">
        <v>2915</v>
      </c>
      <c r="C1544" t="s">
        <v>2116</v>
      </c>
      <c r="D1544">
        <v>75990463</v>
      </c>
      <c r="E1544">
        <v>75993132</v>
      </c>
      <c r="F1544">
        <v>3.7610700000000001</v>
      </c>
      <c r="G1544">
        <v>4.5065200000000001</v>
      </c>
      <c r="H1544">
        <v>4.0770799999999996</v>
      </c>
      <c r="I1544">
        <v>3.4804300000000001</v>
      </c>
      <c r="J1544">
        <v>3.70044</v>
      </c>
      <c r="K1544">
        <v>4.2577499999999997</v>
      </c>
      <c r="L1544">
        <v>3.7341899999999999</v>
      </c>
      <c r="M1544">
        <v>3.4941800000000001</v>
      </c>
      <c r="N1544">
        <v>4.4432400000000003</v>
      </c>
      <c r="O1544">
        <v>3.6231599999999999</v>
      </c>
    </row>
    <row r="1545" spans="1:15" x14ac:dyDescent="0.25">
      <c r="A1545" t="s">
        <v>2920</v>
      </c>
      <c r="B1545" t="s">
        <v>2919</v>
      </c>
      <c r="C1545" t="s">
        <v>2116</v>
      </c>
      <c r="D1545">
        <v>75993172</v>
      </c>
      <c r="E1545">
        <v>76028329</v>
      </c>
      <c r="F1545">
        <v>3.16161</v>
      </c>
      <c r="G1545">
        <v>3.6585200000000002</v>
      </c>
      <c r="H1545">
        <v>3.07708</v>
      </c>
      <c r="I1545">
        <v>3.8023600000000002</v>
      </c>
      <c r="J1545">
        <v>3.1699199999999998</v>
      </c>
      <c r="K1545">
        <v>3.0561199999999999</v>
      </c>
      <c r="L1545">
        <v>4.9417799999999996</v>
      </c>
      <c r="M1545">
        <v>2.72865</v>
      </c>
      <c r="N1545">
        <v>3.0509200000000001</v>
      </c>
      <c r="O1545">
        <v>2.56426</v>
      </c>
    </row>
    <row r="1546" spans="1:15" x14ac:dyDescent="0.25">
      <c r="A1546" t="s">
        <v>2921</v>
      </c>
      <c r="B1546" t="s">
        <v>2919</v>
      </c>
      <c r="C1546" t="s">
        <v>2116</v>
      </c>
      <c r="D1546">
        <v>76015557</v>
      </c>
      <c r="E1546">
        <v>76021759</v>
      </c>
      <c r="F1546">
        <v>4.8720999999999997</v>
      </c>
      <c r="G1546">
        <v>5.1945800000000002</v>
      </c>
      <c r="H1546">
        <v>6.399</v>
      </c>
      <c r="I1546">
        <v>6.9398600000000004</v>
      </c>
      <c r="J1546">
        <v>6.0223699999999996</v>
      </c>
      <c r="K1546">
        <v>6.3635400000000004</v>
      </c>
      <c r="L1546">
        <v>4.9565799999999998</v>
      </c>
      <c r="M1546">
        <v>5.2893699999999999</v>
      </c>
      <c r="N1546">
        <v>5.6656300000000002</v>
      </c>
      <c r="O1546">
        <v>5.3368500000000001</v>
      </c>
    </row>
    <row r="1547" spans="1:15" x14ac:dyDescent="0.25">
      <c r="A1547" t="s">
        <v>2923</v>
      </c>
      <c r="B1547" t="s">
        <v>2922</v>
      </c>
      <c r="C1547" t="s">
        <v>2116</v>
      </c>
      <c r="D1547">
        <v>76031114</v>
      </c>
      <c r="E1547">
        <v>76032167</v>
      </c>
      <c r="F1547">
        <v>2.4391400000000001</v>
      </c>
      <c r="G1547">
        <v>3.1439499999999998</v>
      </c>
      <c r="H1547">
        <v>3.07708</v>
      </c>
      <c r="I1547">
        <v>1.4804299999999999</v>
      </c>
      <c r="J1547">
        <v>3</v>
      </c>
      <c r="K1547">
        <v>3.31915</v>
      </c>
      <c r="L1547">
        <v>3.1492300000000002</v>
      </c>
      <c r="M1547">
        <v>3.72865</v>
      </c>
      <c r="N1547">
        <v>2.3728500000000001</v>
      </c>
      <c r="O1547">
        <v>2.4387300000000001</v>
      </c>
    </row>
    <row r="1548" spans="1:15" x14ac:dyDescent="0.25">
      <c r="A1548" t="s">
        <v>2925</v>
      </c>
      <c r="B1548" t="s">
        <v>2924</v>
      </c>
      <c r="C1548" t="s">
        <v>2116</v>
      </c>
      <c r="D1548">
        <v>76033896</v>
      </c>
      <c r="E1548">
        <v>76057201</v>
      </c>
      <c r="F1548">
        <v>8.2921399999999998</v>
      </c>
      <c r="G1548">
        <v>8.0019299999999998</v>
      </c>
      <c r="H1548">
        <v>6.77752</v>
      </c>
      <c r="I1548">
        <v>6.65036</v>
      </c>
      <c r="J1548">
        <v>7.4918500000000003</v>
      </c>
      <c r="K1548">
        <v>7.4206899999999996</v>
      </c>
      <c r="L1548">
        <v>7.9893299999999998</v>
      </c>
      <c r="M1548">
        <v>7.6546500000000002</v>
      </c>
      <c r="N1548">
        <v>7.8901300000000001</v>
      </c>
      <c r="O1548">
        <v>7.8527500000000003</v>
      </c>
    </row>
    <row r="1549" spans="1:15" x14ac:dyDescent="0.25">
      <c r="A1549" t="s">
        <v>2927</v>
      </c>
      <c r="B1549" t="s">
        <v>2926</v>
      </c>
      <c r="C1549" t="s">
        <v>2116</v>
      </c>
      <c r="D1549">
        <v>76057237</v>
      </c>
      <c r="E1549">
        <v>76064124</v>
      </c>
      <c r="F1549">
        <v>7.2152500000000002</v>
      </c>
      <c r="G1549">
        <v>7.5165100000000002</v>
      </c>
      <c r="H1549">
        <v>6.6006400000000003</v>
      </c>
      <c r="I1549">
        <v>6.9066999999999998</v>
      </c>
      <c r="J1549">
        <v>7.59246</v>
      </c>
      <c r="K1549">
        <v>7.34152</v>
      </c>
      <c r="L1549">
        <v>7.0731900000000003</v>
      </c>
      <c r="M1549">
        <v>7.0433500000000002</v>
      </c>
      <c r="N1549">
        <v>7.8964100000000004</v>
      </c>
      <c r="O1549">
        <v>7.7866600000000004</v>
      </c>
    </row>
    <row r="1550" spans="1:15" x14ac:dyDescent="0.25">
      <c r="A1550" t="s">
        <v>2929</v>
      </c>
      <c r="B1550" t="s">
        <v>2928</v>
      </c>
      <c r="C1550" t="s">
        <v>2116</v>
      </c>
      <c r="D1550">
        <v>76070727</v>
      </c>
      <c r="E1550">
        <v>76212643</v>
      </c>
      <c r="F1550">
        <v>9.5073799999999995</v>
      </c>
      <c r="G1550">
        <v>9.6266099999999994</v>
      </c>
      <c r="H1550">
        <v>8.93506</v>
      </c>
      <c r="I1550">
        <v>9.4229500000000002</v>
      </c>
      <c r="J1550">
        <v>10.9915</v>
      </c>
      <c r="K1550">
        <v>10.942399999999999</v>
      </c>
      <c r="L1550">
        <v>10.4992</v>
      </c>
      <c r="M1550">
        <v>10.6183</v>
      </c>
      <c r="N1550">
        <v>10.501099999999999</v>
      </c>
      <c r="O1550">
        <v>10.455</v>
      </c>
    </row>
    <row r="1551" spans="1:15" x14ac:dyDescent="0.25">
      <c r="A1551" t="s">
        <v>2930</v>
      </c>
      <c r="B1551" t="s">
        <v>2928</v>
      </c>
      <c r="C1551" t="s">
        <v>2116</v>
      </c>
      <c r="D1551">
        <v>76172304</v>
      </c>
      <c r="E1551">
        <v>76212643</v>
      </c>
      <c r="F1551">
        <v>3.0714100000000002</v>
      </c>
      <c r="G1551">
        <v>3.3365999999999998</v>
      </c>
      <c r="H1551">
        <v>2.07708</v>
      </c>
      <c r="I1551">
        <v>0.48043200000000003</v>
      </c>
      <c r="J1551">
        <v>3.4594299999999998</v>
      </c>
      <c r="K1551">
        <v>3.5415399999999999</v>
      </c>
      <c r="L1551">
        <v>4.3642399999999997</v>
      </c>
      <c r="M1551">
        <v>4.1616099999999996</v>
      </c>
      <c r="N1551">
        <v>3.8582800000000002</v>
      </c>
      <c r="O1551">
        <v>3.22723</v>
      </c>
    </row>
    <row r="1552" spans="1:15" x14ac:dyDescent="0.25">
      <c r="A1552" t="s">
        <v>2932</v>
      </c>
      <c r="B1552" t="s">
        <v>2931</v>
      </c>
      <c r="C1552" t="s">
        <v>2116</v>
      </c>
      <c r="D1552">
        <v>76220668</v>
      </c>
      <c r="E1552">
        <v>76229814</v>
      </c>
      <c r="F1552">
        <v>5.0945</v>
      </c>
      <c r="G1552">
        <v>4.2434900000000004</v>
      </c>
      <c r="H1552">
        <v>3.6620400000000002</v>
      </c>
      <c r="I1552">
        <v>4.65036</v>
      </c>
      <c r="J1552">
        <v>4.8579800000000004</v>
      </c>
      <c r="K1552">
        <v>5.2577499999999997</v>
      </c>
      <c r="L1552">
        <v>4.8496699999999997</v>
      </c>
      <c r="M1552">
        <v>5.00664</v>
      </c>
      <c r="N1552">
        <v>4.9578100000000003</v>
      </c>
      <c r="O1552">
        <v>4.3716200000000001</v>
      </c>
    </row>
    <row r="1553" spans="1:15" x14ac:dyDescent="0.25">
      <c r="A1553" t="s">
        <v>2934</v>
      </c>
      <c r="B1553" t="s">
        <v>2933</v>
      </c>
      <c r="C1553" t="s">
        <v>2116</v>
      </c>
      <c r="D1553">
        <v>76540103</v>
      </c>
      <c r="E1553">
        <v>76577057</v>
      </c>
      <c r="F1553">
        <v>8.9775299999999998</v>
      </c>
      <c r="G1553">
        <v>8.9215599999999995</v>
      </c>
      <c r="H1553">
        <v>8.7913200000000007</v>
      </c>
      <c r="I1553">
        <v>8.5784599999999998</v>
      </c>
      <c r="J1553">
        <v>8.2240000000000002</v>
      </c>
      <c r="K1553">
        <v>8.4136699999999998</v>
      </c>
      <c r="L1553">
        <v>8.7298899999999993</v>
      </c>
      <c r="M1553">
        <v>8.7990399999999998</v>
      </c>
      <c r="N1553">
        <v>8.6656300000000002</v>
      </c>
      <c r="O1553">
        <v>8.6141100000000002</v>
      </c>
    </row>
    <row r="1554" spans="1:15" x14ac:dyDescent="0.25">
      <c r="A1554" t="s">
        <v>2936</v>
      </c>
      <c r="B1554" t="s">
        <v>2935</v>
      </c>
      <c r="C1554" t="s">
        <v>2116</v>
      </c>
      <c r="D1554">
        <v>76590709</v>
      </c>
      <c r="E1554">
        <v>76660510</v>
      </c>
      <c r="F1554">
        <v>7.0973600000000001</v>
      </c>
      <c r="G1554">
        <v>6.6585200000000002</v>
      </c>
      <c r="H1554">
        <v>8.6006400000000003</v>
      </c>
      <c r="I1554">
        <v>8.5993700000000004</v>
      </c>
      <c r="J1554">
        <v>5.9542000000000002</v>
      </c>
      <c r="K1554">
        <v>6.5670799999999998</v>
      </c>
      <c r="L1554">
        <v>6.9041100000000002</v>
      </c>
      <c r="M1554">
        <v>7.0791500000000003</v>
      </c>
      <c r="N1554">
        <v>6.5266599999999997</v>
      </c>
      <c r="O1554">
        <v>6.6159299999999996</v>
      </c>
    </row>
    <row r="1555" spans="1:15" x14ac:dyDescent="0.25">
      <c r="A1555" t="s">
        <v>2938</v>
      </c>
      <c r="B1555" t="s">
        <v>2937</v>
      </c>
      <c r="C1555" t="s">
        <v>2116</v>
      </c>
      <c r="D1555">
        <v>76759157</v>
      </c>
      <c r="E1555">
        <v>76800891</v>
      </c>
      <c r="F1555">
        <v>10.886799999999999</v>
      </c>
      <c r="G1555">
        <v>10.719200000000001</v>
      </c>
      <c r="H1555">
        <v>9.5282900000000001</v>
      </c>
      <c r="I1555">
        <v>9.7283600000000003</v>
      </c>
      <c r="J1555">
        <v>10.048500000000001</v>
      </c>
      <c r="K1555">
        <v>10.027699999999999</v>
      </c>
      <c r="L1555">
        <v>11.0136</v>
      </c>
      <c r="M1555">
        <v>10.977499999999999</v>
      </c>
      <c r="N1555">
        <v>10.698399999999999</v>
      </c>
      <c r="O1555">
        <v>10.7879</v>
      </c>
    </row>
    <row r="1556" spans="1:15" x14ac:dyDescent="0.25">
      <c r="A1556" t="s">
        <v>2940</v>
      </c>
      <c r="B1556" t="s">
        <v>2939</v>
      </c>
      <c r="C1556" t="s">
        <v>2116</v>
      </c>
      <c r="D1556">
        <v>76857793</v>
      </c>
      <c r="E1556">
        <v>76891937</v>
      </c>
      <c r="F1556">
        <v>4.4922599999999999</v>
      </c>
      <c r="G1556">
        <v>4.9215600000000004</v>
      </c>
      <c r="H1556">
        <v>5.0770799999999996</v>
      </c>
      <c r="I1556">
        <v>5.0039899999999999</v>
      </c>
      <c r="J1556">
        <v>3.9068900000000002</v>
      </c>
      <c r="K1556">
        <v>3.9041100000000002</v>
      </c>
      <c r="L1556">
        <v>4.4293300000000002</v>
      </c>
      <c r="M1556">
        <v>3.5360100000000001</v>
      </c>
      <c r="N1556">
        <v>3.8582800000000002</v>
      </c>
      <c r="O1556">
        <v>3.7866599999999999</v>
      </c>
    </row>
    <row r="1557" spans="1:15" x14ac:dyDescent="0.25">
      <c r="A1557" t="s">
        <v>2941</v>
      </c>
      <c r="B1557" t="s">
        <v>2939</v>
      </c>
      <c r="C1557" t="s">
        <v>2116</v>
      </c>
      <c r="D1557">
        <v>76865150</v>
      </c>
      <c r="E1557">
        <v>76891937</v>
      </c>
      <c r="F1557">
        <v>5.8106999999999998</v>
      </c>
      <c r="G1557">
        <v>5.5845200000000004</v>
      </c>
      <c r="H1557">
        <v>5.2469999999999999</v>
      </c>
      <c r="I1557">
        <v>4.65036</v>
      </c>
      <c r="J1557">
        <v>5.9068899999999998</v>
      </c>
      <c r="K1557">
        <v>6.1265099999999997</v>
      </c>
      <c r="L1557">
        <v>6.3971499999999999</v>
      </c>
      <c r="M1557">
        <v>6.1140800000000004</v>
      </c>
      <c r="N1557">
        <v>6.2006699999999997</v>
      </c>
      <c r="O1557">
        <v>6.1592099999999999</v>
      </c>
    </row>
    <row r="1558" spans="1:15" x14ac:dyDescent="0.25">
      <c r="A1558" t="s">
        <v>2943</v>
      </c>
      <c r="B1558" t="s">
        <v>2942</v>
      </c>
      <c r="C1558" t="s">
        <v>2116</v>
      </c>
      <c r="D1558">
        <v>77306913</v>
      </c>
      <c r="E1558">
        <v>77321276</v>
      </c>
      <c r="F1558">
        <v>9.4687099999999997</v>
      </c>
      <c r="G1558">
        <v>9.8424099999999992</v>
      </c>
      <c r="H1558">
        <v>10.588800000000001</v>
      </c>
      <c r="I1558">
        <v>10.686199999999999</v>
      </c>
      <c r="J1558">
        <v>11.0382</v>
      </c>
      <c r="K1558">
        <v>10.7559</v>
      </c>
      <c r="L1558">
        <v>9.3033199999999994</v>
      </c>
      <c r="M1558">
        <v>9.5353600000000007</v>
      </c>
      <c r="N1558">
        <v>10.133100000000001</v>
      </c>
      <c r="O1558">
        <v>9.8642299999999992</v>
      </c>
    </row>
    <row r="1559" spans="1:15" x14ac:dyDescent="0.25">
      <c r="A1559" t="s">
        <v>2945</v>
      </c>
      <c r="B1559" t="s">
        <v>2944</v>
      </c>
      <c r="C1559" t="s">
        <v>2116</v>
      </c>
      <c r="D1559">
        <v>77321600</v>
      </c>
      <c r="E1559">
        <v>77326775</v>
      </c>
      <c r="F1559">
        <v>5.6563699999999999</v>
      </c>
      <c r="G1559">
        <v>6.2434900000000004</v>
      </c>
      <c r="H1559">
        <v>7.2063600000000001</v>
      </c>
      <c r="I1559">
        <v>7.0951399999999998</v>
      </c>
      <c r="J1559">
        <v>6.5849599999999997</v>
      </c>
      <c r="K1559">
        <v>6.3191499999999996</v>
      </c>
      <c r="L1559">
        <v>5.7681399999999998</v>
      </c>
      <c r="M1559">
        <v>6.3374600000000001</v>
      </c>
      <c r="N1559">
        <v>6.3907699999999998</v>
      </c>
      <c r="O1559">
        <v>6.2921800000000001</v>
      </c>
    </row>
    <row r="1560" spans="1:15" x14ac:dyDescent="0.25">
      <c r="A1560" t="s">
        <v>2947</v>
      </c>
      <c r="B1560" t="s">
        <v>2946</v>
      </c>
      <c r="C1560" t="s">
        <v>2116</v>
      </c>
      <c r="D1560">
        <v>77328618</v>
      </c>
      <c r="E1560">
        <v>77334130</v>
      </c>
      <c r="F1560">
        <v>2.7021799999999998</v>
      </c>
      <c r="G1560">
        <v>3.3365999999999998</v>
      </c>
      <c r="H1560">
        <v>6.4693899999999998</v>
      </c>
      <c r="I1560">
        <v>6.4804300000000001</v>
      </c>
      <c r="J1560">
        <v>3.9068900000000002</v>
      </c>
      <c r="K1560">
        <v>3.4346299999999998</v>
      </c>
      <c r="L1560">
        <v>1.5118</v>
      </c>
      <c r="M1560">
        <v>1.86615</v>
      </c>
      <c r="N1560">
        <v>3.5103599999999999</v>
      </c>
      <c r="O1560">
        <v>2.6797399999999998</v>
      </c>
    </row>
    <row r="1561" spans="1:15" x14ac:dyDescent="0.25">
      <c r="A1561" t="s">
        <v>2949</v>
      </c>
      <c r="B1561" t="s">
        <v>2948</v>
      </c>
      <c r="C1561" t="s">
        <v>2116</v>
      </c>
      <c r="D1561">
        <v>77342663</v>
      </c>
      <c r="E1561">
        <v>77421317</v>
      </c>
      <c r="F1561">
        <v>7.9453500000000004</v>
      </c>
      <c r="G1561">
        <v>7.6312199999999999</v>
      </c>
      <c r="H1561">
        <v>9.5608900000000006</v>
      </c>
      <c r="I1561">
        <v>9.15991</v>
      </c>
      <c r="J1561">
        <v>7.2288199999999998</v>
      </c>
      <c r="K1561">
        <v>7.4346300000000003</v>
      </c>
      <c r="L1561">
        <v>8.1857900000000008</v>
      </c>
      <c r="M1561">
        <v>7.8702500000000004</v>
      </c>
      <c r="N1561">
        <v>7.75136</v>
      </c>
      <c r="O1561">
        <v>8.0427</v>
      </c>
    </row>
    <row r="1562" spans="1:15" x14ac:dyDescent="0.25">
      <c r="A1562" t="s">
        <v>2951</v>
      </c>
      <c r="B1562" t="s">
        <v>2950</v>
      </c>
      <c r="C1562" t="s">
        <v>2116</v>
      </c>
      <c r="D1562">
        <v>77499640</v>
      </c>
      <c r="E1562">
        <v>77531468</v>
      </c>
      <c r="F1562">
        <v>10.4786</v>
      </c>
      <c r="G1562">
        <v>10.073</v>
      </c>
      <c r="H1562">
        <v>9.4607799999999997</v>
      </c>
      <c r="I1562">
        <v>9.0273299999999992</v>
      </c>
      <c r="J1562">
        <v>8.7210999999999999</v>
      </c>
      <c r="K1562">
        <v>9.2459399999999992</v>
      </c>
      <c r="L1562">
        <v>10.397500000000001</v>
      </c>
      <c r="M1562">
        <v>10.109299999999999</v>
      </c>
      <c r="N1562">
        <v>9.7426700000000004</v>
      </c>
      <c r="O1562">
        <v>9.8098200000000002</v>
      </c>
    </row>
    <row r="1563" spans="1:15" x14ac:dyDescent="0.25">
      <c r="A1563" t="s">
        <v>2953</v>
      </c>
      <c r="B1563" t="s">
        <v>2952</v>
      </c>
      <c r="C1563" t="s">
        <v>2116</v>
      </c>
      <c r="D1563">
        <v>77576802</v>
      </c>
      <c r="E1563">
        <v>77593697</v>
      </c>
      <c r="F1563">
        <v>3.9752000000000001</v>
      </c>
      <c r="G1563">
        <v>3.79603</v>
      </c>
      <c r="H1563">
        <v>3.07708</v>
      </c>
      <c r="I1563">
        <v>3.0653899999999998</v>
      </c>
      <c r="J1563">
        <v>2</v>
      </c>
      <c r="K1563">
        <v>1.7341899999999999</v>
      </c>
      <c r="L1563">
        <v>2.9857300000000002</v>
      </c>
      <c r="M1563">
        <v>2.3136100000000002</v>
      </c>
      <c r="N1563">
        <v>3.22085</v>
      </c>
      <c r="O1563">
        <v>2.7866599999999999</v>
      </c>
    </row>
    <row r="1564" spans="1:15" x14ac:dyDescent="0.25">
      <c r="A1564" t="s">
        <v>2955</v>
      </c>
      <c r="B1564" t="s">
        <v>2954</v>
      </c>
      <c r="C1564" t="s">
        <v>2116</v>
      </c>
      <c r="D1564">
        <v>77694116</v>
      </c>
      <c r="E1564">
        <v>77707374</v>
      </c>
      <c r="F1564">
        <v>9.13889</v>
      </c>
      <c r="G1564">
        <v>9.0054800000000004</v>
      </c>
      <c r="H1564">
        <v>7.8319599999999996</v>
      </c>
      <c r="I1564">
        <v>7.9066999999999998</v>
      </c>
      <c r="J1564">
        <v>7.2854000000000001</v>
      </c>
      <c r="K1564">
        <v>7.5921700000000003</v>
      </c>
      <c r="L1564">
        <v>9.3910400000000003</v>
      </c>
      <c r="M1564">
        <v>9.3847199999999997</v>
      </c>
      <c r="N1564">
        <v>9.2333200000000009</v>
      </c>
      <c r="O1564">
        <v>8.9988899999999994</v>
      </c>
    </row>
    <row r="1565" spans="1:15" x14ac:dyDescent="0.25">
      <c r="A1565" t="s">
        <v>2957</v>
      </c>
      <c r="B1565" t="s">
        <v>2956</v>
      </c>
      <c r="C1565" t="s">
        <v>2116</v>
      </c>
      <c r="D1565">
        <v>77796317</v>
      </c>
      <c r="E1565">
        <v>77823425</v>
      </c>
      <c r="F1565">
        <v>0.70217799999999997</v>
      </c>
      <c r="G1565">
        <v>3.1439499999999998</v>
      </c>
      <c r="H1565">
        <v>3.07708</v>
      </c>
      <c r="I1565">
        <v>1.4804299999999999</v>
      </c>
      <c r="J1565">
        <v>0</v>
      </c>
      <c r="K1565">
        <v>2.0561199999999999</v>
      </c>
      <c r="L1565">
        <v>1.6637999999999999</v>
      </c>
      <c r="M1565">
        <v>1.86615</v>
      </c>
      <c r="N1565">
        <v>2.3728500000000001</v>
      </c>
      <c r="O1565">
        <v>1.9793000000000001</v>
      </c>
    </row>
    <row r="1566" spans="1:15" x14ac:dyDescent="0.25">
      <c r="A1566" t="s">
        <v>2958</v>
      </c>
      <c r="B1566" t="s">
        <v>2956</v>
      </c>
      <c r="C1566" t="s">
        <v>2116</v>
      </c>
      <c r="D1566">
        <v>77796317</v>
      </c>
      <c r="E1566">
        <v>77844037</v>
      </c>
      <c r="F1566">
        <v>7.1340199999999996</v>
      </c>
      <c r="G1566">
        <v>7.2791100000000002</v>
      </c>
      <c r="H1566">
        <v>6.77752</v>
      </c>
      <c r="I1566">
        <v>6.3873199999999999</v>
      </c>
      <c r="J1566">
        <v>7.1898200000000001</v>
      </c>
      <c r="K1566">
        <v>7.14358</v>
      </c>
      <c r="L1566">
        <v>7.3105399999999996</v>
      </c>
      <c r="M1566">
        <v>7.0791500000000003</v>
      </c>
      <c r="N1566">
        <v>7.5185300000000002</v>
      </c>
      <c r="O1566">
        <v>7.2876399999999997</v>
      </c>
    </row>
    <row r="1567" spans="1:15" x14ac:dyDescent="0.25">
      <c r="A1567" t="s">
        <v>2960</v>
      </c>
      <c r="B1567" t="s">
        <v>2959</v>
      </c>
      <c r="C1567" t="s">
        <v>2116</v>
      </c>
      <c r="D1567">
        <v>77886877</v>
      </c>
      <c r="E1567">
        <v>77893885</v>
      </c>
      <c r="F1567">
        <v>4.9875800000000003</v>
      </c>
      <c r="G1567">
        <v>4.3365999999999998</v>
      </c>
      <c r="H1567">
        <v>4.0770799999999996</v>
      </c>
      <c r="I1567">
        <v>3.9398599999999999</v>
      </c>
      <c r="J1567">
        <v>4.4594300000000002</v>
      </c>
      <c r="K1567">
        <v>5.3489000000000004</v>
      </c>
      <c r="L1567">
        <v>5.0697900000000002</v>
      </c>
      <c r="M1567">
        <v>5.0505800000000001</v>
      </c>
      <c r="N1567">
        <v>5.2208500000000004</v>
      </c>
      <c r="O1567">
        <v>4.8619399999999997</v>
      </c>
    </row>
    <row r="1568" spans="1:15" x14ac:dyDescent="0.25">
      <c r="A1568" t="s">
        <v>2962</v>
      </c>
      <c r="B1568" t="s">
        <v>2961</v>
      </c>
      <c r="C1568" t="s">
        <v>2116</v>
      </c>
      <c r="D1568">
        <v>77972000</v>
      </c>
      <c r="E1568">
        <v>77979052</v>
      </c>
      <c r="F1568">
        <v>1.28714</v>
      </c>
      <c r="G1568">
        <v>2.6585200000000002</v>
      </c>
      <c r="H1568">
        <v>4.0770799999999996</v>
      </c>
      <c r="I1568">
        <v>2.4804300000000001</v>
      </c>
      <c r="J1568">
        <v>0</v>
      </c>
      <c r="K1568">
        <v>1.7341899999999999</v>
      </c>
      <c r="L1568">
        <v>2.0423100000000001</v>
      </c>
      <c r="M1568">
        <v>1.40672</v>
      </c>
      <c r="N1568">
        <v>5.0923900000000001E-2</v>
      </c>
      <c r="O1568">
        <v>0.56426399999999999</v>
      </c>
    </row>
    <row r="1569" spans="1:15" x14ac:dyDescent="0.25">
      <c r="A1569" t="s">
        <v>2964</v>
      </c>
      <c r="B1569" t="s">
        <v>2963</v>
      </c>
      <c r="C1569" t="s">
        <v>2116</v>
      </c>
      <c r="D1569">
        <v>77979607</v>
      </c>
      <c r="E1569">
        <v>77990168</v>
      </c>
      <c r="F1569">
        <v>6.6870700000000003</v>
      </c>
      <c r="G1569">
        <v>6.8601599999999996</v>
      </c>
      <c r="H1569">
        <v>8.0543600000000009</v>
      </c>
      <c r="I1569">
        <v>8.0426699999999993</v>
      </c>
      <c r="J1569">
        <v>7.4262600000000001</v>
      </c>
      <c r="K1569">
        <v>7.4415500000000003</v>
      </c>
      <c r="L1569">
        <v>7.2275700000000001</v>
      </c>
      <c r="M1569">
        <v>7.3226000000000004</v>
      </c>
      <c r="N1569">
        <v>7.0167099999999998</v>
      </c>
      <c r="O1569">
        <v>7.1239600000000003</v>
      </c>
    </row>
    <row r="1570" spans="1:15" x14ac:dyDescent="0.25">
      <c r="A1570" t="s">
        <v>2966</v>
      </c>
      <c r="B1570" t="s">
        <v>2965</v>
      </c>
      <c r="C1570" t="s">
        <v>2116</v>
      </c>
      <c r="D1570">
        <v>77992187</v>
      </c>
      <c r="E1570">
        <v>77994274</v>
      </c>
      <c r="F1570">
        <v>2.7610700000000001</v>
      </c>
      <c r="G1570">
        <v>1.9215599999999999</v>
      </c>
      <c r="H1570">
        <v>3.6620400000000002</v>
      </c>
      <c r="I1570">
        <v>2.0653899999999998</v>
      </c>
      <c r="J1570">
        <v>4</v>
      </c>
      <c r="K1570">
        <v>3.31915</v>
      </c>
      <c r="L1570">
        <v>3.2960699999999998</v>
      </c>
      <c r="M1570">
        <v>3.4941800000000001</v>
      </c>
      <c r="N1570">
        <v>4.1383900000000002</v>
      </c>
      <c r="O1570">
        <v>3.7341899999999999</v>
      </c>
    </row>
    <row r="1571" spans="1:15" x14ac:dyDescent="0.25">
      <c r="A1571" t="s">
        <v>2968</v>
      </c>
      <c r="B1571" t="s">
        <v>2967</v>
      </c>
      <c r="C1571" t="s">
        <v>2116</v>
      </c>
      <c r="D1571">
        <v>77994436</v>
      </c>
      <c r="E1571">
        <v>77997086</v>
      </c>
      <c r="F1571">
        <v>14.0253</v>
      </c>
      <c r="G1571">
        <v>13.9</v>
      </c>
      <c r="H1571">
        <v>13.2774</v>
      </c>
      <c r="I1571">
        <v>13.38</v>
      </c>
      <c r="J1571">
        <v>12.7879</v>
      </c>
      <c r="K1571">
        <v>12.936299999999999</v>
      </c>
      <c r="L1571">
        <v>13.512499999999999</v>
      </c>
      <c r="M1571">
        <v>13.523899999999999</v>
      </c>
      <c r="N1571">
        <v>13.559699999999999</v>
      </c>
      <c r="O1571">
        <v>13.204599999999999</v>
      </c>
    </row>
    <row r="1572" spans="1:15" x14ac:dyDescent="0.25">
      <c r="A1572" t="s">
        <v>2970</v>
      </c>
      <c r="B1572" t="s">
        <v>2969</v>
      </c>
      <c r="C1572" t="s">
        <v>2116</v>
      </c>
      <c r="D1572">
        <v>78002249</v>
      </c>
      <c r="E1572">
        <v>78005695</v>
      </c>
      <c r="F1572">
        <v>2.0241099999999999</v>
      </c>
      <c r="G1572">
        <v>3.3365999999999998</v>
      </c>
      <c r="H1572">
        <v>5.5365099999999998</v>
      </c>
      <c r="I1572">
        <v>5.4804300000000001</v>
      </c>
      <c r="J1572">
        <v>5.0443899999999999</v>
      </c>
      <c r="K1572">
        <v>3.9821200000000001</v>
      </c>
      <c r="L1572">
        <v>2.7341899999999999</v>
      </c>
      <c r="M1572">
        <v>3.45112</v>
      </c>
      <c r="N1572">
        <v>3.5103599999999999</v>
      </c>
      <c r="O1572">
        <v>3.88619</v>
      </c>
    </row>
    <row r="1573" spans="1:15" x14ac:dyDescent="0.25">
      <c r="A1573" t="s">
        <v>2972</v>
      </c>
      <c r="B1573" t="s">
        <v>2971</v>
      </c>
      <c r="C1573" t="s">
        <v>2116</v>
      </c>
      <c r="D1573">
        <v>78020250</v>
      </c>
      <c r="E1573">
        <v>78037188</v>
      </c>
      <c r="F1573">
        <v>2.5095299999999998</v>
      </c>
      <c r="G1573">
        <v>3.1439499999999998</v>
      </c>
      <c r="H1573">
        <v>2.07708</v>
      </c>
      <c r="I1573">
        <v>1.4804299999999999</v>
      </c>
      <c r="J1573">
        <v>3</v>
      </c>
      <c r="K1573">
        <v>2.31915</v>
      </c>
      <c r="L1573">
        <v>2.1492300000000002</v>
      </c>
      <c r="M1573">
        <v>2.9302800000000002</v>
      </c>
      <c r="N1573">
        <v>4.2208500000000004</v>
      </c>
      <c r="O1573">
        <v>3.56426</v>
      </c>
    </row>
    <row r="1574" spans="1:15" x14ac:dyDescent="0.25">
      <c r="A1574" t="s">
        <v>2973</v>
      </c>
      <c r="B1574" t="s">
        <v>2971</v>
      </c>
      <c r="C1574" t="s">
        <v>2116</v>
      </c>
      <c r="D1574">
        <v>78020250</v>
      </c>
      <c r="E1574">
        <v>78059205</v>
      </c>
      <c r="F1574">
        <v>9.72593</v>
      </c>
      <c r="G1574">
        <v>9.7007300000000001</v>
      </c>
      <c r="H1574">
        <v>7.4693899999999998</v>
      </c>
      <c r="I1574">
        <v>7.5357099999999999</v>
      </c>
      <c r="J1574">
        <v>8.2667900000000003</v>
      </c>
      <c r="K1574">
        <v>8.4311600000000002</v>
      </c>
      <c r="L1574">
        <v>9.1834399999999992</v>
      </c>
      <c r="M1574">
        <v>9.0773799999999998</v>
      </c>
      <c r="N1574">
        <v>8.6947799999999997</v>
      </c>
      <c r="O1574">
        <v>8.95228</v>
      </c>
    </row>
    <row r="1575" spans="1:15" x14ac:dyDescent="0.25">
      <c r="A1575" t="s">
        <v>2975</v>
      </c>
      <c r="B1575" t="s">
        <v>2974</v>
      </c>
      <c r="C1575" t="s">
        <v>2116</v>
      </c>
      <c r="D1575">
        <v>78059247</v>
      </c>
      <c r="E1575">
        <v>78068998</v>
      </c>
      <c r="F1575">
        <v>7.8348899999999997</v>
      </c>
      <c r="G1575">
        <v>7.9586499999999996</v>
      </c>
      <c r="H1575">
        <v>8.88443</v>
      </c>
      <c r="I1575">
        <v>8.8335799999999995</v>
      </c>
      <c r="J1575">
        <v>8.2384000000000004</v>
      </c>
      <c r="K1575">
        <v>8.1853999999999996</v>
      </c>
      <c r="L1575">
        <v>7.5192899999999998</v>
      </c>
      <c r="M1575">
        <v>7.4373899999999997</v>
      </c>
      <c r="N1575">
        <v>8.3501300000000001</v>
      </c>
      <c r="O1575">
        <v>8.1162899999999993</v>
      </c>
    </row>
    <row r="1576" spans="1:15" x14ac:dyDescent="0.25">
      <c r="A1576" t="s">
        <v>2977</v>
      </c>
      <c r="B1576" t="s">
        <v>2976</v>
      </c>
      <c r="C1576" t="s">
        <v>2116</v>
      </c>
      <c r="D1576">
        <v>78075255</v>
      </c>
      <c r="E1576">
        <v>78104127</v>
      </c>
      <c r="F1576">
        <v>12.457599999999999</v>
      </c>
      <c r="G1576">
        <v>12.3513</v>
      </c>
      <c r="H1576">
        <v>11.5054</v>
      </c>
      <c r="I1576">
        <v>11.7301</v>
      </c>
      <c r="J1576">
        <v>11.665800000000001</v>
      </c>
      <c r="K1576">
        <v>11.7799</v>
      </c>
      <c r="L1576">
        <v>12.3453</v>
      </c>
      <c r="M1576">
        <v>12.3376</v>
      </c>
      <c r="N1576">
        <v>11.969799999999999</v>
      </c>
      <c r="O1576">
        <v>12.107100000000001</v>
      </c>
    </row>
    <row r="1577" spans="1:15" x14ac:dyDescent="0.25">
      <c r="A1577" t="s">
        <v>2979</v>
      </c>
      <c r="B1577" t="s">
        <v>2978</v>
      </c>
      <c r="C1577" t="s">
        <v>2116</v>
      </c>
      <c r="D1577">
        <v>78115092</v>
      </c>
      <c r="E1577">
        <v>78135956</v>
      </c>
      <c r="F1577">
        <v>9.6060599999999994</v>
      </c>
      <c r="G1577">
        <v>9.4838000000000005</v>
      </c>
      <c r="H1577">
        <v>9.1323600000000003</v>
      </c>
      <c r="I1577">
        <v>9.2519200000000001</v>
      </c>
      <c r="J1577">
        <v>8.9128900000000009</v>
      </c>
      <c r="K1577">
        <v>8.9725900000000003</v>
      </c>
      <c r="L1577">
        <v>9.7832600000000003</v>
      </c>
      <c r="M1577">
        <v>9.7697599999999998</v>
      </c>
      <c r="N1577">
        <v>9.54678</v>
      </c>
      <c r="O1577">
        <v>9.6428600000000007</v>
      </c>
    </row>
    <row r="1578" spans="1:15" x14ac:dyDescent="0.25">
      <c r="A1578" t="s">
        <v>2981</v>
      </c>
      <c r="B1578" t="s">
        <v>2980</v>
      </c>
      <c r="C1578" t="s">
        <v>2116</v>
      </c>
      <c r="D1578">
        <v>78141923</v>
      </c>
      <c r="E1578">
        <v>78148375</v>
      </c>
      <c r="F1578">
        <v>3.7319300000000002</v>
      </c>
      <c r="G1578">
        <v>2.3365999999999998</v>
      </c>
      <c r="H1578">
        <v>2.07708</v>
      </c>
      <c r="I1578">
        <v>3.2877900000000002</v>
      </c>
      <c r="J1578">
        <v>3.4594299999999998</v>
      </c>
      <c r="K1578">
        <v>2.31915</v>
      </c>
      <c r="L1578">
        <v>3.3418700000000001</v>
      </c>
      <c r="M1578">
        <v>3.3609200000000001</v>
      </c>
      <c r="N1578">
        <v>2.8582800000000002</v>
      </c>
      <c r="O1578">
        <v>2.6797399999999998</v>
      </c>
    </row>
    <row r="1579" spans="1:15" x14ac:dyDescent="0.25">
      <c r="A1579" t="s">
        <v>2982</v>
      </c>
      <c r="B1579" t="s">
        <v>2980</v>
      </c>
      <c r="C1579" t="s">
        <v>2116</v>
      </c>
      <c r="D1579">
        <v>78141923</v>
      </c>
      <c r="E1579">
        <v>78156278</v>
      </c>
      <c r="F1579">
        <v>8.4868100000000002</v>
      </c>
      <c r="G1579">
        <v>8.8834900000000001</v>
      </c>
      <c r="H1579">
        <v>9.7209299999999992</v>
      </c>
      <c r="I1579">
        <v>9.8423800000000004</v>
      </c>
      <c r="J1579">
        <v>10.164899999999999</v>
      </c>
      <c r="K1579">
        <v>9.9016099999999998</v>
      </c>
      <c r="L1579">
        <v>8.8104999999999993</v>
      </c>
      <c r="M1579">
        <v>9.0205099999999998</v>
      </c>
      <c r="N1579">
        <v>9.0980500000000006</v>
      </c>
      <c r="O1579">
        <v>9.1814300000000006</v>
      </c>
    </row>
    <row r="1580" spans="1:15" x14ac:dyDescent="0.25">
      <c r="A1580" t="s">
        <v>2984</v>
      </c>
      <c r="B1580" t="s">
        <v>2983</v>
      </c>
      <c r="C1580" t="s">
        <v>2116</v>
      </c>
      <c r="D1580">
        <v>78157023</v>
      </c>
      <c r="E1580">
        <v>78162658</v>
      </c>
      <c r="F1580">
        <v>7.5539300000000003</v>
      </c>
      <c r="G1580">
        <v>7.8204099999999999</v>
      </c>
      <c r="H1580">
        <v>8.6316699999999997</v>
      </c>
      <c r="I1580">
        <v>8.8202800000000003</v>
      </c>
      <c r="J1580">
        <v>7.9425100000000004</v>
      </c>
      <c r="K1580">
        <v>7.9289500000000004</v>
      </c>
      <c r="L1580">
        <v>7.8256899999999998</v>
      </c>
      <c r="M1580">
        <v>8.1071600000000004</v>
      </c>
      <c r="N1580">
        <v>8.0109300000000001</v>
      </c>
      <c r="O1580">
        <v>8.0209600000000005</v>
      </c>
    </row>
    <row r="1581" spans="1:15" x14ac:dyDescent="0.25">
      <c r="A1581" t="s">
        <v>2986</v>
      </c>
      <c r="B1581" t="s">
        <v>2985</v>
      </c>
      <c r="C1581" t="s">
        <v>2116</v>
      </c>
      <c r="D1581">
        <v>78279202</v>
      </c>
      <c r="E1581">
        <v>78285447</v>
      </c>
      <c r="F1581">
        <v>6.7682700000000002</v>
      </c>
      <c r="G1581">
        <v>7.0370400000000002</v>
      </c>
      <c r="H1581">
        <v>8.7913200000000007</v>
      </c>
      <c r="I1581">
        <v>8.8068600000000004</v>
      </c>
      <c r="J1581">
        <v>6.8948200000000002</v>
      </c>
      <c r="K1581">
        <v>7.02881</v>
      </c>
      <c r="L1581">
        <v>7.4788600000000001</v>
      </c>
      <c r="M1581">
        <v>7.7082199999999998</v>
      </c>
      <c r="N1581">
        <v>7.4518000000000004</v>
      </c>
      <c r="O1581">
        <v>7.2319699999999996</v>
      </c>
    </row>
    <row r="1582" spans="1:15" x14ac:dyDescent="0.25">
      <c r="A1582" t="s">
        <v>2988</v>
      </c>
      <c r="B1582" t="s">
        <v>2987</v>
      </c>
      <c r="C1582" t="s">
        <v>2116</v>
      </c>
      <c r="D1582">
        <v>78320556</v>
      </c>
      <c r="E1582">
        <v>78325670</v>
      </c>
      <c r="F1582">
        <v>8.9108199999999993</v>
      </c>
      <c r="G1582">
        <v>8.6173699999999993</v>
      </c>
      <c r="H1582">
        <v>8.3989999999999991</v>
      </c>
      <c r="I1582">
        <v>8.4860600000000002</v>
      </c>
      <c r="J1582">
        <v>8.8734400000000004</v>
      </c>
      <c r="K1582">
        <v>8.8660399999999999</v>
      </c>
      <c r="L1582">
        <v>8.6445100000000004</v>
      </c>
      <c r="M1582">
        <v>8.8033300000000008</v>
      </c>
      <c r="N1582">
        <v>9.0109300000000001</v>
      </c>
      <c r="O1582">
        <v>8.8619400000000006</v>
      </c>
    </row>
    <row r="1583" spans="1:15" x14ac:dyDescent="0.25">
      <c r="A1583" t="s">
        <v>2990</v>
      </c>
      <c r="B1583" t="s">
        <v>2989</v>
      </c>
      <c r="C1583" t="s">
        <v>2116</v>
      </c>
      <c r="D1583">
        <v>78325797</v>
      </c>
      <c r="E1583">
        <v>78336238</v>
      </c>
      <c r="F1583">
        <v>7.5827799999999996</v>
      </c>
      <c r="G1583">
        <v>7.8522999999999996</v>
      </c>
      <c r="H1583">
        <v>8.2865300000000008</v>
      </c>
      <c r="I1583">
        <v>8.5028000000000006</v>
      </c>
      <c r="J1583">
        <v>9.1774199999999997</v>
      </c>
      <c r="K1583">
        <v>9.0079799999999999</v>
      </c>
      <c r="L1583">
        <v>7.3134100000000002</v>
      </c>
      <c r="M1583">
        <v>7.7241299999999997</v>
      </c>
      <c r="N1583">
        <v>8.3863099999999999</v>
      </c>
      <c r="O1583">
        <v>8.0641099999999994</v>
      </c>
    </row>
    <row r="1584" spans="1:15" x14ac:dyDescent="0.25">
      <c r="A1584" t="s">
        <v>2992</v>
      </c>
      <c r="B1584" t="s">
        <v>2991</v>
      </c>
      <c r="C1584" t="s">
        <v>2116</v>
      </c>
      <c r="D1584">
        <v>78355318</v>
      </c>
      <c r="E1584">
        <v>78364237</v>
      </c>
      <c r="F1584">
        <v>10.3248</v>
      </c>
      <c r="G1584">
        <v>10.305300000000001</v>
      </c>
      <c r="H1584">
        <v>10.616199999999999</v>
      </c>
      <c r="I1584">
        <v>10.7728</v>
      </c>
      <c r="J1584">
        <v>11.0444</v>
      </c>
      <c r="K1584">
        <v>10.9085</v>
      </c>
      <c r="L1584">
        <v>10.8405</v>
      </c>
      <c r="M1584">
        <v>10.952199999999999</v>
      </c>
      <c r="N1584">
        <v>10.9297</v>
      </c>
      <c r="O1584">
        <v>10.809799999999999</v>
      </c>
    </row>
    <row r="1585" spans="1:15" x14ac:dyDescent="0.25">
      <c r="A1585" t="s">
        <v>2994</v>
      </c>
      <c r="B1585" t="s">
        <v>2993</v>
      </c>
      <c r="C1585" t="s">
        <v>2116</v>
      </c>
      <c r="D1585">
        <v>78380669</v>
      </c>
      <c r="E1585">
        <v>78510927</v>
      </c>
      <c r="F1585">
        <v>6.9595700000000003</v>
      </c>
      <c r="G1585">
        <v>6.9064500000000004</v>
      </c>
      <c r="H1585">
        <v>7.28653</v>
      </c>
      <c r="I1585">
        <v>6.8554700000000004</v>
      </c>
      <c r="J1585">
        <v>6.6438600000000001</v>
      </c>
      <c r="K1585">
        <v>6.3341000000000003</v>
      </c>
      <c r="L1585">
        <v>7.2366900000000003</v>
      </c>
      <c r="M1585">
        <v>6.7861000000000002</v>
      </c>
      <c r="N1585">
        <v>6.40848</v>
      </c>
      <c r="O1585">
        <v>6.9622900000000003</v>
      </c>
    </row>
    <row r="1586" spans="1:15" x14ac:dyDescent="0.25">
      <c r="A1586" t="s">
        <v>2996</v>
      </c>
      <c r="B1586" t="s">
        <v>2995</v>
      </c>
      <c r="C1586" t="s">
        <v>2116</v>
      </c>
      <c r="D1586">
        <v>78564007</v>
      </c>
      <c r="E1586">
        <v>78565231</v>
      </c>
      <c r="F1586">
        <v>7.4681499999999996</v>
      </c>
      <c r="G1586">
        <v>7.6853199999999999</v>
      </c>
      <c r="H1586">
        <v>8.1856000000000009</v>
      </c>
      <c r="I1586">
        <v>8.3992900000000006</v>
      </c>
      <c r="J1586">
        <v>8.0660900000000009</v>
      </c>
      <c r="K1586">
        <v>8.1048799999999996</v>
      </c>
      <c r="L1586">
        <v>7.5730899999999997</v>
      </c>
      <c r="M1586">
        <v>7.7354000000000003</v>
      </c>
      <c r="N1586">
        <v>8.2407500000000002</v>
      </c>
      <c r="O1586">
        <v>8.0264299999999995</v>
      </c>
    </row>
    <row r="1587" spans="1:15" x14ac:dyDescent="0.25">
      <c r="A1587" t="s">
        <v>2998</v>
      </c>
      <c r="B1587" t="s">
        <v>2997</v>
      </c>
      <c r="C1587" t="s">
        <v>2116</v>
      </c>
      <c r="D1587">
        <v>78640096</v>
      </c>
      <c r="E1587">
        <v>78657401</v>
      </c>
      <c r="F1587">
        <v>6.8787700000000003</v>
      </c>
      <c r="G1587">
        <v>6.5264199999999999</v>
      </c>
      <c r="H1587">
        <v>6.9839700000000002</v>
      </c>
      <c r="I1587">
        <v>6.5678900000000002</v>
      </c>
      <c r="J1587">
        <v>7.3037799999999997</v>
      </c>
      <c r="K1587">
        <v>7.1520400000000004</v>
      </c>
      <c r="L1587">
        <v>7.2755599999999996</v>
      </c>
      <c r="M1587">
        <v>6.96896</v>
      </c>
      <c r="N1587">
        <v>6.9697899999999997</v>
      </c>
      <c r="O1587">
        <v>7.0561199999999999</v>
      </c>
    </row>
    <row r="1588" spans="1:15" x14ac:dyDescent="0.25">
      <c r="A1588" t="s">
        <v>3000</v>
      </c>
      <c r="B1588" t="s">
        <v>2999</v>
      </c>
      <c r="C1588" t="s">
        <v>2116</v>
      </c>
      <c r="D1588">
        <v>78828302</v>
      </c>
      <c r="E1588">
        <v>78959856</v>
      </c>
      <c r="F1588">
        <v>3.0714100000000002</v>
      </c>
      <c r="G1588">
        <v>4.0370400000000002</v>
      </c>
      <c r="H1588">
        <v>5.0770799999999996</v>
      </c>
      <c r="I1588">
        <v>4.8727499999999999</v>
      </c>
      <c r="J1588">
        <v>2.80735</v>
      </c>
      <c r="K1588">
        <v>2.0561199999999999</v>
      </c>
      <c r="L1588">
        <v>3.8654299999999999</v>
      </c>
      <c r="M1588">
        <v>3.5766499999999999</v>
      </c>
      <c r="N1588">
        <v>3.75136</v>
      </c>
      <c r="O1588">
        <v>3.9335</v>
      </c>
    </row>
    <row r="1589" spans="1:15" x14ac:dyDescent="0.25">
      <c r="A1589" t="s">
        <v>3002</v>
      </c>
      <c r="B1589" t="s">
        <v>3001</v>
      </c>
      <c r="C1589" t="s">
        <v>2116</v>
      </c>
      <c r="D1589">
        <v>79153393</v>
      </c>
      <c r="E1589">
        <v>79395111</v>
      </c>
      <c r="F1589">
        <v>4.6563699999999999</v>
      </c>
      <c r="G1589">
        <v>4.5845200000000004</v>
      </c>
      <c r="H1589">
        <v>5.77752</v>
      </c>
      <c r="I1589">
        <v>6.0951399999999998</v>
      </c>
      <c r="J1589">
        <v>3.80735</v>
      </c>
      <c r="K1589">
        <v>3.9041100000000002</v>
      </c>
      <c r="L1589">
        <v>5.1492300000000002</v>
      </c>
      <c r="M1589">
        <v>5.34924</v>
      </c>
      <c r="N1589">
        <v>5.0509199999999996</v>
      </c>
      <c r="O1589">
        <v>5.0667600000000004</v>
      </c>
    </row>
    <row r="1590" spans="1:15" x14ac:dyDescent="0.25">
      <c r="A1590" t="s">
        <v>3004</v>
      </c>
      <c r="B1590" t="s">
        <v>3003</v>
      </c>
      <c r="C1590" t="s">
        <v>2116</v>
      </c>
      <c r="D1590">
        <v>79404713</v>
      </c>
      <c r="E1590">
        <v>79507514</v>
      </c>
      <c r="F1590">
        <v>7.4346300000000003</v>
      </c>
      <c r="G1590">
        <v>7.56541</v>
      </c>
      <c r="H1590">
        <v>5.0770799999999996</v>
      </c>
      <c r="I1590">
        <v>4.5678900000000002</v>
      </c>
      <c r="J1590">
        <v>7.5545900000000001</v>
      </c>
      <c r="K1590">
        <v>7.7510000000000003</v>
      </c>
      <c r="L1590">
        <v>8.0054300000000005</v>
      </c>
      <c r="M1590">
        <v>8.1831600000000009</v>
      </c>
      <c r="N1590">
        <v>7.6656300000000002</v>
      </c>
      <c r="O1590">
        <v>7.7671999999999999</v>
      </c>
    </row>
    <row r="1591" spans="1:15" x14ac:dyDescent="0.25">
      <c r="A1591" t="s">
        <v>3006</v>
      </c>
      <c r="B1591" t="s">
        <v>3005</v>
      </c>
      <c r="C1591" t="s">
        <v>2116</v>
      </c>
      <c r="D1591">
        <v>79508390</v>
      </c>
      <c r="E1591">
        <v>79511515</v>
      </c>
      <c r="F1591">
        <v>7.0150600000000001</v>
      </c>
      <c r="G1591">
        <v>6.9215600000000004</v>
      </c>
      <c r="H1591">
        <v>4.6620400000000002</v>
      </c>
      <c r="I1591">
        <v>4.5678900000000002</v>
      </c>
      <c r="J1591">
        <v>7.2479300000000002</v>
      </c>
      <c r="K1591">
        <v>7.0651099999999998</v>
      </c>
      <c r="L1591">
        <v>7.3917200000000003</v>
      </c>
      <c r="M1591">
        <v>7.5073800000000004</v>
      </c>
      <c r="N1591">
        <v>7.2700899999999997</v>
      </c>
      <c r="O1591">
        <v>7.0667600000000004</v>
      </c>
    </row>
    <row r="1592" spans="1:15" x14ac:dyDescent="0.25">
      <c r="A1592" t="s">
        <v>3008</v>
      </c>
      <c r="B1592" t="s">
        <v>3007</v>
      </c>
      <c r="C1592" t="s">
        <v>2116</v>
      </c>
      <c r="D1592">
        <v>79595480</v>
      </c>
      <c r="E1592">
        <v>79596389</v>
      </c>
      <c r="F1592">
        <v>2.7610700000000001</v>
      </c>
      <c r="G1592">
        <v>2.6585200000000002</v>
      </c>
      <c r="H1592">
        <v>2.07708</v>
      </c>
      <c r="I1592">
        <v>0.48043200000000003</v>
      </c>
      <c r="J1592">
        <v>1.5849599999999999</v>
      </c>
      <c r="K1592">
        <v>2.9041100000000002</v>
      </c>
      <c r="L1592">
        <v>2.4293300000000002</v>
      </c>
      <c r="M1592">
        <v>3.3609200000000001</v>
      </c>
      <c r="N1592">
        <v>3.3728500000000001</v>
      </c>
      <c r="O1592">
        <v>3.3012299999999999</v>
      </c>
    </row>
    <row r="1593" spans="1:15" x14ac:dyDescent="0.25">
      <c r="A1593" t="s">
        <v>3010</v>
      </c>
      <c r="B1593" t="s">
        <v>3009</v>
      </c>
      <c r="C1593" t="s">
        <v>2116</v>
      </c>
      <c r="D1593">
        <v>79876185</v>
      </c>
      <c r="E1593">
        <v>79894457</v>
      </c>
      <c r="F1593">
        <v>2.5766499999999999</v>
      </c>
      <c r="G1593">
        <v>3.6585200000000002</v>
      </c>
      <c r="H1593">
        <v>3.07708</v>
      </c>
      <c r="I1593">
        <v>3.65036</v>
      </c>
      <c r="J1593">
        <v>2.5849600000000001</v>
      </c>
      <c r="K1593">
        <v>2.31915</v>
      </c>
      <c r="L1593">
        <v>3.3418700000000001</v>
      </c>
      <c r="M1593">
        <v>2.9302800000000002</v>
      </c>
      <c r="N1593">
        <v>3.0509200000000001</v>
      </c>
      <c r="O1593">
        <v>3.22723</v>
      </c>
    </row>
    <row r="1594" spans="1:15" x14ac:dyDescent="0.25">
      <c r="A1594" t="s">
        <v>3012</v>
      </c>
      <c r="B1594" t="s">
        <v>3011</v>
      </c>
      <c r="C1594" t="s">
        <v>2116</v>
      </c>
      <c r="D1594">
        <v>79902901</v>
      </c>
      <c r="E1594">
        <v>79916496</v>
      </c>
      <c r="F1594">
        <v>2.9245700000000001</v>
      </c>
      <c r="G1594">
        <v>2.9215599999999999</v>
      </c>
      <c r="H1594">
        <v>3.6620400000000002</v>
      </c>
      <c r="I1594">
        <v>3.8023600000000002</v>
      </c>
      <c r="J1594">
        <v>3.4594299999999998</v>
      </c>
      <c r="K1594">
        <v>2.9041100000000002</v>
      </c>
      <c r="L1594">
        <v>3.6638000000000002</v>
      </c>
      <c r="M1594">
        <v>3.3136100000000002</v>
      </c>
      <c r="N1594">
        <v>3.0509200000000001</v>
      </c>
      <c r="O1594">
        <v>3.56426</v>
      </c>
    </row>
    <row r="1595" spans="1:15" x14ac:dyDescent="0.25">
      <c r="A1595" t="s">
        <v>3014</v>
      </c>
      <c r="B1595" t="s">
        <v>3013</v>
      </c>
      <c r="C1595" t="s">
        <v>2116</v>
      </c>
      <c r="D1595">
        <v>80022638</v>
      </c>
      <c r="E1595">
        <v>80023891</v>
      </c>
      <c r="F1595">
        <v>1.4391400000000001</v>
      </c>
      <c r="G1595">
        <v>2.3365999999999998</v>
      </c>
      <c r="H1595">
        <v>3.6620400000000002</v>
      </c>
      <c r="I1595">
        <v>2.8023600000000002</v>
      </c>
      <c r="J1595">
        <v>1.5849599999999999</v>
      </c>
      <c r="K1595">
        <v>2.7341899999999999</v>
      </c>
      <c r="L1595">
        <v>2.2487599999999999</v>
      </c>
      <c r="M1595">
        <v>2.1071599999999999</v>
      </c>
      <c r="N1595">
        <v>2.0509200000000001</v>
      </c>
      <c r="O1595">
        <v>2.88619</v>
      </c>
    </row>
    <row r="1596" spans="1:15" x14ac:dyDescent="0.25">
      <c r="A1596" t="s">
        <v>3016</v>
      </c>
      <c r="B1596" t="s">
        <v>3015</v>
      </c>
      <c r="C1596" t="s">
        <v>2116</v>
      </c>
      <c r="D1596">
        <v>80173993</v>
      </c>
      <c r="E1596">
        <v>80191517</v>
      </c>
      <c r="F1596">
        <v>6.8887099999999997</v>
      </c>
      <c r="G1596">
        <v>6.6033799999999996</v>
      </c>
      <c r="H1596">
        <v>6.88443</v>
      </c>
      <c r="I1596">
        <v>6.7472200000000004</v>
      </c>
      <c r="J1596">
        <v>6.7548899999999996</v>
      </c>
      <c r="K1596">
        <v>6.4756600000000004</v>
      </c>
      <c r="L1596">
        <v>6.8297100000000004</v>
      </c>
      <c r="M1596">
        <v>6.8496699999999997</v>
      </c>
      <c r="N1596">
        <v>6.6508399999999996</v>
      </c>
      <c r="O1596">
        <v>6.6446399999999999</v>
      </c>
    </row>
    <row r="1597" spans="1:15" x14ac:dyDescent="0.25">
      <c r="A1597" t="s">
        <v>3018</v>
      </c>
      <c r="B1597" t="s">
        <v>3017</v>
      </c>
      <c r="C1597" t="s">
        <v>2116</v>
      </c>
      <c r="D1597">
        <v>80196780</v>
      </c>
      <c r="E1597">
        <v>80207785</v>
      </c>
      <c r="F1597">
        <v>4.0714100000000002</v>
      </c>
      <c r="G1597">
        <v>4.3365999999999998</v>
      </c>
      <c r="H1597">
        <v>3.07708</v>
      </c>
      <c r="I1597">
        <v>3.9398599999999999</v>
      </c>
      <c r="J1597">
        <v>4.6438600000000001</v>
      </c>
      <c r="K1597">
        <v>4.3191499999999996</v>
      </c>
      <c r="L1597">
        <v>5.2487599999999999</v>
      </c>
      <c r="M1597">
        <v>4.6355399999999998</v>
      </c>
      <c r="N1597">
        <v>4.75136</v>
      </c>
      <c r="O1597">
        <v>4.8619399999999997</v>
      </c>
    </row>
    <row r="1598" spans="1:15" x14ac:dyDescent="0.25">
      <c r="A1598" t="s">
        <v>3019</v>
      </c>
      <c r="B1598" t="s">
        <v>3017</v>
      </c>
      <c r="C1598" t="s">
        <v>2116</v>
      </c>
      <c r="D1598">
        <v>80196780</v>
      </c>
      <c r="E1598">
        <v>80219235</v>
      </c>
      <c r="F1598">
        <v>4.4922599999999999</v>
      </c>
      <c r="G1598">
        <v>4.5065200000000001</v>
      </c>
      <c r="H1598">
        <v>3.6620400000000002</v>
      </c>
      <c r="I1598">
        <v>4.5678900000000002</v>
      </c>
      <c r="J1598">
        <v>2.80735</v>
      </c>
      <c r="K1598">
        <v>2.9041100000000002</v>
      </c>
      <c r="L1598">
        <v>5.0283699999999998</v>
      </c>
      <c r="M1598">
        <v>4.0505800000000001</v>
      </c>
      <c r="N1598">
        <v>4.1383900000000002</v>
      </c>
      <c r="O1598">
        <v>4.5338900000000004</v>
      </c>
    </row>
    <row r="1599" spans="1:15" x14ac:dyDescent="0.25">
      <c r="A1599" t="s">
        <v>3021</v>
      </c>
      <c r="B1599" t="s">
        <v>3020</v>
      </c>
      <c r="C1599" t="s">
        <v>2116</v>
      </c>
      <c r="D1599">
        <v>80242116</v>
      </c>
      <c r="E1599">
        <v>80248040</v>
      </c>
      <c r="F1599">
        <v>4.8985799999999999</v>
      </c>
      <c r="G1599">
        <v>4.5845200000000004</v>
      </c>
      <c r="H1599">
        <v>4.6620400000000002</v>
      </c>
      <c r="I1599">
        <v>3.4804300000000001</v>
      </c>
      <c r="J1599">
        <v>4.3923199999999998</v>
      </c>
      <c r="K1599">
        <v>4.2577499999999997</v>
      </c>
      <c r="L1599">
        <v>5.4916200000000002</v>
      </c>
      <c r="M1599">
        <v>5.5766499999999999</v>
      </c>
      <c r="N1599">
        <v>5.1802099999999998</v>
      </c>
      <c r="O1599">
        <v>4.8121900000000002</v>
      </c>
    </row>
    <row r="1600" spans="1:15" x14ac:dyDescent="0.25">
      <c r="A1600" t="s">
        <v>3022</v>
      </c>
      <c r="B1600" t="s">
        <v>3020</v>
      </c>
      <c r="C1600" t="s">
        <v>2116</v>
      </c>
      <c r="D1600">
        <v>80242116</v>
      </c>
      <c r="E1600">
        <v>80285635</v>
      </c>
      <c r="F1600">
        <v>6.1506400000000001</v>
      </c>
      <c r="G1600">
        <v>6.1694899999999997</v>
      </c>
      <c r="H1600">
        <v>4.399</v>
      </c>
      <c r="I1600">
        <v>4.2877900000000002</v>
      </c>
      <c r="J1600">
        <v>5.9068899999999998</v>
      </c>
      <c r="K1600">
        <v>5.5670799999999998</v>
      </c>
      <c r="L1600">
        <v>6.1362899999999998</v>
      </c>
      <c r="M1600">
        <v>5.5965499999999997</v>
      </c>
      <c r="N1600">
        <v>5.3728499999999997</v>
      </c>
      <c r="O1600">
        <v>5.2272299999999996</v>
      </c>
    </row>
    <row r="1601" spans="1:15" x14ac:dyDescent="0.25">
      <c r="A1601" t="s">
        <v>3024</v>
      </c>
      <c r="B1601" t="s">
        <v>3023</v>
      </c>
      <c r="C1601" t="s">
        <v>2116</v>
      </c>
      <c r="D1601">
        <v>80295628</v>
      </c>
      <c r="E1601">
        <v>80593527</v>
      </c>
      <c r="F1601">
        <v>3.4391400000000001</v>
      </c>
      <c r="G1601">
        <v>4.5065200000000001</v>
      </c>
      <c r="H1601">
        <v>2.07708</v>
      </c>
      <c r="I1601">
        <v>0.48043200000000003</v>
      </c>
      <c r="J1601">
        <v>4.6438600000000001</v>
      </c>
      <c r="K1601">
        <v>5.01959</v>
      </c>
      <c r="L1601">
        <v>2.9268299999999998</v>
      </c>
      <c r="M1601">
        <v>2.9916800000000001</v>
      </c>
      <c r="N1601">
        <v>3.9578099999999998</v>
      </c>
      <c r="O1601">
        <v>3.3716200000000001</v>
      </c>
    </row>
    <row r="1602" spans="1:15" x14ac:dyDescent="0.25">
      <c r="A1602" t="s">
        <v>3026</v>
      </c>
      <c r="B1602" t="s">
        <v>3025</v>
      </c>
      <c r="C1602" t="s">
        <v>2116</v>
      </c>
      <c r="D1602">
        <v>80623916</v>
      </c>
      <c r="E1602">
        <v>80635535</v>
      </c>
      <c r="F1602">
        <v>6.28714</v>
      </c>
      <c r="G1602">
        <v>6.3589599999999997</v>
      </c>
      <c r="H1602">
        <v>9.4434000000000005</v>
      </c>
      <c r="I1602">
        <v>9.6071399999999993</v>
      </c>
      <c r="J1602">
        <v>6.3750400000000003</v>
      </c>
      <c r="K1602">
        <v>6.7454200000000002</v>
      </c>
      <c r="L1602">
        <v>5.0561199999999999</v>
      </c>
      <c r="M1602">
        <v>5.39541</v>
      </c>
      <c r="N1602">
        <v>6.0953200000000001</v>
      </c>
      <c r="O1602">
        <v>6.0878300000000003</v>
      </c>
    </row>
    <row r="1603" spans="1:15" x14ac:dyDescent="0.25">
      <c r="A1603" t="s">
        <v>3028</v>
      </c>
      <c r="B1603" t="s">
        <v>3027</v>
      </c>
      <c r="C1603" t="s">
        <v>2116</v>
      </c>
      <c r="D1603">
        <v>81849078</v>
      </c>
      <c r="E1603">
        <v>81850954</v>
      </c>
      <c r="F1603">
        <v>6.00596</v>
      </c>
      <c r="G1603">
        <v>5.6585200000000002</v>
      </c>
      <c r="H1603">
        <v>6.1645399999999997</v>
      </c>
      <c r="I1603">
        <v>5.4804300000000001</v>
      </c>
      <c r="J1603">
        <v>2.32193</v>
      </c>
      <c r="K1603">
        <v>2.9041100000000002</v>
      </c>
      <c r="L1603">
        <v>3.6638000000000002</v>
      </c>
      <c r="M1603">
        <v>3.45112</v>
      </c>
      <c r="N1603">
        <v>4.1383900000000002</v>
      </c>
      <c r="O1603">
        <v>4.5338900000000004</v>
      </c>
    </row>
    <row r="1604" spans="1:15" x14ac:dyDescent="0.25">
      <c r="A1604" t="s">
        <v>3030</v>
      </c>
      <c r="B1604" t="s">
        <v>3029</v>
      </c>
      <c r="C1604" t="s">
        <v>2116</v>
      </c>
      <c r="D1604">
        <v>81859213</v>
      </c>
      <c r="E1604">
        <v>81861025</v>
      </c>
      <c r="F1604">
        <v>5.2257400000000001</v>
      </c>
      <c r="G1604">
        <v>4.9804500000000003</v>
      </c>
      <c r="H1604">
        <v>2.07708</v>
      </c>
      <c r="I1604">
        <v>0.48043200000000003</v>
      </c>
      <c r="J1604">
        <v>3</v>
      </c>
      <c r="K1604">
        <v>3.1936200000000001</v>
      </c>
      <c r="L1604">
        <v>2.9268299999999998</v>
      </c>
      <c r="M1604">
        <v>3.0505800000000001</v>
      </c>
      <c r="N1604">
        <v>4.1383900000000002</v>
      </c>
      <c r="O1604">
        <v>3.56426</v>
      </c>
    </row>
    <row r="1605" spans="1:15" x14ac:dyDescent="0.25">
      <c r="A1605" t="s">
        <v>3032</v>
      </c>
      <c r="B1605" t="s">
        <v>3031</v>
      </c>
      <c r="C1605" t="s">
        <v>2116</v>
      </c>
      <c r="D1605">
        <v>82532749</v>
      </c>
      <c r="E1605">
        <v>82577790</v>
      </c>
      <c r="F1605">
        <v>3.4391400000000001</v>
      </c>
      <c r="G1605">
        <v>2.3365999999999998</v>
      </c>
      <c r="H1605">
        <v>3.6620400000000002</v>
      </c>
      <c r="I1605">
        <v>1.4804299999999999</v>
      </c>
      <c r="J1605">
        <v>1</v>
      </c>
      <c r="K1605">
        <v>1.7341899999999999</v>
      </c>
      <c r="L1605">
        <v>4.8964600000000003</v>
      </c>
      <c r="M1605">
        <v>4.9458799999999998</v>
      </c>
      <c r="N1605">
        <v>4.2208500000000004</v>
      </c>
      <c r="O1605">
        <v>3.9335</v>
      </c>
    </row>
    <row r="1606" spans="1:15" x14ac:dyDescent="0.25">
      <c r="A1606" t="s">
        <v>3034</v>
      </c>
      <c r="B1606" t="s">
        <v>3033</v>
      </c>
      <c r="C1606" t="s">
        <v>2116</v>
      </c>
      <c r="D1606">
        <v>82577846</v>
      </c>
      <c r="E1606">
        <v>82581124</v>
      </c>
      <c r="F1606">
        <v>8.3520299999999992</v>
      </c>
      <c r="G1606">
        <v>8.1244999999999994</v>
      </c>
      <c r="H1606">
        <v>6.8319599999999996</v>
      </c>
      <c r="I1606">
        <v>6.9398600000000004</v>
      </c>
      <c r="J1606">
        <v>7.0443899999999999</v>
      </c>
      <c r="K1606">
        <v>6.9630099999999997</v>
      </c>
      <c r="L1606">
        <v>8.2122399999999995</v>
      </c>
      <c r="M1606">
        <v>8.2817000000000007</v>
      </c>
      <c r="N1606">
        <v>7.8453400000000002</v>
      </c>
      <c r="O1606">
        <v>7.8403900000000002</v>
      </c>
    </row>
    <row r="1607" spans="1:15" x14ac:dyDescent="0.25">
      <c r="A1607" t="s">
        <v>3036</v>
      </c>
      <c r="B1607" t="s">
        <v>3035</v>
      </c>
      <c r="C1607" t="s">
        <v>2116</v>
      </c>
      <c r="D1607">
        <v>82602265</v>
      </c>
      <c r="E1607">
        <v>82614155</v>
      </c>
      <c r="F1607">
        <v>0.92457100000000003</v>
      </c>
      <c r="G1607">
        <v>1.3366</v>
      </c>
      <c r="H1607">
        <v>3.07708</v>
      </c>
      <c r="I1607">
        <v>2.4804300000000001</v>
      </c>
      <c r="J1607">
        <v>2.80735</v>
      </c>
      <c r="K1607">
        <v>2.0561199999999999</v>
      </c>
      <c r="L1607">
        <v>-7.3166400000000006E-2</v>
      </c>
      <c r="M1607">
        <v>-8.3152699999999996E-3</v>
      </c>
      <c r="N1607">
        <v>2.0509200000000001</v>
      </c>
      <c r="O1607">
        <v>2.9792999999999998</v>
      </c>
    </row>
    <row r="1608" spans="1:15" x14ac:dyDescent="0.25">
      <c r="A1608" t="s">
        <v>3038</v>
      </c>
      <c r="B1608" t="s">
        <v>3037</v>
      </c>
      <c r="C1608" t="s">
        <v>2116</v>
      </c>
      <c r="D1608">
        <v>82714269</v>
      </c>
      <c r="E1608">
        <v>82721897</v>
      </c>
      <c r="F1608">
        <v>8.5990199999999994</v>
      </c>
      <c r="G1608">
        <v>9.0195900000000009</v>
      </c>
      <c r="H1608">
        <v>8.0543600000000009</v>
      </c>
      <c r="I1608">
        <v>8.6250900000000001</v>
      </c>
      <c r="J1608">
        <v>9.7159600000000008</v>
      </c>
      <c r="K1608">
        <v>9.4604099999999995</v>
      </c>
      <c r="L1608">
        <v>8.5670800000000007</v>
      </c>
      <c r="M1608">
        <v>8.8475900000000003</v>
      </c>
      <c r="N1608">
        <v>9.1750500000000006</v>
      </c>
      <c r="O1608">
        <v>9.0085899999999999</v>
      </c>
    </row>
    <row r="1609" spans="1:15" x14ac:dyDescent="0.25">
      <c r="A1609" t="s">
        <v>3040</v>
      </c>
      <c r="B1609" t="s">
        <v>3039</v>
      </c>
      <c r="C1609" t="s">
        <v>2116</v>
      </c>
      <c r="D1609">
        <v>83105200</v>
      </c>
      <c r="E1609">
        <v>83108139</v>
      </c>
      <c r="F1609">
        <v>6.5180999999999996</v>
      </c>
      <c r="G1609">
        <v>6.4240599999999999</v>
      </c>
      <c r="H1609">
        <v>6.9839700000000002</v>
      </c>
      <c r="I1609">
        <v>6.7283600000000003</v>
      </c>
      <c r="J1609">
        <v>5</v>
      </c>
      <c r="K1609">
        <v>5.0917399999999997</v>
      </c>
      <c r="L1609">
        <v>6.4608100000000004</v>
      </c>
      <c r="M1609">
        <v>6.5665899999999997</v>
      </c>
      <c r="N1609">
        <v>6.2407500000000002</v>
      </c>
      <c r="O1609">
        <v>6.0982399999999997</v>
      </c>
    </row>
    <row r="1610" spans="1:15" x14ac:dyDescent="0.25">
      <c r="A1610" t="s">
        <v>3042</v>
      </c>
      <c r="B1610" t="s">
        <v>3041</v>
      </c>
      <c r="C1610" t="s">
        <v>2116</v>
      </c>
      <c r="D1610">
        <v>83116198</v>
      </c>
      <c r="E1610">
        <v>83158082</v>
      </c>
      <c r="F1610">
        <v>3.7319300000000002</v>
      </c>
      <c r="G1610">
        <v>4.4240599999999999</v>
      </c>
      <c r="H1610">
        <v>3.6620400000000002</v>
      </c>
      <c r="I1610">
        <v>2.8023600000000002</v>
      </c>
      <c r="J1610">
        <v>2.5849600000000001</v>
      </c>
      <c r="K1610">
        <v>2.9041100000000002</v>
      </c>
      <c r="L1610">
        <v>2.9857300000000002</v>
      </c>
      <c r="M1610">
        <v>3.4941800000000001</v>
      </c>
      <c r="N1610">
        <v>3.22085</v>
      </c>
      <c r="O1610">
        <v>3.7341899999999999</v>
      </c>
    </row>
    <row r="1611" spans="1:15" x14ac:dyDescent="0.25">
      <c r="A1611" t="s">
        <v>3044</v>
      </c>
      <c r="B1611" t="s">
        <v>3043</v>
      </c>
      <c r="C1611" t="s">
        <v>2116</v>
      </c>
      <c r="D1611">
        <v>83386418</v>
      </c>
      <c r="E1611">
        <v>83392138</v>
      </c>
      <c r="F1611">
        <v>3.2046800000000002</v>
      </c>
      <c r="G1611">
        <v>2.9215599999999999</v>
      </c>
      <c r="H1611">
        <v>3.07708</v>
      </c>
      <c r="I1611">
        <v>2.4804300000000001</v>
      </c>
      <c r="J1611">
        <v>2.5849600000000001</v>
      </c>
      <c r="K1611">
        <v>2.31915</v>
      </c>
      <c r="L1611">
        <v>2.2487599999999999</v>
      </c>
      <c r="M1611">
        <v>2.1071599999999999</v>
      </c>
      <c r="N1611">
        <v>2.8582800000000002</v>
      </c>
      <c r="O1611">
        <v>3.1492300000000002</v>
      </c>
    </row>
    <row r="1612" spans="1:15" x14ac:dyDescent="0.25">
      <c r="A1612" t="s">
        <v>3046</v>
      </c>
      <c r="B1612" t="s">
        <v>3045</v>
      </c>
      <c r="C1612" t="s">
        <v>2116</v>
      </c>
      <c r="D1612">
        <v>83567138</v>
      </c>
      <c r="E1612">
        <v>83587794</v>
      </c>
      <c r="F1612">
        <v>2.7610700000000001</v>
      </c>
      <c r="G1612">
        <v>3.3365999999999998</v>
      </c>
      <c r="H1612">
        <v>4.399</v>
      </c>
      <c r="I1612">
        <v>4.0653899999999998</v>
      </c>
      <c r="J1612">
        <v>4.1699299999999999</v>
      </c>
      <c r="K1612">
        <v>3.4346299999999998</v>
      </c>
      <c r="L1612">
        <v>3.8012999999999999</v>
      </c>
      <c r="M1612">
        <v>3.72865</v>
      </c>
      <c r="N1612">
        <v>4.2988499999999998</v>
      </c>
      <c r="O1612">
        <v>3.7866599999999999</v>
      </c>
    </row>
    <row r="1613" spans="1:15" x14ac:dyDescent="0.25">
      <c r="A1613" t="s">
        <v>3048</v>
      </c>
      <c r="B1613" t="s">
        <v>3047</v>
      </c>
      <c r="C1613" t="s">
        <v>2116</v>
      </c>
      <c r="D1613">
        <v>83755591</v>
      </c>
      <c r="E1613">
        <v>83776588</v>
      </c>
      <c r="F1613">
        <v>7.5560099999999997</v>
      </c>
      <c r="G1613">
        <v>6.9659500000000003</v>
      </c>
      <c r="H1613">
        <v>7.5365099999999998</v>
      </c>
      <c r="I1613">
        <v>7.4691200000000002</v>
      </c>
      <c r="J1613">
        <v>6.5235599999999998</v>
      </c>
      <c r="K1613">
        <v>6.9630099999999997</v>
      </c>
      <c r="L1613">
        <v>7.3248600000000001</v>
      </c>
      <c r="M1613">
        <v>7.1481899999999996</v>
      </c>
      <c r="N1613">
        <v>7.0509199999999996</v>
      </c>
      <c r="O1613">
        <v>7.2507599999999996</v>
      </c>
    </row>
    <row r="1614" spans="1:15" x14ac:dyDescent="0.25">
      <c r="A1614" t="s">
        <v>3050</v>
      </c>
      <c r="B1614" t="s">
        <v>3049</v>
      </c>
      <c r="C1614" t="s">
        <v>2116</v>
      </c>
      <c r="D1614">
        <v>83892421</v>
      </c>
      <c r="E1614">
        <v>83943070</v>
      </c>
      <c r="F1614">
        <v>8.5234199999999998</v>
      </c>
      <c r="G1614">
        <v>8.4761500000000005</v>
      </c>
      <c r="H1614">
        <v>6.7209300000000001</v>
      </c>
      <c r="I1614">
        <v>6.8379799999999999</v>
      </c>
      <c r="J1614">
        <v>7.0874600000000001</v>
      </c>
      <c r="K1614">
        <v>7.5859399999999999</v>
      </c>
      <c r="L1614">
        <v>9.1818600000000004</v>
      </c>
      <c r="M1614">
        <v>9.1649499999999993</v>
      </c>
      <c r="N1614">
        <v>8.1594499999999996</v>
      </c>
      <c r="O1614">
        <v>8.2646999999999995</v>
      </c>
    </row>
    <row r="1615" spans="1:15" x14ac:dyDescent="0.25">
      <c r="A1615" t="s">
        <v>3052</v>
      </c>
      <c r="B1615" t="s">
        <v>3051</v>
      </c>
      <c r="C1615" t="s">
        <v>2116</v>
      </c>
      <c r="D1615">
        <v>84008939</v>
      </c>
      <c r="E1615">
        <v>84215153</v>
      </c>
      <c r="F1615">
        <v>9.7843300000000006</v>
      </c>
      <c r="G1615">
        <v>9.6941500000000005</v>
      </c>
      <c r="H1615">
        <v>9.2668999999999997</v>
      </c>
      <c r="I1615">
        <v>9.1877899999999997</v>
      </c>
      <c r="J1615">
        <v>8.5812000000000008</v>
      </c>
      <c r="K1615">
        <v>9.1286500000000004</v>
      </c>
      <c r="L1615">
        <v>9.6033799999999996</v>
      </c>
      <c r="M1615">
        <v>9.7196099999999994</v>
      </c>
      <c r="N1615">
        <v>9.0195900000000009</v>
      </c>
      <c r="O1615">
        <v>9.4356600000000004</v>
      </c>
    </row>
    <row r="1616" spans="1:15" x14ac:dyDescent="0.25">
      <c r="A1616" t="s">
        <v>3054</v>
      </c>
      <c r="B1616" t="s">
        <v>3053</v>
      </c>
      <c r="C1616" t="s">
        <v>2116</v>
      </c>
      <c r="D1616">
        <v>84236357</v>
      </c>
      <c r="E1616">
        <v>84327003</v>
      </c>
      <c r="F1616">
        <v>6.7967000000000004</v>
      </c>
      <c r="G1616">
        <v>6.56541</v>
      </c>
      <c r="H1616">
        <v>5.9839700000000002</v>
      </c>
      <c r="I1616">
        <v>5.0039899999999999</v>
      </c>
      <c r="J1616">
        <v>6.3037799999999997</v>
      </c>
      <c r="K1616">
        <v>6.3924000000000003</v>
      </c>
      <c r="L1616">
        <v>6.6180000000000003</v>
      </c>
      <c r="M1616">
        <v>6.8371700000000004</v>
      </c>
      <c r="N1616">
        <v>6.0051199999999998</v>
      </c>
      <c r="O1616">
        <v>6.3716200000000001</v>
      </c>
    </row>
    <row r="1617" spans="1:15" x14ac:dyDescent="0.25">
      <c r="A1617" t="s">
        <v>3056</v>
      </c>
      <c r="B1617" t="s">
        <v>3055</v>
      </c>
      <c r="C1617" t="s">
        <v>2116</v>
      </c>
      <c r="D1617">
        <v>84626562</v>
      </c>
      <c r="E1617">
        <v>84633017</v>
      </c>
      <c r="F1617">
        <v>7.0360800000000001</v>
      </c>
      <c r="G1617">
        <v>7.1047799999999999</v>
      </c>
      <c r="H1617">
        <v>6.5365099999999998</v>
      </c>
      <c r="I1617">
        <v>6.4346300000000003</v>
      </c>
      <c r="J1617">
        <v>7.9542000000000002</v>
      </c>
      <c r="K1617">
        <v>7.8531300000000002</v>
      </c>
      <c r="L1617">
        <v>6.9675799999999999</v>
      </c>
      <c r="M1617">
        <v>7.1346400000000001</v>
      </c>
      <c r="N1617">
        <v>7.2407500000000002</v>
      </c>
      <c r="O1617">
        <v>7.34999</v>
      </c>
    </row>
    <row r="1618" spans="1:15" x14ac:dyDescent="0.25">
      <c r="A1618" t="s">
        <v>3058</v>
      </c>
      <c r="B1618" t="s">
        <v>3057</v>
      </c>
      <c r="C1618" t="s">
        <v>2116</v>
      </c>
      <c r="D1618">
        <v>84634229</v>
      </c>
      <c r="E1618">
        <v>84642505</v>
      </c>
      <c r="F1618">
        <v>6.0120300000000002</v>
      </c>
      <c r="G1618">
        <v>6.1439500000000002</v>
      </c>
      <c r="H1618">
        <v>5.9839700000000002</v>
      </c>
      <c r="I1618">
        <v>5.6097099999999998</v>
      </c>
      <c r="J1618">
        <v>7.8328899999999999</v>
      </c>
      <c r="K1618">
        <v>7.5415400000000004</v>
      </c>
      <c r="L1618">
        <v>5.5017399999999999</v>
      </c>
      <c r="M1618">
        <v>5.9458799999999998</v>
      </c>
      <c r="N1618">
        <v>6.9457399999999998</v>
      </c>
      <c r="O1618">
        <v>6.3102200000000002</v>
      </c>
    </row>
    <row r="1619" spans="1:15" x14ac:dyDescent="0.25">
      <c r="A1619" t="s">
        <v>3060</v>
      </c>
      <c r="B1619" t="s">
        <v>3059</v>
      </c>
      <c r="C1619" t="s">
        <v>2116</v>
      </c>
      <c r="D1619">
        <v>84682381</v>
      </c>
      <c r="E1619">
        <v>84684281</v>
      </c>
      <c r="F1619">
        <v>3.5766499999999999</v>
      </c>
      <c r="G1619">
        <v>3.6585200000000002</v>
      </c>
      <c r="H1619">
        <v>3.6620400000000002</v>
      </c>
      <c r="I1619">
        <v>3.4804300000000001</v>
      </c>
      <c r="J1619">
        <v>3.32193</v>
      </c>
      <c r="K1619">
        <v>3.31915</v>
      </c>
      <c r="L1619">
        <v>4.1232300000000004</v>
      </c>
      <c r="M1619">
        <v>3.6546500000000002</v>
      </c>
      <c r="N1619">
        <v>3.6358899999999998</v>
      </c>
      <c r="O1619">
        <v>3.4387300000000001</v>
      </c>
    </row>
    <row r="1620" spans="1:15" x14ac:dyDescent="0.25">
      <c r="A1620" t="s">
        <v>3062</v>
      </c>
      <c r="B1620" t="s">
        <v>3061</v>
      </c>
      <c r="C1620" t="s">
        <v>2116</v>
      </c>
      <c r="D1620">
        <v>84693721</v>
      </c>
      <c r="E1620">
        <v>84706557</v>
      </c>
      <c r="F1620">
        <v>2.3651399999999998</v>
      </c>
      <c r="G1620">
        <v>2.6585200000000002</v>
      </c>
      <c r="H1620">
        <v>2.07708</v>
      </c>
      <c r="I1620">
        <v>3.8023600000000002</v>
      </c>
      <c r="J1620">
        <v>4.8579800000000004</v>
      </c>
      <c r="K1620">
        <v>4.82165</v>
      </c>
      <c r="L1620">
        <v>3.1998500000000001</v>
      </c>
      <c r="M1620">
        <v>3.7642699999999998</v>
      </c>
      <c r="N1620">
        <v>3.75136</v>
      </c>
      <c r="O1620">
        <v>3.6797399999999998</v>
      </c>
    </row>
    <row r="1621" spans="1:15" x14ac:dyDescent="0.25">
      <c r="A1621" t="s">
        <v>3064</v>
      </c>
      <c r="B1621" t="s">
        <v>3063</v>
      </c>
      <c r="C1621" t="s">
        <v>2116</v>
      </c>
      <c r="D1621">
        <v>84771255</v>
      </c>
      <c r="E1621">
        <v>84779556</v>
      </c>
      <c r="F1621">
        <v>6.6289699999999998</v>
      </c>
      <c r="G1621">
        <v>6.79603</v>
      </c>
      <c r="H1621">
        <v>2.07708</v>
      </c>
      <c r="I1621">
        <v>0.48043200000000003</v>
      </c>
      <c r="J1621">
        <v>6.8073499999999996</v>
      </c>
      <c r="K1621">
        <v>7.0651099999999998</v>
      </c>
      <c r="L1621">
        <v>3.3862700000000001</v>
      </c>
      <c r="M1621">
        <v>3.3136100000000002</v>
      </c>
      <c r="N1621">
        <v>4.6947799999999997</v>
      </c>
      <c r="O1621">
        <v>4.7341899999999999</v>
      </c>
    </row>
    <row r="1622" spans="1:15" x14ac:dyDescent="0.25">
      <c r="A1622" t="s">
        <v>3066</v>
      </c>
      <c r="B1622" t="s">
        <v>3065</v>
      </c>
      <c r="C1622" t="s">
        <v>2116</v>
      </c>
      <c r="D1622">
        <v>84797989</v>
      </c>
      <c r="E1622">
        <v>84953457</v>
      </c>
      <c r="F1622">
        <v>6.6984199999999996</v>
      </c>
      <c r="G1622">
        <v>6.4451200000000002</v>
      </c>
      <c r="H1622">
        <v>6.6620400000000002</v>
      </c>
      <c r="I1622">
        <v>6.6301800000000002</v>
      </c>
      <c r="J1622">
        <v>4.9068899999999998</v>
      </c>
      <c r="K1622">
        <v>5.1265099999999997</v>
      </c>
      <c r="L1622">
        <v>5.8013000000000003</v>
      </c>
      <c r="M1622">
        <v>5.9765800000000002</v>
      </c>
      <c r="N1622">
        <v>5.7233499999999999</v>
      </c>
      <c r="O1622">
        <v>5.6086600000000004</v>
      </c>
    </row>
    <row r="1623" spans="1:15" x14ac:dyDescent="0.25">
      <c r="A1623" t="s">
        <v>3068</v>
      </c>
      <c r="B1623" t="s">
        <v>3067</v>
      </c>
      <c r="C1623" t="s">
        <v>2116</v>
      </c>
      <c r="D1623">
        <v>85004811</v>
      </c>
      <c r="E1623">
        <v>85048622</v>
      </c>
      <c r="F1623">
        <v>9.4255499999999994</v>
      </c>
      <c r="G1623">
        <v>9.0746900000000004</v>
      </c>
      <c r="H1623">
        <v>8.1645400000000006</v>
      </c>
      <c r="I1623">
        <v>8.0653900000000007</v>
      </c>
      <c r="J1623">
        <v>7.6073300000000001</v>
      </c>
      <c r="K1623">
        <v>7.4890800000000004</v>
      </c>
      <c r="L1623">
        <v>9.2629699999999993</v>
      </c>
      <c r="M1623">
        <v>9.2901299999999996</v>
      </c>
      <c r="N1623">
        <v>8.4432399999999994</v>
      </c>
      <c r="O1623">
        <v>8.71739</v>
      </c>
    </row>
    <row r="1624" spans="1:15" x14ac:dyDescent="0.25">
      <c r="A1624" t="s">
        <v>3070</v>
      </c>
      <c r="B1624" t="s">
        <v>3069</v>
      </c>
      <c r="C1624" t="s">
        <v>2116</v>
      </c>
      <c r="D1624">
        <v>85048667</v>
      </c>
      <c r="E1624">
        <v>85051806</v>
      </c>
      <c r="F1624">
        <v>3.4747699999999999</v>
      </c>
      <c r="G1624">
        <v>4.5845200000000004</v>
      </c>
      <c r="H1624">
        <v>4.399</v>
      </c>
      <c r="I1624">
        <v>3.2877900000000002</v>
      </c>
      <c r="J1624">
        <v>2.32193</v>
      </c>
      <c r="K1624">
        <v>2.5415399999999999</v>
      </c>
      <c r="L1624">
        <v>3.3418700000000001</v>
      </c>
      <c r="M1624">
        <v>3.3136100000000002</v>
      </c>
      <c r="N1624">
        <v>2.6358899999999998</v>
      </c>
      <c r="O1624">
        <v>3.6797399999999998</v>
      </c>
    </row>
    <row r="1625" spans="1:15" x14ac:dyDescent="0.25">
      <c r="A1625" t="s">
        <v>3072</v>
      </c>
      <c r="B1625" t="s">
        <v>3071</v>
      </c>
      <c r="C1625" t="s">
        <v>2116</v>
      </c>
      <c r="D1625">
        <v>85124862</v>
      </c>
      <c r="E1625">
        <v>85128026</v>
      </c>
      <c r="F1625">
        <v>4.28714</v>
      </c>
      <c r="G1625">
        <v>4.79603</v>
      </c>
      <c r="H1625">
        <v>3.6620400000000002</v>
      </c>
      <c r="I1625">
        <v>3.0653899999999998</v>
      </c>
      <c r="J1625">
        <v>3</v>
      </c>
      <c r="K1625">
        <v>3.9821200000000001</v>
      </c>
      <c r="L1625">
        <v>4.2487599999999999</v>
      </c>
      <c r="M1625">
        <v>3.9613100000000001</v>
      </c>
      <c r="N1625">
        <v>3.5103599999999999</v>
      </c>
      <c r="O1625">
        <v>4.0667600000000004</v>
      </c>
    </row>
    <row r="1626" spans="1:15" x14ac:dyDescent="0.25">
      <c r="A1626" t="s">
        <v>3074</v>
      </c>
      <c r="B1626" t="s">
        <v>3073</v>
      </c>
      <c r="C1626" t="s">
        <v>2116</v>
      </c>
      <c r="D1626">
        <v>85646116</v>
      </c>
      <c r="E1626">
        <v>85655450</v>
      </c>
      <c r="F1626">
        <v>2.1172200000000001</v>
      </c>
      <c r="G1626">
        <v>2.6585200000000002</v>
      </c>
      <c r="H1626">
        <v>3.07708</v>
      </c>
      <c r="I1626">
        <v>3.0653899999999998</v>
      </c>
      <c r="J1626">
        <v>4.0874600000000001</v>
      </c>
      <c r="K1626">
        <v>3.82165</v>
      </c>
      <c r="L1626">
        <v>1.5118</v>
      </c>
      <c r="M1626">
        <v>2.3136100000000002</v>
      </c>
      <c r="N1626">
        <v>3.0509200000000001</v>
      </c>
      <c r="O1626">
        <v>3.3012299999999999</v>
      </c>
    </row>
    <row r="1627" spans="1:15" x14ac:dyDescent="0.25">
      <c r="A1627" t="s">
        <v>3076</v>
      </c>
      <c r="B1627" t="s">
        <v>3075</v>
      </c>
      <c r="C1627" t="s">
        <v>2116</v>
      </c>
      <c r="D1627">
        <v>85871637</v>
      </c>
      <c r="E1627">
        <v>86014695</v>
      </c>
      <c r="F1627">
        <v>3.4747699999999999</v>
      </c>
      <c r="G1627">
        <v>3.6585200000000002</v>
      </c>
      <c r="H1627">
        <v>4.6620400000000002</v>
      </c>
      <c r="I1627">
        <v>4.0653899999999998</v>
      </c>
      <c r="J1627">
        <v>2.32193</v>
      </c>
      <c r="K1627">
        <v>3.6410800000000001</v>
      </c>
      <c r="L1627">
        <v>3.4711500000000002</v>
      </c>
      <c r="M1627">
        <v>4.2893699999999999</v>
      </c>
      <c r="N1627">
        <v>3.0509200000000001</v>
      </c>
      <c r="O1627">
        <v>3.5028600000000001</v>
      </c>
    </row>
    <row r="1628" spans="1:15" x14ac:dyDescent="0.25">
      <c r="A1628" t="s">
        <v>3078</v>
      </c>
      <c r="B1628" t="s">
        <v>3077</v>
      </c>
      <c r="C1628" t="s">
        <v>2116</v>
      </c>
      <c r="D1628">
        <v>86014871</v>
      </c>
      <c r="E1628">
        <v>86024191</v>
      </c>
      <c r="F1628">
        <v>8.3591999999999995</v>
      </c>
      <c r="G1628">
        <v>8.1047799999999999</v>
      </c>
      <c r="H1628">
        <v>8.5848700000000004</v>
      </c>
      <c r="I1628">
        <v>8.3630800000000001</v>
      </c>
      <c r="J1628">
        <v>8.85487</v>
      </c>
      <c r="K1628">
        <v>8.6380700000000008</v>
      </c>
      <c r="L1628">
        <v>8.3091000000000008</v>
      </c>
      <c r="M1628">
        <v>8.2221100000000007</v>
      </c>
      <c r="N1628">
        <v>8.1904800000000009</v>
      </c>
      <c r="O1628">
        <v>7.9961099999999998</v>
      </c>
    </row>
    <row r="1629" spans="1:15" x14ac:dyDescent="0.25">
      <c r="A1629" t="s">
        <v>3080</v>
      </c>
      <c r="B1629" t="s">
        <v>3079</v>
      </c>
      <c r="C1629" t="s">
        <v>2116</v>
      </c>
      <c r="D1629">
        <v>86024184</v>
      </c>
      <c r="E1629">
        <v>86070048</v>
      </c>
      <c r="F1629">
        <v>2.9752000000000001</v>
      </c>
      <c r="G1629">
        <v>3.1439499999999998</v>
      </c>
      <c r="H1629">
        <v>3.6620400000000002</v>
      </c>
      <c r="I1629">
        <v>2.8023600000000002</v>
      </c>
      <c r="J1629">
        <v>3.5849600000000001</v>
      </c>
      <c r="K1629">
        <v>2.0561199999999999</v>
      </c>
      <c r="L1629">
        <v>2.5118</v>
      </c>
      <c r="M1629">
        <v>2.3136100000000002</v>
      </c>
      <c r="N1629">
        <v>3.0509200000000001</v>
      </c>
      <c r="O1629">
        <v>2.6797399999999998</v>
      </c>
    </row>
    <row r="1630" spans="1:15" x14ac:dyDescent="0.25">
      <c r="A1630" t="s">
        <v>3081</v>
      </c>
      <c r="B1630" t="s">
        <v>3079</v>
      </c>
      <c r="C1630" t="s">
        <v>2116</v>
      </c>
      <c r="D1630">
        <v>86024184</v>
      </c>
      <c r="E1630">
        <v>86071070</v>
      </c>
      <c r="F1630">
        <v>4.5266099999999998</v>
      </c>
      <c r="G1630">
        <v>4.0370400000000002</v>
      </c>
      <c r="H1630">
        <v>4.88443</v>
      </c>
      <c r="I1630">
        <v>4.3873199999999999</v>
      </c>
      <c r="J1630">
        <v>4.32193</v>
      </c>
      <c r="K1630">
        <v>4.4890800000000004</v>
      </c>
      <c r="L1630">
        <v>4.1492300000000002</v>
      </c>
      <c r="M1630">
        <v>4.4511200000000004</v>
      </c>
      <c r="N1630">
        <v>3.3728500000000001</v>
      </c>
      <c r="O1630">
        <v>4.0236900000000002</v>
      </c>
    </row>
    <row r="1631" spans="1:15" x14ac:dyDescent="0.25">
      <c r="A1631" t="s">
        <v>3083</v>
      </c>
      <c r="B1631" t="s">
        <v>3082</v>
      </c>
      <c r="C1631" t="s">
        <v>2116</v>
      </c>
      <c r="D1631">
        <v>86079216</v>
      </c>
      <c r="E1631">
        <v>86171027</v>
      </c>
      <c r="F1631">
        <v>7.8837400000000004</v>
      </c>
      <c r="G1631">
        <v>7.6494799999999996</v>
      </c>
      <c r="H1631">
        <v>8.1214700000000004</v>
      </c>
      <c r="I1631">
        <v>8.0877599999999994</v>
      </c>
      <c r="J1631">
        <v>6.5849599999999997</v>
      </c>
      <c r="K1631">
        <v>7.0379699999999996</v>
      </c>
      <c r="L1631">
        <v>8.1000899999999998</v>
      </c>
      <c r="M1631">
        <v>7.7968900000000003</v>
      </c>
      <c r="N1631">
        <v>7.4938700000000003</v>
      </c>
      <c r="O1631">
        <v>7.6866599999999998</v>
      </c>
    </row>
    <row r="1632" spans="1:15" x14ac:dyDescent="0.25">
      <c r="A1632" t="s">
        <v>3085</v>
      </c>
      <c r="B1632" t="s">
        <v>3084</v>
      </c>
      <c r="C1632" t="s">
        <v>2116</v>
      </c>
      <c r="D1632">
        <v>86298171</v>
      </c>
      <c r="E1632">
        <v>86312509</v>
      </c>
      <c r="F1632">
        <v>3.5434800000000002</v>
      </c>
      <c r="G1632">
        <v>1.9215599999999999</v>
      </c>
      <c r="H1632">
        <v>4.0770799999999996</v>
      </c>
      <c r="I1632">
        <v>4.0653899999999998</v>
      </c>
      <c r="J1632">
        <v>4.8579800000000004</v>
      </c>
      <c r="K1632">
        <v>4.3191499999999996</v>
      </c>
      <c r="L1632">
        <v>3.1998500000000001</v>
      </c>
      <c r="M1632">
        <v>4.1346400000000001</v>
      </c>
      <c r="N1632">
        <v>4.0509199999999996</v>
      </c>
      <c r="O1632">
        <v>3.6231599999999999</v>
      </c>
    </row>
    <row r="1633" spans="1:15" x14ac:dyDescent="0.25">
      <c r="A1633" t="s">
        <v>3087</v>
      </c>
      <c r="B1633" t="s">
        <v>3086</v>
      </c>
      <c r="C1633" t="s">
        <v>2116</v>
      </c>
      <c r="D1633">
        <v>86312512</v>
      </c>
      <c r="E1633">
        <v>86358309</v>
      </c>
      <c r="F1633">
        <v>6.1725000000000003</v>
      </c>
      <c r="G1633">
        <v>6.1179600000000001</v>
      </c>
      <c r="H1633">
        <v>6.9839700000000002</v>
      </c>
      <c r="I1633">
        <v>6.2083500000000003</v>
      </c>
      <c r="J1633">
        <v>5.7548899999999996</v>
      </c>
      <c r="K1633">
        <v>6.0009800000000002</v>
      </c>
      <c r="L1633">
        <v>6.2843900000000001</v>
      </c>
      <c r="M1633">
        <v>5.96896</v>
      </c>
      <c r="N1633">
        <v>5.6358899999999998</v>
      </c>
      <c r="O1633">
        <v>6.1592099999999999</v>
      </c>
    </row>
    <row r="1634" spans="1:15" x14ac:dyDescent="0.25">
      <c r="A1634" t="s">
        <v>3088</v>
      </c>
      <c r="B1634" t="s">
        <v>3086</v>
      </c>
      <c r="C1634" t="s">
        <v>2116</v>
      </c>
      <c r="D1634">
        <v>86327484</v>
      </c>
      <c r="E1634">
        <v>86358309</v>
      </c>
      <c r="F1634">
        <v>4.3460299999999998</v>
      </c>
      <c r="G1634">
        <v>3.79603</v>
      </c>
      <c r="H1634">
        <v>3.07708</v>
      </c>
      <c r="I1634">
        <v>4.0653899999999998</v>
      </c>
      <c r="J1634">
        <v>4.7548899999999996</v>
      </c>
      <c r="K1634">
        <v>4.8634700000000004</v>
      </c>
      <c r="L1634">
        <v>4.3418700000000001</v>
      </c>
      <c r="M1634">
        <v>4.5360100000000001</v>
      </c>
      <c r="N1634">
        <v>4.1383900000000002</v>
      </c>
      <c r="O1634">
        <v>4.3368500000000001</v>
      </c>
    </row>
    <row r="1635" spans="1:15" x14ac:dyDescent="0.25">
      <c r="A1635" t="s">
        <v>3089</v>
      </c>
      <c r="B1635" t="s">
        <v>3086</v>
      </c>
      <c r="C1635" t="s">
        <v>2116</v>
      </c>
      <c r="D1635">
        <v>86331667</v>
      </c>
      <c r="E1635">
        <v>86358309</v>
      </c>
      <c r="F1635">
        <v>4.8176600000000001</v>
      </c>
      <c r="G1635">
        <v>4.6585200000000002</v>
      </c>
      <c r="H1635">
        <v>4.399</v>
      </c>
      <c r="I1635">
        <v>4.2877900000000002</v>
      </c>
      <c r="J1635">
        <v>5.1292799999999996</v>
      </c>
      <c r="K1635">
        <v>4.9436400000000003</v>
      </c>
      <c r="L1635">
        <v>4.88103</v>
      </c>
      <c r="M1635">
        <v>4.51525</v>
      </c>
      <c r="N1635">
        <v>5.3363300000000002</v>
      </c>
      <c r="O1635">
        <v>4.9793000000000003</v>
      </c>
    </row>
    <row r="1636" spans="1:15" x14ac:dyDescent="0.25">
      <c r="A1636" t="s">
        <v>3091</v>
      </c>
      <c r="B1636" t="s">
        <v>3090</v>
      </c>
      <c r="C1636" t="s">
        <v>2116</v>
      </c>
      <c r="D1636">
        <v>86354392</v>
      </c>
      <c r="E1636">
        <v>86357433</v>
      </c>
      <c r="F1636">
        <v>4.2465000000000002</v>
      </c>
      <c r="G1636">
        <v>3.3365999999999998</v>
      </c>
      <c r="H1636">
        <v>3.07708</v>
      </c>
      <c r="I1636">
        <v>3.2877900000000002</v>
      </c>
      <c r="J1636">
        <v>4</v>
      </c>
      <c r="K1636">
        <v>3.9821200000000001</v>
      </c>
      <c r="L1636">
        <v>4.2726100000000002</v>
      </c>
      <c r="M1636">
        <v>3.9613100000000001</v>
      </c>
      <c r="N1636">
        <v>3.8582800000000002</v>
      </c>
      <c r="O1636">
        <v>4.4387299999999996</v>
      </c>
    </row>
    <row r="1637" spans="1:15" x14ac:dyDescent="0.25">
      <c r="A1637" t="s">
        <v>3093</v>
      </c>
      <c r="B1637" t="s">
        <v>3092</v>
      </c>
      <c r="C1637" t="s">
        <v>2116</v>
      </c>
      <c r="D1637">
        <v>86397366</v>
      </c>
      <c r="E1637">
        <v>86497324</v>
      </c>
      <c r="F1637">
        <v>8.32301</v>
      </c>
      <c r="G1637">
        <v>8.2314100000000003</v>
      </c>
      <c r="H1637">
        <v>8.1856000000000009</v>
      </c>
      <c r="I1637">
        <v>7.9066999999999998</v>
      </c>
      <c r="J1637">
        <v>8.5038300000000007</v>
      </c>
      <c r="K1637">
        <v>8.6350599999999993</v>
      </c>
      <c r="L1637">
        <v>8.5030000000000001</v>
      </c>
      <c r="M1637">
        <v>8.3796999999999997</v>
      </c>
      <c r="N1637">
        <v>8.1383899999999993</v>
      </c>
      <c r="O1637">
        <v>8.2921800000000001</v>
      </c>
    </row>
    <row r="1638" spans="1:15" x14ac:dyDescent="0.25">
      <c r="A1638" t="s">
        <v>3095</v>
      </c>
      <c r="B1638" t="s">
        <v>3094</v>
      </c>
      <c r="C1638" t="s">
        <v>2116</v>
      </c>
      <c r="D1638">
        <v>86508154</v>
      </c>
      <c r="E1638">
        <v>86570994</v>
      </c>
      <c r="F1638">
        <v>7.6908599999999998</v>
      </c>
      <c r="G1638">
        <v>7.5264199999999999</v>
      </c>
      <c r="H1638">
        <v>7.28653</v>
      </c>
      <c r="I1638">
        <v>7.6702599999999999</v>
      </c>
      <c r="J1638">
        <v>6.0223699999999996</v>
      </c>
      <c r="K1638">
        <v>6.4484300000000001</v>
      </c>
      <c r="L1638">
        <v>7.1842199999999998</v>
      </c>
      <c r="M1638">
        <v>7.5891200000000003</v>
      </c>
      <c r="N1638">
        <v>6.8582799999999997</v>
      </c>
      <c r="O1638">
        <v>7.46312</v>
      </c>
    </row>
    <row r="1639" spans="1:15" x14ac:dyDescent="0.25">
      <c r="A1639" t="s">
        <v>3097</v>
      </c>
      <c r="B1639" t="s">
        <v>3096</v>
      </c>
      <c r="C1639" t="s">
        <v>2116</v>
      </c>
      <c r="D1639">
        <v>86536779</v>
      </c>
      <c r="E1639">
        <v>86539985</v>
      </c>
      <c r="F1639">
        <v>3.95011</v>
      </c>
      <c r="G1639">
        <v>4.0370400000000002</v>
      </c>
      <c r="H1639">
        <v>4.399</v>
      </c>
      <c r="I1639">
        <v>3.9398599999999999</v>
      </c>
      <c r="J1639">
        <v>3.70044</v>
      </c>
      <c r="K1639">
        <v>3.9821200000000001</v>
      </c>
      <c r="L1639">
        <v>4.4711499999999997</v>
      </c>
      <c r="M1639">
        <v>4.0214299999999996</v>
      </c>
      <c r="N1639">
        <v>3.8582800000000002</v>
      </c>
      <c r="O1639">
        <v>3.6797399999999998</v>
      </c>
    </row>
    <row r="1640" spans="1:15" x14ac:dyDescent="0.25">
      <c r="A1640" t="s">
        <v>3099</v>
      </c>
      <c r="B1640" t="s">
        <v>3098</v>
      </c>
      <c r="C1640" t="s">
        <v>2116</v>
      </c>
      <c r="D1640">
        <v>86582350</v>
      </c>
      <c r="E1640">
        <v>86621162</v>
      </c>
      <c r="F1640">
        <v>8.1993600000000004</v>
      </c>
      <c r="G1640">
        <v>7.7544500000000003</v>
      </c>
      <c r="H1640">
        <v>6.93506</v>
      </c>
      <c r="I1640">
        <v>7.1808699999999996</v>
      </c>
      <c r="J1640">
        <v>6.4918500000000003</v>
      </c>
      <c r="K1640">
        <v>6.3341000000000003</v>
      </c>
      <c r="L1640">
        <v>7.79514</v>
      </c>
      <c r="M1640">
        <v>7.6921200000000001</v>
      </c>
      <c r="N1640">
        <v>6.9212899999999999</v>
      </c>
      <c r="O1640">
        <v>7.4097499999999998</v>
      </c>
    </row>
    <row r="1641" spans="1:15" x14ac:dyDescent="0.25">
      <c r="A1641" t="s">
        <v>3101</v>
      </c>
      <c r="B1641" t="s">
        <v>3100</v>
      </c>
      <c r="C1641" t="s">
        <v>2116</v>
      </c>
      <c r="D1641">
        <v>86749926</v>
      </c>
      <c r="E1641">
        <v>86807264</v>
      </c>
      <c r="F1641">
        <v>5.5684300000000002</v>
      </c>
      <c r="G1641">
        <v>5.2434900000000004</v>
      </c>
      <c r="H1641">
        <v>4.0770799999999996</v>
      </c>
      <c r="I1641">
        <v>4.2877900000000002</v>
      </c>
      <c r="J1641">
        <v>6.2479300000000002</v>
      </c>
      <c r="K1641">
        <v>7.2810800000000002</v>
      </c>
      <c r="L1641">
        <v>6.0072099999999997</v>
      </c>
      <c r="M1641">
        <v>5.55647</v>
      </c>
      <c r="N1641">
        <v>5.7788399999999998</v>
      </c>
      <c r="O1641">
        <v>5.79948</v>
      </c>
    </row>
    <row r="1642" spans="1:15" x14ac:dyDescent="0.25">
      <c r="A1642" t="s">
        <v>3103</v>
      </c>
      <c r="B1642" t="s">
        <v>3102</v>
      </c>
      <c r="C1642" t="s">
        <v>2116</v>
      </c>
      <c r="D1642">
        <v>86847295</v>
      </c>
      <c r="E1642">
        <v>86887639</v>
      </c>
      <c r="F1642">
        <v>5.60907</v>
      </c>
      <c r="G1642">
        <v>5.7289099999999999</v>
      </c>
      <c r="H1642">
        <v>8.3989999999999991</v>
      </c>
      <c r="I1642">
        <v>8.3569499999999994</v>
      </c>
      <c r="J1642">
        <v>6.0223699999999996</v>
      </c>
      <c r="K1642">
        <v>5.8839399999999999</v>
      </c>
      <c r="L1642">
        <v>5.7765000000000004</v>
      </c>
      <c r="M1642">
        <v>5.8075999999999999</v>
      </c>
      <c r="N1642">
        <v>5.2208500000000004</v>
      </c>
      <c r="O1642">
        <v>4.9565799999999998</v>
      </c>
    </row>
    <row r="1643" spans="1:15" x14ac:dyDescent="0.25">
      <c r="A1643" t="s">
        <v>3105</v>
      </c>
      <c r="B1643" t="s">
        <v>3104</v>
      </c>
      <c r="C1643" t="s">
        <v>2116</v>
      </c>
      <c r="D1643">
        <v>86891233</v>
      </c>
      <c r="E1643">
        <v>86900279</v>
      </c>
      <c r="F1643">
        <v>7.4141300000000001</v>
      </c>
      <c r="G1643">
        <v>7.0370400000000002</v>
      </c>
      <c r="H1643">
        <v>6.0770799999999996</v>
      </c>
      <c r="I1643">
        <v>5.9722799999999996</v>
      </c>
      <c r="J1643">
        <v>6.5849599999999997</v>
      </c>
      <c r="K1643">
        <v>6.8002799999999999</v>
      </c>
      <c r="L1643">
        <v>7.1427699999999996</v>
      </c>
      <c r="M1643">
        <v>7.2076200000000004</v>
      </c>
      <c r="N1643">
        <v>6.8191100000000002</v>
      </c>
      <c r="O1643">
        <v>7.0236900000000002</v>
      </c>
    </row>
    <row r="1644" spans="1:15" x14ac:dyDescent="0.25">
      <c r="A1644" t="s">
        <v>3107</v>
      </c>
      <c r="B1644" t="s">
        <v>3106</v>
      </c>
      <c r="C1644" t="s">
        <v>2116</v>
      </c>
      <c r="D1644">
        <v>86902657</v>
      </c>
      <c r="E1644">
        <v>86922216</v>
      </c>
      <c r="F1644">
        <v>7.60907</v>
      </c>
      <c r="G1644">
        <v>7.2907900000000003</v>
      </c>
      <c r="H1644">
        <v>7.4346300000000003</v>
      </c>
      <c r="I1644">
        <v>7.5138499999999997</v>
      </c>
      <c r="J1644">
        <v>7.6934899999999997</v>
      </c>
      <c r="K1644">
        <v>7.48238</v>
      </c>
      <c r="L1644">
        <v>7.5968999999999998</v>
      </c>
      <c r="M1644">
        <v>7.4039000000000001</v>
      </c>
      <c r="N1644">
        <v>7.0282</v>
      </c>
      <c r="O1644">
        <v>7.1188500000000001</v>
      </c>
    </row>
    <row r="1645" spans="1:15" x14ac:dyDescent="0.25">
      <c r="A1645" t="s">
        <v>3109</v>
      </c>
      <c r="B1645" t="s">
        <v>3108</v>
      </c>
      <c r="C1645" t="s">
        <v>2116</v>
      </c>
      <c r="D1645">
        <v>86922762</v>
      </c>
      <c r="E1645">
        <v>86938137</v>
      </c>
      <c r="F1645">
        <v>5.3651400000000002</v>
      </c>
      <c r="G1645">
        <v>4.9215600000000004</v>
      </c>
      <c r="H1645">
        <v>3.6620400000000002</v>
      </c>
      <c r="I1645">
        <v>5.1808699999999996</v>
      </c>
      <c r="J1645">
        <v>4</v>
      </c>
      <c r="K1645">
        <v>3.4346299999999998</v>
      </c>
      <c r="L1645">
        <v>5.3305600000000002</v>
      </c>
      <c r="M1645">
        <v>4.8496699999999997</v>
      </c>
      <c r="N1645">
        <v>4.1383900000000002</v>
      </c>
      <c r="O1645">
        <v>4.0667600000000004</v>
      </c>
    </row>
    <row r="1646" spans="1:15" x14ac:dyDescent="0.25">
      <c r="A1646" t="s">
        <v>3111</v>
      </c>
      <c r="B1646" t="s">
        <v>3110</v>
      </c>
      <c r="C1646" t="s">
        <v>2116</v>
      </c>
      <c r="D1646">
        <v>87003575</v>
      </c>
      <c r="E1646">
        <v>87022037</v>
      </c>
      <c r="F1646">
        <v>1.28714</v>
      </c>
      <c r="G1646">
        <v>1.9215599999999999</v>
      </c>
      <c r="H1646">
        <v>3.6620400000000002</v>
      </c>
      <c r="I1646">
        <v>2.4804300000000001</v>
      </c>
      <c r="J1646">
        <v>1.5849599999999999</v>
      </c>
      <c r="K1646">
        <v>2.0561199999999999</v>
      </c>
      <c r="L1646">
        <v>3.2960699999999998</v>
      </c>
      <c r="M1646">
        <v>3.40672</v>
      </c>
      <c r="N1646">
        <v>3.0509200000000001</v>
      </c>
      <c r="O1646">
        <v>2.1492300000000002</v>
      </c>
    </row>
    <row r="1647" spans="1:15" x14ac:dyDescent="0.25">
      <c r="A1647" t="s">
        <v>3113</v>
      </c>
      <c r="B1647" t="s">
        <v>3112</v>
      </c>
      <c r="C1647" t="s">
        <v>2116</v>
      </c>
      <c r="D1647">
        <v>87040407</v>
      </c>
      <c r="E1647">
        <v>87172496</v>
      </c>
      <c r="F1647">
        <v>2.2046800000000002</v>
      </c>
      <c r="G1647">
        <v>1.9215599999999999</v>
      </c>
      <c r="H1647">
        <v>6.9839700000000002</v>
      </c>
      <c r="I1647">
        <v>7.1386399999999997</v>
      </c>
      <c r="J1647">
        <v>1.5849599999999999</v>
      </c>
      <c r="K1647">
        <v>3.1936200000000001</v>
      </c>
      <c r="L1647">
        <v>1.92683</v>
      </c>
      <c r="M1647">
        <v>1.72865</v>
      </c>
      <c r="N1647">
        <v>1.0509200000000001</v>
      </c>
      <c r="O1647">
        <v>1.3012300000000001</v>
      </c>
    </row>
    <row r="1648" spans="1:15" x14ac:dyDescent="0.25">
      <c r="A1648" t="s">
        <v>3115</v>
      </c>
      <c r="B1648" t="s">
        <v>3114</v>
      </c>
      <c r="C1648" t="s">
        <v>2116</v>
      </c>
      <c r="D1648">
        <v>87430665</v>
      </c>
      <c r="E1648">
        <v>87473044</v>
      </c>
      <c r="F1648">
        <v>4.7319300000000002</v>
      </c>
      <c r="G1648">
        <v>4.5065200000000001</v>
      </c>
      <c r="H1648">
        <v>2.07708</v>
      </c>
      <c r="I1648">
        <v>2.0653899999999998</v>
      </c>
      <c r="J1648">
        <v>3.4594299999999998</v>
      </c>
      <c r="K1648">
        <v>3.5415399999999999</v>
      </c>
      <c r="L1648">
        <v>4.17476</v>
      </c>
      <c r="M1648">
        <v>3.40672</v>
      </c>
      <c r="N1648">
        <v>3.22085</v>
      </c>
      <c r="O1648">
        <v>3.4387300000000001</v>
      </c>
    </row>
    <row r="1649" spans="1:15" x14ac:dyDescent="0.25">
      <c r="A1649" t="s">
        <v>3117</v>
      </c>
      <c r="B1649" t="s">
        <v>3116</v>
      </c>
      <c r="C1649" t="s">
        <v>2116</v>
      </c>
      <c r="D1649">
        <v>87476223</v>
      </c>
      <c r="E1649">
        <v>87543436</v>
      </c>
      <c r="F1649">
        <v>2.5095299999999998</v>
      </c>
      <c r="G1649">
        <v>0.33659600000000001</v>
      </c>
      <c r="H1649">
        <v>4.88443</v>
      </c>
      <c r="I1649">
        <v>3.0653899999999998</v>
      </c>
      <c r="J1649">
        <v>2.32193</v>
      </c>
      <c r="K1649">
        <v>1.7341899999999999</v>
      </c>
      <c r="L1649">
        <v>-7.3166400000000006E-2</v>
      </c>
      <c r="M1649">
        <v>-8.3152699999999996E-3</v>
      </c>
      <c r="N1649">
        <v>5.0923900000000001E-2</v>
      </c>
      <c r="O1649">
        <v>0.56426399999999999</v>
      </c>
    </row>
    <row r="1650" spans="1:15" x14ac:dyDescent="0.25">
      <c r="A1650" t="s">
        <v>3118</v>
      </c>
      <c r="B1650" t="s">
        <v>3116</v>
      </c>
      <c r="C1650" t="s">
        <v>2116</v>
      </c>
      <c r="D1650">
        <v>87476588</v>
      </c>
      <c r="E1650">
        <v>87549041</v>
      </c>
      <c r="F1650">
        <v>2.5095299999999998</v>
      </c>
      <c r="G1650">
        <v>2.3365999999999998</v>
      </c>
      <c r="H1650">
        <v>6.0770799999999996</v>
      </c>
      <c r="I1650">
        <v>5.0653899999999998</v>
      </c>
      <c r="J1650">
        <v>1</v>
      </c>
      <c r="K1650">
        <v>2.7341899999999999</v>
      </c>
      <c r="L1650">
        <v>1.14923</v>
      </c>
      <c r="M1650">
        <v>-0.59327799999999997</v>
      </c>
      <c r="N1650">
        <v>1.6358900000000001</v>
      </c>
      <c r="O1650">
        <v>1.3012300000000001</v>
      </c>
    </row>
    <row r="1651" spans="1:15" x14ac:dyDescent="0.25">
      <c r="A1651" t="s">
        <v>3120</v>
      </c>
      <c r="B1651" t="s">
        <v>3119</v>
      </c>
      <c r="C1651" t="s">
        <v>2116</v>
      </c>
      <c r="D1651">
        <v>87551066</v>
      </c>
      <c r="E1651">
        <v>87557119</v>
      </c>
      <c r="F1651">
        <v>3.0714100000000002</v>
      </c>
      <c r="G1651">
        <v>1.9215599999999999</v>
      </c>
      <c r="H1651">
        <v>3.6620400000000002</v>
      </c>
      <c r="I1651">
        <v>2.0653899999999998</v>
      </c>
      <c r="J1651">
        <v>2.32193</v>
      </c>
      <c r="K1651">
        <v>2.31915</v>
      </c>
      <c r="L1651">
        <v>2.1492300000000002</v>
      </c>
      <c r="M1651">
        <v>2.3136100000000002</v>
      </c>
      <c r="N1651">
        <v>2.8582800000000002</v>
      </c>
      <c r="O1651">
        <v>2.4387300000000001</v>
      </c>
    </row>
    <row r="1652" spans="1:15" x14ac:dyDescent="0.25">
      <c r="A1652" t="s">
        <v>3122</v>
      </c>
      <c r="B1652" t="s">
        <v>3121</v>
      </c>
      <c r="C1652" t="s">
        <v>2116</v>
      </c>
      <c r="D1652">
        <v>87574042</v>
      </c>
      <c r="E1652">
        <v>87599430</v>
      </c>
      <c r="F1652">
        <v>3.0714100000000002</v>
      </c>
      <c r="G1652">
        <v>2.9215599999999999</v>
      </c>
      <c r="H1652">
        <v>5.2469999999999999</v>
      </c>
      <c r="I1652">
        <v>4.0653899999999998</v>
      </c>
      <c r="J1652">
        <v>6.1699299999999999</v>
      </c>
      <c r="K1652">
        <v>5.5921700000000003</v>
      </c>
      <c r="L1652">
        <v>3.4293300000000002</v>
      </c>
      <c r="M1652">
        <v>3.2646999999999999</v>
      </c>
      <c r="N1652">
        <v>3.6358899999999998</v>
      </c>
      <c r="O1652">
        <v>3.5028600000000001</v>
      </c>
    </row>
    <row r="1653" spans="1:15" x14ac:dyDescent="0.25">
      <c r="A1653" t="s">
        <v>3124</v>
      </c>
      <c r="B1653" t="s">
        <v>3123</v>
      </c>
      <c r="C1653" t="s">
        <v>2116</v>
      </c>
      <c r="D1653">
        <v>87619929</v>
      </c>
      <c r="E1653">
        <v>87639616</v>
      </c>
      <c r="F1653">
        <v>-0.29782199999999998</v>
      </c>
      <c r="G1653">
        <v>0.33659600000000001</v>
      </c>
      <c r="H1653">
        <v>8.5365099999999998</v>
      </c>
      <c r="I1653">
        <v>8.5193499999999993</v>
      </c>
      <c r="J1653">
        <v>3.32193</v>
      </c>
      <c r="K1653">
        <v>3.1936200000000001</v>
      </c>
      <c r="L1653">
        <v>2.2487599999999999</v>
      </c>
      <c r="M1653">
        <v>1.40672</v>
      </c>
      <c r="N1653">
        <v>3.0509200000000001</v>
      </c>
      <c r="O1653">
        <v>3.3012299999999999</v>
      </c>
    </row>
    <row r="1654" spans="1:15" x14ac:dyDescent="0.25">
      <c r="A1654" t="s">
        <v>3126</v>
      </c>
      <c r="B1654" t="s">
        <v>3125</v>
      </c>
      <c r="C1654" t="s">
        <v>2116</v>
      </c>
      <c r="D1654">
        <v>87666726</v>
      </c>
      <c r="E1654">
        <v>87677181</v>
      </c>
      <c r="F1654">
        <v>6.2465000000000002</v>
      </c>
      <c r="G1654">
        <v>6.0370400000000002</v>
      </c>
      <c r="H1654">
        <v>4.88443</v>
      </c>
      <c r="I1654">
        <v>5.5678900000000002</v>
      </c>
      <c r="J1654">
        <v>6.5235599999999998</v>
      </c>
      <c r="K1654">
        <v>6.6883900000000001</v>
      </c>
      <c r="L1654">
        <v>6.9528999999999996</v>
      </c>
      <c r="M1654">
        <v>7.1815100000000003</v>
      </c>
      <c r="N1654">
        <v>7.0282</v>
      </c>
      <c r="O1654">
        <v>6.92767</v>
      </c>
    </row>
    <row r="1655" spans="1:15" x14ac:dyDescent="0.25">
      <c r="A1655" t="s">
        <v>3127</v>
      </c>
      <c r="B1655" t="s">
        <v>3125</v>
      </c>
      <c r="C1655" t="s">
        <v>2116</v>
      </c>
      <c r="D1655">
        <v>87667166</v>
      </c>
      <c r="E1655">
        <v>87672815</v>
      </c>
      <c r="F1655">
        <v>2.3651399999999998</v>
      </c>
      <c r="G1655">
        <v>1.9215599999999999</v>
      </c>
      <c r="H1655">
        <v>3.07708</v>
      </c>
      <c r="I1655">
        <v>2.8023600000000002</v>
      </c>
      <c r="J1655">
        <v>2.32193</v>
      </c>
      <c r="K1655">
        <v>2.0561199999999999</v>
      </c>
      <c r="L1655">
        <v>2.3418700000000001</v>
      </c>
      <c r="M1655">
        <v>2.21408</v>
      </c>
      <c r="N1655">
        <v>2.6358899999999998</v>
      </c>
      <c r="O1655">
        <v>2.56426</v>
      </c>
    </row>
    <row r="1656" spans="1:15" x14ac:dyDescent="0.25">
      <c r="A1656" t="s">
        <v>3129</v>
      </c>
      <c r="B1656" t="s">
        <v>3128</v>
      </c>
      <c r="C1656" t="s">
        <v>2116</v>
      </c>
      <c r="D1656">
        <v>87677499</v>
      </c>
      <c r="E1656">
        <v>87689038</v>
      </c>
      <c r="F1656">
        <v>2.0241099999999999</v>
      </c>
      <c r="G1656">
        <v>1.9215599999999999</v>
      </c>
      <c r="H1656">
        <v>2.07708</v>
      </c>
      <c r="I1656">
        <v>0.48043200000000003</v>
      </c>
      <c r="J1656">
        <v>2</v>
      </c>
      <c r="K1656">
        <v>2.31915</v>
      </c>
      <c r="L1656">
        <v>3.6994199999999999</v>
      </c>
      <c r="M1656">
        <v>2.72865</v>
      </c>
      <c r="N1656">
        <v>3.9578099999999998</v>
      </c>
      <c r="O1656">
        <v>3.7341899999999999</v>
      </c>
    </row>
    <row r="1657" spans="1:15" x14ac:dyDescent="0.25">
      <c r="A1657" t="s">
        <v>3131</v>
      </c>
      <c r="B1657" t="s">
        <v>3130</v>
      </c>
      <c r="C1657" t="s">
        <v>2116</v>
      </c>
      <c r="D1657">
        <v>87793026</v>
      </c>
      <c r="E1657">
        <v>87801035</v>
      </c>
      <c r="F1657">
        <v>3.5095299999999998</v>
      </c>
      <c r="G1657">
        <v>4.3365999999999998</v>
      </c>
      <c r="H1657">
        <v>5.399</v>
      </c>
      <c r="I1657">
        <v>4.1808699999999996</v>
      </c>
      <c r="J1657">
        <v>4.8073499999999996</v>
      </c>
      <c r="K1657">
        <v>4.3780400000000004</v>
      </c>
      <c r="L1657">
        <v>4.8654299999999999</v>
      </c>
      <c r="M1657">
        <v>4.72865</v>
      </c>
      <c r="N1657">
        <v>4.6358899999999998</v>
      </c>
      <c r="O1657">
        <v>5.0453900000000003</v>
      </c>
    </row>
    <row r="1658" spans="1:15" x14ac:dyDescent="0.25">
      <c r="A1658" t="s">
        <v>3133</v>
      </c>
      <c r="B1658" t="s">
        <v>3132</v>
      </c>
      <c r="C1658" t="s">
        <v>2116</v>
      </c>
      <c r="D1658">
        <v>87872567</v>
      </c>
      <c r="E1658">
        <v>87880978</v>
      </c>
      <c r="F1658">
        <v>2.4391400000000001</v>
      </c>
      <c r="G1658">
        <v>1.9215599999999999</v>
      </c>
      <c r="H1658">
        <v>4.0770799999999996</v>
      </c>
      <c r="I1658">
        <v>2.4804300000000001</v>
      </c>
      <c r="J1658">
        <v>0</v>
      </c>
      <c r="K1658">
        <v>2.31915</v>
      </c>
      <c r="L1658">
        <v>2.6638000000000002</v>
      </c>
      <c r="M1658">
        <v>2.9302800000000002</v>
      </c>
      <c r="N1658">
        <v>5.0923900000000001E-2</v>
      </c>
      <c r="O1658">
        <v>0.97930099999999998</v>
      </c>
    </row>
    <row r="1659" spans="1:15" x14ac:dyDescent="0.25">
      <c r="A1659" t="s">
        <v>3135</v>
      </c>
      <c r="B1659" t="s">
        <v>3134</v>
      </c>
      <c r="C1659" t="s">
        <v>2116</v>
      </c>
      <c r="D1659">
        <v>87881842</v>
      </c>
      <c r="E1659">
        <v>87898231</v>
      </c>
      <c r="F1659">
        <v>7.4391400000000001</v>
      </c>
      <c r="G1659">
        <v>7.4964700000000004</v>
      </c>
      <c r="H1659">
        <v>8.6917899999999992</v>
      </c>
      <c r="I1659">
        <v>8.6250900000000001</v>
      </c>
      <c r="J1659">
        <v>7.4429400000000001</v>
      </c>
      <c r="K1659">
        <v>7.56074</v>
      </c>
      <c r="L1659">
        <v>7.5634600000000001</v>
      </c>
      <c r="M1659">
        <v>7.2893699999999999</v>
      </c>
      <c r="N1659">
        <v>6.9212899999999999</v>
      </c>
      <c r="O1659">
        <v>6.91594</v>
      </c>
    </row>
    <row r="1660" spans="1:15" x14ac:dyDescent="0.25">
      <c r="A1660" t="s">
        <v>3137</v>
      </c>
      <c r="B1660" t="s">
        <v>3136</v>
      </c>
      <c r="C1660" t="s">
        <v>2116</v>
      </c>
      <c r="D1660">
        <v>88547267</v>
      </c>
      <c r="E1660">
        <v>88579581</v>
      </c>
      <c r="F1660">
        <v>2.8176600000000001</v>
      </c>
      <c r="G1660">
        <v>1.9215599999999999</v>
      </c>
      <c r="H1660">
        <v>3.07708</v>
      </c>
      <c r="I1660">
        <v>1.4804299999999999</v>
      </c>
      <c r="J1660">
        <v>2</v>
      </c>
      <c r="K1660">
        <v>2.0561199999999999</v>
      </c>
      <c r="L1660">
        <v>3.1492300000000002</v>
      </c>
      <c r="M1660">
        <v>3.72865</v>
      </c>
      <c r="N1660">
        <v>3.5103599999999999</v>
      </c>
      <c r="O1660">
        <v>3.1492300000000002</v>
      </c>
    </row>
    <row r="1661" spans="1:15" x14ac:dyDescent="0.25">
      <c r="A1661" t="s">
        <v>3138</v>
      </c>
      <c r="B1661" t="s">
        <v>3136</v>
      </c>
      <c r="C1661" t="s">
        <v>2116</v>
      </c>
      <c r="D1661">
        <v>88572672</v>
      </c>
      <c r="E1661">
        <v>88579581</v>
      </c>
      <c r="F1661">
        <v>3.7021799999999998</v>
      </c>
      <c r="G1661">
        <v>2.9215599999999999</v>
      </c>
      <c r="H1661">
        <v>4.399</v>
      </c>
      <c r="I1661">
        <v>2.8023600000000002</v>
      </c>
      <c r="J1661">
        <v>2.32193</v>
      </c>
      <c r="K1661">
        <v>1.7341899999999999</v>
      </c>
      <c r="L1661">
        <v>3.0423100000000001</v>
      </c>
      <c r="M1661">
        <v>2.7990400000000002</v>
      </c>
      <c r="N1661">
        <v>3.22085</v>
      </c>
      <c r="O1661">
        <v>2.6797399999999998</v>
      </c>
    </row>
    <row r="1662" spans="1:15" x14ac:dyDescent="0.25">
      <c r="A1662" t="s">
        <v>3140</v>
      </c>
      <c r="B1662" t="s">
        <v>3139</v>
      </c>
      <c r="C1662" t="s">
        <v>2116</v>
      </c>
      <c r="D1662">
        <v>88579958</v>
      </c>
      <c r="E1662">
        <v>88583914</v>
      </c>
      <c r="F1662">
        <v>3.16161</v>
      </c>
      <c r="G1662">
        <v>3.5065200000000001</v>
      </c>
      <c r="H1662">
        <v>3.07708</v>
      </c>
      <c r="I1662">
        <v>3.9398599999999999</v>
      </c>
      <c r="J1662">
        <v>2.80735</v>
      </c>
      <c r="K1662">
        <v>3.1936200000000001</v>
      </c>
      <c r="L1662">
        <v>3.0967600000000002</v>
      </c>
      <c r="M1662">
        <v>2.1071599999999999</v>
      </c>
      <c r="N1662">
        <v>3.22085</v>
      </c>
      <c r="O1662">
        <v>2.9792999999999998</v>
      </c>
    </row>
    <row r="1663" spans="1:15" x14ac:dyDescent="0.25">
      <c r="A1663" t="s">
        <v>3142</v>
      </c>
      <c r="B1663" t="s">
        <v>3141</v>
      </c>
      <c r="C1663" t="s">
        <v>2116</v>
      </c>
      <c r="D1663">
        <v>88692105</v>
      </c>
      <c r="E1663">
        <v>88712817</v>
      </c>
      <c r="F1663">
        <v>0.43914399999999998</v>
      </c>
      <c r="G1663">
        <v>1.9215599999999999</v>
      </c>
      <c r="H1663">
        <v>3.6620400000000002</v>
      </c>
      <c r="I1663">
        <v>1.4804299999999999</v>
      </c>
      <c r="J1663">
        <v>1</v>
      </c>
      <c r="K1663">
        <v>2.5415399999999999</v>
      </c>
      <c r="L1663">
        <v>1.92683</v>
      </c>
      <c r="M1663">
        <v>2.3136100000000002</v>
      </c>
      <c r="N1663">
        <v>2.0509200000000001</v>
      </c>
      <c r="O1663">
        <v>2.4387300000000001</v>
      </c>
    </row>
    <row r="1664" spans="1:15" x14ac:dyDescent="0.25">
      <c r="A1664" t="s">
        <v>3144</v>
      </c>
      <c r="B1664" t="s">
        <v>3143</v>
      </c>
      <c r="C1664" t="s">
        <v>2116</v>
      </c>
      <c r="D1664">
        <v>88785333</v>
      </c>
      <c r="E1664">
        <v>88816756</v>
      </c>
      <c r="F1664">
        <v>4.9752000000000001</v>
      </c>
      <c r="G1664">
        <v>4.7289099999999999</v>
      </c>
      <c r="H1664">
        <v>2.07708</v>
      </c>
      <c r="I1664">
        <v>2.8023600000000002</v>
      </c>
      <c r="J1664">
        <v>4.32193</v>
      </c>
      <c r="K1664">
        <v>4.2577499999999997</v>
      </c>
      <c r="L1664">
        <v>5.17476</v>
      </c>
      <c r="M1664">
        <v>5.4941800000000001</v>
      </c>
      <c r="N1664">
        <v>4.6947799999999997</v>
      </c>
      <c r="O1664">
        <v>4.88619</v>
      </c>
    </row>
    <row r="1665" spans="1:15" x14ac:dyDescent="0.25">
      <c r="A1665" t="s">
        <v>3146</v>
      </c>
      <c r="B1665" t="s">
        <v>3145</v>
      </c>
      <c r="C1665" t="s">
        <v>2116</v>
      </c>
      <c r="D1665">
        <v>88825980</v>
      </c>
      <c r="E1665">
        <v>88828231</v>
      </c>
      <c r="F1665">
        <v>5.6170600000000004</v>
      </c>
      <c r="G1665">
        <v>5.1439500000000002</v>
      </c>
      <c r="H1665">
        <v>2.07708</v>
      </c>
      <c r="I1665">
        <v>0.48043200000000003</v>
      </c>
      <c r="J1665">
        <v>2.32193</v>
      </c>
      <c r="K1665">
        <v>2.9041100000000002</v>
      </c>
      <c r="L1665">
        <v>6.3862699999999997</v>
      </c>
      <c r="M1665">
        <v>6.54115</v>
      </c>
      <c r="N1665">
        <v>6.0732900000000001</v>
      </c>
      <c r="O1665">
        <v>5.8981599999999998</v>
      </c>
    </row>
    <row r="1666" spans="1:15" x14ac:dyDescent="0.25">
      <c r="A1666" t="s">
        <v>3148</v>
      </c>
      <c r="B1666" t="s">
        <v>3147</v>
      </c>
      <c r="C1666" t="s">
        <v>2116</v>
      </c>
      <c r="D1666">
        <v>88831731</v>
      </c>
      <c r="E1666">
        <v>88843964</v>
      </c>
      <c r="F1666">
        <v>5.3746</v>
      </c>
      <c r="G1666">
        <v>4.9215600000000004</v>
      </c>
      <c r="H1666">
        <v>2.07708</v>
      </c>
      <c r="I1666">
        <v>0.48043200000000003</v>
      </c>
      <c r="J1666">
        <v>2.5849600000000001</v>
      </c>
      <c r="K1666">
        <v>1.7341899999999999</v>
      </c>
      <c r="L1666">
        <v>6.5118</v>
      </c>
      <c r="M1666">
        <v>6.3897199999999996</v>
      </c>
      <c r="N1666">
        <v>6.0051199999999998</v>
      </c>
      <c r="O1666">
        <v>6.0667600000000004</v>
      </c>
    </row>
    <row r="1667" spans="1:15" x14ac:dyDescent="0.25">
      <c r="A1667" t="s">
        <v>3149</v>
      </c>
      <c r="B1667" t="s">
        <v>3147</v>
      </c>
      <c r="C1667" t="s">
        <v>2116</v>
      </c>
      <c r="D1667">
        <v>88835177</v>
      </c>
      <c r="E1667">
        <v>88852927</v>
      </c>
      <c r="F1667">
        <v>7.9736399999999996</v>
      </c>
      <c r="G1667">
        <v>7.79603</v>
      </c>
      <c r="H1667">
        <v>5.88443</v>
      </c>
      <c r="I1667">
        <v>5.5678900000000002</v>
      </c>
      <c r="J1667">
        <v>7.25739</v>
      </c>
      <c r="K1667">
        <v>7.1178900000000001</v>
      </c>
      <c r="L1667">
        <v>8.8307199999999995</v>
      </c>
      <c r="M1667">
        <v>8.5060699999999994</v>
      </c>
      <c r="N1667">
        <v>8.2941000000000003</v>
      </c>
      <c r="O1667">
        <v>8.3673199999999994</v>
      </c>
    </row>
    <row r="1668" spans="1:15" x14ac:dyDescent="0.25">
      <c r="A1668" t="s">
        <v>3151</v>
      </c>
      <c r="B1668" t="s">
        <v>3150</v>
      </c>
      <c r="C1668" t="s">
        <v>2116</v>
      </c>
      <c r="D1668">
        <v>89161951</v>
      </c>
      <c r="E1668">
        <v>89163873</v>
      </c>
      <c r="F1668">
        <v>3.4026200000000002</v>
      </c>
      <c r="G1668">
        <v>1.3366</v>
      </c>
      <c r="H1668">
        <v>3.07708</v>
      </c>
      <c r="I1668">
        <v>2.4804300000000001</v>
      </c>
      <c r="J1668">
        <v>1.5849599999999999</v>
      </c>
      <c r="K1668">
        <v>3.82165</v>
      </c>
      <c r="L1668">
        <v>1.6637999999999999</v>
      </c>
      <c r="M1668">
        <v>1.86615</v>
      </c>
      <c r="N1668">
        <v>2.0509200000000001</v>
      </c>
      <c r="O1668">
        <v>2.1492300000000002</v>
      </c>
    </row>
    <row r="1669" spans="1:15" x14ac:dyDescent="0.25">
      <c r="A1669" t="s">
        <v>3153</v>
      </c>
      <c r="B1669" t="s">
        <v>3152</v>
      </c>
      <c r="C1669" t="s">
        <v>2116</v>
      </c>
      <c r="D1669">
        <v>90337806</v>
      </c>
      <c r="E1669">
        <v>90499422</v>
      </c>
      <c r="F1669">
        <v>3.3651399999999998</v>
      </c>
      <c r="G1669">
        <v>3.9215599999999999</v>
      </c>
      <c r="H1669">
        <v>6.0770799999999996</v>
      </c>
      <c r="I1669">
        <v>6.1808699999999996</v>
      </c>
      <c r="J1669">
        <v>3.70044</v>
      </c>
      <c r="K1669">
        <v>2.9041100000000002</v>
      </c>
      <c r="L1669">
        <v>4.1998499999999996</v>
      </c>
      <c r="M1669">
        <v>3.6546500000000002</v>
      </c>
      <c r="N1669">
        <v>3.22085</v>
      </c>
      <c r="O1669">
        <v>3.3012299999999999</v>
      </c>
    </row>
    <row r="1670" spans="1:15" x14ac:dyDescent="0.25">
      <c r="A1670" t="s">
        <v>3155</v>
      </c>
      <c r="B1670" t="s">
        <v>3154</v>
      </c>
      <c r="C1670" t="s">
        <v>2116</v>
      </c>
      <c r="D1670">
        <v>90499497</v>
      </c>
      <c r="E1670">
        <v>90507291</v>
      </c>
      <c r="F1670">
        <v>7.3603899999999998</v>
      </c>
      <c r="G1670">
        <v>7.4964700000000004</v>
      </c>
      <c r="H1670">
        <v>5.5365099999999998</v>
      </c>
      <c r="I1670">
        <v>5.6898900000000001</v>
      </c>
      <c r="J1670">
        <v>5.7548899999999996</v>
      </c>
      <c r="K1670">
        <v>5.6168300000000002</v>
      </c>
      <c r="L1670">
        <v>7.4788600000000001</v>
      </c>
      <c r="M1670">
        <v>7.1346400000000001</v>
      </c>
      <c r="N1670">
        <v>6.4603099999999998</v>
      </c>
      <c r="O1670">
        <v>6.6935500000000001</v>
      </c>
    </row>
    <row r="1671" spans="1:15" x14ac:dyDescent="0.25">
      <c r="A1671" t="s">
        <v>3157</v>
      </c>
      <c r="B1671" t="s">
        <v>3156</v>
      </c>
      <c r="C1671" t="s">
        <v>2116</v>
      </c>
      <c r="D1671">
        <v>93720556</v>
      </c>
      <c r="E1671">
        <v>93747080</v>
      </c>
      <c r="F1671">
        <v>7.7355999999999998</v>
      </c>
      <c r="G1671">
        <v>7.4240599999999999</v>
      </c>
      <c r="H1671">
        <v>5.77752</v>
      </c>
      <c r="I1671">
        <v>5.1808699999999996</v>
      </c>
      <c r="J1671">
        <v>5.7813600000000003</v>
      </c>
      <c r="K1671">
        <v>6.17713</v>
      </c>
      <c r="L1671">
        <v>7.7190799999999999</v>
      </c>
      <c r="M1671">
        <v>7.30457</v>
      </c>
      <c r="N1671">
        <v>6.7233499999999999</v>
      </c>
      <c r="O1671">
        <v>6.7671999999999999</v>
      </c>
    </row>
    <row r="1672" spans="1:15" x14ac:dyDescent="0.25">
      <c r="A1672" t="s">
        <v>3158</v>
      </c>
      <c r="B1672" t="s">
        <v>3156</v>
      </c>
      <c r="C1672" t="s">
        <v>2116</v>
      </c>
      <c r="D1672">
        <v>93728258</v>
      </c>
      <c r="E1672">
        <v>93747080</v>
      </c>
      <c r="F1672">
        <v>3.0241099999999999</v>
      </c>
      <c r="G1672">
        <v>3.3365999999999998</v>
      </c>
      <c r="H1672">
        <v>4.0770799999999996</v>
      </c>
      <c r="I1672">
        <v>2.0653899999999998</v>
      </c>
      <c r="J1672">
        <v>4.1699299999999999</v>
      </c>
      <c r="K1672">
        <v>3.82165</v>
      </c>
      <c r="L1672">
        <v>4.2960700000000003</v>
      </c>
      <c r="M1672">
        <v>3.72865</v>
      </c>
      <c r="N1672">
        <v>3.9578099999999998</v>
      </c>
      <c r="O1672">
        <v>4.4387299999999996</v>
      </c>
    </row>
    <row r="1673" spans="1:15" x14ac:dyDescent="0.25">
      <c r="A1673" t="s">
        <v>3160</v>
      </c>
      <c r="B1673" t="s">
        <v>3159</v>
      </c>
      <c r="C1673" t="s">
        <v>2116</v>
      </c>
      <c r="D1673">
        <v>93811128</v>
      </c>
      <c r="E1673">
        <v>93817002</v>
      </c>
      <c r="F1673">
        <v>2.5095299999999998</v>
      </c>
      <c r="G1673">
        <v>3.1439499999999998</v>
      </c>
      <c r="H1673">
        <v>2.07708</v>
      </c>
      <c r="I1673">
        <v>0.48043200000000003</v>
      </c>
      <c r="J1673">
        <v>3.5849600000000001</v>
      </c>
      <c r="K1673">
        <v>3.4346299999999998</v>
      </c>
      <c r="L1673">
        <v>2.3418700000000001</v>
      </c>
      <c r="M1673">
        <v>2.6546500000000002</v>
      </c>
      <c r="N1673">
        <v>3.0509200000000001</v>
      </c>
      <c r="O1673">
        <v>2.9792999999999998</v>
      </c>
    </row>
    <row r="1674" spans="1:15" x14ac:dyDescent="0.25">
      <c r="A1674" t="s">
        <v>3161</v>
      </c>
      <c r="B1674" t="s">
        <v>3159</v>
      </c>
      <c r="C1674" t="s">
        <v>2116</v>
      </c>
      <c r="D1674">
        <v>93811128</v>
      </c>
      <c r="E1674">
        <v>93817321</v>
      </c>
      <c r="F1674">
        <v>3.8985799999999999</v>
      </c>
      <c r="G1674">
        <v>3.1439499999999998</v>
      </c>
      <c r="H1674">
        <v>2.07708</v>
      </c>
      <c r="I1674">
        <v>3.2877900000000002</v>
      </c>
      <c r="J1674">
        <v>4.0874600000000001</v>
      </c>
      <c r="K1674">
        <v>3.7341899999999999</v>
      </c>
      <c r="L1674">
        <v>2.9857300000000002</v>
      </c>
      <c r="M1674">
        <v>3.7642699999999998</v>
      </c>
      <c r="N1674">
        <v>3.0509200000000001</v>
      </c>
      <c r="O1674">
        <v>3.9335</v>
      </c>
    </row>
    <row r="1675" spans="1:15" x14ac:dyDescent="0.25">
      <c r="A1675" t="s">
        <v>3163</v>
      </c>
      <c r="B1675" t="s">
        <v>3162</v>
      </c>
      <c r="C1675" t="s">
        <v>2116</v>
      </c>
      <c r="D1675">
        <v>93820238</v>
      </c>
      <c r="E1675">
        <v>93829835</v>
      </c>
      <c r="F1675">
        <v>11.586600000000001</v>
      </c>
      <c r="G1675">
        <v>11.4984</v>
      </c>
      <c r="H1675">
        <v>11.2987</v>
      </c>
      <c r="I1675">
        <v>11.4527</v>
      </c>
      <c r="J1675">
        <v>11.7859</v>
      </c>
      <c r="K1675">
        <v>11.6448</v>
      </c>
      <c r="L1675">
        <v>11.146599999999999</v>
      </c>
      <c r="M1675">
        <v>11.2233</v>
      </c>
      <c r="N1675">
        <v>11.4672</v>
      </c>
      <c r="O1675">
        <v>11.412100000000001</v>
      </c>
    </row>
    <row r="1676" spans="1:15" x14ac:dyDescent="0.25">
      <c r="A1676" t="s">
        <v>3165</v>
      </c>
      <c r="B1676" t="s">
        <v>3164</v>
      </c>
      <c r="C1676" t="s">
        <v>2116</v>
      </c>
      <c r="D1676">
        <v>93857404</v>
      </c>
      <c r="E1676">
        <v>93933974</v>
      </c>
      <c r="F1676">
        <v>1.5766500000000001</v>
      </c>
      <c r="G1676">
        <v>0.33659600000000001</v>
      </c>
      <c r="H1676">
        <v>3.6620400000000002</v>
      </c>
      <c r="I1676">
        <v>3.2877900000000002</v>
      </c>
      <c r="J1676">
        <v>2.32193</v>
      </c>
      <c r="K1676">
        <v>2.5415399999999999</v>
      </c>
      <c r="L1676">
        <v>3.0967600000000002</v>
      </c>
      <c r="M1676">
        <v>2.7990400000000002</v>
      </c>
      <c r="N1676">
        <v>2.6358899999999998</v>
      </c>
      <c r="O1676">
        <v>3.4387300000000001</v>
      </c>
    </row>
    <row r="1677" spans="1:15" x14ac:dyDescent="0.25">
      <c r="A1677" t="s">
        <v>3167</v>
      </c>
      <c r="B1677" t="s">
        <v>3166</v>
      </c>
      <c r="C1677" t="s">
        <v>2116</v>
      </c>
      <c r="D1677">
        <v>94072767</v>
      </c>
      <c r="E1677">
        <v>94076806</v>
      </c>
      <c r="F1677">
        <v>7.4232800000000001</v>
      </c>
      <c r="G1677">
        <v>7.9513100000000003</v>
      </c>
      <c r="H1677">
        <v>8.1431699999999996</v>
      </c>
      <c r="I1677">
        <v>7.99613</v>
      </c>
      <c r="J1677">
        <v>7.4429400000000001</v>
      </c>
      <c r="K1677">
        <v>7.2498899999999997</v>
      </c>
      <c r="L1677">
        <v>7.2214499999999999</v>
      </c>
      <c r="M1677">
        <v>6.9651399999999999</v>
      </c>
      <c r="N1677">
        <v>7.5427799999999996</v>
      </c>
      <c r="O1677">
        <v>7.3673200000000003</v>
      </c>
    </row>
    <row r="1678" spans="1:15" x14ac:dyDescent="0.25">
      <c r="A1678" t="s">
        <v>3169</v>
      </c>
      <c r="B1678" t="s">
        <v>3168</v>
      </c>
      <c r="C1678" t="s">
        <v>2116</v>
      </c>
      <c r="D1678">
        <v>94152452</v>
      </c>
      <c r="E1678">
        <v>94183225</v>
      </c>
      <c r="F1678">
        <v>4.8451399999999998</v>
      </c>
      <c r="G1678">
        <v>5.2434900000000004</v>
      </c>
      <c r="H1678">
        <v>5.399</v>
      </c>
      <c r="I1678">
        <v>4.8727499999999999</v>
      </c>
      <c r="J1678">
        <v>4.7004400000000004</v>
      </c>
      <c r="K1678">
        <v>5.0917399999999997</v>
      </c>
      <c r="L1678">
        <v>5.2487599999999999</v>
      </c>
      <c r="M1678">
        <v>4.8329899999999997</v>
      </c>
      <c r="N1678">
        <v>5.5103600000000004</v>
      </c>
      <c r="O1678">
        <v>5.3543399999999997</v>
      </c>
    </row>
    <row r="1679" spans="1:15" x14ac:dyDescent="0.25">
      <c r="A1679" t="s">
        <v>3171</v>
      </c>
      <c r="B1679" t="s">
        <v>3170</v>
      </c>
      <c r="C1679" t="s">
        <v>2116</v>
      </c>
      <c r="D1679">
        <v>94189314</v>
      </c>
      <c r="E1679">
        <v>94200823</v>
      </c>
      <c r="F1679">
        <v>2.0241099999999999</v>
      </c>
      <c r="G1679">
        <v>1.3366</v>
      </c>
      <c r="H1679">
        <v>4.399</v>
      </c>
      <c r="I1679">
        <v>2.4804300000000001</v>
      </c>
      <c r="J1679">
        <v>1</v>
      </c>
      <c r="K1679">
        <v>1.31915</v>
      </c>
      <c r="L1679">
        <v>2.4293300000000002</v>
      </c>
      <c r="M1679">
        <v>1.72865</v>
      </c>
      <c r="N1679">
        <v>2.3728500000000001</v>
      </c>
      <c r="O1679">
        <v>0.97930099999999998</v>
      </c>
    </row>
    <row r="1680" spans="1:15" x14ac:dyDescent="0.25">
      <c r="A1680" t="s">
        <v>3172</v>
      </c>
      <c r="B1680" t="s">
        <v>3170</v>
      </c>
      <c r="C1680" t="s">
        <v>2116</v>
      </c>
      <c r="D1680">
        <v>94189314</v>
      </c>
      <c r="E1680">
        <v>94203161</v>
      </c>
      <c r="F1680">
        <v>8.0013900000000007</v>
      </c>
      <c r="G1680">
        <v>8.0019299999999998</v>
      </c>
      <c r="H1680">
        <v>8.8049999999999997</v>
      </c>
      <c r="I1680">
        <v>8.9561700000000002</v>
      </c>
      <c r="J1680">
        <v>8.1898199999999992</v>
      </c>
      <c r="K1680">
        <v>8.1688200000000002</v>
      </c>
      <c r="L1680">
        <v>8.2260399999999994</v>
      </c>
      <c r="M1680">
        <v>8.2204999999999995</v>
      </c>
      <c r="N1680">
        <v>8.0109300000000001</v>
      </c>
      <c r="O1680">
        <v>7.8372799999999998</v>
      </c>
    </row>
    <row r="1681" spans="1:15" x14ac:dyDescent="0.25">
      <c r="A1681" t="s">
        <v>3174</v>
      </c>
      <c r="B1681" t="s">
        <v>3173</v>
      </c>
      <c r="C1681" t="s">
        <v>2116</v>
      </c>
      <c r="D1681">
        <v>94418415</v>
      </c>
      <c r="E1681">
        <v>94463100</v>
      </c>
      <c r="F1681">
        <v>5.8720999999999997</v>
      </c>
      <c r="G1681">
        <v>6.3138800000000002</v>
      </c>
      <c r="H1681">
        <v>6.0770799999999996</v>
      </c>
      <c r="I1681">
        <v>6.4577099999999996</v>
      </c>
      <c r="J1681">
        <v>5.2479300000000002</v>
      </c>
      <c r="K1681">
        <v>5.1265099999999997</v>
      </c>
      <c r="L1681">
        <v>6.1556499999999996</v>
      </c>
      <c r="M1681">
        <v>6.6593900000000001</v>
      </c>
      <c r="N1681">
        <v>6.8453400000000002</v>
      </c>
      <c r="O1681">
        <v>6.6375099999999998</v>
      </c>
    </row>
    <row r="1682" spans="1:15" x14ac:dyDescent="0.25">
      <c r="A1682" t="s">
        <v>3176</v>
      </c>
      <c r="B1682" t="s">
        <v>3175</v>
      </c>
      <c r="C1682" t="s">
        <v>2116</v>
      </c>
      <c r="D1682">
        <v>94491137</v>
      </c>
      <c r="E1682">
        <v>94506530</v>
      </c>
      <c r="F1682">
        <v>11.9857</v>
      </c>
      <c r="G1682">
        <v>12.0603</v>
      </c>
      <c r="H1682">
        <v>11.371700000000001</v>
      </c>
      <c r="I1682">
        <v>11.6721</v>
      </c>
      <c r="J1682">
        <v>12.677099999999999</v>
      </c>
      <c r="K1682">
        <v>12.5694</v>
      </c>
      <c r="L1682">
        <v>12.136900000000001</v>
      </c>
      <c r="M1682">
        <v>12.264799999999999</v>
      </c>
      <c r="N1682">
        <v>12.3386</v>
      </c>
      <c r="O1682">
        <v>12.256</v>
      </c>
    </row>
    <row r="1683" spans="1:15" x14ac:dyDescent="0.25">
      <c r="A1683" t="s">
        <v>3178</v>
      </c>
      <c r="B1683" t="s">
        <v>3177</v>
      </c>
      <c r="C1683" t="s">
        <v>2116</v>
      </c>
      <c r="D1683">
        <v>94506315</v>
      </c>
      <c r="E1683">
        <v>94515068</v>
      </c>
      <c r="F1683">
        <v>9.5003799999999998</v>
      </c>
      <c r="G1683">
        <v>9.5916200000000007</v>
      </c>
      <c r="H1683">
        <v>7.399</v>
      </c>
      <c r="I1683">
        <v>7.6996000000000002</v>
      </c>
      <c r="J1683">
        <v>8.8948199999999993</v>
      </c>
      <c r="K1683">
        <v>9.0873399999999993</v>
      </c>
      <c r="L1683">
        <v>9.4032400000000003</v>
      </c>
      <c r="M1683">
        <v>9.4680900000000001</v>
      </c>
      <c r="N1683">
        <v>9.4324700000000004</v>
      </c>
      <c r="O1683">
        <v>9.4387299999999996</v>
      </c>
    </row>
    <row r="1684" spans="1:15" x14ac:dyDescent="0.25">
      <c r="A1684" t="s">
        <v>3180</v>
      </c>
      <c r="B1684" t="s">
        <v>3179</v>
      </c>
      <c r="C1684" t="s">
        <v>2116</v>
      </c>
      <c r="D1684">
        <v>94515104</v>
      </c>
      <c r="E1684">
        <v>94521401</v>
      </c>
      <c r="F1684">
        <v>8.0858799999999995</v>
      </c>
      <c r="G1684">
        <v>8.2253399999999992</v>
      </c>
      <c r="H1684">
        <v>8.0770800000000005</v>
      </c>
      <c r="I1684">
        <v>8.0951400000000007</v>
      </c>
      <c r="J1684">
        <v>8.1548200000000008</v>
      </c>
      <c r="K1684">
        <v>7.8788499999999999</v>
      </c>
      <c r="L1684">
        <v>7.7765000000000004</v>
      </c>
      <c r="M1684">
        <v>7.8804299999999996</v>
      </c>
      <c r="N1684">
        <v>8.0167099999999998</v>
      </c>
      <c r="O1684">
        <v>7.9651399999999999</v>
      </c>
    </row>
    <row r="1685" spans="1:15" x14ac:dyDescent="0.25">
      <c r="A1685" t="s">
        <v>3182</v>
      </c>
      <c r="B1685" t="s">
        <v>3181</v>
      </c>
      <c r="C1685" t="s">
        <v>2116</v>
      </c>
      <c r="D1685">
        <v>94525160</v>
      </c>
      <c r="E1685">
        <v>94538807</v>
      </c>
      <c r="F1685">
        <v>8.1087399999999992</v>
      </c>
      <c r="G1685">
        <v>8.4914100000000001</v>
      </c>
      <c r="H1685">
        <v>8.4521200000000007</v>
      </c>
      <c r="I1685">
        <v>8.9398599999999995</v>
      </c>
      <c r="J1685">
        <v>8.6724300000000003</v>
      </c>
      <c r="K1685">
        <v>8.6014700000000008</v>
      </c>
      <c r="L1685">
        <v>8.6051400000000005</v>
      </c>
      <c r="M1685">
        <v>8.8935600000000008</v>
      </c>
      <c r="N1685">
        <v>8.9638100000000005</v>
      </c>
      <c r="O1685">
        <v>8.6745300000000007</v>
      </c>
    </row>
    <row r="1686" spans="1:15" x14ac:dyDescent="0.25">
      <c r="A1686" t="s">
        <v>3184</v>
      </c>
      <c r="B1686" t="s">
        <v>3183</v>
      </c>
      <c r="C1686" t="s">
        <v>2116</v>
      </c>
      <c r="D1686">
        <v>94797583</v>
      </c>
      <c r="E1686">
        <v>94813170</v>
      </c>
      <c r="F1686">
        <v>7.4922599999999999</v>
      </c>
      <c r="G1686">
        <v>7.7116400000000001</v>
      </c>
      <c r="H1686">
        <v>3.07708</v>
      </c>
      <c r="I1686">
        <v>3.0653899999999998</v>
      </c>
      <c r="J1686">
        <v>10.3004</v>
      </c>
      <c r="K1686">
        <v>9.8466299999999993</v>
      </c>
      <c r="L1686">
        <v>7.8196300000000001</v>
      </c>
      <c r="M1686">
        <v>7.6711600000000004</v>
      </c>
      <c r="N1686">
        <v>8.7091399999999997</v>
      </c>
      <c r="O1686">
        <v>8.5717599999999994</v>
      </c>
    </row>
    <row r="1687" spans="1:15" x14ac:dyDescent="0.25">
      <c r="A1687" t="s">
        <v>3186</v>
      </c>
      <c r="B1687" t="s">
        <v>3185</v>
      </c>
      <c r="C1687" t="s">
        <v>2116</v>
      </c>
      <c r="D1687">
        <v>94852525</v>
      </c>
      <c r="E1687">
        <v>94868212</v>
      </c>
      <c r="F1687">
        <v>6.4118399999999998</v>
      </c>
      <c r="G1687">
        <v>6.9365100000000002</v>
      </c>
      <c r="H1687">
        <v>9.6844099999999997</v>
      </c>
      <c r="I1687">
        <v>9.9357600000000001</v>
      </c>
      <c r="J1687">
        <v>9.1898199999999992</v>
      </c>
      <c r="K1687">
        <v>8.8109999999999999</v>
      </c>
      <c r="L1687">
        <v>6.48142</v>
      </c>
      <c r="M1687">
        <v>6.8033299999999999</v>
      </c>
      <c r="N1687">
        <v>7.2700899999999997</v>
      </c>
      <c r="O1687">
        <v>7.2921800000000001</v>
      </c>
    </row>
    <row r="1688" spans="1:15" x14ac:dyDescent="0.25">
      <c r="A1688" t="s">
        <v>3187</v>
      </c>
      <c r="B1688" t="s">
        <v>3185</v>
      </c>
      <c r="C1688" t="s">
        <v>2116</v>
      </c>
      <c r="D1688">
        <v>94857377</v>
      </c>
      <c r="E1688">
        <v>94868212</v>
      </c>
      <c r="F1688">
        <v>1.28714</v>
      </c>
      <c r="G1688">
        <v>0.33659600000000001</v>
      </c>
      <c r="H1688">
        <v>2.07708</v>
      </c>
      <c r="I1688">
        <v>3.4804300000000001</v>
      </c>
      <c r="J1688">
        <v>3</v>
      </c>
      <c r="K1688">
        <v>3.1936200000000001</v>
      </c>
      <c r="L1688">
        <v>-0.65812899999999996</v>
      </c>
      <c r="M1688">
        <v>0.72865000000000002</v>
      </c>
      <c r="N1688">
        <v>1.0509200000000001</v>
      </c>
      <c r="O1688">
        <v>2.3012299999999999</v>
      </c>
    </row>
    <row r="1689" spans="1:15" x14ac:dyDescent="0.25">
      <c r="A1689" t="s">
        <v>3189</v>
      </c>
      <c r="B1689" t="s">
        <v>3188</v>
      </c>
      <c r="C1689" t="s">
        <v>2116</v>
      </c>
      <c r="D1689">
        <v>94871192</v>
      </c>
      <c r="E1689">
        <v>94887401</v>
      </c>
      <c r="F1689">
        <v>2.28714</v>
      </c>
      <c r="G1689">
        <v>2.6585200000000002</v>
      </c>
      <c r="H1689">
        <v>8.2668999999999997</v>
      </c>
      <c r="I1689">
        <v>8.3569499999999994</v>
      </c>
      <c r="J1689">
        <v>6.1085200000000004</v>
      </c>
      <c r="K1689">
        <v>5.8634700000000004</v>
      </c>
      <c r="L1689">
        <v>2.7341899999999999</v>
      </c>
      <c r="M1689">
        <v>2.3136100000000002</v>
      </c>
      <c r="N1689">
        <v>2.3728500000000001</v>
      </c>
      <c r="O1689">
        <v>2.6797399999999998</v>
      </c>
    </row>
    <row r="1690" spans="1:15" x14ac:dyDescent="0.25">
      <c r="A1690" t="s">
        <v>3191</v>
      </c>
      <c r="B1690" t="s">
        <v>3190</v>
      </c>
      <c r="C1690" t="s">
        <v>2116</v>
      </c>
      <c r="D1690">
        <v>94887571</v>
      </c>
      <c r="E1690">
        <v>94902685</v>
      </c>
      <c r="F1690">
        <v>4.3651400000000002</v>
      </c>
      <c r="G1690">
        <v>5.1945800000000002</v>
      </c>
      <c r="H1690">
        <v>7.1214700000000004</v>
      </c>
      <c r="I1690">
        <v>7.5993700000000004</v>
      </c>
      <c r="J1690">
        <v>6.8454899999999999</v>
      </c>
      <c r="K1690">
        <v>6.6767000000000003</v>
      </c>
      <c r="L1690">
        <v>4.4293300000000002</v>
      </c>
      <c r="M1690">
        <v>4.7817600000000002</v>
      </c>
      <c r="N1690">
        <v>5.4432400000000003</v>
      </c>
      <c r="O1690">
        <v>5.1887499999999998</v>
      </c>
    </row>
    <row r="1691" spans="1:15" x14ac:dyDescent="0.25">
      <c r="A1691" t="s">
        <v>3193</v>
      </c>
      <c r="B1691" t="s">
        <v>3192</v>
      </c>
      <c r="C1691" t="s">
        <v>2116</v>
      </c>
      <c r="D1691">
        <v>94981430</v>
      </c>
      <c r="E1691">
        <v>94986605</v>
      </c>
      <c r="F1691">
        <v>3.5434800000000002</v>
      </c>
      <c r="G1691">
        <v>3.79603</v>
      </c>
      <c r="H1691">
        <v>2.07708</v>
      </c>
      <c r="I1691">
        <v>0.48043200000000003</v>
      </c>
      <c r="J1691">
        <v>3.80735</v>
      </c>
      <c r="K1691">
        <v>3.7341899999999999</v>
      </c>
      <c r="L1691">
        <v>-7.3166400000000006E-2</v>
      </c>
      <c r="M1691">
        <v>1.21408</v>
      </c>
      <c r="N1691">
        <v>1.6358900000000001</v>
      </c>
      <c r="O1691">
        <v>-2.0698999999999999E-2</v>
      </c>
    </row>
    <row r="1692" spans="1:15" x14ac:dyDescent="0.25">
      <c r="A1692" t="s">
        <v>3195</v>
      </c>
      <c r="B1692" t="s">
        <v>3194</v>
      </c>
      <c r="C1692" t="s">
        <v>2116</v>
      </c>
      <c r="D1692">
        <v>95198331</v>
      </c>
      <c r="E1692">
        <v>95243186</v>
      </c>
      <c r="F1692">
        <v>7.8720999999999997</v>
      </c>
      <c r="G1692">
        <v>8.2069600000000005</v>
      </c>
      <c r="H1692">
        <v>5.399</v>
      </c>
      <c r="I1692">
        <v>5.9066999999999998</v>
      </c>
      <c r="J1692">
        <v>7.9483699999999997</v>
      </c>
      <c r="K1692">
        <v>7.9678100000000001</v>
      </c>
      <c r="L1692">
        <v>8.2029599999999991</v>
      </c>
      <c r="M1692">
        <v>8.3270800000000005</v>
      </c>
      <c r="N1692">
        <v>8.4303000000000008</v>
      </c>
      <c r="O1692">
        <v>8.3324499999999997</v>
      </c>
    </row>
    <row r="1693" spans="1:15" x14ac:dyDescent="0.25">
      <c r="A1693" t="s">
        <v>3197</v>
      </c>
      <c r="B1693" t="s">
        <v>3196</v>
      </c>
      <c r="C1693" t="s">
        <v>2116</v>
      </c>
      <c r="D1693">
        <v>95371159</v>
      </c>
      <c r="E1693">
        <v>95375879</v>
      </c>
      <c r="F1693">
        <v>4.4570699999999999</v>
      </c>
      <c r="G1693">
        <v>4.6585200000000002</v>
      </c>
      <c r="H1693">
        <v>3.6620400000000002</v>
      </c>
      <c r="I1693">
        <v>2.8023600000000002</v>
      </c>
      <c r="J1693">
        <v>4.9068899999999998</v>
      </c>
      <c r="K1693">
        <v>4.6883900000000001</v>
      </c>
      <c r="L1693">
        <v>4.2487599999999999</v>
      </c>
      <c r="M1693">
        <v>4.1880800000000002</v>
      </c>
      <c r="N1693">
        <v>4.1383900000000002</v>
      </c>
      <c r="O1693">
        <v>3.88619</v>
      </c>
    </row>
    <row r="1694" spans="1:15" x14ac:dyDescent="0.25">
      <c r="A1694" t="s">
        <v>3199</v>
      </c>
      <c r="B1694" t="s">
        <v>3198</v>
      </c>
      <c r="C1694" t="s">
        <v>2116</v>
      </c>
      <c r="D1694">
        <v>95430139</v>
      </c>
      <c r="E1694">
        <v>95449012</v>
      </c>
      <c r="F1694">
        <v>9.0670400000000004</v>
      </c>
      <c r="G1694">
        <v>9.4346300000000003</v>
      </c>
      <c r="H1694">
        <v>3.07708</v>
      </c>
      <c r="I1694">
        <v>3.8023600000000002</v>
      </c>
      <c r="J1694">
        <v>10.6662</v>
      </c>
      <c r="K1694">
        <v>10.489100000000001</v>
      </c>
      <c r="L1694">
        <v>6.9117300000000004</v>
      </c>
      <c r="M1694">
        <v>7.0324299999999997</v>
      </c>
      <c r="N1694">
        <v>8.1646699999999992</v>
      </c>
      <c r="O1694">
        <v>7.9793000000000003</v>
      </c>
    </row>
    <row r="1695" spans="1:15" x14ac:dyDescent="0.25">
      <c r="A1695" t="s">
        <v>3201</v>
      </c>
      <c r="B1695" t="s">
        <v>3200</v>
      </c>
      <c r="C1695" t="s">
        <v>2116</v>
      </c>
      <c r="D1695">
        <v>95528270</v>
      </c>
      <c r="E1695">
        <v>95542087</v>
      </c>
      <c r="F1695">
        <v>12.0654</v>
      </c>
      <c r="G1695">
        <v>12.1363</v>
      </c>
      <c r="H1695">
        <v>11.132400000000001</v>
      </c>
      <c r="I1695">
        <v>11.1502</v>
      </c>
      <c r="J1695">
        <v>12.0731</v>
      </c>
      <c r="K1695">
        <v>12.032</v>
      </c>
      <c r="L1695">
        <v>11.8018</v>
      </c>
      <c r="M1695">
        <v>11.881399999999999</v>
      </c>
      <c r="N1695">
        <v>12.4008</v>
      </c>
      <c r="O1695">
        <v>12.2896</v>
      </c>
    </row>
    <row r="1696" spans="1:15" x14ac:dyDescent="0.25">
      <c r="A1696" t="s">
        <v>3203</v>
      </c>
      <c r="B1696" t="s">
        <v>3202</v>
      </c>
      <c r="C1696" t="s">
        <v>2116</v>
      </c>
      <c r="D1696">
        <v>95574321</v>
      </c>
      <c r="E1696">
        <v>95696429</v>
      </c>
      <c r="F1696">
        <v>1.4391400000000001</v>
      </c>
      <c r="G1696">
        <v>2.3365999999999998</v>
      </c>
      <c r="H1696">
        <v>2.07708</v>
      </c>
      <c r="I1696">
        <v>2.4804300000000001</v>
      </c>
      <c r="J1696">
        <v>3</v>
      </c>
      <c r="K1696">
        <v>2.7341899999999999</v>
      </c>
      <c r="L1696">
        <v>1.6637999999999999</v>
      </c>
      <c r="M1696">
        <v>0.99168500000000004</v>
      </c>
      <c r="N1696">
        <v>1.0509200000000001</v>
      </c>
      <c r="O1696">
        <v>-2.0698999999999999E-2</v>
      </c>
    </row>
    <row r="1697" spans="1:15" x14ac:dyDescent="0.25">
      <c r="A1697" t="s">
        <v>3204</v>
      </c>
      <c r="B1697" t="s">
        <v>3202</v>
      </c>
      <c r="C1697" t="s">
        <v>2116</v>
      </c>
      <c r="D1697">
        <v>95610313</v>
      </c>
      <c r="E1697">
        <v>95626027</v>
      </c>
      <c r="F1697">
        <v>6.5518400000000003</v>
      </c>
      <c r="G1697">
        <v>7.2192400000000001</v>
      </c>
      <c r="H1697">
        <v>6.3250000000000002</v>
      </c>
      <c r="I1697">
        <v>5.9398600000000004</v>
      </c>
      <c r="J1697">
        <v>5.7004400000000004</v>
      </c>
      <c r="K1697">
        <v>6.01959</v>
      </c>
      <c r="L1697">
        <v>6.4186899999999998</v>
      </c>
      <c r="M1697">
        <v>6.2332700000000001</v>
      </c>
      <c r="N1697">
        <v>6.2797400000000003</v>
      </c>
      <c r="O1697">
        <v>6.5717600000000003</v>
      </c>
    </row>
    <row r="1698" spans="1:15" x14ac:dyDescent="0.25">
      <c r="A1698" t="s">
        <v>3206</v>
      </c>
      <c r="B1698" t="s">
        <v>3205</v>
      </c>
      <c r="C1698" t="s">
        <v>2116</v>
      </c>
      <c r="D1698">
        <v>95630629</v>
      </c>
      <c r="E1698">
        <v>95633172</v>
      </c>
      <c r="F1698">
        <v>7.1340199999999996</v>
      </c>
      <c r="G1698">
        <v>6.6033799999999996</v>
      </c>
      <c r="H1698">
        <v>5.77752</v>
      </c>
      <c r="I1698">
        <v>6.3630699999999996</v>
      </c>
      <c r="J1698">
        <v>5.2854000000000001</v>
      </c>
      <c r="K1698">
        <v>5.92401</v>
      </c>
      <c r="L1698">
        <v>6.1998499999999996</v>
      </c>
      <c r="M1698">
        <v>6.41235</v>
      </c>
      <c r="N1698">
        <v>5.9335699999999996</v>
      </c>
      <c r="O1698">
        <v>6.4222400000000004</v>
      </c>
    </row>
    <row r="1699" spans="1:15" x14ac:dyDescent="0.25">
      <c r="A1699" t="s">
        <v>3208</v>
      </c>
      <c r="B1699" t="s">
        <v>3207</v>
      </c>
      <c r="C1699" t="s">
        <v>2116</v>
      </c>
      <c r="D1699">
        <v>95685813</v>
      </c>
      <c r="E1699">
        <v>95693454</v>
      </c>
      <c r="F1699">
        <v>1.28714</v>
      </c>
      <c r="G1699">
        <v>1.3366</v>
      </c>
      <c r="H1699">
        <v>2.07708</v>
      </c>
      <c r="I1699">
        <v>1.4804299999999999</v>
      </c>
      <c r="J1699">
        <v>3.32193</v>
      </c>
      <c r="K1699">
        <v>3.4346299999999998</v>
      </c>
      <c r="L1699">
        <v>1.8012999999999999</v>
      </c>
      <c r="M1699">
        <v>2.6546500000000002</v>
      </c>
      <c r="N1699">
        <v>2.3728500000000001</v>
      </c>
      <c r="O1699">
        <v>1.7866599999999999</v>
      </c>
    </row>
    <row r="1700" spans="1:15" x14ac:dyDescent="0.25">
      <c r="A1700" t="s">
        <v>3210</v>
      </c>
      <c r="B1700" t="s">
        <v>3209</v>
      </c>
      <c r="C1700" t="s">
        <v>2116</v>
      </c>
      <c r="D1700">
        <v>95720178</v>
      </c>
      <c r="E1700">
        <v>95730345</v>
      </c>
      <c r="F1700">
        <v>4.9501099999999996</v>
      </c>
      <c r="G1700">
        <v>4.5845200000000004</v>
      </c>
      <c r="H1700">
        <v>3.6620400000000002</v>
      </c>
      <c r="I1700">
        <v>4.3873199999999999</v>
      </c>
      <c r="J1700">
        <v>5.5235599999999998</v>
      </c>
      <c r="K1700">
        <v>5.6883900000000001</v>
      </c>
      <c r="L1700">
        <v>5.5610400000000002</v>
      </c>
      <c r="M1700">
        <v>5.9065700000000003</v>
      </c>
      <c r="N1700">
        <v>4.9578100000000003</v>
      </c>
      <c r="O1700">
        <v>5.4711499999999997</v>
      </c>
    </row>
    <row r="1701" spans="1:15" x14ac:dyDescent="0.25">
      <c r="A1701" t="s">
        <v>3212</v>
      </c>
      <c r="B1701" t="s">
        <v>3211</v>
      </c>
      <c r="C1701" t="s">
        <v>2116</v>
      </c>
      <c r="D1701">
        <v>95818477</v>
      </c>
      <c r="E1701">
        <v>95867258</v>
      </c>
      <c r="F1701">
        <v>12.786799999999999</v>
      </c>
      <c r="G1701">
        <v>12.807499999999999</v>
      </c>
      <c r="H1701">
        <v>4.0770799999999996</v>
      </c>
      <c r="I1701">
        <v>2.8023600000000002</v>
      </c>
      <c r="J1701">
        <v>11.823399999999999</v>
      </c>
      <c r="K1701">
        <v>11.774100000000001</v>
      </c>
      <c r="L1701">
        <v>12.833299999999999</v>
      </c>
      <c r="M1701">
        <v>12.774900000000001</v>
      </c>
      <c r="N1701">
        <v>12.0396</v>
      </c>
      <c r="O1701">
        <v>12.1007</v>
      </c>
    </row>
    <row r="1702" spans="1:15" x14ac:dyDescent="0.25">
      <c r="A1702" t="s">
        <v>3214</v>
      </c>
      <c r="B1702" t="s">
        <v>3213</v>
      </c>
      <c r="C1702" t="s">
        <v>2116</v>
      </c>
      <c r="D1702">
        <v>95896230</v>
      </c>
      <c r="E1702">
        <v>95908719</v>
      </c>
      <c r="F1702">
        <v>8.1575100000000003</v>
      </c>
      <c r="G1702">
        <v>8.0577000000000005</v>
      </c>
      <c r="H1702">
        <v>6.6006400000000003</v>
      </c>
      <c r="I1702">
        <v>7.4346300000000003</v>
      </c>
      <c r="J1702">
        <v>7.8328899999999999</v>
      </c>
      <c r="K1702">
        <v>7.9915799999999999</v>
      </c>
      <c r="L1702">
        <v>8.0248699999999999</v>
      </c>
      <c r="M1702">
        <v>8.0232700000000001</v>
      </c>
      <c r="N1702">
        <v>7.9757400000000001</v>
      </c>
      <c r="O1702">
        <v>8.0480800000000006</v>
      </c>
    </row>
    <row r="1703" spans="1:15" x14ac:dyDescent="0.25">
      <c r="A1703" t="s">
        <v>3216</v>
      </c>
      <c r="B1703" t="s">
        <v>3215</v>
      </c>
      <c r="C1703" t="s">
        <v>2116</v>
      </c>
      <c r="D1703">
        <v>95908749</v>
      </c>
      <c r="E1703">
        <v>95926678</v>
      </c>
      <c r="F1703">
        <v>10.964700000000001</v>
      </c>
      <c r="G1703">
        <v>10.976800000000001</v>
      </c>
      <c r="H1703">
        <v>9.9474400000000003</v>
      </c>
      <c r="I1703">
        <v>9.9722899999999992</v>
      </c>
      <c r="J1703">
        <v>11.073499999999999</v>
      </c>
      <c r="K1703">
        <v>11.0425</v>
      </c>
      <c r="L1703">
        <v>10.8529</v>
      </c>
      <c r="M1703">
        <v>10.9642</v>
      </c>
      <c r="N1703">
        <v>10.916700000000001</v>
      </c>
      <c r="O1703">
        <v>10.8287</v>
      </c>
    </row>
    <row r="1704" spans="1:15" x14ac:dyDescent="0.25">
      <c r="A1704" t="s">
        <v>3218</v>
      </c>
      <c r="B1704" t="s">
        <v>3217</v>
      </c>
      <c r="C1704" t="s">
        <v>2116</v>
      </c>
      <c r="D1704">
        <v>95960639</v>
      </c>
      <c r="E1704">
        <v>95973276</v>
      </c>
      <c r="F1704">
        <v>8.6583100000000002</v>
      </c>
      <c r="G1704">
        <v>8.5749999999999993</v>
      </c>
      <c r="H1704">
        <v>2.07708</v>
      </c>
      <c r="I1704">
        <v>0.48043200000000003</v>
      </c>
      <c r="J1704">
        <v>5.4262600000000001</v>
      </c>
      <c r="K1704">
        <v>5.1936200000000001</v>
      </c>
      <c r="L1704">
        <v>10.8993</v>
      </c>
      <c r="M1704">
        <v>10.8512</v>
      </c>
      <c r="N1704">
        <v>9.6729800000000008</v>
      </c>
      <c r="O1704">
        <v>9.7080699999999993</v>
      </c>
    </row>
    <row r="1705" spans="1:15" x14ac:dyDescent="0.25">
      <c r="A1705" t="s">
        <v>3220</v>
      </c>
      <c r="B1705" t="s">
        <v>3219</v>
      </c>
      <c r="C1705" t="s">
        <v>2116</v>
      </c>
      <c r="D1705">
        <v>96055674</v>
      </c>
      <c r="E1705">
        <v>96057913</v>
      </c>
      <c r="F1705">
        <v>2.4391400000000001</v>
      </c>
      <c r="G1705">
        <v>3.79603</v>
      </c>
      <c r="H1705">
        <v>2.07708</v>
      </c>
      <c r="I1705">
        <v>0.48043200000000003</v>
      </c>
      <c r="J1705">
        <v>3.9068900000000002</v>
      </c>
      <c r="K1705">
        <v>3.9041100000000002</v>
      </c>
      <c r="L1705">
        <v>2.2487599999999999</v>
      </c>
      <c r="M1705">
        <v>2.7990400000000002</v>
      </c>
      <c r="N1705">
        <v>3.75136</v>
      </c>
      <c r="O1705">
        <v>3.8372799999999998</v>
      </c>
    </row>
    <row r="1706" spans="1:15" x14ac:dyDescent="0.25">
      <c r="A1706" t="s">
        <v>3222</v>
      </c>
      <c r="B1706" t="s">
        <v>3221</v>
      </c>
      <c r="C1706" t="s">
        <v>2116</v>
      </c>
      <c r="D1706">
        <v>96113082</v>
      </c>
      <c r="E1706">
        <v>96124288</v>
      </c>
      <c r="F1706">
        <v>4.9875800000000003</v>
      </c>
      <c r="G1706">
        <v>4.79603</v>
      </c>
      <c r="H1706">
        <v>2.07708</v>
      </c>
      <c r="I1706">
        <v>0.48043200000000003</v>
      </c>
      <c r="J1706">
        <v>3.4594299999999998</v>
      </c>
      <c r="K1706">
        <v>3.0561199999999999</v>
      </c>
      <c r="L1706">
        <v>6.3917200000000003</v>
      </c>
      <c r="M1706">
        <v>6.40672</v>
      </c>
      <c r="N1706">
        <v>6.2407500000000002</v>
      </c>
      <c r="O1706">
        <v>6.2554299999999996</v>
      </c>
    </row>
    <row r="1707" spans="1:15" x14ac:dyDescent="0.25">
      <c r="A1707" t="s">
        <v>3224</v>
      </c>
      <c r="B1707" t="s">
        <v>3223</v>
      </c>
      <c r="C1707" t="s">
        <v>2116</v>
      </c>
      <c r="D1707">
        <v>96147959</v>
      </c>
      <c r="E1707">
        <v>96151477</v>
      </c>
      <c r="F1707">
        <v>1.8176600000000001</v>
      </c>
      <c r="G1707">
        <v>3.1439499999999998</v>
      </c>
      <c r="H1707">
        <v>2.07708</v>
      </c>
      <c r="I1707">
        <v>0.48043200000000003</v>
      </c>
      <c r="J1707">
        <v>1.5849599999999999</v>
      </c>
      <c r="K1707">
        <v>2.5415399999999999</v>
      </c>
      <c r="L1707">
        <v>1.8012999999999999</v>
      </c>
      <c r="M1707">
        <v>1.9916799999999999</v>
      </c>
      <c r="N1707">
        <v>2.3728500000000001</v>
      </c>
      <c r="O1707">
        <v>1.56426</v>
      </c>
    </row>
    <row r="1708" spans="1:15" x14ac:dyDescent="0.25">
      <c r="A1708" t="s">
        <v>3226</v>
      </c>
      <c r="B1708" t="s">
        <v>3225</v>
      </c>
      <c r="C1708" t="s">
        <v>2116</v>
      </c>
      <c r="D1708">
        <v>96160484</v>
      </c>
      <c r="E1708">
        <v>96162883</v>
      </c>
      <c r="F1708">
        <v>1.28714</v>
      </c>
      <c r="G1708">
        <v>2.6585200000000002</v>
      </c>
      <c r="H1708">
        <v>2.07708</v>
      </c>
      <c r="I1708">
        <v>0.48043200000000003</v>
      </c>
      <c r="J1708">
        <v>3</v>
      </c>
      <c r="K1708">
        <v>3.1936200000000001</v>
      </c>
      <c r="L1708">
        <v>-0.65812899999999996</v>
      </c>
      <c r="M1708">
        <v>-8.3152699999999996E-3</v>
      </c>
      <c r="N1708">
        <v>1.0509200000000001</v>
      </c>
      <c r="O1708">
        <v>1.3012300000000001</v>
      </c>
    </row>
    <row r="1709" spans="1:15" x14ac:dyDescent="0.25">
      <c r="A1709" t="s">
        <v>3228</v>
      </c>
      <c r="B1709" t="s">
        <v>3227</v>
      </c>
      <c r="C1709" t="s">
        <v>2116</v>
      </c>
      <c r="D1709">
        <v>96179580</v>
      </c>
      <c r="E1709">
        <v>96182952</v>
      </c>
      <c r="F1709">
        <v>2.3651399999999998</v>
      </c>
      <c r="G1709">
        <v>2.3365999999999998</v>
      </c>
      <c r="H1709">
        <v>2.07708</v>
      </c>
      <c r="I1709">
        <v>0.48043200000000003</v>
      </c>
      <c r="J1709">
        <v>4.3923199999999998</v>
      </c>
      <c r="K1709">
        <v>4.1936200000000001</v>
      </c>
      <c r="L1709">
        <v>1.92683</v>
      </c>
      <c r="M1709">
        <v>0.72865000000000002</v>
      </c>
      <c r="N1709">
        <v>2.3728500000000001</v>
      </c>
      <c r="O1709">
        <v>0.97930099999999998</v>
      </c>
    </row>
    <row r="1710" spans="1:15" x14ac:dyDescent="0.25">
      <c r="A1710" t="s">
        <v>3230</v>
      </c>
      <c r="B1710" t="s">
        <v>3229</v>
      </c>
      <c r="C1710" t="s">
        <v>2116</v>
      </c>
      <c r="D1710">
        <v>96212945</v>
      </c>
      <c r="E1710">
        <v>96215328</v>
      </c>
      <c r="F1710">
        <v>2.4391400000000001</v>
      </c>
      <c r="G1710">
        <v>1.9215599999999999</v>
      </c>
      <c r="H1710">
        <v>3.07708</v>
      </c>
      <c r="I1710">
        <v>3.2877900000000002</v>
      </c>
      <c r="J1710">
        <v>6.6582100000000004</v>
      </c>
      <c r="K1710">
        <v>6.3191499999999996</v>
      </c>
      <c r="L1710">
        <v>1.14923</v>
      </c>
      <c r="M1710">
        <v>1.40672</v>
      </c>
      <c r="N1710">
        <v>2.0509200000000001</v>
      </c>
      <c r="O1710">
        <v>2.1492300000000002</v>
      </c>
    </row>
    <row r="1711" spans="1:15" x14ac:dyDescent="0.25">
      <c r="A1711" t="s">
        <v>3232</v>
      </c>
      <c r="B1711" t="s">
        <v>3231</v>
      </c>
      <c r="C1711" t="s">
        <v>2116</v>
      </c>
      <c r="D1711">
        <v>96650449</v>
      </c>
      <c r="E1711">
        <v>96665283</v>
      </c>
      <c r="F1711">
        <v>5.32667</v>
      </c>
      <c r="G1711">
        <v>5.0370400000000002</v>
      </c>
      <c r="H1711">
        <v>3.07708</v>
      </c>
      <c r="I1711">
        <v>4.0653899999999998</v>
      </c>
      <c r="J1711">
        <v>3.9068900000000002</v>
      </c>
      <c r="K1711">
        <v>4.4346300000000003</v>
      </c>
      <c r="L1711">
        <v>5.7512600000000003</v>
      </c>
      <c r="M1711">
        <v>5.6063900000000002</v>
      </c>
      <c r="N1711">
        <v>5.2988499999999998</v>
      </c>
      <c r="O1711">
        <v>5.3716200000000001</v>
      </c>
    </row>
    <row r="1712" spans="1:15" x14ac:dyDescent="0.25">
      <c r="A1712" t="s">
        <v>3233</v>
      </c>
      <c r="B1712" t="s">
        <v>3231</v>
      </c>
      <c r="C1712" t="s">
        <v>2116</v>
      </c>
      <c r="D1712">
        <v>96650449</v>
      </c>
      <c r="E1712">
        <v>96669954</v>
      </c>
      <c r="F1712">
        <v>7.2796099999999999</v>
      </c>
      <c r="G1712">
        <v>7.0645199999999999</v>
      </c>
      <c r="H1712">
        <v>5.0770799999999996</v>
      </c>
      <c r="I1712">
        <v>5.2353199999999998</v>
      </c>
      <c r="J1712">
        <v>5.6724300000000003</v>
      </c>
      <c r="K1712">
        <v>5.7114700000000003</v>
      </c>
      <c r="L1712">
        <v>7.3047700000000004</v>
      </c>
      <c r="M1712">
        <v>7.2011399999999997</v>
      </c>
      <c r="N1712">
        <v>6.5900800000000004</v>
      </c>
      <c r="O1712">
        <v>6.4387299999999996</v>
      </c>
    </row>
    <row r="1713" spans="1:15" x14ac:dyDescent="0.25">
      <c r="A1713" t="s">
        <v>3235</v>
      </c>
      <c r="B1713" t="s">
        <v>3234</v>
      </c>
      <c r="C1713" t="s">
        <v>2116</v>
      </c>
      <c r="D1713">
        <v>96668693</v>
      </c>
      <c r="E1713">
        <v>96669461</v>
      </c>
      <c r="F1713">
        <v>9.3544300000000007</v>
      </c>
      <c r="G1713">
        <v>8.9140300000000003</v>
      </c>
      <c r="H1713">
        <v>6.1645399999999997</v>
      </c>
      <c r="I1713">
        <v>6.5027999999999997</v>
      </c>
      <c r="J1713">
        <v>7.7681800000000001</v>
      </c>
      <c r="K1713">
        <v>7.7114700000000003</v>
      </c>
      <c r="L1713">
        <v>9.6761400000000002</v>
      </c>
      <c r="M1713">
        <v>9.1624400000000001</v>
      </c>
      <c r="N1713">
        <v>8.7126999999999999</v>
      </c>
      <c r="O1713">
        <v>8.9085599999999996</v>
      </c>
    </row>
    <row r="1714" spans="1:15" x14ac:dyDescent="0.25">
      <c r="A1714" t="s">
        <v>3237</v>
      </c>
      <c r="B1714" t="s">
        <v>3236</v>
      </c>
      <c r="C1714" t="s">
        <v>2116</v>
      </c>
      <c r="D1714">
        <v>96698021</v>
      </c>
      <c r="E1714">
        <v>96704119</v>
      </c>
      <c r="F1714">
        <v>1.9245699999999999</v>
      </c>
      <c r="G1714">
        <v>2.3365999999999998</v>
      </c>
      <c r="H1714">
        <v>3.07708</v>
      </c>
      <c r="I1714">
        <v>3.0653899999999998</v>
      </c>
      <c r="J1714">
        <v>2.32193</v>
      </c>
      <c r="K1714">
        <v>1.7341899999999999</v>
      </c>
      <c r="L1714">
        <v>1.92683</v>
      </c>
      <c r="M1714">
        <v>2.1071599999999999</v>
      </c>
      <c r="N1714">
        <v>3.0509200000000001</v>
      </c>
      <c r="O1714">
        <v>0.56426399999999999</v>
      </c>
    </row>
    <row r="1715" spans="1:15" x14ac:dyDescent="0.25">
      <c r="A1715" t="s">
        <v>3239</v>
      </c>
      <c r="B1715" t="s">
        <v>3238</v>
      </c>
      <c r="C1715" t="s">
        <v>2116</v>
      </c>
      <c r="D1715">
        <v>96711189</v>
      </c>
      <c r="E1715">
        <v>96722516</v>
      </c>
      <c r="F1715">
        <v>4.9245700000000001</v>
      </c>
      <c r="G1715">
        <v>4.8601599999999996</v>
      </c>
      <c r="H1715">
        <v>6.6620400000000002</v>
      </c>
      <c r="I1715">
        <v>5.8727499999999999</v>
      </c>
      <c r="J1715">
        <v>5.8826400000000003</v>
      </c>
      <c r="K1715">
        <v>5.66493</v>
      </c>
      <c r="L1715">
        <v>3.5118</v>
      </c>
      <c r="M1715">
        <v>4.1071600000000004</v>
      </c>
      <c r="N1715">
        <v>5.0509199999999996</v>
      </c>
      <c r="O1715">
        <v>5.1085799999999999</v>
      </c>
    </row>
    <row r="1716" spans="1:15" x14ac:dyDescent="0.25">
      <c r="A1716" t="s">
        <v>3241</v>
      </c>
      <c r="B1716" t="s">
        <v>3240</v>
      </c>
      <c r="C1716" t="s">
        <v>2116</v>
      </c>
      <c r="D1716">
        <v>96777464</v>
      </c>
      <c r="E1716">
        <v>96777529</v>
      </c>
      <c r="F1716">
        <v>0.43914399999999998</v>
      </c>
      <c r="G1716">
        <v>1.3366</v>
      </c>
      <c r="H1716">
        <v>2.07708</v>
      </c>
      <c r="I1716">
        <v>1.4804299999999999</v>
      </c>
      <c r="J1716">
        <v>3</v>
      </c>
      <c r="K1716">
        <v>2.5415399999999999</v>
      </c>
      <c r="L1716">
        <v>0.34187099999999998</v>
      </c>
      <c r="M1716">
        <v>0.72865000000000002</v>
      </c>
      <c r="N1716">
        <v>3.0509200000000001</v>
      </c>
      <c r="O1716">
        <v>1.9793000000000001</v>
      </c>
    </row>
    <row r="1717" spans="1:15" x14ac:dyDescent="0.25">
      <c r="A1717" t="s">
        <v>3243</v>
      </c>
      <c r="B1717" t="s">
        <v>3242</v>
      </c>
      <c r="C1717" t="s">
        <v>2116</v>
      </c>
      <c r="D1717">
        <v>96799129</v>
      </c>
      <c r="E1717">
        <v>96805333</v>
      </c>
      <c r="F1717">
        <v>8.3991500000000006</v>
      </c>
      <c r="G1717">
        <v>8.5115200000000009</v>
      </c>
      <c r="H1717">
        <v>6.2469999999999999</v>
      </c>
      <c r="I1717">
        <v>5.5678900000000002</v>
      </c>
      <c r="J1717">
        <v>9.7532200000000007</v>
      </c>
      <c r="K1717">
        <v>9.6796299999999995</v>
      </c>
      <c r="L1717">
        <v>8.5304599999999997</v>
      </c>
      <c r="M1717">
        <v>8.7565600000000003</v>
      </c>
      <c r="N1717">
        <v>9.2032100000000003</v>
      </c>
      <c r="O1717">
        <v>9.0694099999999995</v>
      </c>
    </row>
    <row r="1718" spans="1:15" x14ac:dyDescent="0.25">
      <c r="A1718" t="s">
        <v>3245</v>
      </c>
      <c r="B1718" t="s">
        <v>3244</v>
      </c>
      <c r="C1718" t="s">
        <v>2116</v>
      </c>
      <c r="D1718">
        <v>96805459</v>
      </c>
      <c r="E1718">
        <v>96826374</v>
      </c>
      <c r="F1718">
        <v>3.2046800000000002</v>
      </c>
      <c r="G1718">
        <v>1.9215599999999999</v>
      </c>
      <c r="H1718">
        <v>3.07708</v>
      </c>
      <c r="I1718">
        <v>2.0653899999999998</v>
      </c>
      <c r="J1718">
        <v>3.70044</v>
      </c>
      <c r="K1718">
        <v>3.4346299999999998</v>
      </c>
      <c r="L1718">
        <v>2.9857300000000002</v>
      </c>
      <c r="M1718">
        <v>1.21408</v>
      </c>
      <c r="N1718">
        <v>3.22085</v>
      </c>
      <c r="O1718">
        <v>3.56426</v>
      </c>
    </row>
    <row r="1719" spans="1:15" x14ac:dyDescent="0.25">
      <c r="A1719" t="s">
        <v>3247</v>
      </c>
      <c r="B1719" t="s">
        <v>3246</v>
      </c>
      <c r="C1719" t="s">
        <v>2116</v>
      </c>
      <c r="D1719">
        <v>96881821</v>
      </c>
      <c r="E1719">
        <v>96887732</v>
      </c>
      <c r="F1719">
        <v>3.7021799999999998</v>
      </c>
      <c r="G1719">
        <v>3.3365999999999998</v>
      </c>
      <c r="H1719">
        <v>3.6620400000000002</v>
      </c>
      <c r="I1719">
        <v>4.1808699999999996</v>
      </c>
      <c r="J1719">
        <v>4.1699299999999999</v>
      </c>
      <c r="K1719">
        <v>4.4346300000000003</v>
      </c>
      <c r="L1719">
        <v>3.8012999999999999</v>
      </c>
      <c r="M1719">
        <v>3.21408</v>
      </c>
      <c r="N1719">
        <v>4.0509199999999996</v>
      </c>
      <c r="O1719">
        <v>3.9792999999999998</v>
      </c>
    </row>
    <row r="1720" spans="1:15" x14ac:dyDescent="0.25">
      <c r="A1720" t="s">
        <v>3249</v>
      </c>
      <c r="B1720" t="s">
        <v>3248</v>
      </c>
      <c r="C1720" t="s">
        <v>2116</v>
      </c>
      <c r="D1720">
        <v>96891265</v>
      </c>
      <c r="E1720">
        <v>96895274</v>
      </c>
      <c r="F1720">
        <v>6.9245700000000001</v>
      </c>
      <c r="G1720">
        <v>7.3700200000000002</v>
      </c>
      <c r="H1720">
        <v>7.8319599999999996</v>
      </c>
      <c r="I1720">
        <v>8.1457700000000006</v>
      </c>
      <c r="J1720">
        <v>8.5849600000000006</v>
      </c>
      <c r="K1720">
        <v>8.3852399999999996</v>
      </c>
      <c r="L1720">
        <v>7.02135</v>
      </c>
      <c r="M1720">
        <v>7.26159</v>
      </c>
      <c r="N1720">
        <v>7.9517899999999999</v>
      </c>
      <c r="O1720">
        <v>7.8341700000000003</v>
      </c>
    </row>
    <row r="1721" spans="1:15" x14ac:dyDescent="0.25">
      <c r="A1721" t="s">
        <v>3251</v>
      </c>
      <c r="B1721" t="s">
        <v>3250</v>
      </c>
      <c r="C1721" t="s">
        <v>2116</v>
      </c>
      <c r="D1721">
        <v>96895915</v>
      </c>
      <c r="E1721">
        <v>96902683</v>
      </c>
      <c r="F1721">
        <v>3.0241099999999999</v>
      </c>
      <c r="G1721">
        <v>3.9215599999999999</v>
      </c>
      <c r="H1721">
        <v>5.6620400000000002</v>
      </c>
      <c r="I1721">
        <v>5.4346300000000003</v>
      </c>
      <c r="J1721">
        <v>3.4594299999999998</v>
      </c>
      <c r="K1721">
        <v>3.5415399999999999</v>
      </c>
      <c r="L1721">
        <v>3.3862700000000001</v>
      </c>
      <c r="M1721">
        <v>2.7990400000000002</v>
      </c>
      <c r="N1721">
        <v>2.8582800000000002</v>
      </c>
      <c r="O1721">
        <v>2.7866599999999999</v>
      </c>
    </row>
    <row r="1722" spans="1:15" x14ac:dyDescent="0.25">
      <c r="A1722" t="s">
        <v>3253</v>
      </c>
      <c r="B1722" t="s">
        <v>3252</v>
      </c>
      <c r="C1722" t="s">
        <v>2116</v>
      </c>
      <c r="D1722">
        <v>96902899</v>
      </c>
      <c r="E1722">
        <v>96910527</v>
      </c>
      <c r="F1722">
        <v>10.119999999999999</v>
      </c>
      <c r="G1722">
        <v>10.178900000000001</v>
      </c>
      <c r="H1722">
        <v>9.9718900000000001</v>
      </c>
      <c r="I1722">
        <v>10.0616</v>
      </c>
      <c r="J1722">
        <v>10.8353</v>
      </c>
      <c r="K1722">
        <v>10.757899999999999</v>
      </c>
      <c r="L1722">
        <v>10.135899999999999</v>
      </c>
      <c r="M1722">
        <v>10.336</v>
      </c>
      <c r="N1722">
        <v>10.352399999999999</v>
      </c>
      <c r="O1722">
        <v>10.327500000000001</v>
      </c>
    </row>
    <row r="1723" spans="1:15" x14ac:dyDescent="0.25">
      <c r="A1723" t="s">
        <v>3255</v>
      </c>
      <c r="B1723" t="s">
        <v>3254</v>
      </c>
      <c r="C1723" t="s">
        <v>2116</v>
      </c>
      <c r="D1723">
        <v>96914737</v>
      </c>
      <c r="E1723">
        <v>96918679</v>
      </c>
      <c r="F1723">
        <v>2.7021799999999998</v>
      </c>
      <c r="G1723">
        <v>2.6585200000000002</v>
      </c>
      <c r="H1723">
        <v>3.6620400000000002</v>
      </c>
      <c r="I1723">
        <v>2.0653899999999998</v>
      </c>
      <c r="J1723">
        <v>2.5849600000000001</v>
      </c>
      <c r="K1723">
        <v>3.1936200000000001</v>
      </c>
      <c r="L1723">
        <v>3.4711500000000002</v>
      </c>
      <c r="M1723">
        <v>3.40672</v>
      </c>
      <c r="N1723">
        <v>2.8582800000000002</v>
      </c>
      <c r="O1723">
        <v>3.0667599999999999</v>
      </c>
    </row>
    <row r="1724" spans="1:15" x14ac:dyDescent="0.25">
      <c r="A1724" t="s">
        <v>3257</v>
      </c>
      <c r="B1724" t="s">
        <v>3256</v>
      </c>
      <c r="C1724" t="s">
        <v>2116</v>
      </c>
      <c r="D1724">
        <v>96959320</v>
      </c>
      <c r="E1724">
        <v>96976645</v>
      </c>
      <c r="F1724">
        <v>2.9752000000000001</v>
      </c>
      <c r="G1724">
        <v>3.1439499999999998</v>
      </c>
      <c r="H1724">
        <v>2.07708</v>
      </c>
      <c r="I1724">
        <v>1.4804299999999999</v>
      </c>
      <c r="J1724">
        <v>3.32193</v>
      </c>
      <c r="K1724">
        <v>2.31915</v>
      </c>
      <c r="L1724">
        <v>2.4293300000000002</v>
      </c>
      <c r="M1724">
        <v>2.9916800000000001</v>
      </c>
      <c r="N1724">
        <v>2.6358899999999998</v>
      </c>
      <c r="O1724">
        <v>2.56426</v>
      </c>
    </row>
    <row r="1725" spans="1:15" x14ac:dyDescent="0.25">
      <c r="A1725" t="s">
        <v>3259</v>
      </c>
      <c r="B1725" t="s">
        <v>3258</v>
      </c>
      <c r="C1725" t="s">
        <v>2116</v>
      </c>
      <c r="D1725">
        <v>97067170</v>
      </c>
      <c r="E1725">
        <v>97141890</v>
      </c>
      <c r="F1725">
        <v>9.1819600000000001</v>
      </c>
      <c r="G1725">
        <v>8.9253099999999996</v>
      </c>
      <c r="H1725">
        <v>8.5200200000000006</v>
      </c>
      <c r="I1725">
        <v>8.6702600000000007</v>
      </c>
      <c r="J1725">
        <v>8.7813599999999994</v>
      </c>
      <c r="K1725">
        <v>8.7593300000000003</v>
      </c>
      <c r="L1725">
        <v>8.7223299999999995</v>
      </c>
      <c r="M1725">
        <v>8.6851699999999994</v>
      </c>
      <c r="N1725">
        <v>8.3728499999999997</v>
      </c>
      <c r="O1725">
        <v>8.6727900000000009</v>
      </c>
    </row>
    <row r="1726" spans="1:15" x14ac:dyDescent="0.25">
      <c r="A1726" t="s">
        <v>3261</v>
      </c>
      <c r="B1726" t="s">
        <v>3260</v>
      </c>
      <c r="C1726" t="s">
        <v>2116</v>
      </c>
      <c r="D1726">
        <v>97177029</v>
      </c>
      <c r="E1726">
        <v>97191234</v>
      </c>
      <c r="F1726">
        <v>11.235300000000001</v>
      </c>
      <c r="G1726">
        <v>11.0671</v>
      </c>
      <c r="H1726">
        <v>9.5927799999999994</v>
      </c>
      <c r="I1726">
        <v>9.8291599999999999</v>
      </c>
      <c r="J1726">
        <v>10.1699</v>
      </c>
      <c r="K1726">
        <v>10.222</v>
      </c>
      <c r="L1726">
        <v>10.993399999999999</v>
      </c>
      <c r="M1726">
        <v>10.9931</v>
      </c>
      <c r="N1726">
        <v>10.8559</v>
      </c>
      <c r="O1726">
        <v>10.978199999999999</v>
      </c>
    </row>
    <row r="1727" spans="1:15" x14ac:dyDescent="0.25">
      <c r="A1727" t="s">
        <v>3263</v>
      </c>
      <c r="B1727" t="s">
        <v>3262</v>
      </c>
      <c r="C1727" t="s">
        <v>2116</v>
      </c>
      <c r="D1727">
        <v>97193422</v>
      </c>
      <c r="E1727">
        <v>97213387</v>
      </c>
      <c r="F1727">
        <v>2.5095299999999998</v>
      </c>
      <c r="G1727">
        <v>2.3365999999999998</v>
      </c>
      <c r="H1727">
        <v>4.399</v>
      </c>
      <c r="I1727">
        <v>4.4804300000000001</v>
      </c>
      <c r="J1727">
        <v>2</v>
      </c>
      <c r="K1727">
        <v>1.7341899999999999</v>
      </c>
      <c r="L1727">
        <v>3.0423100000000001</v>
      </c>
      <c r="M1727">
        <v>3.3609200000000001</v>
      </c>
      <c r="N1727">
        <v>4.0509199999999996</v>
      </c>
      <c r="O1727">
        <v>3.0667599999999999</v>
      </c>
    </row>
    <row r="1728" spans="1:15" x14ac:dyDescent="0.25">
      <c r="A1728" t="s">
        <v>3265</v>
      </c>
      <c r="B1728" t="s">
        <v>3264</v>
      </c>
      <c r="C1728" t="s">
        <v>2116</v>
      </c>
      <c r="D1728">
        <v>97223864</v>
      </c>
      <c r="E1728">
        <v>97259856</v>
      </c>
      <c r="F1728">
        <v>8.7673699999999997</v>
      </c>
      <c r="G1728">
        <v>8.9768399999999993</v>
      </c>
      <c r="H1728">
        <v>8.3438599999999994</v>
      </c>
      <c r="I1728">
        <v>8.6603399999999997</v>
      </c>
      <c r="J1728">
        <v>9.0416600000000003</v>
      </c>
      <c r="K1728">
        <v>8.8557199999999998</v>
      </c>
      <c r="L1728">
        <v>8.6994199999999999</v>
      </c>
      <c r="M1728">
        <v>8.7979699999999994</v>
      </c>
      <c r="N1728">
        <v>8.7374200000000002</v>
      </c>
      <c r="O1728">
        <v>8.7458299999999998</v>
      </c>
    </row>
    <row r="1729" spans="1:15" x14ac:dyDescent="0.25">
      <c r="A1729" t="s">
        <v>3267</v>
      </c>
      <c r="B1729" t="s">
        <v>3266</v>
      </c>
      <c r="C1729" t="s">
        <v>2116</v>
      </c>
      <c r="D1729">
        <v>97311473</v>
      </c>
      <c r="E1729">
        <v>97363714</v>
      </c>
      <c r="F1729">
        <v>7.7789900000000003</v>
      </c>
      <c r="G1729">
        <v>7.9586499999999996</v>
      </c>
      <c r="H1729">
        <v>6.2469999999999999</v>
      </c>
      <c r="I1729">
        <v>6.7472200000000004</v>
      </c>
      <c r="J1729">
        <v>9.3553499999999996</v>
      </c>
      <c r="K1729">
        <v>9.0470699999999997</v>
      </c>
      <c r="L1729">
        <v>7.2306100000000004</v>
      </c>
      <c r="M1729">
        <v>7.1880800000000002</v>
      </c>
      <c r="N1729">
        <v>7.9274399999999998</v>
      </c>
      <c r="O1729">
        <v>7.7930799999999998</v>
      </c>
    </row>
    <row r="1730" spans="1:15" x14ac:dyDescent="0.25">
      <c r="A1730" t="s">
        <v>3269</v>
      </c>
      <c r="B1730" t="s">
        <v>3268</v>
      </c>
      <c r="C1730" t="s">
        <v>2116</v>
      </c>
      <c r="D1730">
        <v>97370653</v>
      </c>
      <c r="E1730">
        <v>97436440</v>
      </c>
      <c r="F1730">
        <v>3.8985799999999999</v>
      </c>
      <c r="G1730">
        <v>5.1945800000000002</v>
      </c>
      <c r="H1730">
        <v>2.07708</v>
      </c>
      <c r="I1730">
        <v>2.4804300000000001</v>
      </c>
      <c r="J1730">
        <v>6.14975</v>
      </c>
      <c r="K1730">
        <v>5.4890800000000004</v>
      </c>
      <c r="L1730">
        <v>4.6086600000000004</v>
      </c>
      <c r="M1730">
        <v>5.0505800000000001</v>
      </c>
      <c r="N1730">
        <v>5.0953200000000001</v>
      </c>
      <c r="O1730">
        <v>4.88619</v>
      </c>
    </row>
    <row r="1731" spans="1:15" x14ac:dyDescent="0.25">
      <c r="A1731" t="s">
        <v>3271</v>
      </c>
      <c r="B1731" t="s">
        <v>3270</v>
      </c>
      <c r="C1731" t="s">
        <v>2116</v>
      </c>
      <c r="D1731">
        <v>97459824</v>
      </c>
      <c r="E1731">
        <v>97484207</v>
      </c>
      <c r="F1731">
        <v>7.3722399999999997</v>
      </c>
      <c r="G1731">
        <v>7.3700200000000002</v>
      </c>
      <c r="H1731">
        <v>2.07708</v>
      </c>
      <c r="I1731">
        <v>0.48043200000000003</v>
      </c>
      <c r="J1731">
        <v>5.4262600000000001</v>
      </c>
      <c r="K1731">
        <v>5.7565600000000003</v>
      </c>
      <c r="L1731">
        <v>7.0867000000000004</v>
      </c>
      <c r="M1731">
        <v>7.1815100000000003</v>
      </c>
      <c r="N1731">
        <v>6.9816599999999998</v>
      </c>
      <c r="O1731">
        <v>6.9961099999999998</v>
      </c>
    </row>
    <row r="1732" spans="1:15" x14ac:dyDescent="0.25">
      <c r="A1732" t="s">
        <v>3273</v>
      </c>
      <c r="B1732" t="s">
        <v>3272</v>
      </c>
      <c r="C1732" t="s">
        <v>2116</v>
      </c>
      <c r="D1732">
        <v>97488700</v>
      </c>
      <c r="E1732">
        <v>97491030</v>
      </c>
      <c r="F1732">
        <v>11.0557</v>
      </c>
      <c r="G1732">
        <v>11.3673</v>
      </c>
      <c r="H1732">
        <v>7.0312700000000001</v>
      </c>
      <c r="I1732">
        <v>7.01959</v>
      </c>
      <c r="J1732">
        <v>11.678599999999999</v>
      </c>
      <c r="K1732">
        <v>11.407500000000001</v>
      </c>
      <c r="L1732">
        <v>10.7768</v>
      </c>
      <c r="M1732">
        <v>11.082700000000001</v>
      </c>
      <c r="N1732">
        <v>10.866300000000001</v>
      </c>
      <c r="O1732">
        <v>10.661899999999999</v>
      </c>
    </row>
    <row r="1733" spans="1:15" x14ac:dyDescent="0.25">
      <c r="A1733" t="s">
        <v>3275</v>
      </c>
      <c r="B1733" t="s">
        <v>3274</v>
      </c>
      <c r="C1733" t="s">
        <v>2116</v>
      </c>
      <c r="D1733">
        <v>97506172</v>
      </c>
      <c r="E1733">
        <v>97521681</v>
      </c>
      <c r="F1733">
        <v>2.0241099999999999</v>
      </c>
      <c r="G1733">
        <v>2.9215599999999999</v>
      </c>
      <c r="H1733">
        <v>2.07708</v>
      </c>
      <c r="I1733">
        <v>0.48043200000000003</v>
      </c>
      <c r="J1733">
        <v>2</v>
      </c>
      <c r="K1733">
        <v>0.73418799999999995</v>
      </c>
      <c r="L1733">
        <v>2.4293300000000002</v>
      </c>
      <c r="M1733">
        <v>2.4941800000000001</v>
      </c>
      <c r="N1733">
        <v>3.0509200000000001</v>
      </c>
      <c r="O1733">
        <v>3.4387300000000001</v>
      </c>
    </row>
    <row r="1734" spans="1:15" x14ac:dyDescent="0.25">
      <c r="A1734" t="s">
        <v>3277</v>
      </c>
      <c r="B1734" t="s">
        <v>3276</v>
      </c>
      <c r="C1734" t="s">
        <v>2116</v>
      </c>
      <c r="D1734">
        <v>97524725</v>
      </c>
      <c r="E1734">
        <v>97546772</v>
      </c>
      <c r="F1734">
        <v>7.3144299999999998</v>
      </c>
      <c r="G1734">
        <v>7.2791100000000002</v>
      </c>
      <c r="H1734">
        <v>7.4346300000000003</v>
      </c>
      <c r="I1734">
        <v>7.2353199999999998</v>
      </c>
      <c r="J1734">
        <v>9.0251400000000004</v>
      </c>
      <c r="K1734">
        <v>8.6796299999999995</v>
      </c>
      <c r="L1734">
        <v>8.1700099999999996</v>
      </c>
      <c r="M1734">
        <v>8.1946200000000005</v>
      </c>
      <c r="N1734">
        <v>8.4346300000000003</v>
      </c>
      <c r="O1734">
        <v>8.0236900000000002</v>
      </c>
    </row>
    <row r="1735" spans="1:15" x14ac:dyDescent="0.25">
      <c r="A1735" t="s">
        <v>3279</v>
      </c>
      <c r="B1735" t="s">
        <v>3278</v>
      </c>
      <c r="C1735" t="s">
        <v>2116</v>
      </c>
      <c r="D1735">
        <v>97547265</v>
      </c>
      <c r="E1735">
        <v>97549939</v>
      </c>
      <c r="F1735">
        <v>6.70967</v>
      </c>
      <c r="G1735">
        <v>6.0090199999999996</v>
      </c>
      <c r="H1735">
        <v>4.6620400000000002</v>
      </c>
      <c r="I1735">
        <v>3.9398599999999999</v>
      </c>
      <c r="J1735">
        <v>8.1699199999999994</v>
      </c>
      <c r="K1735">
        <v>8.0149600000000003</v>
      </c>
      <c r="L1735">
        <v>6.55619</v>
      </c>
      <c r="M1735">
        <v>6.55138</v>
      </c>
      <c r="N1735">
        <v>6.9578100000000003</v>
      </c>
      <c r="O1735">
        <v>6.6657999999999999</v>
      </c>
    </row>
    <row r="1736" spans="1:15" x14ac:dyDescent="0.25">
      <c r="A1736" t="s">
        <v>3281</v>
      </c>
      <c r="B1736" t="s">
        <v>3280</v>
      </c>
      <c r="C1736" t="s">
        <v>2116</v>
      </c>
      <c r="D1736">
        <v>97564747</v>
      </c>
      <c r="E1736">
        <v>97569378</v>
      </c>
      <c r="F1736">
        <v>4.8853999999999997</v>
      </c>
      <c r="G1736">
        <v>5.1439500000000002</v>
      </c>
      <c r="H1736">
        <v>4.6620400000000002</v>
      </c>
      <c r="I1736">
        <v>4.7283600000000003</v>
      </c>
      <c r="J1736">
        <v>4.9068899999999998</v>
      </c>
      <c r="K1736">
        <v>4.8634700000000004</v>
      </c>
      <c r="L1736">
        <v>5.6994199999999999</v>
      </c>
      <c r="M1736">
        <v>5.47281</v>
      </c>
      <c r="N1736">
        <v>5.2988499999999998</v>
      </c>
      <c r="O1736">
        <v>4.88619</v>
      </c>
    </row>
    <row r="1737" spans="1:15" x14ac:dyDescent="0.25">
      <c r="A1737" t="s">
        <v>3282</v>
      </c>
      <c r="B1737" t="s">
        <v>3280</v>
      </c>
      <c r="C1737" t="s">
        <v>2116</v>
      </c>
      <c r="D1737">
        <v>97564747</v>
      </c>
      <c r="E1737">
        <v>97574814</v>
      </c>
      <c r="F1737">
        <v>10.527900000000001</v>
      </c>
      <c r="G1737">
        <v>10.622</v>
      </c>
      <c r="H1737">
        <v>10.0078</v>
      </c>
      <c r="I1737">
        <v>10.182600000000001</v>
      </c>
      <c r="J1737">
        <v>10.9557</v>
      </c>
      <c r="K1737">
        <v>10.9079</v>
      </c>
      <c r="L1737">
        <v>10.4458</v>
      </c>
      <c r="M1737">
        <v>10.623799999999999</v>
      </c>
      <c r="N1737">
        <v>11.0601</v>
      </c>
      <c r="O1737">
        <v>10.893700000000001</v>
      </c>
    </row>
    <row r="1738" spans="1:15" x14ac:dyDescent="0.25">
      <c r="A1738" t="s">
        <v>3284</v>
      </c>
      <c r="B1738" t="s">
        <v>3283</v>
      </c>
      <c r="C1738" t="s">
        <v>2116</v>
      </c>
      <c r="D1738">
        <v>97576470</v>
      </c>
      <c r="E1738">
        <v>97606018</v>
      </c>
      <c r="F1738">
        <v>10.2584</v>
      </c>
      <c r="G1738">
        <v>10.37</v>
      </c>
      <c r="H1738">
        <v>10.52</v>
      </c>
      <c r="I1738">
        <v>10.4038</v>
      </c>
      <c r="J1738">
        <v>10.239599999999999</v>
      </c>
      <c r="K1738">
        <v>10.238</v>
      </c>
      <c r="L1738">
        <v>10.4481</v>
      </c>
      <c r="M1738">
        <v>10.4718</v>
      </c>
      <c r="N1738">
        <v>10.2407</v>
      </c>
      <c r="O1738">
        <v>10.209899999999999</v>
      </c>
    </row>
    <row r="1739" spans="1:15" x14ac:dyDescent="0.25">
      <c r="A1739" t="s">
        <v>3286</v>
      </c>
      <c r="B1739" t="s">
        <v>3285</v>
      </c>
      <c r="C1739" t="s">
        <v>2116</v>
      </c>
      <c r="D1739">
        <v>97606783</v>
      </c>
      <c r="E1739">
        <v>97627927</v>
      </c>
      <c r="F1739">
        <v>8.2858900000000002</v>
      </c>
      <c r="G1739">
        <v>8.0780600000000007</v>
      </c>
      <c r="H1739">
        <v>6.7209300000000001</v>
      </c>
      <c r="I1739">
        <v>6.5248299999999997</v>
      </c>
      <c r="J1739">
        <v>7.1395499999999998</v>
      </c>
      <c r="K1739">
        <v>7.1092300000000002</v>
      </c>
      <c r="L1739">
        <v>8.18736</v>
      </c>
      <c r="M1739">
        <v>8.0342599999999997</v>
      </c>
      <c r="N1739">
        <v>7.7304000000000004</v>
      </c>
      <c r="O1739">
        <v>7.9479699999999998</v>
      </c>
    </row>
    <row r="1740" spans="1:15" x14ac:dyDescent="0.25">
      <c r="A1740" t="s">
        <v>3287</v>
      </c>
      <c r="B1740" t="s">
        <v>3285</v>
      </c>
      <c r="C1740" t="s">
        <v>2116</v>
      </c>
      <c r="D1740">
        <v>97617574</v>
      </c>
      <c r="E1740">
        <v>97627927</v>
      </c>
      <c r="F1740">
        <v>2.28714</v>
      </c>
      <c r="G1740">
        <v>2.3365999999999998</v>
      </c>
      <c r="H1740">
        <v>4.399</v>
      </c>
      <c r="I1740">
        <v>3.0653899999999998</v>
      </c>
      <c r="J1740">
        <v>1.5849599999999999</v>
      </c>
      <c r="K1740">
        <v>2.5415399999999999</v>
      </c>
      <c r="L1740">
        <v>2.1492300000000002</v>
      </c>
      <c r="M1740">
        <v>0.99168500000000004</v>
      </c>
      <c r="N1740">
        <v>2.8582800000000002</v>
      </c>
      <c r="O1740">
        <v>2.4387300000000001</v>
      </c>
    </row>
    <row r="1741" spans="1:15" x14ac:dyDescent="0.25">
      <c r="A1741" t="s">
        <v>3289</v>
      </c>
      <c r="B1741" t="s">
        <v>3288</v>
      </c>
      <c r="C1741" t="s">
        <v>2116</v>
      </c>
      <c r="D1741">
        <v>97632794</v>
      </c>
      <c r="E1741">
        <v>97637232</v>
      </c>
      <c r="F1741">
        <v>3.28714</v>
      </c>
      <c r="G1741">
        <v>2.9215599999999999</v>
      </c>
      <c r="H1741">
        <v>4.0770799999999996</v>
      </c>
      <c r="I1741">
        <v>2.8023600000000002</v>
      </c>
      <c r="J1741">
        <v>2.80735</v>
      </c>
      <c r="K1741">
        <v>2.9041100000000002</v>
      </c>
      <c r="L1741">
        <v>3.0423100000000001</v>
      </c>
      <c r="M1741">
        <v>2.9916800000000001</v>
      </c>
      <c r="N1741">
        <v>3.75136</v>
      </c>
      <c r="O1741">
        <v>2.88619</v>
      </c>
    </row>
    <row r="1742" spans="1:15" x14ac:dyDescent="0.25">
      <c r="A1742" t="s">
        <v>3291</v>
      </c>
      <c r="B1742" t="s">
        <v>3290</v>
      </c>
      <c r="C1742" t="s">
        <v>2116</v>
      </c>
      <c r="D1742">
        <v>97638839</v>
      </c>
      <c r="E1742">
        <v>97643753</v>
      </c>
      <c r="F1742">
        <v>11.1922</v>
      </c>
      <c r="G1742">
        <v>10.429399999999999</v>
      </c>
      <c r="H1742">
        <v>9.6917899999999992</v>
      </c>
      <c r="I1742">
        <v>10.243600000000001</v>
      </c>
      <c r="J1742">
        <v>9.5411000000000001</v>
      </c>
      <c r="K1742">
        <v>9.8348499999999994</v>
      </c>
      <c r="L1742">
        <v>10.839700000000001</v>
      </c>
      <c r="M1742">
        <v>10.851699999999999</v>
      </c>
      <c r="N1742">
        <v>10.3581</v>
      </c>
      <c r="O1742">
        <v>10.195399999999999</v>
      </c>
    </row>
    <row r="1743" spans="1:15" x14ac:dyDescent="0.25">
      <c r="A1743" t="s">
        <v>3292</v>
      </c>
      <c r="B1743" t="s">
        <v>3290</v>
      </c>
      <c r="C1743" t="s">
        <v>2116</v>
      </c>
      <c r="D1743">
        <v>97642647</v>
      </c>
      <c r="E1743">
        <v>97643571</v>
      </c>
      <c r="F1743">
        <v>6.2257400000000001</v>
      </c>
      <c r="G1743">
        <v>6.8911800000000003</v>
      </c>
      <c r="H1743">
        <v>6.5365099999999998</v>
      </c>
      <c r="I1743">
        <v>6.5027999999999997</v>
      </c>
      <c r="J1743">
        <v>7.0334199999999996</v>
      </c>
      <c r="K1743">
        <v>6.8322200000000004</v>
      </c>
      <c r="L1743">
        <v>6.4346300000000003</v>
      </c>
      <c r="M1743">
        <v>6.8413500000000003</v>
      </c>
      <c r="N1743">
        <v>6.7651700000000003</v>
      </c>
      <c r="O1743">
        <v>6.7072200000000004</v>
      </c>
    </row>
    <row r="1744" spans="1:15" x14ac:dyDescent="0.25">
      <c r="A1744" t="s">
        <v>3294</v>
      </c>
      <c r="B1744" t="s">
        <v>3293</v>
      </c>
      <c r="C1744" t="s">
        <v>2116</v>
      </c>
      <c r="D1744">
        <v>97660985</v>
      </c>
      <c r="E1744">
        <v>97700078</v>
      </c>
      <c r="F1744">
        <v>12.048</v>
      </c>
      <c r="G1744">
        <v>12.2012</v>
      </c>
      <c r="H1744">
        <v>11.8185</v>
      </c>
      <c r="I1744">
        <v>11.8866</v>
      </c>
      <c r="J1744">
        <v>12.286</v>
      </c>
      <c r="K1744">
        <v>12.174300000000001</v>
      </c>
      <c r="L1744">
        <v>11.8421</v>
      </c>
      <c r="M1744">
        <v>12.0243</v>
      </c>
      <c r="N1744">
        <v>12.1227</v>
      </c>
      <c r="O1744">
        <v>12.039</v>
      </c>
    </row>
    <row r="1745" spans="1:15" x14ac:dyDescent="0.25">
      <c r="A1745" t="s">
        <v>3296</v>
      </c>
      <c r="B1745" t="s">
        <v>3295</v>
      </c>
      <c r="C1745" t="s">
        <v>2116</v>
      </c>
      <c r="D1745">
        <v>97715620</v>
      </c>
      <c r="E1745">
        <v>97745468</v>
      </c>
      <c r="F1745">
        <v>2.4391400000000001</v>
      </c>
      <c r="G1745">
        <v>2.9215599999999999</v>
      </c>
      <c r="H1745">
        <v>2.07708</v>
      </c>
      <c r="I1745">
        <v>2.4804300000000001</v>
      </c>
      <c r="J1745">
        <v>2.32193</v>
      </c>
      <c r="K1745">
        <v>2.0561199999999999</v>
      </c>
      <c r="L1745">
        <v>3.4293300000000002</v>
      </c>
      <c r="M1745">
        <v>3.3609200000000001</v>
      </c>
      <c r="N1745">
        <v>2.8582800000000002</v>
      </c>
      <c r="O1745">
        <v>2.56426</v>
      </c>
    </row>
    <row r="1746" spans="1:15" x14ac:dyDescent="0.25">
      <c r="A1746" t="s">
        <v>3298</v>
      </c>
      <c r="B1746" t="s">
        <v>3297</v>
      </c>
      <c r="C1746" t="s">
        <v>2116</v>
      </c>
      <c r="D1746">
        <v>97864214</v>
      </c>
      <c r="E1746">
        <v>97883941</v>
      </c>
      <c r="F1746">
        <v>1.5766500000000001</v>
      </c>
      <c r="G1746">
        <v>2.6585200000000002</v>
      </c>
      <c r="H1746">
        <v>2.07708</v>
      </c>
      <c r="I1746">
        <v>2.0653899999999998</v>
      </c>
      <c r="J1746">
        <v>4.2479300000000002</v>
      </c>
      <c r="K1746">
        <v>3.5415399999999999</v>
      </c>
      <c r="L1746">
        <v>1.5118</v>
      </c>
      <c r="M1746">
        <v>3.2646999999999999</v>
      </c>
      <c r="N1746">
        <v>3.6358899999999998</v>
      </c>
      <c r="O1746">
        <v>2.9792999999999998</v>
      </c>
    </row>
    <row r="1747" spans="1:15" x14ac:dyDescent="0.25">
      <c r="A1747" t="s">
        <v>3300</v>
      </c>
      <c r="B1747" t="s">
        <v>3299</v>
      </c>
      <c r="C1747" t="s">
        <v>2116</v>
      </c>
      <c r="D1747">
        <v>97888023</v>
      </c>
      <c r="E1747">
        <v>97891807</v>
      </c>
      <c r="F1747">
        <v>1.70218</v>
      </c>
      <c r="G1747">
        <v>2.3365999999999998</v>
      </c>
      <c r="H1747">
        <v>2.07708</v>
      </c>
      <c r="I1747">
        <v>0.48043200000000003</v>
      </c>
      <c r="J1747">
        <v>2.32193</v>
      </c>
      <c r="K1747">
        <v>-0.26581199999999999</v>
      </c>
      <c r="L1747">
        <v>1.8012999999999999</v>
      </c>
      <c r="M1747">
        <v>1.40672</v>
      </c>
      <c r="N1747">
        <v>2.0509200000000001</v>
      </c>
      <c r="O1747">
        <v>1.7866599999999999</v>
      </c>
    </row>
    <row r="1748" spans="1:15" x14ac:dyDescent="0.25">
      <c r="A1748" t="s">
        <v>3302</v>
      </c>
      <c r="B1748" t="s">
        <v>3301</v>
      </c>
      <c r="C1748" t="s">
        <v>2116</v>
      </c>
      <c r="D1748">
        <v>97897937</v>
      </c>
      <c r="E1748">
        <v>97914776</v>
      </c>
      <c r="F1748">
        <v>4.7465700000000002</v>
      </c>
      <c r="G1748">
        <v>5.1945800000000002</v>
      </c>
      <c r="H1748">
        <v>2.07708</v>
      </c>
      <c r="I1748">
        <v>0.48043200000000003</v>
      </c>
      <c r="J1748">
        <v>3.4594299999999998</v>
      </c>
      <c r="K1748">
        <v>3.9041100000000002</v>
      </c>
      <c r="L1748">
        <v>4.3191499999999996</v>
      </c>
      <c r="M1748">
        <v>4.4941800000000001</v>
      </c>
      <c r="N1748">
        <v>4.5744899999999999</v>
      </c>
      <c r="O1748">
        <v>4.3716200000000001</v>
      </c>
    </row>
    <row r="1749" spans="1:15" x14ac:dyDescent="0.25">
      <c r="A1749" t="s">
        <v>3304</v>
      </c>
      <c r="B1749" t="s">
        <v>3303</v>
      </c>
      <c r="C1749" t="s">
        <v>2116</v>
      </c>
      <c r="D1749">
        <v>97968539</v>
      </c>
      <c r="E1749">
        <v>98010930</v>
      </c>
      <c r="F1749">
        <v>2.5095299999999998</v>
      </c>
      <c r="G1749">
        <v>2.9215599999999999</v>
      </c>
      <c r="H1749">
        <v>3.07708</v>
      </c>
      <c r="I1749">
        <v>2.8023600000000002</v>
      </c>
      <c r="J1749">
        <v>2</v>
      </c>
      <c r="K1749">
        <v>2.0561199999999999</v>
      </c>
      <c r="L1749">
        <v>3.1492300000000002</v>
      </c>
      <c r="M1749">
        <v>2.1071599999999999</v>
      </c>
      <c r="N1749">
        <v>2.3728500000000001</v>
      </c>
      <c r="O1749">
        <v>2.3012299999999999</v>
      </c>
    </row>
    <row r="1750" spans="1:15" x14ac:dyDescent="0.25">
      <c r="A1750" t="s">
        <v>3306</v>
      </c>
      <c r="B1750" t="s">
        <v>3305</v>
      </c>
      <c r="C1750" t="s">
        <v>2116</v>
      </c>
      <c r="D1750">
        <v>98013468</v>
      </c>
      <c r="E1750">
        <v>98054607</v>
      </c>
      <c r="F1750">
        <v>5.5434799999999997</v>
      </c>
      <c r="G1750">
        <v>5.6219999999999999</v>
      </c>
      <c r="H1750">
        <v>4.6620400000000002</v>
      </c>
      <c r="I1750">
        <v>5.3384099999999997</v>
      </c>
      <c r="J1750">
        <v>5.0443899999999999</v>
      </c>
      <c r="K1750">
        <v>5.0917399999999997</v>
      </c>
      <c r="L1750">
        <v>5.7597199999999997</v>
      </c>
      <c r="M1750">
        <v>5.2522099999999998</v>
      </c>
      <c r="N1750">
        <v>5.0953200000000001</v>
      </c>
      <c r="O1750">
        <v>4.5940099999999999</v>
      </c>
    </row>
    <row r="1751" spans="1:15" x14ac:dyDescent="0.25">
      <c r="A1751" t="s">
        <v>3307</v>
      </c>
      <c r="B1751" t="s">
        <v>3305</v>
      </c>
      <c r="C1751" t="s">
        <v>2116</v>
      </c>
      <c r="D1751">
        <v>98014974</v>
      </c>
      <c r="E1751">
        <v>98054220</v>
      </c>
      <c r="F1751">
        <v>0.43914399999999998</v>
      </c>
      <c r="G1751">
        <v>1.9215599999999999</v>
      </c>
      <c r="H1751">
        <v>2.07708</v>
      </c>
      <c r="I1751">
        <v>1.4804299999999999</v>
      </c>
      <c r="J1751">
        <v>2.32193</v>
      </c>
      <c r="K1751">
        <v>2.31915</v>
      </c>
      <c r="L1751">
        <v>1.92683</v>
      </c>
      <c r="M1751">
        <v>0.99168500000000004</v>
      </c>
      <c r="N1751">
        <v>2.8582800000000002</v>
      </c>
      <c r="O1751">
        <v>2.3012299999999999</v>
      </c>
    </row>
    <row r="1752" spans="1:15" x14ac:dyDescent="0.25">
      <c r="A1752" t="s">
        <v>3309</v>
      </c>
      <c r="B1752" t="s">
        <v>3308</v>
      </c>
      <c r="C1752" t="s">
        <v>2116</v>
      </c>
      <c r="D1752">
        <v>98064618</v>
      </c>
      <c r="E1752">
        <v>98108018</v>
      </c>
      <c r="F1752">
        <v>2.7610700000000001</v>
      </c>
      <c r="G1752">
        <v>2.3365999999999998</v>
      </c>
      <c r="H1752">
        <v>3.07708</v>
      </c>
      <c r="I1752">
        <v>0.48043200000000003</v>
      </c>
      <c r="J1752">
        <v>0</v>
      </c>
      <c r="K1752">
        <v>2.9041100000000002</v>
      </c>
      <c r="L1752">
        <v>3.5118</v>
      </c>
      <c r="M1752">
        <v>2.4941800000000001</v>
      </c>
      <c r="N1752">
        <v>2.3728500000000001</v>
      </c>
      <c r="O1752">
        <v>2.6797399999999998</v>
      </c>
    </row>
    <row r="1753" spans="1:15" x14ac:dyDescent="0.25">
      <c r="A1753" t="s">
        <v>3311</v>
      </c>
      <c r="B1753" t="s">
        <v>3310</v>
      </c>
      <c r="C1753" t="s">
        <v>2116</v>
      </c>
      <c r="D1753">
        <v>98081714</v>
      </c>
      <c r="E1753">
        <v>98086836</v>
      </c>
      <c r="F1753">
        <v>4.6563699999999999</v>
      </c>
      <c r="G1753">
        <v>3.5065200000000001</v>
      </c>
      <c r="H1753">
        <v>3.6620400000000002</v>
      </c>
      <c r="I1753">
        <v>3.9398599999999999</v>
      </c>
      <c r="J1753">
        <v>4.5235599999999998</v>
      </c>
      <c r="K1753">
        <v>4.3780400000000004</v>
      </c>
      <c r="L1753">
        <v>5.5513199999999996</v>
      </c>
      <c r="M1753">
        <v>4.9916799999999997</v>
      </c>
      <c r="N1753">
        <v>4.5744899999999999</v>
      </c>
      <c r="O1753">
        <v>5.0016699999999998</v>
      </c>
    </row>
    <row r="1754" spans="1:15" x14ac:dyDescent="0.25">
      <c r="A1754" t="s">
        <v>3313</v>
      </c>
      <c r="B1754" t="s">
        <v>3312</v>
      </c>
      <c r="C1754" t="s">
        <v>2116</v>
      </c>
      <c r="D1754">
        <v>98249985</v>
      </c>
      <c r="E1754">
        <v>98261804</v>
      </c>
      <c r="F1754">
        <v>4.9875800000000003</v>
      </c>
      <c r="G1754">
        <v>5.1439500000000002</v>
      </c>
      <c r="H1754">
        <v>6.88443</v>
      </c>
      <c r="I1754">
        <v>7.32592</v>
      </c>
      <c r="J1754">
        <v>7.50779</v>
      </c>
      <c r="K1754">
        <v>7.46211</v>
      </c>
      <c r="L1754">
        <v>5.4186899999999998</v>
      </c>
      <c r="M1754">
        <v>5.5256600000000002</v>
      </c>
      <c r="N1754">
        <v>5.9578100000000003</v>
      </c>
      <c r="O1754">
        <v>6.1789699999999996</v>
      </c>
    </row>
    <row r="1755" spans="1:15" x14ac:dyDescent="0.25">
      <c r="A1755" t="s">
        <v>3315</v>
      </c>
      <c r="B1755" t="s">
        <v>3314</v>
      </c>
      <c r="C1755" t="s">
        <v>2116</v>
      </c>
      <c r="D1755">
        <v>98273797</v>
      </c>
      <c r="E1755">
        <v>98299030</v>
      </c>
      <c r="F1755">
        <v>6.8553100000000002</v>
      </c>
      <c r="G1755">
        <v>6.7289099999999999</v>
      </c>
      <c r="H1755">
        <v>8.4864700000000006</v>
      </c>
      <c r="I1755">
        <v>8.7796400000000006</v>
      </c>
      <c r="J1755">
        <v>9.6165500000000002</v>
      </c>
      <c r="K1755">
        <v>9.2538300000000007</v>
      </c>
      <c r="L1755">
        <v>7.0967599999999997</v>
      </c>
      <c r="M1755">
        <v>7.21408</v>
      </c>
      <c r="N1755">
        <v>7.1383900000000002</v>
      </c>
      <c r="O1755">
        <v>7.0825899999999997</v>
      </c>
    </row>
    <row r="1756" spans="1:15" x14ac:dyDescent="0.25">
      <c r="A1756" t="s">
        <v>3317</v>
      </c>
      <c r="B1756" t="s">
        <v>3316</v>
      </c>
      <c r="C1756" t="s">
        <v>2116</v>
      </c>
      <c r="D1756">
        <v>98299021</v>
      </c>
      <c r="E1756">
        <v>98300302</v>
      </c>
      <c r="F1756">
        <v>8.1846499999999995</v>
      </c>
      <c r="G1756">
        <v>8.2434899999999995</v>
      </c>
      <c r="H1756">
        <v>8.6316699999999997</v>
      </c>
      <c r="I1756">
        <v>8.5837199999999996</v>
      </c>
      <c r="J1756">
        <v>8.8672799999999992</v>
      </c>
      <c r="K1756">
        <v>8.6168300000000002</v>
      </c>
      <c r="L1756">
        <v>7.8074399999999997</v>
      </c>
      <c r="M1756">
        <v>7.8475900000000003</v>
      </c>
      <c r="N1756">
        <v>8.1698599999999999</v>
      </c>
      <c r="O1756">
        <v>8.17652</v>
      </c>
    </row>
    <row r="1757" spans="1:15" x14ac:dyDescent="0.25">
      <c r="A1757" t="s">
        <v>3319</v>
      </c>
      <c r="B1757" t="s">
        <v>3318</v>
      </c>
      <c r="C1757" t="s">
        <v>2116</v>
      </c>
      <c r="D1757">
        <v>98442607</v>
      </c>
      <c r="E1757">
        <v>98448559</v>
      </c>
      <c r="F1757">
        <v>8.5570500000000003</v>
      </c>
      <c r="G1757">
        <v>8.7159700000000004</v>
      </c>
      <c r="H1757">
        <v>9.0883000000000003</v>
      </c>
      <c r="I1757">
        <v>9.0540800000000008</v>
      </c>
      <c r="J1757">
        <v>8.7210999999999999</v>
      </c>
      <c r="K1757">
        <v>8.7285400000000006</v>
      </c>
      <c r="L1757">
        <v>8.1182999999999996</v>
      </c>
      <c r="M1757">
        <v>8.32559</v>
      </c>
      <c r="N1757">
        <v>8.9697899999999997</v>
      </c>
      <c r="O1757">
        <v>8.8921899999999994</v>
      </c>
    </row>
    <row r="1758" spans="1:15" x14ac:dyDescent="0.25">
      <c r="A1758" t="s">
        <v>3321</v>
      </c>
      <c r="B1758" t="s">
        <v>3320</v>
      </c>
      <c r="C1758" t="s">
        <v>2116</v>
      </c>
      <c r="D1758">
        <v>98525664</v>
      </c>
      <c r="E1758">
        <v>98539022</v>
      </c>
      <c r="F1758">
        <v>3.32667</v>
      </c>
      <c r="G1758">
        <v>1.9215599999999999</v>
      </c>
      <c r="H1758">
        <v>2.07708</v>
      </c>
      <c r="I1758">
        <v>0.48043200000000003</v>
      </c>
      <c r="J1758">
        <v>2</v>
      </c>
      <c r="K1758">
        <v>2.31915</v>
      </c>
      <c r="L1758">
        <v>2.5897999999999999</v>
      </c>
      <c r="M1758">
        <v>2.3136100000000002</v>
      </c>
      <c r="N1758">
        <v>3.5103599999999999</v>
      </c>
      <c r="O1758">
        <v>2.3012299999999999</v>
      </c>
    </row>
    <row r="1759" spans="1:15" x14ac:dyDescent="0.25">
      <c r="A1759" t="s">
        <v>3323</v>
      </c>
      <c r="B1759" t="s">
        <v>3322</v>
      </c>
      <c r="C1759" t="s">
        <v>2116</v>
      </c>
      <c r="D1759">
        <v>98543867</v>
      </c>
      <c r="E1759">
        <v>98553831</v>
      </c>
      <c r="F1759">
        <v>4.4391400000000001</v>
      </c>
      <c r="G1759">
        <v>4.5845200000000004</v>
      </c>
      <c r="H1759">
        <v>5.0770799999999996</v>
      </c>
      <c r="I1759">
        <v>5.6097099999999998</v>
      </c>
      <c r="J1759">
        <v>5.8073499999999996</v>
      </c>
      <c r="K1759">
        <v>5.0561199999999999</v>
      </c>
      <c r="L1759">
        <v>5.1232300000000004</v>
      </c>
      <c r="M1759">
        <v>4.9916799999999997</v>
      </c>
      <c r="N1759">
        <v>5.9578100000000003</v>
      </c>
      <c r="O1759">
        <v>5.4550299999999998</v>
      </c>
    </row>
    <row r="1760" spans="1:15" x14ac:dyDescent="0.25">
      <c r="A1760" t="s">
        <v>3324</v>
      </c>
      <c r="B1760" t="s">
        <v>3322</v>
      </c>
      <c r="C1760" t="s">
        <v>2116</v>
      </c>
      <c r="D1760">
        <v>98543867</v>
      </c>
      <c r="E1760">
        <v>98557292</v>
      </c>
      <c r="F1760">
        <v>9.4537200000000006</v>
      </c>
      <c r="G1760">
        <v>9.5189900000000005</v>
      </c>
      <c r="H1760">
        <v>9.5033399999999997</v>
      </c>
      <c r="I1760">
        <v>9.7681400000000007</v>
      </c>
      <c r="J1760">
        <v>10.962899999999999</v>
      </c>
      <c r="K1760">
        <v>10.684699999999999</v>
      </c>
      <c r="L1760">
        <v>9.6174099999999996</v>
      </c>
      <c r="M1760">
        <v>9.7675699999999992</v>
      </c>
      <c r="N1760">
        <v>10.1008</v>
      </c>
      <c r="O1760">
        <v>10.0786</v>
      </c>
    </row>
    <row r="1761" spans="1:15" x14ac:dyDescent="0.25">
      <c r="A1761" t="s">
        <v>3326</v>
      </c>
      <c r="B1761" t="s">
        <v>3325</v>
      </c>
      <c r="C1761" t="s">
        <v>2116</v>
      </c>
      <c r="D1761">
        <v>98570155</v>
      </c>
      <c r="E1761">
        <v>98590732</v>
      </c>
      <c r="F1761">
        <v>1.28714</v>
      </c>
      <c r="G1761">
        <v>1.9215599999999999</v>
      </c>
      <c r="H1761">
        <v>4.0770799999999996</v>
      </c>
      <c r="I1761">
        <v>2.4804300000000001</v>
      </c>
      <c r="J1761">
        <v>3.32193</v>
      </c>
      <c r="K1761">
        <v>2.0561199999999999</v>
      </c>
      <c r="L1761">
        <v>2.2487599999999999</v>
      </c>
      <c r="M1761">
        <v>1.5766500000000001</v>
      </c>
      <c r="N1761">
        <v>2.3728500000000001</v>
      </c>
      <c r="O1761">
        <v>2.4387300000000001</v>
      </c>
    </row>
    <row r="1762" spans="1:15" x14ac:dyDescent="0.25">
      <c r="A1762" t="s">
        <v>3328</v>
      </c>
      <c r="B1762" t="s">
        <v>3327</v>
      </c>
      <c r="C1762" t="s">
        <v>2116</v>
      </c>
      <c r="D1762">
        <v>98603186</v>
      </c>
      <c r="E1762">
        <v>98626425</v>
      </c>
      <c r="F1762">
        <v>2.9245700000000001</v>
      </c>
      <c r="G1762">
        <v>2.3365999999999998</v>
      </c>
      <c r="H1762">
        <v>6.6006400000000003</v>
      </c>
      <c r="I1762">
        <v>6.2877900000000002</v>
      </c>
      <c r="J1762">
        <v>4.8073499999999996</v>
      </c>
      <c r="K1762">
        <v>4.9041100000000002</v>
      </c>
      <c r="L1762">
        <v>3.4293300000000002</v>
      </c>
      <c r="M1762">
        <v>2.8661500000000002</v>
      </c>
      <c r="N1762">
        <v>3.9578099999999998</v>
      </c>
      <c r="O1762">
        <v>3.1492300000000002</v>
      </c>
    </row>
    <row r="1763" spans="1:15" x14ac:dyDescent="0.25">
      <c r="A1763" t="s">
        <v>3329</v>
      </c>
      <c r="B1763" t="s">
        <v>3327</v>
      </c>
      <c r="C1763" t="s">
        <v>2116</v>
      </c>
      <c r="D1763">
        <v>98603186</v>
      </c>
      <c r="E1763">
        <v>98630320</v>
      </c>
      <c r="F1763">
        <v>3.7021799999999998</v>
      </c>
      <c r="G1763">
        <v>4.3365999999999998</v>
      </c>
      <c r="H1763">
        <v>8.5528099999999991</v>
      </c>
      <c r="I1763">
        <v>8.3321799999999993</v>
      </c>
      <c r="J1763">
        <v>6.6864999999999997</v>
      </c>
      <c r="K1763">
        <v>6.4346300000000003</v>
      </c>
      <c r="L1763">
        <v>4.0967599999999997</v>
      </c>
      <c r="M1763">
        <v>5.2011399999999997</v>
      </c>
      <c r="N1763">
        <v>5.6055099999999998</v>
      </c>
      <c r="O1763">
        <v>5.56426</v>
      </c>
    </row>
    <row r="1764" spans="1:15" x14ac:dyDescent="0.25">
      <c r="A1764" t="s">
        <v>3331</v>
      </c>
      <c r="B1764" t="s">
        <v>3330</v>
      </c>
      <c r="C1764" t="s">
        <v>2116</v>
      </c>
      <c r="D1764">
        <v>98629248</v>
      </c>
      <c r="E1764">
        <v>98636556</v>
      </c>
      <c r="F1764">
        <v>5.6870700000000003</v>
      </c>
      <c r="G1764">
        <v>5.9215600000000004</v>
      </c>
      <c r="H1764">
        <v>7.8049999999999997</v>
      </c>
      <c r="I1764">
        <v>7.5572499999999998</v>
      </c>
      <c r="J1764">
        <v>6.5545900000000001</v>
      </c>
      <c r="K1764">
        <v>6.3780400000000004</v>
      </c>
      <c r="L1764">
        <v>4.6456499999999998</v>
      </c>
      <c r="M1764">
        <v>4.9458799999999998</v>
      </c>
      <c r="N1764">
        <v>5.3363300000000002</v>
      </c>
      <c r="O1764">
        <v>5.4222400000000004</v>
      </c>
    </row>
    <row r="1765" spans="1:15" x14ac:dyDescent="0.25">
      <c r="A1765" t="s">
        <v>3333</v>
      </c>
      <c r="B1765" t="s">
        <v>3332</v>
      </c>
      <c r="C1765" t="s">
        <v>2116</v>
      </c>
      <c r="D1765">
        <v>98698098</v>
      </c>
      <c r="E1765">
        <v>98714319</v>
      </c>
      <c r="F1765">
        <v>2.9752000000000001</v>
      </c>
      <c r="G1765">
        <v>2.6585200000000002</v>
      </c>
      <c r="H1765">
        <v>4.0770799999999996</v>
      </c>
      <c r="I1765">
        <v>3.9398599999999999</v>
      </c>
      <c r="J1765">
        <v>5.4262600000000001</v>
      </c>
      <c r="K1765">
        <v>4.4346300000000003</v>
      </c>
      <c r="L1765">
        <v>2.0423100000000001</v>
      </c>
      <c r="M1765">
        <v>2.21408</v>
      </c>
      <c r="N1765">
        <v>2.6358899999999998</v>
      </c>
      <c r="O1765">
        <v>2.6797399999999998</v>
      </c>
    </row>
    <row r="1766" spans="1:15" x14ac:dyDescent="0.25">
      <c r="A1766" t="s">
        <v>3335</v>
      </c>
      <c r="B1766" t="s">
        <v>3334</v>
      </c>
      <c r="C1766" t="s">
        <v>2116</v>
      </c>
      <c r="D1766">
        <v>98724911</v>
      </c>
      <c r="E1766">
        <v>98766892</v>
      </c>
      <c r="F1766">
        <v>8.0226000000000006</v>
      </c>
      <c r="G1766">
        <v>8.1503800000000002</v>
      </c>
      <c r="H1766">
        <v>8.2469999999999999</v>
      </c>
      <c r="I1766">
        <v>8.0502900000000004</v>
      </c>
      <c r="J1766">
        <v>8.3443000000000005</v>
      </c>
      <c r="K1766">
        <v>8.5318500000000004</v>
      </c>
      <c r="L1766">
        <v>8.0748899999999999</v>
      </c>
      <c r="M1766">
        <v>7.9302799999999998</v>
      </c>
      <c r="N1766">
        <v>7.8582799999999997</v>
      </c>
      <c r="O1766">
        <v>7.8310500000000003</v>
      </c>
    </row>
    <row r="1767" spans="1:15" x14ac:dyDescent="0.25">
      <c r="A1767" t="s">
        <v>3337</v>
      </c>
      <c r="B1767" t="s">
        <v>3336</v>
      </c>
      <c r="C1767" t="s">
        <v>2116</v>
      </c>
      <c r="D1767">
        <v>98769202</v>
      </c>
      <c r="E1767">
        <v>98785256</v>
      </c>
      <c r="F1767">
        <v>3.0241099999999999</v>
      </c>
      <c r="G1767">
        <v>1.9215599999999999</v>
      </c>
      <c r="H1767">
        <v>3.6620400000000002</v>
      </c>
      <c r="I1767">
        <v>2.0653899999999998</v>
      </c>
      <c r="J1767">
        <v>2.80735</v>
      </c>
      <c r="K1767">
        <v>2.5415399999999999</v>
      </c>
      <c r="L1767">
        <v>3.55132</v>
      </c>
      <c r="M1767">
        <v>3.2646999999999999</v>
      </c>
      <c r="N1767">
        <v>2.8582800000000002</v>
      </c>
      <c r="O1767">
        <v>2.6797399999999998</v>
      </c>
    </row>
    <row r="1768" spans="1:15" x14ac:dyDescent="0.25">
      <c r="A1768" t="s">
        <v>3339</v>
      </c>
      <c r="B1768" t="s">
        <v>3338</v>
      </c>
      <c r="C1768" t="s">
        <v>2116</v>
      </c>
      <c r="D1768">
        <v>98821784</v>
      </c>
      <c r="E1768">
        <v>98836256</v>
      </c>
      <c r="F1768">
        <v>4.7465700000000002</v>
      </c>
      <c r="G1768">
        <v>5.1945800000000002</v>
      </c>
      <c r="H1768">
        <v>2.07708</v>
      </c>
      <c r="I1768">
        <v>3.8023600000000002</v>
      </c>
      <c r="J1768">
        <v>6.5999100000000004</v>
      </c>
      <c r="K1768">
        <v>5.8839399999999999</v>
      </c>
      <c r="L1768">
        <v>4.5513199999999996</v>
      </c>
      <c r="M1768">
        <v>5.3015400000000001</v>
      </c>
      <c r="N1768">
        <v>5.7233499999999999</v>
      </c>
      <c r="O1768">
        <v>5.40557</v>
      </c>
    </row>
    <row r="1769" spans="1:15" x14ac:dyDescent="0.25">
      <c r="A1769" t="s">
        <v>3340</v>
      </c>
      <c r="B1769" t="s">
        <v>3338</v>
      </c>
      <c r="C1769" t="s">
        <v>2116</v>
      </c>
      <c r="D1769">
        <v>98826185</v>
      </c>
      <c r="E1769">
        <v>98836256</v>
      </c>
      <c r="F1769">
        <v>2.5095299999999998</v>
      </c>
      <c r="G1769">
        <v>2.9215599999999999</v>
      </c>
      <c r="H1769">
        <v>2.07708</v>
      </c>
      <c r="I1769">
        <v>0.48043200000000003</v>
      </c>
      <c r="J1769">
        <v>2</v>
      </c>
      <c r="K1769">
        <v>3.4346299999999998</v>
      </c>
      <c r="L1769">
        <v>1.92683</v>
      </c>
      <c r="M1769">
        <v>2.1071599999999999</v>
      </c>
      <c r="N1769">
        <v>3.0509200000000001</v>
      </c>
      <c r="O1769">
        <v>2.3012299999999999</v>
      </c>
    </row>
    <row r="1770" spans="1:15" x14ac:dyDescent="0.25">
      <c r="A1770" t="s">
        <v>3342</v>
      </c>
      <c r="B1770" t="s">
        <v>3341</v>
      </c>
      <c r="C1770" t="s">
        <v>2116</v>
      </c>
      <c r="D1770">
        <v>98854260</v>
      </c>
      <c r="E1770">
        <v>98871913</v>
      </c>
      <c r="F1770">
        <v>2.2046800000000002</v>
      </c>
      <c r="G1770">
        <v>2.3365999999999998</v>
      </c>
      <c r="H1770">
        <v>3.6620400000000002</v>
      </c>
      <c r="I1770">
        <v>3.2877900000000002</v>
      </c>
      <c r="J1770">
        <v>2.5849600000000001</v>
      </c>
      <c r="K1770">
        <v>3.9821200000000001</v>
      </c>
      <c r="L1770">
        <v>3.1998500000000001</v>
      </c>
      <c r="M1770">
        <v>2.40672</v>
      </c>
      <c r="N1770">
        <v>3.6358899999999998</v>
      </c>
      <c r="O1770">
        <v>2.7866599999999999</v>
      </c>
    </row>
    <row r="1771" spans="1:15" x14ac:dyDescent="0.25">
      <c r="A1771" t="s">
        <v>3343</v>
      </c>
      <c r="B1771" t="s">
        <v>3341</v>
      </c>
      <c r="C1771" t="s">
        <v>2116</v>
      </c>
      <c r="D1771">
        <v>98854260</v>
      </c>
      <c r="E1771">
        <v>98885503</v>
      </c>
      <c r="F1771">
        <v>8.6250099999999996</v>
      </c>
      <c r="G1771">
        <v>8.20078</v>
      </c>
      <c r="H1771">
        <v>8.5200200000000006</v>
      </c>
      <c r="I1771">
        <v>8.6453399999999991</v>
      </c>
      <c r="J1771">
        <v>7.2288199999999998</v>
      </c>
      <c r="K1771">
        <v>7.6708299999999996</v>
      </c>
      <c r="L1771">
        <v>8.5476600000000005</v>
      </c>
      <c r="M1771">
        <v>8.3565500000000004</v>
      </c>
      <c r="N1771">
        <v>8.3996499999999994</v>
      </c>
      <c r="O1771">
        <v>8.4407800000000002</v>
      </c>
    </row>
    <row r="1772" spans="1:15" x14ac:dyDescent="0.25">
      <c r="A1772" t="s">
        <v>3345</v>
      </c>
      <c r="B1772" t="s">
        <v>3344</v>
      </c>
      <c r="C1772" t="s">
        <v>2116</v>
      </c>
      <c r="D1772">
        <v>98902573</v>
      </c>
      <c r="E1772">
        <v>98913957</v>
      </c>
      <c r="F1772">
        <v>7.7843299999999997</v>
      </c>
      <c r="G1772">
        <v>7.8601599999999996</v>
      </c>
      <c r="H1772">
        <v>12.144500000000001</v>
      </c>
      <c r="I1772">
        <v>12.237</v>
      </c>
      <c r="J1772">
        <v>7.7813600000000003</v>
      </c>
      <c r="K1772">
        <v>7.79488</v>
      </c>
      <c r="L1772">
        <v>5.48142</v>
      </c>
      <c r="M1772">
        <v>5.8985799999999999</v>
      </c>
      <c r="N1772">
        <v>5.8058100000000001</v>
      </c>
      <c r="O1772">
        <v>5.6517299999999997</v>
      </c>
    </row>
    <row r="1773" spans="1:15" x14ac:dyDescent="0.25">
      <c r="A1773" t="s">
        <v>3347</v>
      </c>
      <c r="B1773" t="s">
        <v>3346</v>
      </c>
      <c r="C1773" t="s">
        <v>2116</v>
      </c>
      <c r="D1773">
        <v>99070361</v>
      </c>
      <c r="E1773">
        <v>99092331</v>
      </c>
      <c r="F1773">
        <v>8.42896</v>
      </c>
      <c r="G1773">
        <v>8.3081399999999999</v>
      </c>
      <c r="H1773">
        <v>8.6469299999999993</v>
      </c>
      <c r="I1773">
        <v>8.5572499999999998</v>
      </c>
      <c r="J1773">
        <v>8.4918499999999995</v>
      </c>
      <c r="K1773">
        <v>8.2380099999999992</v>
      </c>
      <c r="L1773">
        <v>8.5017399999999999</v>
      </c>
      <c r="M1773">
        <v>8.5321400000000001</v>
      </c>
      <c r="N1773">
        <v>8.2108000000000008</v>
      </c>
      <c r="O1773">
        <v>8.1517300000000006</v>
      </c>
    </row>
    <row r="1774" spans="1:15" x14ac:dyDescent="0.25">
      <c r="A1774" t="s">
        <v>3349</v>
      </c>
      <c r="B1774" t="s">
        <v>3348</v>
      </c>
      <c r="C1774" t="s">
        <v>2116</v>
      </c>
      <c r="D1774">
        <v>99246568</v>
      </c>
      <c r="E1774">
        <v>99250678</v>
      </c>
      <c r="F1774">
        <v>3.7021799999999998</v>
      </c>
      <c r="G1774">
        <v>3.3365999999999998</v>
      </c>
      <c r="H1774">
        <v>3.07708</v>
      </c>
      <c r="I1774">
        <v>3.8023600000000002</v>
      </c>
      <c r="J1774">
        <v>2</v>
      </c>
      <c r="K1774">
        <v>2.9041100000000002</v>
      </c>
      <c r="L1774">
        <v>2.6638000000000002</v>
      </c>
      <c r="M1774">
        <v>2.1071599999999999</v>
      </c>
      <c r="N1774">
        <v>2.3728500000000001</v>
      </c>
      <c r="O1774">
        <v>1.9793000000000001</v>
      </c>
    </row>
    <row r="1775" spans="1:15" x14ac:dyDescent="0.25">
      <c r="A1775" t="s">
        <v>3351</v>
      </c>
      <c r="B1775" t="s">
        <v>3350</v>
      </c>
      <c r="C1775" t="s">
        <v>2116</v>
      </c>
      <c r="D1775">
        <v>99276977</v>
      </c>
      <c r="E1775">
        <v>99283573</v>
      </c>
      <c r="F1775">
        <v>0.70217799999999997</v>
      </c>
      <c r="G1775">
        <v>2.6585200000000002</v>
      </c>
      <c r="H1775">
        <v>2.07708</v>
      </c>
      <c r="I1775">
        <v>0.48043200000000003</v>
      </c>
      <c r="J1775">
        <v>2.80735</v>
      </c>
      <c r="K1775">
        <v>3.1936200000000001</v>
      </c>
      <c r="L1775">
        <v>1.14923</v>
      </c>
      <c r="M1775">
        <v>1.21408</v>
      </c>
      <c r="N1775">
        <v>2.3728500000000001</v>
      </c>
      <c r="O1775">
        <v>0.56426399999999999</v>
      </c>
    </row>
    <row r="1776" spans="1:15" x14ac:dyDescent="0.25">
      <c r="A1776" t="s">
        <v>3353</v>
      </c>
      <c r="B1776" t="s">
        <v>3352</v>
      </c>
      <c r="C1776" t="s">
        <v>2116</v>
      </c>
      <c r="D1776">
        <v>99289716</v>
      </c>
      <c r="E1776">
        <v>99299467</v>
      </c>
      <c r="F1776">
        <v>3.16161</v>
      </c>
      <c r="G1776">
        <v>3.3365999999999998</v>
      </c>
      <c r="H1776">
        <v>2.07708</v>
      </c>
      <c r="I1776">
        <v>0.48043200000000003</v>
      </c>
      <c r="J1776">
        <v>4.1699299999999999</v>
      </c>
      <c r="K1776">
        <v>4.1265099999999997</v>
      </c>
      <c r="L1776">
        <v>1.5118</v>
      </c>
      <c r="M1776">
        <v>-0.59327799999999997</v>
      </c>
      <c r="N1776">
        <v>2.3728500000000001</v>
      </c>
      <c r="O1776">
        <v>2.1492300000000002</v>
      </c>
    </row>
    <row r="1777" spans="1:15" x14ac:dyDescent="0.25">
      <c r="A1777" t="s">
        <v>3355</v>
      </c>
      <c r="B1777" t="s">
        <v>3354</v>
      </c>
      <c r="C1777" t="s">
        <v>2116</v>
      </c>
      <c r="D1777">
        <v>99978909</v>
      </c>
      <c r="E1777">
        <v>99982809</v>
      </c>
      <c r="F1777">
        <v>4.0714100000000002</v>
      </c>
      <c r="G1777">
        <v>4.4240599999999999</v>
      </c>
      <c r="H1777">
        <v>2.07708</v>
      </c>
      <c r="I1777">
        <v>0.48043200000000003</v>
      </c>
      <c r="J1777">
        <v>8.8734400000000004</v>
      </c>
      <c r="K1777">
        <v>8.7565600000000003</v>
      </c>
      <c r="L1777">
        <v>1.14923</v>
      </c>
      <c r="M1777">
        <v>2.3136100000000002</v>
      </c>
      <c r="N1777">
        <v>4.6947799999999997</v>
      </c>
      <c r="O1777">
        <v>4.8372799999999998</v>
      </c>
    </row>
    <row r="1778" spans="1:15" x14ac:dyDescent="0.25">
      <c r="A1778" t="s">
        <v>3357</v>
      </c>
      <c r="B1778" t="s">
        <v>3356</v>
      </c>
      <c r="C1778" t="s">
        <v>2116</v>
      </c>
      <c r="D1778">
        <v>100002125</v>
      </c>
      <c r="E1778">
        <v>100007233</v>
      </c>
      <c r="F1778">
        <v>7.1002099999999997</v>
      </c>
      <c r="G1778">
        <v>7.5264199999999999</v>
      </c>
      <c r="H1778">
        <v>2.07708</v>
      </c>
      <c r="I1778">
        <v>0.48043200000000003</v>
      </c>
      <c r="J1778">
        <v>10.1599</v>
      </c>
      <c r="K1778">
        <v>10.282</v>
      </c>
      <c r="L1778">
        <v>3.2487599999999999</v>
      </c>
      <c r="M1778">
        <v>3.40672</v>
      </c>
      <c r="N1778">
        <v>5.6947799999999997</v>
      </c>
      <c r="O1778">
        <v>6.0982399999999997</v>
      </c>
    </row>
    <row r="1779" spans="1:15" x14ac:dyDescent="0.25">
      <c r="A1779" t="s">
        <v>3359</v>
      </c>
      <c r="B1779" t="s">
        <v>3358</v>
      </c>
      <c r="C1779" t="s">
        <v>2116</v>
      </c>
      <c r="D1779">
        <v>100117530</v>
      </c>
      <c r="E1779">
        <v>100122303</v>
      </c>
      <c r="F1779">
        <v>7.6010299999999997</v>
      </c>
      <c r="G1779">
        <v>7.9064500000000004</v>
      </c>
      <c r="H1779">
        <v>2.07708</v>
      </c>
      <c r="I1779">
        <v>0.48043200000000003</v>
      </c>
      <c r="J1779">
        <v>4.7548899999999996</v>
      </c>
      <c r="K1779">
        <v>4.1936200000000001</v>
      </c>
      <c r="L1779">
        <v>6.74275</v>
      </c>
      <c r="M1779">
        <v>6.9025800000000004</v>
      </c>
      <c r="N1779">
        <v>6.3728499999999997</v>
      </c>
      <c r="O1779">
        <v>6.5106799999999998</v>
      </c>
    </row>
    <row r="1780" spans="1:15" x14ac:dyDescent="0.25">
      <c r="A1780" t="s">
        <v>3361</v>
      </c>
      <c r="B1780" t="s">
        <v>3360</v>
      </c>
      <c r="C1780" t="s">
        <v>2116</v>
      </c>
      <c r="D1780">
        <v>100124195</v>
      </c>
      <c r="E1780">
        <v>100131185</v>
      </c>
      <c r="F1780">
        <v>6.5929500000000001</v>
      </c>
      <c r="G1780">
        <v>7.1945800000000002</v>
      </c>
      <c r="H1780">
        <v>2.07708</v>
      </c>
      <c r="I1780">
        <v>0.48043200000000003</v>
      </c>
      <c r="J1780">
        <v>2</v>
      </c>
      <c r="K1780">
        <v>1.7341899999999999</v>
      </c>
      <c r="L1780">
        <v>5.3076600000000003</v>
      </c>
      <c r="M1780">
        <v>5.5047499999999996</v>
      </c>
      <c r="N1780">
        <v>5.1383900000000002</v>
      </c>
      <c r="O1780">
        <v>4.3716200000000001</v>
      </c>
    </row>
    <row r="1781" spans="1:15" x14ac:dyDescent="0.25">
      <c r="A1781" t="s">
        <v>3363</v>
      </c>
      <c r="B1781" t="s">
        <v>3362</v>
      </c>
      <c r="C1781" t="s">
        <v>2116</v>
      </c>
      <c r="D1781">
        <v>100181309</v>
      </c>
      <c r="E1781">
        <v>100183410</v>
      </c>
      <c r="F1781">
        <v>10.257999999999999</v>
      </c>
      <c r="G1781">
        <v>10.202299999999999</v>
      </c>
      <c r="H1781">
        <v>9.0994399999999995</v>
      </c>
      <c r="I1781">
        <v>9.1912400000000005</v>
      </c>
      <c r="J1781">
        <v>9.9585500000000007</v>
      </c>
      <c r="K1781">
        <v>9.7495999999999992</v>
      </c>
      <c r="L1781">
        <v>10.1371</v>
      </c>
      <c r="M1781">
        <v>10.067600000000001</v>
      </c>
      <c r="N1781">
        <v>10.0124</v>
      </c>
      <c r="O1781">
        <v>9.8341700000000003</v>
      </c>
    </row>
    <row r="1782" spans="1:15" x14ac:dyDescent="0.25">
      <c r="A1782" t="s">
        <v>3365</v>
      </c>
      <c r="B1782" t="s">
        <v>3364</v>
      </c>
      <c r="C1782" t="s">
        <v>2116</v>
      </c>
      <c r="D1782">
        <v>100195725</v>
      </c>
      <c r="E1782">
        <v>100198310</v>
      </c>
      <c r="F1782">
        <v>3.3651399999999998</v>
      </c>
      <c r="G1782">
        <v>3.79603</v>
      </c>
      <c r="H1782">
        <v>2.07708</v>
      </c>
      <c r="I1782">
        <v>0.48043200000000003</v>
      </c>
      <c r="J1782">
        <v>3.4594299999999998</v>
      </c>
      <c r="K1782">
        <v>3.5415399999999999</v>
      </c>
      <c r="L1782">
        <v>1.6637999999999999</v>
      </c>
      <c r="M1782">
        <v>-1.59328</v>
      </c>
      <c r="N1782">
        <v>3.22085</v>
      </c>
      <c r="O1782">
        <v>2.1492300000000002</v>
      </c>
    </row>
    <row r="1783" spans="1:15" x14ac:dyDescent="0.25">
      <c r="A1783" t="s">
        <v>3367</v>
      </c>
      <c r="B1783" t="s">
        <v>3366</v>
      </c>
      <c r="C1783" t="s">
        <v>2116</v>
      </c>
      <c r="D1783">
        <v>100208640</v>
      </c>
      <c r="E1783">
        <v>100217455</v>
      </c>
      <c r="F1783">
        <v>5.6563699999999999</v>
      </c>
      <c r="G1783">
        <v>5.2434900000000004</v>
      </c>
      <c r="H1783">
        <v>5.2469999999999999</v>
      </c>
      <c r="I1783">
        <v>5.1242900000000002</v>
      </c>
      <c r="J1783">
        <v>5.0443899999999999</v>
      </c>
      <c r="K1783">
        <v>5.1265099999999997</v>
      </c>
      <c r="L1783">
        <v>6.4240199999999996</v>
      </c>
      <c r="M1783">
        <v>6.4565700000000001</v>
      </c>
      <c r="N1783">
        <v>5.3728499999999997</v>
      </c>
      <c r="O1783">
        <v>5.5028600000000001</v>
      </c>
    </row>
    <row r="1784" spans="1:15" x14ac:dyDescent="0.25">
      <c r="A1784" t="s">
        <v>3369</v>
      </c>
      <c r="B1784" t="s">
        <v>3368</v>
      </c>
      <c r="C1784" t="s">
        <v>2116</v>
      </c>
      <c r="D1784">
        <v>100231932</v>
      </c>
      <c r="E1784">
        <v>100259053</v>
      </c>
      <c r="F1784">
        <v>9.6060599999999994</v>
      </c>
      <c r="G1784">
        <v>9.9365100000000002</v>
      </c>
      <c r="H1784">
        <v>7.2469999999999999</v>
      </c>
      <c r="I1784">
        <v>7.2353199999999998</v>
      </c>
      <c r="J1784">
        <v>10.42</v>
      </c>
      <c r="K1784">
        <v>10.222</v>
      </c>
      <c r="L1784">
        <v>9.6688600000000005</v>
      </c>
      <c r="M1784">
        <v>9.9531299999999998</v>
      </c>
      <c r="N1784">
        <v>10.210800000000001</v>
      </c>
      <c r="O1784">
        <v>10.1592</v>
      </c>
    </row>
    <row r="1785" spans="1:15" x14ac:dyDescent="0.25">
      <c r="A1785" t="s">
        <v>3371</v>
      </c>
      <c r="B1785" t="s">
        <v>3370</v>
      </c>
      <c r="C1785" t="s">
        <v>2116</v>
      </c>
      <c r="D1785">
        <v>100270063</v>
      </c>
      <c r="E1785">
        <v>100276133</v>
      </c>
      <c r="F1785">
        <v>7.5455800000000002</v>
      </c>
      <c r="G1785">
        <v>7.7795399999999999</v>
      </c>
      <c r="H1785">
        <v>7.7495000000000003</v>
      </c>
      <c r="I1785">
        <v>8.3133199999999992</v>
      </c>
      <c r="J1785">
        <v>10.8431</v>
      </c>
      <c r="K1785">
        <v>10.725</v>
      </c>
      <c r="L1785">
        <v>6.6410799999999997</v>
      </c>
      <c r="M1785">
        <v>6.9263599999999999</v>
      </c>
      <c r="N1785">
        <v>8.5900800000000004</v>
      </c>
      <c r="O1785">
        <v>8.5717599999999994</v>
      </c>
    </row>
    <row r="1786" spans="1:15" x14ac:dyDescent="0.25">
      <c r="A1786" t="s">
        <v>3373</v>
      </c>
      <c r="B1786" t="s">
        <v>3372</v>
      </c>
      <c r="C1786" t="s">
        <v>2116</v>
      </c>
      <c r="D1786">
        <v>100300866</v>
      </c>
      <c r="E1786">
        <v>100302496</v>
      </c>
      <c r="F1786">
        <v>3.4747699999999999</v>
      </c>
      <c r="G1786">
        <v>3.1439499999999998</v>
      </c>
      <c r="H1786">
        <v>3.07708</v>
      </c>
      <c r="I1786">
        <v>3.0653899999999998</v>
      </c>
      <c r="J1786">
        <v>2.80735</v>
      </c>
      <c r="K1786">
        <v>3.0561199999999999</v>
      </c>
      <c r="L1786">
        <v>3.83372</v>
      </c>
      <c r="M1786">
        <v>2.4941800000000001</v>
      </c>
      <c r="N1786">
        <v>4.0509199999999996</v>
      </c>
      <c r="O1786">
        <v>3.5028600000000001</v>
      </c>
    </row>
    <row r="1787" spans="1:15" x14ac:dyDescent="0.25">
      <c r="A1787" t="s">
        <v>3375</v>
      </c>
      <c r="B1787" t="s">
        <v>3374</v>
      </c>
      <c r="C1787" t="s">
        <v>2116</v>
      </c>
      <c r="D1787">
        <v>100303237</v>
      </c>
      <c r="E1787">
        <v>100318338</v>
      </c>
      <c r="F1787">
        <v>1.9245699999999999</v>
      </c>
      <c r="G1787">
        <v>3.5065200000000001</v>
      </c>
      <c r="H1787">
        <v>3.6620400000000002</v>
      </c>
      <c r="I1787">
        <v>1.4804299999999999</v>
      </c>
      <c r="J1787">
        <v>2</v>
      </c>
      <c r="K1787">
        <v>2.31915</v>
      </c>
      <c r="L1787">
        <v>3.0423100000000001</v>
      </c>
      <c r="M1787">
        <v>3.40672</v>
      </c>
      <c r="N1787">
        <v>4.4432400000000003</v>
      </c>
      <c r="O1787">
        <v>3.5028600000000001</v>
      </c>
    </row>
    <row r="1788" spans="1:15" x14ac:dyDescent="0.25">
      <c r="A1788" t="s">
        <v>3377</v>
      </c>
      <c r="B1788" t="s">
        <v>3376</v>
      </c>
      <c r="C1788" t="s">
        <v>2116</v>
      </c>
      <c r="D1788">
        <v>100323925</v>
      </c>
      <c r="E1788">
        <v>100334096</v>
      </c>
      <c r="F1788">
        <v>8.2126099999999997</v>
      </c>
      <c r="G1788">
        <v>8.0230999999999995</v>
      </c>
      <c r="H1788">
        <v>6.93506</v>
      </c>
      <c r="I1788">
        <v>6.5465200000000001</v>
      </c>
      <c r="J1788">
        <v>5.7004400000000004</v>
      </c>
      <c r="K1788">
        <v>6.5543699999999996</v>
      </c>
      <c r="L1788">
        <v>7.9417799999999996</v>
      </c>
      <c r="M1788">
        <v>7.8371700000000004</v>
      </c>
      <c r="N1788">
        <v>6.9934399999999997</v>
      </c>
      <c r="O1788">
        <v>7.2319699999999996</v>
      </c>
    </row>
    <row r="1789" spans="1:15" x14ac:dyDescent="0.25">
      <c r="A1789" t="s">
        <v>3379</v>
      </c>
      <c r="B1789" t="s">
        <v>3378</v>
      </c>
      <c r="C1789" t="s">
        <v>2116</v>
      </c>
      <c r="D1789">
        <v>100444149</v>
      </c>
      <c r="E1789">
        <v>100481482</v>
      </c>
      <c r="F1789">
        <v>8.5642999999999994</v>
      </c>
      <c r="G1789">
        <v>8.5557599999999994</v>
      </c>
      <c r="H1789">
        <v>7.8049999999999997</v>
      </c>
      <c r="I1789">
        <v>7.9066999999999998</v>
      </c>
      <c r="J1789">
        <v>6.9542000000000002</v>
      </c>
      <c r="K1789">
        <v>7.0740400000000001</v>
      </c>
      <c r="L1789">
        <v>8.3277099999999997</v>
      </c>
      <c r="M1789">
        <v>8.1089000000000002</v>
      </c>
      <c r="N1789">
        <v>7.8058100000000001</v>
      </c>
      <c r="O1789">
        <v>8.0453899999999994</v>
      </c>
    </row>
    <row r="1790" spans="1:15" x14ac:dyDescent="0.25">
      <c r="A1790" t="s">
        <v>3381</v>
      </c>
      <c r="B1790" t="s">
        <v>3380</v>
      </c>
      <c r="C1790" t="s">
        <v>2116</v>
      </c>
      <c r="D1790">
        <v>100481597</v>
      </c>
      <c r="E1790">
        <v>100488916</v>
      </c>
      <c r="F1790">
        <v>0.70217799999999997</v>
      </c>
      <c r="G1790">
        <v>2.9215599999999999</v>
      </c>
      <c r="H1790">
        <v>3.07708</v>
      </c>
      <c r="I1790">
        <v>3.4804300000000001</v>
      </c>
      <c r="J1790">
        <v>2.32193</v>
      </c>
      <c r="K1790">
        <v>3.31915</v>
      </c>
      <c r="L1790">
        <v>1.92683</v>
      </c>
      <c r="M1790">
        <v>1.21408</v>
      </c>
      <c r="N1790">
        <v>3.6358899999999998</v>
      </c>
      <c r="O1790">
        <v>2.9792999999999998</v>
      </c>
    </row>
    <row r="1791" spans="1:15" x14ac:dyDescent="0.25">
      <c r="A1791" t="s">
        <v>3383</v>
      </c>
      <c r="B1791" t="s">
        <v>3382</v>
      </c>
      <c r="C1791" t="s">
        <v>2116</v>
      </c>
      <c r="D1791">
        <v>100556197</v>
      </c>
      <c r="E1791">
        <v>100565585</v>
      </c>
      <c r="F1791">
        <v>3.6718000000000002</v>
      </c>
      <c r="G1791">
        <v>3.6585200000000002</v>
      </c>
      <c r="H1791">
        <v>3.07708</v>
      </c>
      <c r="I1791">
        <v>2.4804300000000001</v>
      </c>
      <c r="J1791">
        <v>2.5849600000000001</v>
      </c>
      <c r="K1791">
        <v>1.7341899999999999</v>
      </c>
      <c r="L1791">
        <v>3.0967600000000002</v>
      </c>
      <c r="M1791">
        <v>2.8661500000000002</v>
      </c>
      <c r="N1791">
        <v>2.6358899999999998</v>
      </c>
      <c r="O1791">
        <v>2.4387300000000001</v>
      </c>
    </row>
    <row r="1792" spans="1:15" x14ac:dyDescent="0.25">
      <c r="A1792" t="s">
        <v>3385</v>
      </c>
      <c r="B1792" t="s">
        <v>3384</v>
      </c>
      <c r="C1792" t="s">
        <v>2116</v>
      </c>
      <c r="D1792">
        <v>100601691</v>
      </c>
      <c r="E1792">
        <v>100621092</v>
      </c>
      <c r="F1792">
        <v>2.7021799999999998</v>
      </c>
      <c r="G1792">
        <v>3.1439499999999998</v>
      </c>
      <c r="H1792">
        <v>2.07708</v>
      </c>
      <c r="I1792">
        <v>2.0653899999999998</v>
      </c>
      <c r="J1792">
        <v>2.5849600000000001</v>
      </c>
      <c r="K1792">
        <v>2.5415399999999999</v>
      </c>
      <c r="L1792">
        <v>3.1998500000000001</v>
      </c>
      <c r="M1792">
        <v>3.16161</v>
      </c>
      <c r="N1792">
        <v>3.22085</v>
      </c>
      <c r="O1792">
        <v>3.88619</v>
      </c>
    </row>
    <row r="1793" spans="1:15" x14ac:dyDescent="0.25">
      <c r="A1793" t="s">
        <v>3387</v>
      </c>
      <c r="B1793" t="s">
        <v>3386</v>
      </c>
      <c r="C1793" t="s">
        <v>2116</v>
      </c>
      <c r="D1793">
        <v>100627645</v>
      </c>
      <c r="E1793">
        <v>100632271</v>
      </c>
      <c r="F1793">
        <v>6.7967000000000004</v>
      </c>
      <c r="G1793">
        <v>7.1047799999999999</v>
      </c>
      <c r="H1793">
        <v>6.93506</v>
      </c>
      <c r="I1793">
        <v>7.2877900000000002</v>
      </c>
      <c r="J1793">
        <v>7.5545900000000001</v>
      </c>
      <c r="K1793">
        <v>7.6168300000000002</v>
      </c>
      <c r="L1793">
        <v>6.7639399999999998</v>
      </c>
      <c r="M1793">
        <v>6.9954400000000003</v>
      </c>
      <c r="N1793">
        <v>7.3363300000000002</v>
      </c>
      <c r="O1793">
        <v>7.0561199999999999</v>
      </c>
    </row>
    <row r="1794" spans="1:15" x14ac:dyDescent="0.25">
      <c r="A1794" t="s">
        <v>3389</v>
      </c>
      <c r="B1794" t="s">
        <v>3388</v>
      </c>
      <c r="C1794" t="s">
        <v>2116</v>
      </c>
      <c r="D1794">
        <v>100818050</v>
      </c>
      <c r="E1794">
        <v>100831931</v>
      </c>
      <c r="F1794">
        <v>9.9623100000000004</v>
      </c>
      <c r="G1794">
        <v>9.8911800000000003</v>
      </c>
      <c r="H1794">
        <v>10.398999999999999</v>
      </c>
      <c r="I1794">
        <v>10.612299999999999</v>
      </c>
      <c r="J1794">
        <v>11.7781</v>
      </c>
      <c r="K1794">
        <v>11.693099999999999</v>
      </c>
      <c r="L1794">
        <v>8.3376400000000004</v>
      </c>
      <c r="M1794">
        <v>8.3667200000000008</v>
      </c>
      <c r="N1794">
        <v>9.4792799999999993</v>
      </c>
      <c r="O1794">
        <v>9.2910500000000003</v>
      </c>
    </row>
    <row r="1795" spans="1:15" x14ac:dyDescent="0.25">
      <c r="A1795" t="s">
        <v>3390</v>
      </c>
      <c r="B1795" t="s">
        <v>3388</v>
      </c>
      <c r="C1795" t="s">
        <v>2116</v>
      </c>
      <c r="D1795">
        <v>100824084</v>
      </c>
      <c r="E1795">
        <v>100831931</v>
      </c>
      <c r="F1795">
        <v>3.60907</v>
      </c>
      <c r="G1795">
        <v>3.6585200000000002</v>
      </c>
      <c r="H1795">
        <v>3.6620400000000002</v>
      </c>
      <c r="I1795">
        <v>3.2877900000000002</v>
      </c>
      <c r="J1795">
        <v>5.6147099999999996</v>
      </c>
      <c r="K1795">
        <v>5.4066099999999997</v>
      </c>
      <c r="L1795">
        <v>0.66379900000000003</v>
      </c>
      <c r="M1795">
        <v>0.40672199999999997</v>
      </c>
      <c r="N1795">
        <v>3.22085</v>
      </c>
      <c r="O1795">
        <v>2.9792999999999998</v>
      </c>
    </row>
    <row r="1796" spans="1:15" x14ac:dyDescent="0.25">
      <c r="A1796" t="s">
        <v>3392</v>
      </c>
      <c r="B1796" t="s">
        <v>3391</v>
      </c>
      <c r="C1796" t="s">
        <v>2116</v>
      </c>
      <c r="D1796">
        <v>100939724</v>
      </c>
      <c r="E1796">
        <v>100941819</v>
      </c>
      <c r="F1796">
        <v>3.9245700000000001</v>
      </c>
      <c r="G1796">
        <v>4.0370400000000002</v>
      </c>
      <c r="H1796">
        <v>2.07708</v>
      </c>
      <c r="I1796">
        <v>3.9398599999999999</v>
      </c>
      <c r="J1796">
        <v>2.32193</v>
      </c>
      <c r="K1796">
        <v>3.82165</v>
      </c>
      <c r="L1796">
        <v>2.3418700000000001</v>
      </c>
      <c r="M1796">
        <v>2.21408</v>
      </c>
      <c r="N1796">
        <v>3.5103599999999999</v>
      </c>
      <c r="O1796">
        <v>2.9792999999999998</v>
      </c>
    </row>
    <row r="1797" spans="1:15" x14ac:dyDescent="0.25">
      <c r="A1797" t="s">
        <v>3394</v>
      </c>
      <c r="B1797" t="s">
        <v>3393</v>
      </c>
      <c r="C1797" t="s">
        <v>2116</v>
      </c>
      <c r="D1797">
        <v>100943938</v>
      </c>
      <c r="E1797">
        <v>100947933</v>
      </c>
      <c r="F1797">
        <v>2.7021799999999998</v>
      </c>
      <c r="G1797">
        <v>1.9215599999999999</v>
      </c>
      <c r="H1797">
        <v>4.0770799999999996</v>
      </c>
      <c r="I1797">
        <v>3.2877900000000002</v>
      </c>
      <c r="J1797">
        <v>4.6438600000000001</v>
      </c>
      <c r="K1797">
        <v>4.8634700000000004</v>
      </c>
      <c r="L1797">
        <v>3.4711500000000002</v>
      </c>
      <c r="M1797">
        <v>2.9916800000000001</v>
      </c>
      <c r="N1797">
        <v>3.9578099999999998</v>
      </c>
      <c r="O1797">
        <v>4.0236900000000002</v>
      </c>
    </row>
    <row r="1798" spans="1:15" x14ac:dyDescent="0.25">
      <c r="A1798" t="s">
        <v>3396</v>
      </c>
      <c r="B1798" t="s">
        <v>3395</v>
      </c>
      <c r="C1798" t="s">
        <v>2116</v>
      </c>
      <c r="D1798">
        <v>100981444</v>
      </c>
      <c r="E1798">
        <v>100987733</v>
      </c>
      <c r="F1798">
        <v>8.9891199999999998</v>
      </c>
      <c r="G1798">
        <v>9.3450299999999995</v>
      </c>
      <c r="H1798">
        <v>10.252000000000001</v>
      </c>
      <c r="I1798">
        <v>10.286199999999999</v>
      </c>
      <c r="J1798">
        <v>10.250299999999999</v>
      </c>
      <c r="K1798">
        <v>10.1404</v>
      </c>
      <c r="L1798">
        <v>9.10093</v>
      </c>
      <c r="M1798">
        <v>9.30532</v>
      </c>
      <c r="N1798">
        <v>9.2481399999999994</v>
      </c>
      <c r="O1798">
        <v>9.3180399999999999</v>
      </c>
    </row>
    <row r="1799" spans="1:15" x14ac:dyDescent="0.25">
      <c r="A1799" t="s">
        <v>3398</v>
      </c>
      <c r="B1799" t="s">
        <v>3397</v>
      </c>
      <c r="C1799" t="s">
        <v>2116</v>
      </c>
      <c r="D1799">
        <v>101114917</v>
      </c>
      <c r="E1799">
        <v>101119361</v>
      </c>
      <c r="F1799">
        <v>0.92457100000000003</v>
      </c>
      <c r="G1799">
        <v>1.9215599999999999</v>
      </c>
      <c r="H1799">
        <v>2.07708</v>
      </c>
      <c r="I1799">
        <v>3.4804300000000001</v>
      </c>
      <c r="J1799">
        <v>2.32193</v>
      </c>
      <c r="K1799">
        <v>1.31915</v>
      </c>
      <c r="L1799">
        <v>0.34187099999999998</v>
      </c>
      <c r="M1799">
        <v>0.40672199999999997</v>
      </c>
      <c r="N1799">
        <v>2.6358899999999998</v>
      </c>
      <c r="O1799">
        <v>2.4387300000000001</v>
      </c>
    </row>
    <row r="1800" spans="1:15" x14ac:dyDescent="0.25">
      <c r="A1800" t="s">
        <v>3400</v>
      </c>
      <c r="B1800" t="s">
        <v>3399</v>
      </c>
      <c r="C1800" t="s">
        <v>2116</v>
      </c>
      <c r="D1800">
        <v>101139283</v>
      </c>
      <c r="E1800">
        <v>101140262</v>
      </c>
      <c r="F1800">
        <v>8.6870700000000003</v>
      </c>
      <c r="G1800">
        <v>8.8123299999999993</v>
      </c>
      <c r="H1800">
        <v>9.3989999999999991</v>
      </c>
      <c r="I1800">
        <v>9.3384099999999997</v>
      </c>
      <c r="J1800">
        <v>9.1799099999999996</v>
      </c>
      <c r="K1800">
        <v>9.0983199999999993</v>
      </c>
      <c r="L1800">
        <v>8.4608100000000004</v>
      </c>
      <c r="M1800">
        <v>8.7968899999999994</v>
      </c>
      <c r="N1800">
        <v>8.9182000000000006</v>
      </c>
      <c r="O1800">
        <v>8.6745300000000007</v>
      </c>
    </row>
    <row r="1801" spans="1:15" x14ac:dyDescent="0.25">
      <c r="A1801" t="s">
        <v>3402</v>
      </c>
      <c r="B1801" t="s">
        <v>3401</v>
      </c>
      <c r="C1801" t="s">
        <v>2116</v>
      </c>
      <c r="D1801">
        <v>101149580</v>
      </c>
      <c r="E1801">
        <v>101163581</v>
      </c>
      <c r="F1801">
        <v>4.1616099999999996</v>
      </c>
      <c r="G1801">
        <v>2.6585200000000002</v>
      </c>
      <c r="H1801">
        <v>3.07708</v>
      </c>
      <c r="I1801">
        <v>3.9398599999999999</v>
      </c>
      <c r="J1801">
        <v>4.0874600000000001</v>
      </c>
      <c r="K1801">
        <v>3.7341899999999999</v>
      </c>
      <c r="L1801">
        <v>3.4711500000000002</v>
      </c>
      <c r="M1801">
        <v>3.9302800000000002</v>
      </c>
      <c r="N1801">
        <v>3.8582800000000002</v>
      </c>
      <c r="O1801">
        <v>3.88619</v>
      </c>
    </row>
    <row r="1802" spans="1:15" x14ac:dyDescent="0.25">
      <c r="A1802" t="s">
        <v>3404</v>
      </c>
      <c r="B1802" t="s">
        <v>3403</v>
      </c>
      <c r="C1802" t="s">
        <v>2116</v>
      </c>
      <c r="D1802">
        <v>101177564</v>
      </c>
      <c r="E1802">
        <v>101184844</v>
      </c>
      <c r="F1802">
        <v>11.2646</v>
      </c>
      <c r="G1802">
        <v>11.173400000000001</v>
      </c>
      <c r="H1802">
        <v>10.627800000000001</v>
      </c>
      <c r="I1802">
        <v>10.660299999999999</v>
      </c>
      <c r="J1802">
        <v>11.3537</v>
      </c>
      <c r="K1802">
        <v>11.3658</v>
      </c>
      <c r="L1802">
        <v>11.2803</v>
      </c>
      <c r="M1802">
        <v>11.3826</v>
      </c>
      <c r="N1802">
        <v>11.117699999999999</v>
      </c>
      <c r="O1802">
        <v>11.0329</v>
      </c>
    </row>
    <row r="1803" spans="1:15" x14ac:dyDescent="0.25">
      <c r="A1803" t="s">
        <v>3406</v>
      </c>
      <c r="B1803" t="s">
        <v>3405</v>
      </c>
      <c r="C1803" t="s">
        <v>2116</v>
      </c>
      <c r="D1803">
        <v>101186376</v>
      </c>
      <c r="E1803">
        <v>101191008</v>
      </c>
      <c r="F1803">
        <v>4.0945</v>
      </c>
      <c r="G1803">
        <v>4.7289099999999999</v>
      </c>
      <c r="H1803">
        <v>5.77752</v>
      </c>
      <c r="I1803">
        <v>5.0039899999999999</v>
      </c>
      <c r="J1803">
        <v>5.0443899999999999</v>
      </c>
      <c r="K1803">
        <v>4.9041100000000002</v>
      </c>
      <c r="L1803">
        <v>4.2487599999999999</v>
      </c>
      <c r="M1803">
        <v>4.6735100000000003</v>
      </c>
      <c r="N1803">
        <v>4.6358899999999998</v>
      </c>
      <c r="O1803">
        <v>4.6797399999999998</v>
      </c>
    </row>
    <row r="1804" spans="1:15" x14ac:dyDescent="0.25">
      <c r="A1804" t="s">
        <v>3408</v>
      </c>
      <c r="B1804" t="s">
        <v>3407</v>
      </c>
      <c r="C1804" t="s">
        <v>2116</v>
      </c>
      <c r="D1804">
        <v>101268153</v>
      </c>
      <c r="E1804">
        <v>101278747</v>
      </c>
      <c r="F1804">
        <v>9.3168900000000008</v>
      </c>
      <c r="G1804">
        <v>9.4267099999999999</v>
      </c>
      <c r="H1804">
        <v>9.8049999999999997</v>
      </c>
      <c r="I1804">
        <v>9.9150600000000004</v>
      </c>
      <c r="J1804">
        <v>10.1228</v>
      </c>
      <c r="K1804">
        <v>10.0617</v>
      </c>
      <c r="L1804">
        <v>9.8668999999999993</v>
      </c>
      <c r="M1804">
        <v>10.0131</v>
      </c>
      <c r="N1804">
        <v>10.1776</v>
      </c>
      <c r="O1804">
        <v>10.0434</v>
      </c>
    </row>
    <row r="1805" spans="1:15" x14ac:dyDescent="0.25">
      <c r="A1805" t="s">
        <v>3410</v>
      </c>
      <c r="B1805" t="s">
        <v>3409</v>
      </c>
      <c r="C1805" t="s">
        <v>2116</v>
      </c>
      <c r="D1805">
        <v>101286398</v>
      </c>
      <c r="E1805">
        <v>101296979</v>
      </c>
      <c r="F1805">
        <v>7.1966999999999999</v>
      </c>
      <c r="G1805">
        <v>7.4240599999999999</v>
      </c>
      <c r="H1805">
        <v>8.0078099999999992</v>
      </c>
      <c r="I1805">
        <v>7.8379799999999999</v>
      </c>
      <c r="J1805">
        <v>7.4838199999999997</v>
      </c>
      <c r="K1805">
        <v>7.0651099999999998</v>
      </c>
      <c r="L1805">
        <v>6.7889499999999998</v>
      </c>
      <c r="M1805">
        <v>6.8033299999999999</v>
      </c>
      <c r="N1805">
        <v>7.1594499999999996</v>
      </c>
      <c r="O1805">
        <v>7.1542300000000001</v>
      </c>
    </row>
    <row r="1806" spans="1:15" x14ac:dyDescent="0.25">
      <c r="A1806" t="s">
        <v>3412</v>
      </c>
      <c r="B1806" t="s">
        <v>3411</v>
      </c>
      <c r="C1806" t="s">
        <v>2116</v>
      </c>
      <c r="D1806">
        <v>101303558</v>
      </c>
      <c r="E1806">
        <v>101306910</v>
      </c>
      <c r="F1806">
        <v>12.577400000000001</v>
      </c>
      <c r="G1806">
        <v>12.698</v>
      </c>
      <c r="H1806">
        <v>12.627800000000001</v>
      </c>
      <c r="I1806">
        <v>12.7188</v>
      </c>
      <c r="J1806">
        <v>13.1098</v>
      </c>
      <c r="K1806">
        <v>13.027200000000001</v>
      </c>
      <c r="L1806">
        <v>12.45</v>
      </c>
      <c r="M1806">
        <v>12.656599999999999</v>
      </c>
      <c r="N1806">
        <v>13.1106</v>
      </c>
      <c r="O1806">
        <v>12.967000000000001</v>
      </c>
    </row>
    <row r="1807" spans="1:15" x14ac:dyDescent="0.25">
      <c r="A1807" t="s">
        <v>3414</v>
      </c>
      <c r="B1807" t="s">
        <v>3413</v>
      </c>
      <c r="C1807" t="s">
        <v>2116</v>
      </c>
      <c r="D1807">
        <v>101309725</v>
      </c>
      <c r="E1807">
        <v>101320015</v>
      </c>
      <c r="F1807">
        <v>5.4391400000000001</v>
      </c>
      <c r="G1807">
        <v>5.2907900000000003</v>
      </c>
      <c r="H1807">
        <v>5.0770799999999996</v>
      </c>
      <c r="I1807">
        <v>3.8023600000000002</v>
      </c>
      <c r="J1807">
        <v>7.7878999999999996</v>
      </c>
      <c r="K1807">
        <v>7.6999700000000004</v>
      </c>
      <c r="L1807">
        <v>5.2366900000000003</v>
      </c>
      <c r="M1807">
        <v>5.5462699999999998</v>
      </c>
      <c r="N1807">
        <v>7.1594499999999996</v>
      </c>
      <c r="O1807">
        <v>6.88619</v>
      </c>
    </row>
    <row r="1808" spans="1:15" x14ac:dyDescent="0.25">
      <c r="A1808" t="s">
        <v>3416</v>
      </c>
      <c r="B1808" t="s">
        <v>3415</v>
      </c>
      <c r="C1808" t="s">
        <v>2116</v>
      </c>
      <c r="D1808">
        <v>101318223</v>
      </c>
      <c r="E1808">
        <v>101327513</v>
      </c>
      <c r="F1808">
        <v>0.70217799999999997</v>
      </c>
      <c r="G1808">
        <v>1.9215599999999999</v>
      </c>
      <c r="H1808">
        <v>2.07708</v>
      </c>
      <c r="I1808">
        <v>2.0653899999999998</v>
      </c>
      <c r="J1808">
        <v>3.70044</v>
      </c>
      <c r="K1808">
        <v>2.9041100000000002</v>
      </c>
      <c r="L1808">
        <v>0.92683400000000005</v>
      </c>
      <c r="M1808">
        <v>1.9916799999999999</v>
      </c>
      <c r="N1808">
        <v>2.0509200000000001</v>
      </c>
      <c r="O1808">
        <v>1.9793000000000001</v>
      </c>
    </row>
    <row r="1809" spans="1:15" x14ac:dyDescent="0.25">
      <c r="A1809" t="s">
        <v>3418</v>
      </c>
      <c r="B1809" t="s">
        <v>3417</v>
      </c>
      <c r="C1809" t="s">
        <v>2116</v>
      </c>
      <c r="D1809">
        <v>101326353</v>
      </c>
      <c r="E1809">
        <v>101332620</v>
      </c>
      <c r="F1809">
        <v>3.2465000000000002</v>
      </c>
      <c r="G1809">
        <v>3.3365999999999998</v>
      </c>
      <c r="H1809">
        <v>2.07708</v>
      </c>
      <c r="I1809">
        <v>2.0653899999999998</v>
      </c>
      <c r="J1809">
        <v>4.8073499999999996</v>
      </c>
      <c r="K1809">
        <v>4.3780400000000004</v>
      </c>
      <c r="L1809">
        <v>2.7341899999999999</v>
      </c>
      <c r="M1809">
        <v>2.7990400000000002</v>
      </c>
      <c r="N1809">
        <v>3.9578099999999998</v>
      </c>
      <c r="O1809">
        <v>3.5028600000000001</v>
      </c>
    </row>
    <row r="1810" spans="1:15" x14ac:dyDescent="0.25">
      <c r="A1810" t="s">
        <v>3420</v>
      </c>
      <c r="B1810" t="s">
        <v>3419</v>
      </c>
      <c r="C1810" t="s">
        <v>2116</v>
      </c>
      <c r="D1810">
        <v>101357633</v>
      </c>
      <c r="E1810">
        <v>101369541</v>
      </c>
      <c r="F1810">
        <v>2.9245700000000001</v>
      </c>
      <c r="G1810">
        <v>3.5065200000000001</v>
      </c>
      <c r="H1810">
        <v>2.07708</v>
      </c>
      <c r="I1810">
        <v>1.4804299999999999</v>
      </c>
      <c r="J1810">
        <v>3</v>
      </c>
      <c r="K1810">
        <v>1.31915</v>
      </c>
      <c r="L1810">
        <v>3.9268299999999998</v>
      </c>
      <c r="M1810">
        <v>3.0505800000000001</v>
      </c>
      <c r="N1810">
        <v>3.22085</v>
      </c>
      <c r="O1810">
        <v>3.1492300000000002</v>
      </c>
    </row>
    <row r="1811" spans="1:15" x14ac:dyDescent="0.25">
      <c r="A1811" t="s">
        <v>3422</v>
      </c>
      <c r="B1811" t="s">
        <v>3421</v>
      </c>
      <c r="C1811" t="s">
        <v>2116</v>
      </c>
      <c r="D1811">
        <v>101472013</v>
      </c>
      <c r="E1811">
        <v>101477270</v>
      </c>
      <c r="F1811">
        <v>2.4391400000000001</v>
      </c>
      <c r="G1811">
        <v>3.1439499999999998</v>
      </c>
      <c r="H1811">
        <v>2.07708</v>
      </c>
      <c r="I1811">
        <v>0.48043200000000003</v>
      </c>
      <c r="J1811">
        <v>4.5849599999999997</v>
      </c>
      <c r="K1811">
        <v>3.7341899999999999</v>
      </c>
      <c r="L1811">
        <v>1.5118</v>
      </c>
      <c r="M1811">
        <v>2.1071599999999999</v>
      </c>
      <c r="N1811">
        <v>1.0509200000000001</v>
      </c>
      <c r="O1811">
        <v>1.56426</v>
      </c>
    </row>
    <row r="1812" spans="1:15" x14ac:dyDescent="0.25">
      <c r="A1812" t="s">
        <v>3424</v>
      </c>
      <c r="B1812" t="s">
        <v>3423</v>
      </c>
      <c r="C1812" t="s">
        <v>2116</v>
      </c>
      <c r="D1812">
        <v>101489262</v>
      </c>
      <c r="E1812">
        <v>101497395</v>
      </c>
      <c r="F1812">
        <v>7.86876</v>
      </c>
      <c r="G1812">
        <v>8.0847899999999999</v>
      </c>
      <c r="H1812">
        <v>6.6006400000000003</v>
      </c>
      <c r="I1812">
        <v>7.1097900000000003</v>
      </c>
      <c r="J1812">
        <v>8.5507500000000007</v>
      </c>
      <c r="K1812">
        <v>8.5607399999999991</v>
      </c>
      <c r="L1812">
        <v>8.1556499999999996</v>
      </c>
      <c r="M1812">
        <v>8.2924199999999999</v>
      </c>
      <c r="N1812">
        <v>8.1853499999999997</v>
      </c>
      <c r="O1812">
        <v>8.4751600000000007</v>
      </c>
    </row>
    <row r="1813" spans="1:15" x14ac:dyDescent="0.25">
      <c r="A1813" t="s">
        <v>3426</v>
      </c>
      <c r="B1813" t="s">
        <v>3425</v>
      </c>
      <c r="C1813" t="s">
        <v>2116</v>
      </c>
      <c r="D1813">
        <v>101526854</v>
      </c>
      <c r="E1813">
        <v>101529146</v>
      </c>
      <c r="F1813">
        <v>6.6602499999999996</v>
      </c>
      <c r="G1813">
        <v>6.3365999999999998</v>
      </c>
      <c r="H1813">
        <v>5.77752</v>
      </c>
      <c r="I1813">
        <v>5.7658300000000002</v>
      </c>
      <c r="J1813">
        <v>7.4998500000000003</v>
      </c>
      <c r="K1813">
        <v>7.5796799999999998</v>
      </c>
      <c r="L1813">
        <v>7.2091500000000002</v>
      </c>
      <c r="M1813">
        <v>7.4647100000000002</v>
      </c>
      <c r="N1813">
        <v>6.9697899999999997</v>
      </c>
      <c r="O1813">
        <v>7.0982399999999997</v>
      </c>
    </row>
    <row r="1814" spans="1:15" x14ac:dyDescent="0.25">
      <c r="A1814" t="s">
        <v>3428</v>
      </c>
      <c r="B1814" t="s">
        <v>3427</v>
      </c>
      <c r="C1814" t="s">
        <v>2116</v>
      </c>
      <c r="D1814">
        <v>101594269</v>
      </c>
      <c r="E1814">
        <v>101628671</v>
      </c>
      <c r="F1814">
        <v>10.956</v>
      </c>
      <c r="G1814">
        <v>10.923400000000001</v>
      </c>
      <c r="H1814">
        <v>8.1856000000000009</v>
      </c>
      <c r="I1814">
        <v>8.5248299999999997</v>
      </c>
      <c r="J1814">
        <v>10.021000000000001</v>
      </c>
      <c r="K1814">
        <v>9.9915800000000008</v>
      </c>
      <c r="L1814">
        <v>10.674200000000001</v>
      </c>
      <c r="M1814">
        <v>10.727499999999999</v>
      </c>
      <c r="N1814">
        <v>10.2773</v>
      </c>
      <c r="O1814">
        <v>10.4786</v>
      </c>
    </row>
    <row r="1815" spans="1:15" x14ac:dyDescent="0.25">
      <c r="A1815" t="s">
        <v>3430</v>
      </c>
      <c r="B1815" t="s">
        <v>3429</v>
      </c>
      <c r="C1815" t="s">
        <v>2116</v>
      </c>
      <c r="D1815">
        <v>101631055</v>
      </c>
      <c r="E1815">
        <v>101645661</v>
      </c>
      <c r="F1815">
        <v>2.1172200000000001</v>
      </c>
      <c r="G1815">
        <v>2.3365999999999998</v>
      </c>
      <c r="H1815">
        <v>2.07708</v>
      </c>
      <c r="I1815">
        <v>1.4804299999999999</v>
      </c>
      <c r="J1815">
        <v>2.5849600000000001</v>
      </c>
      <c r="K1815">
        <v>1.31915</v>
      </c>
      <c r="L1815">
        <v>0.66379900000000003</v>
      </c>
      <c r="M1815">
        <v>2.40672</v>
      </c>
      <c r="N1815">
        <v>2.0509200000000001</v>
      </c>
      <c r="O1815">
        <v>1.56426</v>
      </c>
    </row>
    <row r="1816" spans="1:15" x14ac:dyDescent="0.25">
      <c r="A1816" t="s">
        <v>3431</v>
      </c>
      <c r="B1816" t="s">
        <v>3429</v>
      </c>
      <c r="C1816" t="s">
        <v>2116</v>
      </c>
      <c r="D1816">
        <v>101634437</v>
      </c>
      <c r="E1816">
        <v>101646624</v>
      </c>
      <c r="F1816">
        <v>4.5095299999999998</v>
      </c>
      <c r="G1816">
        <v>4.2434900000000004</v>
      </c>
      <c r="H1816">
        <v>4.0770799999999996</v>
      </c>
      <c r="I1816">
        <v>3.2877900000000002</v>
      </c>
      <c r="J1816">
        <v>3</v>
      </c>
      <c r="K1816">
        <v>3.4346299999999998</v>
      </c>
      <c r="L1816">
        <v>4.7512600000000003</v>
      </c>
      <c r="M1816">
        <v>4.6355399999999998</v>
      </c>
      <c r="N1816">
        <v>3.9578099999999998</v>
      </c>
      <c r="O1816">
        <v>3.3012299999999999</v>
      </c>
    </row>
    <row r="1817" spans="1:15" x14ac:dyDescent="0.25">
      <c r="A1817" t="s">
        <v>3432</v>
      </c>
      <c r="B1817" t="s">
        <v>3429</v>
      </c>
      <c r="C1817" t="s">
        <v>2116</v>
      </c>
      <c r="D1817">
        <v>101635716</v>
      </c>
      <c r="E1817">
        <v>101646162</v>
      </c>
      <c r="F1817">
        <v>4.5266099999999998</v>
      </c>
      <c r="G1817">
        <v>5.1945800000000002</v>
      </c>
      <c r="H1817">
        <v>4.88443</v>
      </c>
      <c r="I1817">
        <v>5.6898900000000001</v>
      </c>
      <c r="J1817">
        <v>4.5235599999999998</v>
      </c>
      <c r="K1817">
        <v>4.7785799999999998</v>
      </c>
      <c r="L1817">
        <v>5.6456499999999998</v>
      </c>
      <c r="M1817">
        <v>5.88246</v>
      </c>
      <c r="N1817">
        <v>6.0051199999999998</v>
      </c>
      <c r="O1817">
        <v>5.7606599999999997</v>
      </c>
    </row>
    <row r="1818" spans="1:15" x14ac:dyDescent="0.25">
      <c r="A1818" t="s">
        <v>3434</v>
      </c>
      <c r="B1818" t="s">
        <v>3433</v>
      </c>
      <c r="C1818" t="s">
        <v>2116</v>
      </c>
      <c r="D1818">
        <v>101738823</v>
      </c>
      <c r="E1818">
        <v>101755668</v>
      </c>
      <c r="F1818">
        <v>3.7896399999999999</v>
      </c>
      <c r="G1818">
        <v>3.3365999999999998</v>
      </c>
      <c r="H1818">
        <v>3.07708</v>
      </c>
      <c r="I1818">
        <v>2.0653899999999998</v>
      </c>
      <c r="J1818">
        <v>3.1699199999999998</v>
      </c>
      <c r="K1818">
        <v>3.82165</v>
      </c>
      <c r="L1818">
        <v>1.92683</v>
      </c>
      <c r="M1818">
        <v>2.21408</v>
      </c>
      <c r="N1818">
        <v>3.0509200000000001</v>
      </c>
      <c r="O1818">
        <v>3.1492300000000002</v>
      </c>
    </row>
    <row r="1819" spans="1:15" x14ac:dyDescent="0.25">
      <c r="A1819" t="s">
        <v>3436</v>
      </c>
      <c r="B1819" t="s">
        <v>3435</v>
      </c>
      <c r="C1819" t="s">
        <v>2116</v>
      </c>
      <c r="D1819">
        <v>101832457</v>
      </c>
      <c r="E1819">
        <v>101846105</v>
      </c>
      <c r="F1819">
        <v>8.6476199999999999</v>
      </c>
      <c r="G1819">
        <v>8.6219999999999999</v>
      </c>
      <c r="H1819">
        <v>9.3249999999999993</v>
      </c>
      <c r="I1819">
        <v>9.3446200000000008</v>
      </c>
      <c r="J1819">
        <v>8.3353900000000003</v>
      </c>
      <c r="K1819">
        <v>8.3191500000000005</v>
      </c>
      <c r="L1819">
        <v>7.6570200000000002</v>
      </c>
      <c r="M1819">
        <v>7.6088500000000003</v>
      </c>
      <c r="N1819">
        <v>7.9757400000000001</v>
      </c>
      <c r="O1819">
        <v>8.1863200000000003</v>
      </c>
    </row>
    <row r="1820" spans="1:15" x14ac:dyDescent="0.25">
      <c r="A1820" t="s">
        <v>3438</v>
      </c>
      <c r="B1820" t="s">
        <v>3437</v>
      </c>
      <c r="C1820" t="s">
        <v>2116</v>
      </c>
      <c r="D1820">
        <v>101882415</v>
      </c>
      <c r="E1820">
        <v>101888269</v>
      </c>
      <c r="F1820">
        <v>3.1172200000000001</v>
      </c>
      <c r="G1820">
        <v>2.9215599999999999</v>
      </c>
      <c r="H1820">
        <v>5.0770799999999996</v>
      </c>
      <c r="I1820">
        <v>3.9398599999999999</v>
      </c>
      <c r="J1820">
        <v>3.1699199999999998</v>
      </c>
      <c r="K1820">
        <v>3.31915</v>
      </c>
      <c r="L1820">
        <v>2.4293300000000002</v>
      </c>
      <c r="M1820">
        <v>1.9916799999999999</v>
      </c>
      <c r="N1820">
        <v>2.0509200000000001</v>
      </c>
      <c r="O1820">
        <v>1.7866599999999999</v>
      </c>
    </row>
    <row r="1821" spans="1:15" x14ac:dyDescent="0.25">
      <c r="A1821" t="s">
        <v>3440</v>
      </c>
      <c r="B1821" t="s">
        <v>3439</v>
      </c>
      <c r="C1821" t="s">
        <v>2116</v>
      </c>
      <c r="D1821">
        <v>102013860</v>
      </c>
      <c r="E1821">
        <v>102017721</v>
      </c>
      <c r="F1821">
        <v>7.9782999999999999</v>
      </c>
      <c r="G1821">
        <v>8.0508400000000009</v>
      </c>
      <c r="H1821">
        <v>9.4346300000000003</v>
      </c>
      <c r="I1821">
        <v>9.5329999999999995</v>
      </c>
      <c r="J1821">
        <v>8.77149</v>
      </c>
      <c r="K1821">
        <v>8.5253499999999995</v>
      </c>
      <c r="L1821">
        <v>8.0107599999999994</v>
      </c>
      <c r="M1821">
        <v>7.8844799999999999</v>
      </c>
      <c r="N1821">
        <v>8.33169</v>
      </c>
      <c r="O1821">
        <v>8.1366499999999995</v>
      </c>
    </row>
    <row r="1822" spans="1:15" x14ac:dyDescent="0.25">
      <c r="A1822" t="s">
        <v>3442</v>
      </c>
      <c r="B1822" t="s">
        <v>3441</v>
      </c>
      <c r="C1822" t="s">
        <v>2116</v>
      </c>
      <c r="D1822">
        <v>102024802</v>
      </c>
      <c r="E1822">
        <v>102046570</v>
      </c>
      <c r="F1822">
        <v>9.5648199999999992</v>
      </c>
      <c r="G1822">
        <v>9.4240600000000008</v>
      </c>
      <c r="H1822">
        <v>9.5033399999999997</v>
      </c>
      <c r="I1822">
        <v>8.9067000000000007</v>
      </c>
      <c r="J1822">
        <v>9.6934900000000006</v>
      </c>
      <c r="K1822">
        <v>9.6244499999999995</v>
      </c>
      <c r="L1822">
        <v>9.8551099999999998</v>
      </c>
      <c r="M1822">
        <v>9.7024899999999992</v>
      </c>
      <c r="N1822">
        <v>9.3930000000000007</v>
      </c>
      <c r="O1822">
        <v>9.3640899999999991</v>
      </c>
    </row>
    <row r="1823" spans="1:15" x14ac:dyDescent="0.25">
      <c r="A1823" t="s">
        <v>3444</v>
      </c>
      <c r="B1823" t="s">
        <v>3443</v>
      </c>
      <c r="C1823" t="s">
        <v>2116</v>
      </c>
      <c r="D1823">
        <v>102051012</v>
      </c>
      <c r="E1823">
        <v>102055396</v>
      </c>
      <c r="F1823">
        <v>6.5476700000000001</v>
      </c>
      <c r="G1823">
        <v>6.6033799999999996</v>
      </c>
      <c r="H1823">
        <v>8.6006400000000003</v>
      </c>
      <c r="I1823">
        <v>8.6603399999999997</v>
      </c>
      <c r="J1823">
        <v>9.3037799999999997</v>
      </c>
      <c r="K1823">
        <v>9.0149600000000003</v>
      </c>
      <c r="L1823">
        <v>6.7298900000000001</v>
      </c>
      <c r="M1823">
        <v>6.9536199999999999</v>
      </c>
      <c r="N1823">
        <v>7.7304000000000004</v>
      </c>
      <c r="O1823">
        <v>7.5145799999999996</v>
      </c>
    </row>
    <row r="1824" spans="1:15" x14ac:dyDescent="0.25">
      <c r="A1824" t="s">
        <v>3446</v>
      </c>
      <c r="B1824" t="s">
        <v>3445</v>
      </c>
      <c r="C1824" t="s">
        <v>2116</v>
      </c>
      <c r="D1824">
        <v>102057060</v>
      </c>
      <c r="E1824">
        <v>102091486</v>
      </c>
      <c r="F1824">
        <v>1.28714</v>
      </c>
      <c r="G1824">
        <v>3.1439499999999998</v>
      </c>
      <c r="H1824">
        <v>6.5365099999999998</v>
      </c>
      <c r="I1824">
        <v>6.0039899999999999</v>
      </c>
      <c r="J1824">
        <v>4.6438600000000001</v>
      </c>
      <c r="K1824">
        <v>4.2577499999999997</v>
      </c>
      <c r="L1824">
        <v>1.14923</v>
      </c>
      <c r="M1824">
        <v>1.86615</v>
      </c>
      <c r="N1824">
        <v>2.3728500000000001</v>
      </c>
      <c r="O1824">
        <v>3.0667599999999999</v>
      </c>
    </row>
    <row r="1825" spans="1:15" x14ac:dyDescent="0.25">
      <c r="A1825" t="s">
        <v>3448</v>
      </c>
      <c r="B1825" t="s">
        <v>3447</v>
      </c>
      <c r="C1825" t="s">
        <v>2116</v>
      </c>
      <c r="D1825">
        <v>102130136</v>
      </c>
      <c r="E1825">
        <v>102139375</v>
      </c>
      <c r="F1825">
        <v>3.2465000000000002</v>
      </c>
      <c r="G1825">
        <v>3.79603</v>
      </c>
      <c r="H1825">
        <v>2.07708</v>
      </c>
      <c r="I1825">
        <v>0.48043200000000003</v>
      </c>
      <c r="J1825">
        <v>2</v>
      </c>
      <c r="K1825">
        <v>1.7341899999999999</v>
      </c>
      <c r="L1825">
        <v>4.0143000000000004</v>
      </c>
      <c r="M1825">
        <v>4.3609200000000001</v>
      </c>
      <c r="N1825">
        <v>3.75136</v>
      </c>
      <c r="O1825">
        <v>3.22723</v>
      </c>
    </row>
    <row r="1826" spans="1:15" x14ac:dyDescent="0.25">
      <c r="A1826" t="s">
        <v>3450</v>
      </c>
      <c r="B1826" t="s">
        <v>3449</v>
      </c>
      <c r="C1826" t="s">
        <v>2116</v>
      </c>
      <c r="D1826">
        <v>102146590</v>
      </c>
      <c r="E1826">
        <v>102150738</v>
      </c>
      <c r="F1826">
        <v>4.2046799999999998</v>
      </c>
      <c r="G1826">
        <v>4.3365999999999998</v>
      </c>
      <c r="H1826">
        <v>4.399</v>
      </c>
      <c r="I1826">
        <v>4.8023600000000002</v>
      </c>
      <c r="J1826">
        <v>4.1699299999999999</v>
      </c>
      <c r="K1826">
        <v>4.4890800000000004</v>
      </c>
      <c r="L1826">
        <v>3.3862700000000001</v>
      </c>
      <c r="M1826">
        <v>2.6546500000000002</v>
      </c>
      <c r="N1826">
        <v>3.0509200000000001</v>
      </c>
      <c r="O1826">
        <v>3.7866599999999999</v>
      </c>
    </row>
    <row r="1827" spans="1:15" x14ac:dyDescent="0.25">
      <c r="A1827" t="s">
        <v>3452</v>
      </c>
      <c r="B1827" t="s">
        <v>3451</v>
      </c>
      <c r="C1827" t="s">
        <v>2116</v>
      </c>
      <c r="D1827">
        <v>102165873</v>
      </c>
      <c r="E1827">
        <v>102174807</v>
      </c>
      <c r="F1827">
        <v>5.9501099999999996</v>
      </c>
      <c r="G1827">
        <v>5.9215600000000004</v>
      </c>
      <c r="H1827">
        <v>6.0770799999999996</v>
      </c>
      <c r="I1827">
        <v>6.5248299999999997</v>
      </c>
      <c r="J1827">
        <v>7.0552799999999998</v>
      </c>
      <c r="K1827">
        <v>6.8839399999999999</v>
      </c>
      <c r="L1827">
        <v>6.7470100000000004</v>
      </c>
      <c r="M1827">
        <v>6.7554499999999997</v>
      </c>
      <c r="N1827">
        <v>6.9697899999999997</v>
      </c>
      <c r="O1827">
        <v>7.1492300000000002</v>
      </c>
    </row>
    <row r="1828" spans="1:15" x14ac:dyDescent="0.25">
      <c r="A1828" t="s">
        <v>3453</v>
      </c>
      <c r="B1828" t="s">
        <v>3451</v>
      </c>
      <c r="C1828" t="s">
        <v>2116</v>
      </c>
      <c r="D1828">
        <v>102170207</v>
      </c>
      <c r="E1828">
        <v>102178968</v>
      </c>
      <c r="F1828">
        <v>2.0241099999999999</v>
      </c>
      <c r="G1828">
        <v>2.9215599999999999</v>
      </c>
      <c r="H1828">
        <v>3.07708</v>
      </c>
      <c r="I1828">
        <v>3.65036</v>
      </c>
      <c r="J1828">
        <v>2.80735</v>
      </c>
      <c r="K1828">
        <v>2.9041100000000002</v>
      </c>
      <c r="L1828">
        <v>2.9268299999999998</v>
      </c>
      <c r="M1828">
        <v>3.16161</v>
      </c>
      <c r="N1828">
        <v>3.0509200000000001</v>
      </c>
      <c r="O1828">
        <v>2.1492300000000002</v>
      </c>
    </row>
    <row r="1829" spans="1:15" x14ac:dyDescent="0.25">
      <c r="A1829" t="s">
        <v>3454</v>
      </c>
      <c r="B1829" t="s">
        <v>3451</v>
      </c>
      <c r="C1829" t="s">
        <v>2116</v>
      </c>
      <c r="D1829">
        <v>102174922</v>
      </c>
      <c r="E1829">
        <v>102178019</v>
      </c>
      <c r="F1829">
        <v>4.1395799999999996</v>
      </c>
      <c r="G1829">
        <v>4.5845200000000004</v>
      </c>
      <c r="H1829">
        <v>5.0770799999999996</v>
      </c>
      <c r="I1829">
        <v>3.8023600000000002</v>
      </c>
      <c r="J1829">
        <v>4.9542000000000002</v>
      </c>
      <c r="K1829">
        <v>5.0561199999999999</v>
      </c>
      <c r="L1829">
        <v>5.0967599999999997</v>
      </c>
      <c r="M1829">
        <v>4.9613100000000001</v>
      </c>
      <c r="N1829">
        <v>4.8058100000000001</v>
      </c>
      <c r="O1829">
        <v>5.2460899999999997</v>
      </c>
    </row>
    <row r="1830" spans="1:15" x14ac:dyDescent="0.25">
      <c r="A1830" t="s">
        <v>3456</v>
      </c>
      <c r="B1830" t="s">
        <v>3455</v>
      </c>
      <c r="C1830" t="s">
        <v>2116</v>
      </c>
      <c r="D1830">
        <v>102264294</v>
      </c>
      <c r="E1830">
        <v>102268831</v>
      </c>
      <c r="F1830">
        <v>10.419600000000001</v>
      </c>
      <c r="G1830">
        <v>10.7639</v>
      </c>
      <c r="H1830">
        <v>11.5159</v>
      </c>
      <c r="I1830">
        <v>11.673299999999999</v>
      </c>
      <c r="J1830">
        <v>11.6225</v>
      </c>
      <c r="K1830">
        <v>11.513500000000001</v>
      </c>
      <c r="L1830">
        <v>10.8377</v>
      </c>
      <c r="M1830">
        <v>11.076000000000001</v>
      </c>
      <c r="N1830">
        <v>11.507300000000001</v>
      </c>
      <c r="O1830">
        <v>11.304</v>
      </c>
    </row>
    <row r="1831" spans="1:15" x14ac:dyDescent="0.25">
      <c r="A1831" t="s">
        <v>3458</v>
      </c>
      <c r="B1831" t="s">
        <v>3457</v>
      </c>
      <c r="C1831" t="s">
        <v>2116</v>
      </c>
      <c r="D1831">
        <v>102291635</v>
      </c>
      <c r="E1831">
        <v>102298123</v>
      </c>
      <c r="F1831">
        <v>9.6422500000000007</v>
      </c>
      <c r="G1831">
        <v>9.7733100000000004</v>
      </c>
      <c r="H1831">
        <v>9.5116999999999994</v>
      </c>
      <c r="I1831">
        <v>9.5028000000000006</v>
      </c>
      <c r="J1831">
        <v>9.97011</v>
      </c>
      <c r="K1831">
        <v>9.7071699999999996</v>
      </c>
      <c r="L1831">
        <v>8.5874199999999998</v>
      </c>
      <c r="M1831">
        <v>8.6746800000000004</v>
      </c>
      <c r="N1831">
        <v>9.3818400000000004</v>
      </c>
      <c r="O1831">
        <v>9.2260399999999994</v>
      </c>
    </row>
    <row r="1832" spans="1:15" x14ac:dyDescent="0.25">
      <c r="A1832" t="s">
        <v>3460</v>
      </c>
      <c r="B1832" t="s">
        <v>3459</v>
      </c>
      <c r="C1832" t="s">
        <v>2116</v>
      </c>
      <c r="D1832">
        <v>102298295</v>
      </c>
      <c r="E1832">
        <v>102308977</v>
      </c>
      <c r="F1832">
        <v>5.2465000000000002</v>
      </c>
      <c r="G1832">
        <v>5.3809899999999997</v>
      </c>
      <c r="H1832">
        <v>9.9535900000000002</v>
      </c>
      <c r="I1832">
        <v>10.196400000000001</v>
      </c>
      <c r="J1832">
        <v>8.1292799999999996</v>
      </c>
      <c r="K1832">
        <v>8.0561199999999999</v>
      </c>
      <c r="L1832">
        <v>5.3862699999999997</v>
      </c>
      <c r="M1832">
        <v>5.7730399999999999</v>
      </c>
      <c r="N1832">
        <v>6.5744899999999999</v>
      </c>
      <c r="O1832">
        <v>6.0878300000000003</v>
      </c>
    </row>
    <row r="1833" spans="1:15" x14ac:dyDescent="0.25">
      <c r="A1833" t="s">
        <v>3462</v>
      </c>
      <c r="B1833" t="s">
        <v>3461</v>
      </c>
      <c r="C1833" t="s">
        <v>2116</v>
      </c>
      <c r="D1833">
        <v>102437712</v>
      </c>
      <c r="E1833">
        <v>102440433</v>
      </c>
      <c r="F1833">
        <v>5.9437600000000002</v>
      </c>
      <c r="G1833">
        <v>5.8284500000000001</v>
      </c>
      <c r="H1833">
        <v>2.07708</v>
      </c>
      <c r="I1833">
        <v>0.48043200000000003</v>
      </c>
      <c r="J1833">
        <v>2.32193</v>
      </c>
      <c r="K1833">
        <v>3.82165</v>
      </c>
      <c r="L1833">
        <v>6.5366299999999997</v>
      </c>
      <c r="M1833">
        <v>6.3374600000000001</v>
      </c>
      <c r="N1833">
        <v>5.6656300000000002</v>
      </c>
      <c r="O1833">
        <v>5.77372</v>
      </c>
    </row>
    <row r="1834" spans="1:15" x14ac:dyDescent="0.25">
      <c r="A1834" t="s">
        <v>3464</v>
      </c>
      <c r="B1834" t="s">
        <v>3463</v>
      </c>
      <c r="C1834" t="s">
        <v>2116</v>
      </c>
      <c r="D1834">
        <v>102546001</v>
      </c>
      <c r="E1834">
        <v>102559039</v>
      </c>
      <c r="F1834">
        <v>9.2890200000000007</v>
      </c>
      <c r="G1834">
        <v>9.0981500000000004</v>
      </c>
      <c r="H1834">
        <v>7.1645399999999997</v>
      </c>
      <c r="I1834">
        <v>7.4577099999999996</v>
      </c>
      <c r="J1834">
        <v>8.0056200000000004</v>
      </c>
      <c r="K1834">
        <v>7.9868499999999996</v>
      </c>
      <c r="L1834">
        <v>10.1668</v>
      </c>
      <c r="M1834">
        <v>9.9400499999999994</v>
      </c>
      <c r="N1834">
        <v>9.1277399999999993</v>
      </c>
      <c r="O1834">
        <v>9.1654099999999996</v>
      </c>
    </row>
    <row r="1835" spans="1:15" x14ac:dyDescent="0.25">
      <c r="A1835" t="s">
        <v>3465</v>
      </c>
      <c r="B1835" t="s">
        <v>3463</v>
      </c>
      <c r="C1835" t="s">
        <v>2116</v>
      </c>
      <c r="D1835">
        <v>102549632</v>
      </c>
      <c r="E1835">
        <v>102550173</v>
      </c>
      <c r="F1835">
        <v>3.99986</v>
      </c>
      <c r="G1835">
        <v>3.6585200000000002</v>
      </c>
      <c r="H1835">
        <v>4.399</v>
      </c>
      <c r="I1835">
        <v>4.3873199999999999</v>
      </c>
      <c r="J1835">
        <v>3</v>
      </c>
      <c r="K1835">
        <v>2.7341899999999999</v>
      </c>
      <c r="L1835">
        <v>4.5513199999999996</v>
      </c>
      <c r="M1835">
        <v>4.5766499999999999</v>
      </c>
      <c r="N1835">
        <v>4.6358899999999998</v>
      </c>
      <c r="O1835">
        <v>4.3012300000000003</v>
      </c>
    </row>
    <row r="1836" spans="1:15" x14ac:dyDescent="0.25">
      <c r="A1836" t="s">
        <v>3467</v>
      </c>
      <c r="B1836" t="s">
        <v>3466</v>
      </c>
      <c r="C1836" t="s">
        <v>2116</v>
      </c>
      <c r="D1836">
        <v>102727175</v>
      </c>
      <c r="E1836">
        <v>102732499</v>
      </c>
      <c r="F1836">
        <v>4.2257400000000001</v>
      </c>
      <c r="G1836">
        <v>4.9804500000000003</v>
      </c>
      <c r="H1836">
        <v>4.88443</v>
      </c>
      <c r="I1836">
        <v>4.3873199999999999</v>
      </c>
      <c r="J1836">
        <v>4.9068899999999998</v>
      </c>
      <c r="K1836">
        <v>5.0561199999999999</v>
      </c>
      <c r="L1836">
        <v>4.8496699999999997</v>
      </c>
      <c r="M1836">
        <v>4.88246</v>
      </c>
      <c r="N1836">
        <v>5.1802099999999998</v>
      </c>
      <c r="O1836">
        <v>4.4711499999999997</v>
      </c>
    </row>
    <row r="1837" spans="1:15" x14ac:dyDescent="0.25">
      <c r="A1837" t="s">
        <v>3469</v>
      </c>
      <c r="B1837" t="s">
        <v>3468</v>
      </c>
      <c r="C1837" t="s">
        <v>2116</v>
      </c>
      <c r="D1837">
        <v>102742557</v>
      </c>
      <c r="E1837">
        <v>102746529</v>
      </c>
      <c r="F1837">
        <v>4.2465000000000002</v>
      </c>
      <c r="G1837">
        <v>4.6585200000000002</v>
      </c>
      <c r="H1837">
        <v>5.0770799999999996</v>
      </c>
      <c r="I1837">
        <v>4.5678900000000002</v>
      </c>
      <c r="J1837">
        <v>3.32193</v>
      </c>
      <c r="K1837">
        <v>2.9041100000000002</v>
      </c>
      <c r="L1837">
        <v>3.55132</v>
      </c>
      <c r="M1837">
        <v>3.4941800000000001</v>
      </c>
      <c r="N1837">
        <v>4.4432400000000003</v>
      </c>
      <c r="O1837">
        <v>3.3716200000000001</v>
      </c>
    </row>
    <row r="1838" spans="1:15" x14ac:dyDescent="0.25">
      <c r="A1838" t="s">
        <v>3471</v>
      </c>
      <c r="B1838" t="s">
        <v>3470</v>
      </c>
      <c r="C1838" t="s">
        <v>2116</v>
      </c>
      <c r="D1838">
        <v>102766832</v>
      </c>
      <c r="E1838">
        <v>102786438</v>
      </c>
      <c r="F1838">
        <v>10.235799999999999</v>
      </c>
      <c r="G1838">
        <v>10.4542</v>
      </c>
      <c r="H1838">
        <v>10.0771</v>
      </c>
      <c r="I1838">
        <v>10.3149</v>
      </c>
      <c r="J1838">
        <v>10.589700000000001</v>
      </c>
      <c r="K1838">
        <v>10.3406</v>
      </c>
      <c r="L1838">
        <v>10.033200000000001</v>
      </c>
      <c r="M1838">
        <v>10.2798</v>
      </c>
      <c r="N1838">
        <v>10.5175</v>
      </c>
      <c r="O1838">
        <v>10.432600000000001</v>
      </c>
    </row>
    <row r="1839" spans="1:15" x14ac:dyDescent="0.25">
      <c r="A1839" t="s">
        <v>3473</v>
      </c>
      <c r="B1839" t="s">
        <v>3472</v>
      </c>
      <c r="C1839" t="s">
        <v>2116</v>
      </c>
      <c r="D1839">
        <v>102800577</v>
      </c>
      <c r="E1839">
        <v>102807775</v>
      </c>
      <c r="F1839">
        <v>4.6407800000000003</v>
      </c>
      <c r="G1839">
        <v>5.1945800000000002</v>
      </c>
      <c r="H1839">
        <v>4.6620400000000002</v>
      </c>
      <c r="I1839">
        <v>5.65036</v>
      </c>
      <c r="J1839">
        <v>6.8073499999999996</v>
      </c>
      <c r="K1839">
        <v>6.5415400000000004</v>
      </c>
      <c r="L1839">
        <v>3.8012999999999999</v>
      </c>
      <c r="M1839">
        <v>4.51525</v>
      </c>
      <c r="N1839">
        <v>3.3728500000000001</v>
      </c>
      <c r="O1839">
        <v>4.0667600000000004</v>
      </c>
    </row>
    <row r="1840" spans="1:15" x14ac:dyDescent="0.25">
      <c r="A1840" t="s">
        <v>3475</v>
      </c>
      <c r="B1840" t="s">
        <v>3474</v>
      </c>
      <c r="C1840" t="s">
        <v>2116</v>
      </c>
      <c r="D1840">
        <v>102855369</v>
      </c>
      <c r="E1840">
        <v>102878461</v>
      </c>
      <c r="F1840">
        <v>7.8434299999999997</v>
      </c>
      <c r="G1840">
        <v>8.2554599999999994</v>
      </c>
      <c r="H1840">
        <v>8.2469999999999999</v>
      </c>
      <c r="I1840">
        <v>8.4634300000000007</v>
      </c>
      <c r="J1840">
        <v>9.0579900000000002</v>
      </c>
      <c r="K1840">
        <v>8.8686199999999999</v>
      </c>
      <c r="L1840">
        <v>8.0883900000000004</v>
      </c>
      <c r="M1840">
        <v>8.3418899999999994</v>
      </c>
      <c r="N1840">
        <v>8.4603099999999998</v>
      </c>
      <c r="O1840">
        <v>8.4469100000000008</v>
      </c>
    </row>
    <row r="1841" spans="1:15" x14ac:dyDescent="0.25">
      <c r="A1841" t="s">
        <v>3477</v>
      </c>
      <c r="B1841" t="s">
        <v>3476</v>
      </c>
      <c r="C1841" t="s">
        <v>2116</v>
      </c>
      <c r="D1841">
        <v>102889875</v>
      </c>
      <c r="E1841">
        <v>102927419</v>
      </c>
      <c r="F1841">
        <v>10.8109</v>
      </c>
      <c r="G1841">
        <v>10.8103</v>
      </c>
      <c r="H1841">
        <v>9.6991300000000003</v>
      </c>
      <c r="I1841">
        <v>9.6677800000000005</v>
      </c>
      <c r="J1841">
        <v>10.3309</v>
      </c>
      <c r="K1841">
        <v>10.279199999999999</v>
      </c>
      <c r="L1841">
        <v>10.751799999999999</v>
      </c>
      <c r="M1841">
        <v>10.7593</v>
      </c>
      <c r="N1841">
        <v>10.8208</v>
      </c>
      <c r="O1841">
        <v>10.892200000000001</v>
      </c>
    </row>
    <row r="1842" spans="1:15" x14ac:dyDescent="0.25">
      <c r="A1842" t="s">
        <v>3479</v>
      </c>
      <c r="B1842" t="s">
        <v>3478</v>
      </c>
      <c r="C1842" t="s">
        <v>2116</v>
      </c>
      <c r="D1842">
        <v>102931609</v>
      </c>
      <c r="E1842">
        <v>102962972</v>
      </c>
      <c r="F1842">
        <v>4.3460299999999998</v>
      </c>
      <c r="G1842">
        <v>4.9215600000000004</v>
      </c>
      <c r="H1842">
        <v>3.07708</v>
      </c>
      <c r="I1842">
        <v>3.0653899999999998</v>
      </c>
      <c r="J1842">
        <v>7.8765200000000002</v>
      </c>
      <c r="K1842">
        <v>7.70573</v>
      </c>
      <c r="L1842">
        <v>4.0143000000000004</v>
      </c>
      <c r="M1842">
        <v>4.8329899999999997</v>
      </c>
      <c r="N1842">
        <v>4.9089099999999997</v>
      </c>
      <c r="O1842">
        <v>5.5338900000000004</v>
      </c>
    </row>
    <row r="1843" spans="1:15" x14ac:dyDescent="0.25">
      <c r="A1843" t="s">
        <v>3480</v>
      </c>
      <c r="B1843" t="s">
        <v>3478</v>
      </c>
      <c r="C1843" t="s">
        <v>2116</v>
      </c>
      <c r="D1843">
        <v>102936170</v>
      </c>
      <c r="E1843">
        <v>102940983</v>
      </c>
      <c r="F1843">
        <v>3.7021799999999998</v>
      </c>
      <c r="G1843">
        <v>3.6585200000000002</v>
      </c>
      <c r="H1843">
        <v>2.07708</v>
      </c>
      <c r="I1843">
        <v>1.4804299999999999</v>
      </c>
      <c r="J1843">
        <v>5.9772800000000004</v>
      </c>
      <c r="K1843">
        <v>5.8839399999999999</v>
      </c>
      <c r="L1843">
        <v>3.5118</v>
      </c>
      <c r="M1843">
        <v>4.1616099999999996</v>
      </c>
      <c r="N1843">
        <v>3.9578099999999998</v>
      </c>
      <c r="O1843">
        <v>4.5940099999999999</v>
      </c>
    </row>
    <row r="1844" spans="1:15" x14ac:dyDescent="0.25">
      <c r="A1844" t="s">
        <v>3482</v>
      </c>
      <c r="B1844" t="s">
        <v>3481</v>
      </c>
      <c r="C1844" t="s">
        <v>2116</v>
      </c>
      <c r="D1844">
        <v>102977638</v>
      </c>
      <c r="E1844">
        <v>102981038</v>
      </c>
      <c r="F1844">
        <v>9.8725199999999997</v>
      </c>
      <c r="G1844">
        <v>9.9402200000000001</v>
      </c>
      <c r="H1844">
        <v>9.3989999999999991</v>
      </c>
      <c r="I1844">
        <v>9.1422100000000004</v>
      </c>
      <c r="J1844">
        <v>9.2288200000000007</v>
      </c>
      <c r="K1844">
        <v>8.8991000000000007</v>
      </c>
      <c r="L1844">
        <v>9.3937600000000003</v>
      </c>
      <c r="M1844">
        <v>9.4186499999999995</v>
      </c>
      <c r="N1844">
        <v>9.6656300000000002</v>
      </c>
      <c r="O1844">
        <v>9.60684</v>
      </c>
    </row>
    <row r="1845" spans="1:15" x14ac:dyDescent="0.25">
      <c r="A1845" t="s">
        <v>3484</v>
      </c>
      <c r="B1845" t="s">
        <v>3483</v>
      </c>
      <c r="C1845" t="s">
        <v>2116</v>
      </c>
      <c r="D1845">
        <v>103060259</v>
      </c>
      <c r="E1845">
        <v>103062789</v>
      </c>
      <c r="F1845">
        <v>1.9245699999999999</v>
      </c>
      <c r="G1845">
        <v>3.79603</v>
      </c>
      <c r="H1845">
        <v>2.07708</v>
      </c>
      <c r="I1845">
        <v>0.48043200000000003</v>
      </c>
      <c r="J1845">
        <v>2.32193</v>
      </c>
      <c r="K1845">
        <v>2.0561199999999999</v>
      </c>
      <c r="L1845">
        <v>0.92683400000000005</v>
      </c>
      <c r="M1845">
        <v>1.9916799999999999</v>
      </c>
      <c r="N1845">
        <v>1.0509200000000001</v>
      </c>
      <c r="O1845">
        <v>0.56426399999999999</v>
      </c>
    </row>
    <row r="1846" spans="1:15" x14ac:dyDescent="0.25">
      <c r="A1846" t="s">
        <v>3486</v>
      </c>
      <c r="B1846" t="s">
        <v>3485</v>
      </c>
      <c r="C1846" t="s">
        <v>2116</v>
      </c>
      <c r="D1846">
        <v>103081077</v>
      </c>
      <c r="E1846">
        <v>103128715</v>
      </c>
      <c r="F1846">
        <v>4.5601599999999998</v>
      </c>
      <c r="G1846">
        <v>5.1439500000000002</v>
      </c>
      <c r="H1846">
        <v>5.0770799999999996</v>
      </c>
      <c r="I1846">
        <v>5.3873199999999999</v>
      </c>
      <c r="J1846">
        <v>4.4594300000000002</v>
      </c>
      <c r="K1846">
        <v>4.9041100000000002</v>
      </c>
      <c r="L1846">
        <v>4.3642399999999997</v>
      </c>
      <c r="M1846">
        <v>4.5766499999999999</v>
      </c>
      <c r="N1846">
        <v>5.0953200000000001</v>
      </c>
      <c r="O1846">
        <v>5.4222400000000004</v>
      </c>
    </row>
    <row r="1847" spans="1:15" x14ac:dyDescent="0.25">
      <c r="A1847" t="s">
        <v>3488</v>
      </c>
      <c r="B1847" t="s">
        <v>3487</v>
      </c>
      <c r="C1847" t="s">
        <v>2116</v>
      </c>
      <c r="D1847">
        <v>103192813</v>
      </c>
      <c r="E1847">
        <v>103206016</v>
      </c>
      <c r="F1847">
        <v>2.5095299999999998</v>
      </c>
      <c r="G1847">
        <v>2.9215599999999999</v>
      </c>
      <c r="H1847">
        <v>2.07708</v>
      </c>
      <c r="I1847">
        <v>0.48043200000000003</v>
      </c>
      <c r="J1847">
        <v>5.1292799999999996</v>
      </c>
      <c r="K1847">
        <v>4.4346300000000003</v>
      </c>
      <c r="L1847">
        <v>2.0423100000000001</v>
      </c>
      <c r="M1847">
        <v>2.21408</v>
      </c>
      <c r="N1847">
        <v>3.22085</v>
      </c>
      <c r="O1847">
        <v>2.56426</v>
      </c>
    </row>
    <row r="1848" spans="1:15" x14ac:dyDescent="0.25">
      <c r="A1848" t="s">
        <v>3490</v>
      </c>
      <c r="B1848" t="s">
        <v>3489</v>
      </c>
      <c r="C1848" t="s">
        <v>2116</v>
      </c>
      <c r="D1848">
        <v>103217014</v>
      </c>
      <c r="E1848">
        <v>103222406</v>
      </c>
      <c r="F1848">
        <v>1.8176600000000001</v>
      </c>
      <c r="G1848">
        <v>2.9215599999999999</v>
      </c>
      <c r="H1848">
        <v>2.07708</v>
      </c>
      <c r="I1848">
        <v>2.0653899999999998</v>
      </c>
      <c r="J1848">
        <v>3</v>
      </c>
      <c r="K1848">
        <v>3.1936200000000001</v>
      </c>
      <c r="L1848">
        <v>2.5897999999999999</v>
      </c>
      <c r="M1848">
        <v>2.1071599999999999</v>
      </c>
      <c r="N1848">
        <v>3.22085</v>
      </c>
      <c r="O1848">
        <v>3.0667599999999999</v>
      </c>
    </row>
    <row r="1849" spans="1:15" x14ac:dyDescent="0.25">
      <c r="A1849" t="s">
        <v>3492</v>
      </c>
      <c r="B1849" t="s">
        <v>3491</v>
      </c>
      <c r="C1849" t="s">
        <v>2116</v>
      </c>
      <c r="D1849">
        <v>103221050</v>
      </c>
      <c r="E1849">
        <v>103224698</v>
      </c>
      <c r="F1849">
        <v>2.5766499999999999</v>
      </c>
      <c r="G1849">
        <v>3.79603</v>
      </c>
      <c r="H1849">
        <v>2.07708</v>
      </c>
      <c r="I1849">
        <v>2.4804300000000001</v>
      </c>
      <c r="J1849">
        <v>5.9307400000000001</v>
      </c>
      <c r="K1849">
        <v>5.1265099999999997</v>
      </c>
      <c r="L1849">
        <v>3.0423100000000001</v>
      </c>
      <c r="M1849">
        <v>3.6921200000000001</v>
      </c>
      <c r="N1849">
        <v>3.22085</v>
      </c>
      <c r="O1849">
        <v>4.1085799999999999</v>
      </c>
    </row>
    <row r="1850" spans="1:15" x14ac:dyDescent="0.25">
      <c r="A1850" t="s">
        <v>3494</v>
      </c>
      <c r="B1850" t="s">
        <v>3493</v>
      </c>
      <c r="C1850" t="s">
        <v>2116</v>
      </c>
      <c r="D1850">
        <v>103226405</v>
      </c>
      <c r="E1850">
        <v>103273978</v>
      </c>
      <c r="F1850">
        <v>9.1444299999999998</v>
      </c>
      <c r="G1850">
        <v>9.4240600000000008</v>
      </c>
      <c r="H1850">
        <v>7.9839700000000002</v>
      </c>
      <c r="I1850">
        <v>7.9561700000000002</v>
      </c>
      <c r="J1850">
        <v>9.1497499999999992</v>
      </c>
      <c r="K1850">
        <v>9.0402500000000003</v>
      </c>
      <c r="L1850">
        <v>8.90029</v>
      </c>
      <c r="M1850">
        <v>9.0223499999999994</v>
      </c>
      <c r="N1850">
        <v>9.3386399999999998</v>
      </c>
      <c r="O1850">
        <v>9.3169199999999996</v>
      </c>
    </row>
    <row r="1851" spans="1:15" x14ac:dyDescent="0.25">
      <c r="A1851" t="s">
        <v>3496</v>
      </c>
      <c r="B1851" t="s">
        <v>3495</v>
      </c>
      <c r="C1851" t="s">
        <v>2116</v>
      </c>
      <c r="D1851">
        <v>103538162</v>
      </c>
      <c r="E1851">
        <v>103559024</v>
      </c>
      <c r="F1851">
        <v>10.0837</v>
      </c>
      <c r="G1851">
        <v>10.126099999999999</v>
      </c>
      <c r="H1851">
        <v>9.8252699999999997</v>
      </c>
      <c r="I1851">
        <v>10.145799999999999</v>
      </c>
      <c r="J1851">
        <v>10.012600000000001</v>
      </c>
      <c r="K1851">
        <v>9.9252500000000001</v>
      </c>
      <c r="L1851">
        <v>10.243499999999999</v>
      </c>
      <c r="M1851">
        <v>10.174899999999999</v>
      </c>
      <c r="N1851">
        <v>10.3536</v>
      </c>
      <c r="O1851">
        <v>10.156700000000001</v>
      </c>
    </row>
    <row r="1852" spans="1:15" x14ac:dyDescent="0.25">
      <c r="A1852" t="s">
        <v>3498</v>
      </c>
      <c r="B1852" t="s">
        <v>3497</v>
      </c>
      <c r="C1852" t="s">
        <v>2116</v>
      </c>
      <c r="D1852">
        <v>103635488</v>
      </c>
      <c r="E1852">
        <v>103679335</v>
      </c>
      <c r="F1852">
        <v>4.8176600000000001</v>
      </c>
      <c r="G1852">
        <v>4.9215600000000004</v>
      </c>
      <c r="H1852">
        <v>2.07708</v>
      </c>
      <c r="I1852">
        <v>2.4804300000000001</v>
      </c>
      <c r="J1852">
        <v>6.0223699999999996</v>
      </c>
      <c r="K1852">
        <v>6.16045</v>
      </c>
      <c r="L1852">
        <v>0.92683400000000005</v>
      </c>
      <c r="M1852">
        <v>0.40672199999999997</v>
      </c>
      <c r="N1852">
        <v>3.3728500000000001</v>
      </c>
      <c r="O1852">
        <v>3.0667599999999999</v>
      </c>
    </row>
    <row r="1853" spans="1:15" x14ac:dyDescent="0.25">
      <c r="A1853" t="s">
        <v>3500</v>
      </c>
      <c r="B1853" t="s">
        <v>3499</v>
      </c>
      <c r="C1853" t="s">
        <v>2116</v>
      </c>
      <c r="D1853">
        <v>103683096</v>
      </c>
      <c r="E1853">
        <v>103815370</v>
      </c>
      <c r="F1853">
        <v>9.5648199999999992</v>
      </c>
      <c r="G1853">
        <v>9.4555399999999992</v>
      </c>
      <c r="H1853">
        <v>7.7209300000000001</v>
      </c>
      <c r="I1853">
        <v>7.7842099999999999</v>
      </c>
      <c r="J1853">
        <v>8.4918499999999995</v>
      </c>
      <c r="K1853">
        <v>8.6076300000000003</v>
      </c>
      <c r="L1853">
        <v>10.221500000000001</v>
      </c>
      <c r="M1853">
        <v>10.2951</v>
      </c>
      <c r="N1853">
        <v>9.5205699999999993</v>
      </c>
      <c r="O1853">
        <v>9.5801400000000001</v>
      </c>
    </row>
    <row r="1854" spans="1:15" x14ac:dyDescent="0.25">
      <c r="A1854" t="s">
        <v>3502</v>
      </c>
      <c r="B1854" t="s">
        <v>3501</v>
      </c>
      <c r="C1854" t="s">
        <v>2116</v>
      </c>
      <c r="D1854">
        <v>103828184</v>
      </c>
      <c r="E1854">
        <v>103846650</v>
      </c>
      <c r="F1854">
        <v>0.117216</v>
      </c>
      <c r="G1854">
        <v>2.6585200000000002</v>
      </c>
      <c r="H1854">
        <v>3.07708</v>
      </c>
      <c r="I1854">
        <v>2.0653899999999998</v>
      </c>
      <c r="J1854">
        <v>2</v>
      </c>
      <c r="K1854">
        <v>2.31915</v>
      </c>
      <c r="L1854">
        <v>1.14923</v>
      </c>
      <c r="M1854">
        <v>2.1071599999999999</v>
      </c>
      <c r="N1854">
        <v>2.8582800000000002</v>
      </c>
      <c r="O1854">
        <v>2.56426</v>
      </c>
    </row>
    <row r="1855" spans="1:15" x14ac:dyDescent="0.25">
      <c r="A1855" t="s">
        <v>3504</v>
      </c>
      <c r="B1855" t="s">
        <v>3503</v>
      </c>
      <c r="C1855" t="s">
        <v>2116</v>
      </c>
      <c r="D1855">
        <v>104194542</v>
      </c>
      <c r="E1855">
        <v>104330175</v>
      </c>
      <c r="F1855">
        <v>2.5095299999999998</v>
      </c>
      <c r="G1855">
        <v>2.6585200000000002</v>
      </c>
      <c r="H1855">
        <v>3.6620400000000002</v>
      </c>
      <c r="I1855">
        <v>2.8023600000000002</v>
      </c>
      <c r="J1855">
        <v>1</v>
      </c>
      <c r="K1855">
        <v>1.7341899999999999</v>
      </c>
      <c r="L1855">
        <v>2.4293300000000002</v>
      </c>
      <c r="M1855">
        <v>1.5766500000000001</v>
      </c>
      <c r="N1855">
        <v>2.3728500000000001</v>
      </c>
      <c r="O1855">
        <v>2.4387300000000001</v>
      </c>
    </row>
    <row r="1856" spans="1:15" x14ac:dyDescent="0.25">
      <c r="A1856" t="s">
        <v>3506</v>
      </c>
      <c r="B1856" t="s">
        <v>3505</v>
      </c>
      <c r="C1856" t="s">
        <v>2116</v>
      </c>
      <c r="D1856">
        <v>104204239</v>
      </c>
      <c r="E1856">
        <v>104204987</v>
      </c>
      <c r="F1856">
        <v>1.70218</v>
      </c>
      <c r="G1856">
        <v>3.1439499999999998</v>
      </c>
      <c r="H1856">
        <v>2.07708</v>
      </c>
      <c r="I1856">
        <v>2.0653899999999998</v>
      </c>
      <c r="J1856">
        <v>3.4594299999999998</v>
      </c>
      <c r="K1856">
        <v>2.31915</v>
      </c>
      <c r="L1856">
        <v>1.8012999999999999</v>
      </c>
      <c r="M1856">
        <v>2.40672</v>
      </c>
      <c r="N1856">
        <v>2.3728500000000001</v>
      </c>
      <c r="O1856">
        <v>2.7866599999999999</v>
      </c>
    </row>
    <row r="1857" spans="1:15" x14ac:dyDescent="0.25">
      <c r="A1857" t="s">
        <v>3507</v>
      </c>
      <c r="B1857" t="s">
        <v>3503</v>
      </c>
      <c r="C1857" t="s">
        <v>2116</v>
      </c>
      <c r="D1857">
        <v>104282373</v>
      </c>
      <c r="E1857">
        <v>104304020</v>
      </c>
      <c r="F1857">
        <v>0.70217799999999997</v>
      </c>
      <c r="G1857">
        <v>2.9215599999999999</v>
      </c>
      <c r="H1857">
        <v>4.0770799999999996</v>
      </c>
      <c r="I1857">
        <v>3.0653899999999998</v>
      </c>
      <c r="J1857">
        <v>3</v>
      </c>
      <c r="K1857">
        <v>2.7341899999999999</v>
      </c>
      <c r="L1857">
        <v>2.8012999999999999</v>
      </c>
      <c r="M1857">
        <v>1.86615</v>
      </c>
      <c r="N1857">
        <v>1.6358900000000001</v>
      </c>
      <c r="O1857">
        <v>2.6797399999999998</v>
      </c>
    </row>
    <row r="1858" spans="1:15" x14ac:dyDescent="0.25">
      <c r="A1858" t="s">
        <v>3509</v>
      </c>
      <c r="B1858" t="s">
        <v>3508</v>
      </c>
      <c r="C1858" t="s">
        <v>2116</v>
      </c>
      <c r="D1858">
        <v>104987738</v>
      </c>
      <c r="E1858">
        <v>105002460</v>
      </c>
      <c r="F1858">
        <v>9.2958800000000004</v>
      </c>
      <c r="G1858">
        <v>9.0948200000000003</v>
      </c>
      <c r="H1858">
        <v>7.5365099999999998</v>
      </c>
      <c r="I1858">
        <v>7.32592</v>
      </c>
      <c r="J1858">
        <v>8.4998500000000003</v>
      </c>
      <c r="K1858">
        <v>8.6678800000000003</v>
      </c>
      <c r="L1858">
        <v>9.3600700000000003</v>
      </c>
      <c r="M1858">
        <v>9.3753899999999994</v>
      </c>
      <c r="N1858">
        <v>8.9905000000000008</v>
      </c>
      <c r="O1858">
        <v>9.0345800000000001</v>
      </c>
    </row>
    <row r="1859" spans="1:15" x14ac:dyDescent="0.25">
      <c r="A1859" t="s">
        <v>3511</v>
      </c>
      <c r="B1859" t="s">
        <v>3510</v>
      </c>
      <c r="C1859" t="s">
        <v>2116</v>
      </c>
      <c r="D1859">
        <v>105040334</v>
      </c>
      <c r="E1859">
        <v>105042747</v>
      </c>
      <c r="F1859">
        <v>5.5180999999999996</v>
      </c>
      <c r="G1859">
        <v>5.4240599999999999</v>
      </c>
      <c r="H1859">
        <v>6.88443</v>
      </c>
      <c r="I1859">
        <v>7.1528600000000004</v>
      </c>
      <c r="J1859">
        <v>6.5545900000000001</v>
      </c>
      <c r="K1859">
        <v>6.66493</v>
      </c>
      <c r="L1859">
        <v>5.9417799999999996</v>
      </c>
      <c r="M1859">
        <v>5.51525</v>
      </c>
      <c r="N1859">
        <v>6.4603099999999998</v>
      </c>
      <c r="O1859">
        <v>6.1290500000000003</v>
      </c>
    </row>
    <row r="1860" spans="1:15" x14ac:dyDescent="0.25">
      <c r="A1860" t="s">
        <v>3513</v>
      </c>
      <c r="B1860" t="s">
        <v>3512</v>
      </c>
      <c r="C1860" t="s">
        <v>2116</v>
      </c>
      <c r="D1860">
        <v>105153959</v>
      </c>
      <c r="E1860">
        <v>105212459</v>
      </c>
      <c r="F1860">
        <v>4.5929500000000001</v>
      </c>
      <c r="G1860">
        <v>4.7289099999999999</v>
      </c>
      <c r="H1860">
        <v>5.88443</v>
      </c>
      <c r="I1860">
        <v>6.1528600000000004</v>
      </c>
      <c r="J1860">
        <v>7.7548899999999996</v>
      </c>
      <c r="K1860">
        <v>7.5983700000000001</v>
      </c>
      <c r="L1860">
        <v>4.4504000000000001</v>
      </c>
      <c r="M1860">
        <v>4.6355399999999998</v>
      </c>
      <c r="N1860">
        <v>5.3363300000000002</v>
      </c>
      <c r="O1860">
        <v>5.16913</v>
      </c>
    </row>
    <row r="1861" spans="1:15" x14ac:dyDescent="0.25">
      <c r="A1861" t="s">
        <v>3515</v>
      </c>
      <c r="B1861" t="s">
        <v>3514</v>
      </c>
      <c r="C1861" t="s">
        <v>2116</v>
      </c>
      <c r="D1861">
        <v>105451299</v>
      </c>
      <c r="E1861">
        <v>105790617</v>
      </c>
      <c r="F1861">
        <v>3.2465000000000002</v>
      </c>
      <c r="G1861">
        <v>3.79603</v>
      </c>
      <c r="H1861">
        <v>5.5365099999999998</v>
      </c>
      <c r="I1861">
        <v>4.5678900000000002</v>
      </c>
      <c r="J1861">
        <v>4.32193</v>
      </c>
      <c r="K1861">
        <v>4.5921700000000003</v>
      </c>
      <c r="L1861">
        <v>2.8654299999999999</v>
      </c>
      <c r="M1861">
        <v>3.1071599999999999</v>
      </c>
      <c r="N1861">
        <v>3.0509200000000001</v>
      </c>
      <c r="O1861">
        <v>3.22723</v>
      </c>
    </row>
    <row r="1862" spans="1:15" x14ac:dyDescent="0.25">
      <c r="A1862" t="s">
        <v>3516</v>
      </c>
      <c r="B1862" t="s">
        <v>3514</v>
      </c>
      <c r="C1862" t="s">
        <v>2116</v>
      </c>
      <c r="D1862">
        <v>105763296</v>
      </c>
      <c r="E1862">
        <v>105777352</v>
      </c>
      <c r="F1862">
        <v>4.3651400000000002</v>
      </c>
      <c r="G1862">
        <v>3.5065200000000001</v>
      </c>
      <c r="H1862">
        <v>2.07708</v>
      </c>
      <c r="I1862">
        <v>3.4804300000000001</v>
      </c>
      <c r="J1862">
        <v>4.8073499999999996</v>
      </c>
      <c r="K1862">
        <v>4.3191499999999996</v>
      </c>
      <c r="L1862">
        <v>4.6994199999999999</v>
      </c>
      <c r="M1862">
        <v>4.5766499999999999</v>
      </c>
      <c r="N1862">
        <v>5.2208500000000004</v>
      </c>
      <c r="O1862">
        <v>3.8372799999999998</v>
      </c>
    </row>
    <row r="1863" spans="1:15" x14ac:dyDescent="0.25">
      <c r="A1863" t="s">
        <v>3518</v>
      </c>
      <c r="B1863" t="s">
        <v>3517</v>
      </c>
      <c r="C1863" t="s">
        <v>2116</v>
      </c>
      <c r="D1863">
        <v>105898185</v>
      </c>
      <c r="E1863">
        <v>105920637</v>
      </c>
      <c r="F1863">
        <v>10.0413</v>
      </c>
      <c r="G1863">
        <v>10.0266</v>
      </c>
      <c r="H1863">
        <v>10.305899999999999</v>
      </c>
      <c r="I1863">
        <v>10.6899</v>
      </c>
      <c r="J1863">
        <v>10.5784</v>
      </c>
      <c r="K1863">
        <v>10.4748</v>
      </c>
      <c r="L1863">
        <v>10.027100000000001</v>
      </c>
      <c r="M1863">
        <v>10.104100000000001</v>
      </c>
      <c r="N1863">
        <v>10.106199999999999</v>
      </c>
      <c r="O1863">
        <v>10.3141</v>
      </c>
    </row>
    <row r="1864" spans="1:15" x14ac:dyDescent="0.25">
      <c r="A1864" t="s">
        <v>3520</v>
      </c>
      <c r="B1864" t="s">
        <v>3519</v>
      </c>
      <c r="C1864" t="s">
        <v>2116</v>
      </c>
      <c r="D1864">
        <v>105927420</v>
      </c>
      <c r="E1864">
        <v>105934926</v>
      </c>
      <c r="F1864">
        <v>6.7021800000000002</v>
      </c>
      <c r="G1864">
        <v>6.4863400000000002</v>
      </c>
      <c r="H1864">
        <v>7.0312700000000001</v>
      </c>
      <c r="I1864">
        <v>7.0653899999999998</v>
      </c>
      <c r="J1864">
        <v>7.0334199999999996</v>
      </c>
      <c r="K1864">
        <v>7.0561199999999999</v>
      </c>
      <c r="L1864">
        <v>6.9857300000000002</v>
      </c>
      <c r="M1864">
        <v>6.9536199999999999</v>
      </c>
      <c r="N1864">
        <v>6.9089099999999997</v>
      </c>
      <c r="O1864">
        <v>6.5866300000000004</v>
      </c>
    </row>
    <row r="1865" spans="1:15" x14ac:dyDescent="0.25">
      <c r="A1865" t="s">
        <v>3522</v>
      </c>
      <c r="B1865" t="s">
        <v>3521</v>
      </c>
      <c r="C1865" t="s">
        <v>2116</v>
      </c>
      <c r="D1865">
        <v>105946215</v>
      </c>
      <c r="E1865">
        <v>106016748</v>
      </c>
      <c r="F1865">
        <v>9.5627499999999994</v>
      </c>
      <c r="G1865">
        <v>9.6517499999999998</v>
      </c>
      <c r="H1865">
        <v>7.8584399999999999</v>
      </c>
      <c r="I1865">
        <v>8.4111700000000003</v>
      </c>
      <c r="J1865">
        <v>9.6110199999999999</v>
      </c>
      <c r="K1865">
        <v>9.7881099999999996</v>
      </c>
      <c r="L1865">
        <v>9.3835300000000004</v>
      </c>
      <c r="M1865">
        <v>9.6180000000000003</v>
      </c>
      <c r="N1865">
        <v>9.5447799999999994</v>
      </c>
      <c r="O1865">
        <v>9.4880899999999997</v>
      </c>
    </row>
    <row r="1866" spans="1:15" x14ac:dyDescent="0.25">
      <c r="A1866" t="s">
        <v>3524</v>
      </c>
      <c r="B1866" t="s">
        <v>3523</v>
      </c>
      <c r="C1866" t="s">
        <v>2116</v>
      </c>
      <c r="D1866">
        <v>106060669</v>
      </c>
      <c r="E1866">
        <v>106077681</v>
      </c>
      <c r="F1866">
        <v>5.1725000000000003</v>
      </c>
      <c r="G1866">
        <v>4.9804500000000003</v>
      </c>
      <c r="H1866">
        <v>4.88443</v>
      </c>
      <c r="I1866">
        <v>4.8727499999999999</v>
      </c>
      <c r="J1866">
        <v>3.70044</v>
      </c>
      <c r="K1866">
        <v>4.2577499999999997</v>
      </c>
      <c r="L1866">
        <v>4.6086600000000004</v>
      </c>
      <c r="M1866">
        <v>4.7817600000000002</v>
      </c>
      <c r="N1866">
        <v>3.5103599999999999</v>
      </c>
      <c r="O1866">
        <v>4.8121900000000002</v>
      </c>
    </row>
    <row r="1867" spans="1:15" x14ac:dyDescent="0.25">
      <c r="A1867" t="s">
        <v>3526</v>
      </c>
      <c r="B1867" t="s">
        <v>3525</v>
      </c>
      <c r="C1867" t="s">
        <v>2116</v>
      </c>
      <c r="D1867">
        <v>106110457</v>
      </c>
      <c r="E1867">
        <v>106117116</v>
      </c>
      <c r="F1867">
        <v>10.914899999999999</v>
      </c>
      <c r="G1867">
        <v>10.8893</v>
      </c>
      <c r="H1867">
        <v>8.4169300000000007</v>
      </c>
      <c r="I1867">
        <v>8.79331</v>
      </c>
      <c r="J1867">
        <v>9.0874600000000001</v>
      </c>
      <c r="K1867">
        <v>9.22804</v>
      </c>
      <c r="L1867">
        <v>10.8767</v>
      </c>
      <c r="M1867">
        <v>10.8314</v>
      </c>
      <c r="N1867">
        <v>10.091200000000001</v>
      </c>
      <c r="O1867">
        <v>10.5175</v>
      </c>
    </row>
    <row r="1868" spans="1:15" x14ac:dyDescent="0.25">
      <c r="A1868" t="s">
        <v>3528</v>
      </c>
      <c r="B1868" t="s">
        <v>3527</v>
      </c>
      <c r="C1868" t="s">
        <v>2116</v>
      </c>
      <c r="D1868">
        <v>106117498</v>
      </c>
      <c r="E1868">
        <v>106124426</v>
      </c>
      <c r="F1868">
        <v>11.2387</v>
      </c>
      <c r="G1868">
        <v>11.2813</v>
      </c>
      <c r="H1868">
        <v>10.3203</v>
      </c>
      <c r="I1868">
        <v>10.3322</v>
      </c>
      <c r="J1868">
        <v>10.7805</v>
      </c>
      <c r="K1868">
        <v>10.796900000000001</v>
      </c>
      <c r="L1868">
        <v>11.202400000000001</v>
      </c>
      <c r="M1868">
        <v>11.3271</v>
      </c>
      <c r="N1868">
        <v>11.195600000000001</v>
      </c>
      <c r="O1868">
        <v>11.257199999999999</v>
      </c>
    </row>
    <row r="1869" spans="1:15" x14ac:dyDescent="0.25">
      <c r="A1869" t="s">
        <v>3530</v>
      </c>
      <c r="B1869" t="s">
        <v>3529</v>
      </c>
      <c r="C1869" t="s">
        <v>2116</v>
      </c>
      <c r="D1869">
        <v>106124484</v>
      </c>
      <c r="E1869">
        <v>106134286</v>
      </c>
      <c r="F1869">
        <v>4.8037200000000002</v>
      </c>
      <c r="G1869">
        <v>5.2907900000000003</v>
      </c>
      <c r="H1869">
        <v>4.0770799999999996</v>
      </c>
      <c r="I1869">
        <v>4.2877900000000002</v>
      </c>
      <c r="J1869">
        <v>6.0223699999999996</v>
      </c>
      <c r="K1869">
        <v>5.92401</v>
      </c>
      <c r="L1869">
        <v>4.8964600000000003</v>
      </c>
      <c r="M1869">
        <v>5.2893699999999999</v>
      </c>
      <c r="N1869">
        <v>5.5103600000000004</v>
      </c>
      <c r="O1869">
        <v>5.2272299999999996</v>
      </c>
    </row>
    <row r="1870" spans="1:15" x14ac:dyDescent="0.25">
      <c r="A1870" t="s">
        <v>3532</v>
      </c>
      <c r="B1870" t="s">
        <v>3531</v>
      </c>
      <c r="C1870" t="s">
        <v>2116</v>
      </c>
      <c r="D1870">
        <v>106172654</v>
      </c>
      <c r="E1870">
        <v>106175843</v>
      </c>
      <c r="F1870">
        <v>3.5766499999999999</v>
      </c>
      <c r="G1870">
        <v>3.9215599999999999</v>
      </c>
      <c r="H1870">
        <v>2.07708</v>
      </c>
      <c r="I1870">
        <v>0.48043200000000003</v>
      </c>
      <c r="J1870">
        <v>1.5849599999999999</v>
      </c>
      <c r="K1870">
        <v>3.9041100000000002</v>
      </c>
      <c r="L1870">
        <v>4.2245100000000004</v>
      </c>
      <c r="M1870">
        <v>4.55647</v>
      </c>
      <c r="N1870">
        <v>5.3363300000000002</v>
      </c>
      <c r="O1870">
        <v>4.9100400000000004</v>
      </c>
    </row>
    <row r="1871" spans="1:15" x14ac:dyDescent="0.25">
      <c r="A1871" t="s">
        <v>3534</v>
      </c>
      <c r="B1871" t="s">
        <v>3533</v>
      </c>
      <c r="C1871" t="s">
        <v>2116</v>
      </c>
      <c r="D1871">
        <v>106629517</v>
      </c>
      <c r="E1871">
        <v>106640851</v>
      </c>
      <c r="F1871">
        <v>2.1172200000000001</v>
      </c>
      <c r="G1871">
        <v>2.3365999999999998</v>
      </c>
      <c r="H1871">
        <v>2.07708</v>
      </c>
      <c r="I1871">
        <v>0.48043200000000003</v>
      </c>
      <c r="J1871">
        <v>2.32193</v>
      </c>
      <c r="K1871">
        <v>1.7341899999999999</v>
      </c>
      <c r="L1871">
        <v>2.2487599999999999</v>
      </c>
      <c r="M1871">
        <v>1.72865</v>
      </c>
      <c r="N1871">
        <v>2.0509200000000001</v>
      </c>
      <c r="O1871">
        <v>1.3012300000000001</v>
      </c>
    </row>
    <row r="1872" spans="1:15" x14ac:dyDescent="0.25">
      <c r="A1872" t="s">
        <v>3536</v>
      </c>
      <c r="B1872" t="s">
        <v>3535</v>
      </c>
      <c r="C1872" t="s">
        <v>2116</v>
      </c>
      <c r="D1872">
        <v>106641669</v>
      </c>
      <c r="E1872">
        <v>106650179</v>
      </c>
      <c r="F1872">
        <v>1.8176600000000001</v>
      </c>
      <c r="G1872">
        <v>3.1439499999999998</v>
      </c>
      <c r="H1872">
        <v>2.07708</v>
      </c>
      <c r="I1872">
        <v>3.4804300000000001</v>
      </c>
      <c r="J1872">
        <v>2.5849600000000001</v>
      </c>
      <c r="K1872">
        <v>1.7341899999999999</v>
      </c>
      <c r="L1872">
        <v>0.92683400000000005</v>
      </c>
      <c r="M1872">
        <v>1.5766500000000001</v>
      </c>
      <c r="N1872">
        <v>1.0509200000000001</v>
      </c>
      <c r="O1872">
        <v>1.3012300000000001</v>
      </c>
    </row>
    <row r="1873" spans="1:15" x14ac:dyDescent="0.25">
      <c r="A1873" t="s">
        <v>3537</v>
      </c>
      <c r="B1873" t="s">
        <v>3535</v>
      </c>
      <c r="C1873" t="s">
        <v>2116</v>
      </c>
      <c r="D1873">
        <v>106644758</v>
      </c>
      <c r="E1873">
        <v>106649808</v>
      </c>
      <c r="F1873">
        <v>7.0090000000000003</v>
      </c>
      <c r="G1873">
        <v>6.5460500000000001</v>
      </c>
      <c r="H1873">
        <v>6.93506</v>
      </c>
      <c r="I1873">
        <v>7.2353199999999998</v>
      </c>
      <c r="J1873">
        <v>7.5235599999999998</v>
      </c>
      <c r="K1873">
        <v>7.2099200000000003</v>
      </c>
      <c r="L1873">
        <v>7.3998600000000003</v>
      </c>
      <c r="M1873">
        <v>7.1815100000000003</v>
      </c>
      <c r="N1873">
        <v>7.0953200000000001</v>
      </c>
      <c r="O1873">
        <v>7.0825899999999997</v>
      </c>
    </row>
    <row r="1874" spans="1:15" x14ac:dyDescent="0.25">
      <c r="A1874" t="s">
        <v>3539</v>
      </c>
      <c r="B1874" t="s">
        <v>3538</v>
      </c>
      <c r="C1874" t="s">
        <v>2116</v>
      </c>
      <c r="D1874">
        <v>106649951</v>
      </c>
      <c r="E1874">
        <v>106651519</v>
      </c>
      <c r="F1874">
        <v>4.6718000000000002</v>
      </c>
      <c r="G1874">
        <v>4.9804500000000003</v>
      </c>
      <c r="H1874">
        <v>5.88443</v>
      </c>
      <c r="I1874">
        <v>5.0039899999999999</v>
      </c>
      <c r="J1874">
        <v>5.2479300000000002</v>
      </c>
      <c r="K1874">
        <v>5.5921700000000003</v>
      </c>
      <c r="L1874">
        <v>4.5706899999999999</v>
      </c>
      <c r="M1874">
        <v>4.8161100000000001</v>
      </c>
      <c r="N1874">
        <v>5.0051199999999998</v>
      </c>
      <c r="O1874">
        <v>5.0236900000000002</v>
      </c>
    </row>
    <row r="1875" spans="1:15" x14ac:dyDescent="0.25">
      <c r="A1875" t="s">
        <v>3541</v>
      </c>
      <c r="B1875" t="s">
        <v>3540</v>
      </c>
      <c r="C1875" t="s">
        <v>2116</v>
      </c>
      <c r="D1875">
        <v>106681377</v>
      </c>
      <c r="E1875">
        <v>106782029</v>
      </c>
      <c r="F1875">
        <v>7.5663600000000004</v>
      </c>
      <c r="G1875">
        <v>7.5065200000000001</v>
      </c>
      <c r="H1875">
        <v>6.8319599999999996</v>
      </c>
      <c r="I1875">
        <v>6.6702599999999999</v>
      </c>
      <c r="J1875">
        <v>5.6724300000000003</v>
      </c>
      <c r="K1875">
        <v>5.9041100000000002</v>
      </c>
      <c r="L1875">
        <v>7.6410799999999997</v>
      </c>
      <c r="M1875">
        <v>7.4994800000000001</v>
      </c>
      <c r="N1875">
        <v>6.1383900000000002</v>
      </c>
      <c r="O1875">
        <v>6.4139299999999997</v>
      </c>
    </row>
    <row r="1876" spans="1:15" x14ac:dyDescent="0.25">
      <c r="A1876" t="s">
        <v>3543</v>
      </c>
      <c r="B1876" t="s">
        <v>3542</v>
      </c>
      <c r="C1876" t="s">
        <v>2116</v>
      </c>
      <c r="D1876">
        <v>106889536</v>
      </c>
      <c r="E1876">
        <v>106891756</v>
      </c>
      <c r="F1876">
        <v>4.32667</v>
      </c>
      <c r="G1876">
        <v>4.6585200000000002</v>
      </c>
      <c r="H1876">
        <v>5.6620400000000002</v>
      </c>
      <c r="I1876">
        <v>5.8379799999999999</v>
      </c>
      <c r="J1876">
        <v>3.1699199999999998</v>
      </c>
      <c r="K1876">
        <v>4.0561199999999999</v>
      </c>
      <c r="L1876">
        <v>4.0423099999999996</v>
      </c>
      <c r="M1876">
        <v>3.72865</v>
      </c>
      <c r="N1876">
        <v>3.9578099999999998</v>
      </c>
      <c r="O1876">
        <v>3.0667599999999999</v>
      </c>
    </row>
    <row r="1877" spans="1:15" x14ac:dyDescent="0.25">
      <c r="A1877" t="s">
        <v>3545</v>
      </c>
      <c r="B1877" t="s">
        <v>3544</v>
      </c>
      <c r="C1877" t="s">
        <v>2116</v>
      </c>
      <c r="D1877">
        <v>106894394</v>
      </c>
      <c r="E1877">
        <v>106993236</v>
      </c>
      <c r="F1877">
        <v>2.3651399999999998</v>
      </c>
      <c r="G1877">
        <v>3.3365999999999998</v>
      </c>
      <c r="H1877">
        <v>5.0770799999999996</v>
      </c>
      <c r="I1877">
        <v>2.8023600000000002</v>
      </c>
      <c r="J1877">
        <v>2.80735</v>
      </c>
      <c r="K1877">
        <v>2.31915</v>
      </c>
      <c r="L1877">
        <v>2.9857300000000002</v>
      </c>
      <c r="M1877">
        <v>1.9916799999999999</v>
      </c>
      <c r="N1877">
        <v>3.0509200000000001</v>
      </c>
      <c r="O1877">
        <v>1.9793000000000001</v>
      </c>
    </row>
    <row r="1878" spans="1:15" x14ac:dyDescent="0.25">
      <c r="A1878" t="s">
        <v>3546</v>
      </c>
      <c r="B1878" t="s">
        <v>3544</v>
      </c>
      <c r="C1878" t="s">
        <v>2116</v>
      </c>
      <c r="D1878">
        <v>106896710</v>
      </c>
      <c r="E1878">
        <v>106908657</v>
      </c>
      <c r="F1878">
        <v>3.28714</v>
      </c>
      <c r="G1878">
        <v>2.3365999999999998</v>
      </c>
      <c r="H1878">
        <v>3.07708</v>
      </c>
      <c r="I1878">
        <v>3.65036</v>
      </c>
      <c r="J1878">
        <v>2.5849600000000001</v>
      </c>
      <c r="K1878">
        <v>2.0561199999999999</v>
      </c>
      <c r="L1878">
        <v>3.1998500000000001</v>
      </c>
      <c r="M1878">
        <v>3.3136100000000002</v>
      </c>
      <c r="N1878">
        <v>3.22085</v>
      </c>
      <c r="O1878">
        <v>2.56426</v>
      </c>
    </row>
    <row r="1879" spans="1:15" x14ac:dyDescent="0.25">
      <c r="A1879" t="s">
        <v>3548</v>
      </c>
      <c r="B1879" t="s">
        <v>3547</v>
      </c>
      <c r="C1879" t="s">
        <v>2116</v>
      </c>
      <c r="D1879">
        <v>107027659</v>
      </c>
      <c r="E1879">
        <v>107050695</v>
      </c>
      <c r="F1879">
        <v>3.99986</v>
      </c>
      <c r="G1879">
        <v>3.5065200000000001</v>
      </c>
      <c r="H1879">
        <v>3.07708</v>
      </c>
      <c r="I1879">
        <v>3.8023600000000002</v>
      </c>
      <c r="J1879">
        <v>3</v>
      </c>
      <c r="K1879">
        <v>3.1936200000000001</v>
      </c>
      <c r="L1879">
        <v>3.8654299999999999</v>
      </c>
      <c r="M1879">
        <v>3.4941800000000001</v>
      </c>
      <c r="N1879">
        <v>3.0509200000000001</v>
      </c>
      <c r="O1879">
        <v>3.22723</v>
      </c>
    </row>
    <row r="1880" spans="1:15" x14ac:dyDescent="0.25">
      <c r="A1880" t="s">
        <v>3550</v>
      </c>
      <c r="B1880" t="s">
        <v>3549</v>
      </c>
      <c r="C1880" t="s">
        <v>2116</v>
      </c>
      <c r="D1880">
        <v>107083386</v>
      </c>
      <c r="E1880">
        <v>107332034</v>
      </c>
      <c r="F1880">
        <v>4.0945</v>
      </c>
      <c r="G1880">
        <v>3.9215599999999999</v>
      </c>
      <c r="H1880">
        <v>4.88443</v>
      </c>
      <c r="I1880">
        <v>4.0653899999999998</v>
      </c>
      <c r="J1880">
        <v>3</v>
      </c>
      <c r="K1880">
        <v>3.0561199999999999</v>
      </c>
      <c r="L1880">
        <v>4.2726100000000002</v>
      </c>
      <c r="M1880">
        <v>4.72865</v>
      </c>
      <c r="N1880">
        <v>3.8582800000000002</v>
      </c>
      <c r="O1880">
        <v>3.9335</v>
      </c>
    </row>
    <row r="1881" spans="1:15" x14ac:dyDescent="0.25">
      <c r="A1881" t="s">
        <v>3552</v>
      </c>
      <c r="B1881" t="s">
        <v>3551</v>
      </c>
      <c r="C1881" t="s">
        <v>2116</v>
      </c>
      <c r="D1881">
        <v>107289589</v>
      </c>
      <c r="E1881">
        <v>107297000</v>
      </c>
      <c r="F1881">
        <v>2.2046800000000002</v>
      </c>
      <c r="G1881">
        <v>2.9215599999999999</v>
      </c>
      <c r="H1881">
        <v>2.07708</v>
      </c>
      <c r="I1881">
        <v>0.48043200000000003</v>
      </c>
      <c r="J1881">
        <v>2.32193</v>
      </c>
      <c r="K1881">
        <v>1.31915</v>
      </c>
      <c r="L1881">
        <v>3.2960699999999998</v>
      </c>
      <c r="M1881">
        <v>3.45112</v>
      </c>
      <c r="N1881">
        <v>3.8582800000000002</v>
      </c>
      <c r="O1881">
        <v>3.3716200000000001</v>
      </c>
    </row>
    <row r="1882" spans="1:15" x14ac:dyDescent="0.25">
      <c r="A1882" t="s">
        <v>3554</v>
      </c>
      <c r="B1882" t="s">
        <v>3553</v>
      </c>
      <c r="C1882" t="s">
        <v>2116</v>
      </c>
      <c r="D1882">
        <v>107340841</v>
      </c>
      <c r="E1882">
        <v>107359350</v>
      </c>
      <c r="F1882">
        <v>10.1073</v>
      </c>
      <c r="G1882">
        <v>9.7481100000000005</v>
      </c>
      <c r="H1882">
        <v>8.8714899999999997</v>
      </c>
      <c r="I1882">
        <v>8.4288000000000007</v>
      </c>
      <c r="J1882">
        <v>8.5038300000000007</v>
      </c>
      <c r="K1882">
        <v>8.5796799999999998</v>
      </c>
      <c r="L1882">
        <v>9.9036399999999993</v>
      </c>
      <c r="M1882">
        <v>9.8054699999999997</v>
      </c>
      <c r="N1882">
        <v>9.3247199999999992</v>
      </c>
      <c r="O1882">
        <v>9.4097500000000007</v>
      </c>
    </row>
    <row r="1883" spans="1:15" x14ac:dyDescent="0.25">
      <c r="A1883" t="s">
        <v>3556</v>
      </c>
      <c r="B1883" t="s">
        <v>3555</v>
      </c>
      <c r="C1883" t="s">
        <v>2116</v>
      </c>
      <c r="D1883">
        <v>107596093</v>
      </c>
      <c r="E1883">
        <v>107655778</v>
      </c>
      <c r="F1883">
        <v>0.70217799999999997</v>
      </c>
      <c r="G1883">
        <v>1.9215599999999999</v>
      </c>
      <c r="H1883">
        <v>6.6006400000000003</v>
      </c>
      <c r="I1883">
        <v>6.9882299999999997</v>
      </c>
      <c r="J1883">
        <v>1</v>
      </c>
      <c r="K1883">
        <v>0.73418799999999995</v>
      </c>
      <c r="L1883">
        <v>1.6637999999999999</v>
      </c>
      <c r="M1883">
        <v>1.40672</v>
      </c>
      <c r="N1883">
        <v>2.0509200000000001</v>
      </c>
      <c r="O1883">
        <v>1.7866599999999999</v>
      </c>
    </row>
    <row r="1884" spans="1:15" x14ac:dyDescent="0.25">
      <c r="A1884" t="s">
        <v>3558</v>
      </c>
      <c r="B1884" t="s">
        <v>3557</v>
      </c>
      <c r="C1884" t="s">
        <v>2116</v>
      </c>
      <c r="D1884">
        <v>107655179</v>
      </c>
      <c r="E1884">
        <v>107657296</v>
      </c>
      <c r="F1884">
        <v>-0.88278400000000001</v>
      </c>
      <c r="G1884">
        <v>0.33659600000000001</v>
      </c>
      <c r="H1884">
        <v>5.399</v>
      </c>
      <c r="I1884">
        <v>4.0653899999999998</v>
      </c>
      <c r="J1884">
        <v>2</v>
      </c>
      <c r="K1884">
        <v>1.7341899999999999</v>
      </c>
      <c r="L1884">
        <v>0.34187099999999998</v>
      </c>
      <c r="M1884">
        <v>-8.3152699999999996E-3</v>
      </c>
      <c r="N1884">
        <v>1.0509200000000001</v>
      </c>
      <c r="O1884">
        <v>1.3012300000000001</v>
      </c>
    </row>
    <row r="1885" spans="1:15" x14ac:dyDescent="0.25">
      <c r="A1885" t="s">
        <v>3560</v>
      </c>
      <c r="B1885" t="s">
        <v>3559</v>
      </c>
      <c r="C1885" t="s">
        <v>2116</v>
      </c>
      <c r="D1885">
        <v>108781662</v>
      </c>
      <c r="E1885">
        <v>108812095</v>
      </c>
      <c r="F1885">
        <v>5.7245499999999998</v>
      </c>
      <c r="G1885">
        <v>5.79603</v>
      </c>
      <c r="H1885">
        <v>7.0312700000000001</v>
      </c>
      <c r="I1885">
        <v>7.4462200000000003</v>
      </c>
      <c r="J1885">
        <v>5.7004400000000004</v>
      </c>
      <c r="K1885">
        <v>5.7341899999999999</v>
      </c>
      <c r="L1885">
        <v>5.6905999999999999</v>
      </c>
      <c r="M1885">
        <v>6.0214299999999996</v>
      </c>
      <c r="N1885">
        <v>5.1383900000000002</v>
      </c>
      <c r="O1885">
        <v>5.1492300000000002</v>
      </c>
    </row>
    <row r="1886" spans="1:15" x14ac:dyDescent="0.25">
      <c r="A1886" t="s">
        <v>3562</v>
      </c>
      <c r="B1886" t="s">
        <v>3561</v>
      </c>
      <c r="C1886" t="s">
        <v>2116</v>
      </c>
      <c r="D1886">
        <v>109091169</v>
      </c>
      <c r="E1886">
        <v>109159495</v>
      </c>
      <c r="F1886">
        <v>1.8176600000000001</v>
      </c>
      <c r="G1886">
        <v>2.3365999999999998</v>
      </c>
      <c r="H1886">
        <v>2.07708</v>
      </c>
      <c r="I1886">
        <v>3.0653899999999998</v>
      </c>
      <c r="J1886">
        <v>1</v>
      </c>
      <c r="K1886">
        <v>1.31915</v>
      </c>
      <c r="L1886">
        <v>3.2487599999999999</v>
      </c>
      <c r="M1886">
        <v>1.9916799999999999</v>
      </c>
      <c r="N1886">
        <v>3.9578099999999998</v>
      </c>
      <c r="O1886">
        <v>2.9792999999999998</v>
      </c>
    </row>
    <row r="1887" spans="1:15" x14ac:dyDescent="0.25">
      <c r="A1887" t="s">
        <v>3564</v>
      </c>
      <c r="B1887" t="s">
        <v>3563</v>
      </c>
      <c r="C1887" t="s">
        <v>2116</v>
      </c>
      <c r="D1887">
        <v>109216091</v>
      </c>
      <c r="E1887">
        <v>109224968</v>
      </c>
      <c r="F1887">
        <v>3.16161</v>
      </c>
      <c r="G1887">
        <v>3.1439499999999998</v>
      </c>
      <c r="H1887">
        <v>3.6620400000000002</v>
      </c>
      <c r="I1887">
        <v>2.8023600000000002</v>
      </c>
      <c r="J1887">
        <v>2.5849600000000001</v>
      </c>
      <c r="K1887">
        <v>1.7341899999999999</v>
      </c>
      <c r="L1887">
        <v>2.5118</v>
      </c>
      <c r="M1887">
        <v>3.40672</v>
      </c>
      <c r="N1887">
        <v>4.1383900000000002</v>
      </c>
      <c r="O1887">
        <v>2.7866599999999999</v>
      </c>
    </row>
    <row r="1888" spans="1:15" x14ac:dyDescent="0.25">
      <c r="A1888" t="s">
        <v>3566</v>
      </c>
      <c r="B1888" t="s">
        <v>3565</v>
      </c>
      <c r="C1888" t="s">
        <v>2116</v>
      </c>
      <c r="D1888">
        <v>109224107</v>
      </c>
      <c r="E1888">
        <v>109241788</v>
      </c>
      <c r="F1888">
        <v>3.6407799999999999</v>
      </c>
      <c r="G1888">
        <v>3.9215599999999999</v>
      </c>
      <c r="H1888">
        <v>4.399</v>
      </c>
      <c r="I1888">
        <v>4.0653899999999998</v>
      </c>
      <c r="J1888">
        <v>3.4594299999999998</v>
      </c>
      <c r="K1888">
        <v>3.5415399999999999</v>
      </c>
      <c r="L1888">
        <v>3.2487599999999999</v>
      </c>
      <c r="M1888">
        <v>4.1071600000000004</v>
      </c>
      <c r="N1888">
        <v>4.6358899999999998</v>
      </c>
      <c r="O1888">
        <v>4.1887499999999998</v>
      </c>
    </row>
    <row r="1889" spans="1:15" x14ac:dyDescent="0.25">
      <c r="A1889" t="s">
        <v>3567</v>
      </c>
      <c r="B1889" t="s">
        <v>3565</v>
      </c>
      <c r="C1889" t="s">
        <v>2116</v>
      </c>
      <c r="D1889">
        <v>109224107</v>
      </c>
      <c r="E1889">
        <v>109262683</v>
      </c>
      <c r="F1889">
        <v>9.1987000000000005</v>
      </c>
      <c r="G1889">
        <v>9.0847899999999999</v>
      </c>
      <c r="H1889">
        <v>8.5689299999999999</v>
      </c>
      <c r="I1889">
        <v>8.7378199999999993</v>
      </c>
      <c r="J1889">
        <v>6.7813600000000003</v>
      </c>
      <c r="K1889">
        <v>7.0829199999999997</v>
      </c>
      <c r="L1889">
        <v>8.8556000000000008</v>
      </c>
      <c r="M1889">
        <v>8.7173300000000005</v>
      </c>
      <c r="N1889">
        <v>8.2554999999999996</v>
      </c>
      <c r="O1889">
        <v>8.5792099999999998</v>
      </c>
    </row>
    <row r="1890" spans="1:15" x14ac:dyDescent="0.25">
      <c r="A1890" t="s">
        <v>3569</v>
      </c>
      <c r="B1890" t="s">
        <v>3568</v>
      </c>
      <c r="C1890" t="s">
        <v>2116</v>
      </c>
      <c r="D1890">
        <v>109287259</v>
      </c>
      <c r="E1890">
        <v>109292359</v>
      </c>
      <c r="F1890">
        <v>2.8176600000000001</v>
      </c>
      <c r="G1890">
        <v>3.1439499999999998</v>
      </c>
      <c r="H1890">
        <v>4.0770799999999996</v>
      </c>
      <c r="I1890">
        <v>3.65036</v>
      </c>
      <c r="J1890">
        <v>1</v>
      </c>
      <c r="K1890">
        <v>2.0561199999999999</v>
      </c>
      <c r="L1890">
        <v>2.9268299999999998</v>
      </c>
      <c r="M1890">
        <v>1.86615</v>
      </c>
      <c r="N1890">
        <v>2.6358899999999998</v>
      </c>
      <c r="O1890">
        <v>3.1492300000000002</v>
      </c>
    </row>
    <row r="1891" spans="1:15" x14ac:dyDescent="0.25">
      <c r="A1891" t="s">
        <v>3570</v>
      </c>
      <c r="B1891" t="s">
        <v>3568</v>
      </c>
      <c r="C1891" t="s">
        <v>2116</v>
      </c>
      <c r="D1891">
        <v>109287539</v>
      </c>
      <c r="E1891">
        <v>109299462</v>
      </c>
      <c r="F1891">
        <v>2.8721000000000001</v>
      </c>
      <c r="G1891">
        <v>3.3365999999999998</v>
      </c>
      <c r="H1891">
        <v>5.2469999999999999</v>
      </c>
      <c r="I1891">
        <v>4.9398600000000004</v>
      </c>
      <c r="J1891">
        <v>4</v>
      </c>
      <c r="K1891">
        <v>4.1936200000000001</v>
      </c>
      <c r="L1891">
        <v>3.9565800000000002</v>
      </c>
      <c r="M1891">
        <v>3.45112</v>
      </c>
      <c r="N1891">
        <v>3.8582800000000002</v>
      </c>
      <c r="O1891">
        <v>3.56426</v>
      </c>
    </row>
    <row r="1892" spans="1:15" x14ac:dyDescent="0.25">
      <c r="A1892" t="s">
        <v>3572</v>
      </c>
      <c r="B1892" t="s">
        <v>3571</v>
      </c>
      <c r="C1892" t="s">
        <v>2116</v>
      </c>
      <c r="D1892">
        <v>109334687</v>
      </c>
      <c r="E1892">
        <v>109434643</v>
      </c>
      <c r="F1892">
        <v>1.28714</v>
      </c>
      <c r="G1892">
        <v>2.9215599999999999</v>
      </c>
      <c r="H1892">
        <v>3.6620400000000002</v>
      </c>
      <c r="I1892">
        <v>3.0653899999999998</v>
      </c>
      <c r="J1892">
        <v>3.4594299999999998</v>
      </c>
      <c r="K1892">
        <v>3.82165</v>
      </c>
      <c r="L1892">
        <v>3.1492300000000002</v>
      </c>
      <c r="M1892">
        <v>2.5766499999999999</v>
      </c>
      <c r="N1892">
        <v>3.22085</v>
      </c>
      <c r="O1892">
        <v>3.1492300000000002</v>
      </c>
    </row>
    <row r="1893" spans="1:15" x14ac:dyDescent="0.25">
      <c r="A1893" t="s">
        <v>3574</v>
      </c>
      <c r="B1893" t="s">
        <v>3573</v>
      </c>
      <c r="C1893" t="s">
        <v>2116</v>
      </c>
      <c r="D1893">
        <v>109434834</v>
      </c>
      <c r="E1893">
        <v>109472703</v>
      </c>
      <c r="F1893">
        <v>2.1172200000000001</v>
      </c>
      <c r="G1893">
        <v>2.9215599999999999</v>
      </c>
      <c r="H1893">
        <v>2.07708</v>
      </c>
      <c r="I1893">
        <v>2.0653899999999998</v>
      </c>
      <c r="J1893">
        <v>2.5849600000000001</v>
      </c>
      <c r="K1893">
        <v>3.0561199999999999</v>
      </c>
      <c r="L1893">
        <v>2.7341899999999999</v>
      </c>
      <c r="M1893">
        <v>2.21408</v>
      </c>
      <c r="N1893">
        <v>2.6358899999999998</v>
      </c>
      <c r="O1893">
        <v>2.56426</v>
      </c>
    </row>
    <row r="1894" spans="1:15" x14ac:dyDescent="0.25">
      <c r="A1894" t="s">
        <v>3575</v>
      </c>
      <c r="B1894" t="s">
        <v>3573</v>
      </c>
      <c r="C1894" t="s">
        <v>2116</v>
      </c>
      <c r="D1894">
        <v>109437529</v>
      </c>
      <c r="E1894">
        <v>109472703</v>
      </c>
      <c r="F1894">
        <v>1.5766500000000001</v>
      </c>
      <c r="G1894">
        <v>2.3365999999999998</v>
      </c>
      <c r="H1894">
        <v>3.6620400000000002</v>
      </c>
      <c r="I1894">
        <v>2.0653899999999998</v>
      </c>
      <c r="J1894">
        <v>2.5849600000000001</v>
      </c>
      <c r="K1894">
        <v>2.5415399999999999</v>
      </c>
      <c r="L1894">
        <v>1.8012999999999999</v>
      </c>
      <c r="M1894">
        <v>1.72865</v>
      </c>
      <c r="N1894">
        <v>2.6358899999999998</v>
      </c>
      <c r="O1894">
        <v>2.1492300000000002</v>
      </c>
    </row>
    <row r="1895" spans="1:15" x14ac:dyDescent="0.25">
      <c r="A1895" t="s">
        <v>3577</v>
      </c>
      <c r="B1895" t="s">
        <v>3576</v>
      </c>
      <c r="C1895" t="s">
        <v>2116</v>
      </c>
      <c r="D1895">
        <v>109511821</v>
      </c>
      <c r="E1895">
        <v>109530962</v>
      </c>
      <c r="F1895">
        <v>0.70217799999999997</v>
      </c>
      <c r="G1895">
        <v>1.3366</v>
      </c>
      <c r="H1895">
        <v>4.0770799999999996</v>
      </c>
      <c r="I1895">
        <v>2.4804300000000001</v>
      </c>
      <c r="J1895">
        <v>2.5849600000000001</v>
      </c>
      <c r="K1895">
        <v>1.31915</v>
      </c>
      <c r="L1895">
        <v>0.92683400000000005</v>
      </c>
      <c r="M1895">
        <v>-1.59328</v>
      </c>
      <c r="N1895">
        <v>1.0509200000000001</v>
      </c>
      <c r="O1895">
        <v>0.97930099999999998</v>
      </c>
    </row>
    <row r="1896" spans="1:15" x14ac:dyDescent="0.25">
      <c r="A1896" t="s">
        <v>3578</v>
      </c>
      <c r="B1896" t="s">
        <v>3576</v>
      </c>
      <c r="C1896" t="s">
        <v>2116</v>
      </c>
      <c r="D1896">
        <v>109512262</v>
      </c>
      <c r="E1896">
        <v>109530962</v>
      </c>
      <c r="F1896">
        <v>2.3651399999999998</v>
      </c>
      <c r="G1896">
        <v>2.6585200000000002</v>
      </c>
      <c r="H1896">
        <v>3.6620400000000002</v>
      </c>
      <c r="I1896">
        <v>3.65036</v>
      </c>
      <c r="J1896">
        <v>1.5849599999999999</v>
      </c>
      <c r="K1896">
        <v>1.7341899999999999</v>
      </c>
      <c r="L1896">
        <v>1.5118</v>
      </c>
      <c r="M1896">
        <v>2.6546500000000002</v>
      </c>
      <c r="N1896">
        <v>2.6358899999999998</v>
      </c>
      <c r="O1896">
        <v>1.3012300000000001</v>
      </c>
    </row>
    <row r="1897" spans="1:15" x14ac:dyDescent="0.25">
      <c r="A1897" t="s">
        <v>3580</v>
      </c>
      <c r="B1897" t="s">
        <v>3579</v>
      </c>
      <c r="C1897" t="s">
        <v>2116</v>
      </c>
      <c r="D1897">
        <v>110927477</v>
      </c>
      <c r="E1897">
        <v>110938139</v>
      </c>
      <c r="F1897">
        <v>2.1172200000000001</v>
      </c>
      <c r="G1897">
        <v>2.9215599999999999</v>
      </c>
      <c r="H1897">
        <v>4.0770799999999996</v>
      </c>
      <c r="I1897">
        <v>4.8023600000000002</v>
      </c>
      <c r="J1897">
        <v>2.80735</v>
      </c>
      <c r="K1897">
        <v>2.31915</v>
      </c>
      <c r="L1897">
        <v>0.92683400000000005</v>
      </c>
      <c r="M1897">
        <v>1.40672</v>
      </c>
      <c r="N1897">
        <v>2.0509200000000001</v>
      </c>
      <c r="O1897">
        <v>2.6797399999999998</v>
      </c>
    </row>
    <row r="1898" spans="1:15" x14ac:dyDescent="0.25">
      <c r="A1898" t="s">
        <v>3582</v>
      </c>
      <c r="B1898" t="s">
        <v>3581</v>
      </c>
      <c r="C1898" t="s">
        <v>2116</v>
      </c>
      <c r="D1898">
        <v>113522632</v>
      </c>
      <c r="E1898">
        <v>113545236</v>
      </c>
      <c r="F1898">
        <v>0.43914399999999998</v>
      </c>
      <c r="G1898">
        <v>2.6585200000000002</v>
      </c>
      <c r="H1898">
        <v>2.07708</v>
      </c>
      <c r="I1898">
        <v>1.4804299999999999</v>
      </c>
      <c r="J1898">
        <v>2.32193</v>
      </c>
      <c r="K1898">
        <v>2.0561199999999999</v>
      </c>
      <c r="L1898">
        <v>2.1492300000000002</v>
      </c>
      <c r="M1898">
        <v>1.40672</v>
      </c>
      <c r="N1898">
        <v>2.3728500000000001</v>
      </c>
      <c r="O1898">
        <v>1.56426</v>
      </c>
    </row>
    <row r="1899" spans="1:15" x14ac:dyDescent="0.25">
      <c r="A1899" t="s">
        <v>3583</v>
      </c>
      <c r="B1899" t="s">
        <v>3581</v>
      </c>
      <c r="C1899" t="s">
        <v>2116</v>
      </c>
      <c r="D1899">
        <v>113522632</v>
      </c>
      <c r="E1899">
        <v>113545465</v>
      </c>
      <c r="F1899">
        <v>3.0714100000000002</v>
      </c>
      <c r="G1899">
        <v>2.3365999999999998</v>
      </c>
      <c r="H1899">
        <v>2.07708</v>
      </c>
      <c r="I1899">
        <v>2.0653899999999998</v>
      </c>
      <c r="J1899">
        <v>3</v>
      </c>
      <c r="K1899">
        <v>3.9041100000000002</v>
      </c>
      <c r="L1899">
        <v>3.2960699999999998</v>
      </c>
      <c r="M1899">
        <v>3.21408</v>
      </c>
      <c r="N1899">
        <v>3.0509200000000001</v>
      </c>
      <c r="O1899">
        <v>3.22723</v>
      </c>
    </row>
    <row r="1900" spans="1:15" x14ac:dyDescent="0.25">
      <c r="A1900" t="s">
        <v>3585</v>
      </c>
      <c r="B1900" t="s">
        <v>3584</v>
      </c>
      <c r="C1900" t="s">
        <v>2116</v>
      </c>
      <c r="D1900">
        <v>113545719</v>
      </c>
      <c r="E1900">
        <v>113587781</v>
      </c>
      <c r="F1900">
        <v>4.0241100000000003</v>
      </c>
      <c r="G1900">
        <v>3.3365999999999998</v>
      </c>
      <c r="H1900">
        <v>2.07708</v>
      </c>
      <c r="I1900">
        <v>3.8023600000000002</v>
      </c>
      <c r="J1900">
        <v>3.80735</v>
      </c>
      <c r="K1900">
        <v>3.4346299999999998</v>
      </c>
      <c r="L1900">
        <v>3.6272700000000002</v>
      </c>
      <c r="M1900">
        <v>4.0505800000000001</v>
      </c>
      <c r="N1900">
        <v>4.0509199999999996</v>
      </c>
      <c r="O1900">
        <v>4.1085799999999999</v>
      </c>
    </row>
    <row r="1901" spans="1:15" x14ac:dyDescent="0.25">
      <c r="A1901" t="s">
        <v>3586</v>
      </c>
      <c r="B1901" t="s">
        <v>3584</v>
      </c>
      <c r="C1901" t="s">
        <v>2116</v>
      </c>
      <c r="D1901">
        <v>113545725</v>
      </c>
      <c r="E1901">
        <v>113555961</v>
      </c>
      <c r="F1901">
        <v>3.4026200000000002</v>
      </c>
      <c r="G1901">
        <v>3.5065200000000001</v>
      </c>
      <c r="H1901">
        <v>3.07708</v>
      </c>
      <c r="I1901">
        <v>3.8023600000000002</v>
      </c>
      <c r="J1901">
        <v>4</v>
      </c>
      <c r="K1901">
        <v>3.7341899999999999</v>
      </c>
      <c r="L1901">
        <v>4.2726100000000002</v>
      </c>
      <c r="M1901">
        <v>4.1346400000000001</v>
      </c>
      <c r="N1901">
        <v>3.9578099999999998</v>
      </c>
      <c r="O1901">
        <v>4.2647000000000004</v>
      </c>
    </row>
    <row r="1902" spans="1:15" x14ac:dyDescent="0.25">
      <c r="A1902" t="s">
        <v>3588</v>
      </c>
      <c r="B1902" t="s">
        <v>3587</v>
      </c>
      <c r="C1902" t="s">
        <v>2116</v>
      </c>
      <c r="D1902">
        <v>113588163</v>
      </c>
      <c r="E1902">
        <v>113612474</v>
      </c>
      <c r="F1902">
        <v>2.6407799999999999</v>
      </c>
      <c r="G1902">
        <v>1.9215599999999999</v>
      </c>
      <c r="H1902">
        <v>2.07708</v>
      </c>
      <c r="I1902">
        <v>2.0653899999999998</v>
      </c>
      <c r="J1902">
        <v>3.1699199999999998</v>
      </c>
      <c r="K1902">
        <v>1.7341899999999999</v>
      </c>
      <c r="L1902">
        <v>1.6637999999999999</v>
      </c>
      <c r="M1902">
        <v>2.1071599999999999</v>
      </c>
      <c r="N1902">
        <v>2.3728500000000001</v>
      </c>
      <c r="O1902">
        <v>2.6797399999999998</v>
      </c>
    </row>
    <row r="1903" spans="1:15" x14ac:dyDescent="0.25">
      <c r="A1903" t="s">
        <v>3589</v>
      </c>
      <c r="B1903" t="s">
        <v>3587</v>
      </c>
      <c r="C1903" t="s">
        <v>2116</v>
      </c>
      <c r="D1903">
        <v>113588163</v>
      </c>
      <c r="E1903">
        <v>113613129</v>
      </c>
      <c r="F1903">
        <v>2.5095299999999998</v>
      </c>
      <c r="G1903">
        <v>2.3365999999999998</v>
      </c>
      <c r="H1903">
        <v>3.6620400000000002</v>
      </c>
      <c r="I1903">
        <v>3.0653899999999998</v>
      </c>
      <c r="J1903">
        <v>0</v>
      </c>
      <c r="K1903">
        <v>2.0561199999999999</v>
      </c>
      <c r="L1903">
        <v>1.8012999999999999</v>
      </c>
      <c r="M1903">
        <v>1.86615</v>
      </c>
      <c r="N1903">
        <v>3.22085</v>
      </c>
      <c r="O1903">
        <v>1.9793000000000001</v>
      </c>
    </row>
    <row r="1904" spans="1:15" x14ac:dyDescent="0.25">
      <c r="A1904" t="s">
        <v>3591</v>
      </c>
      <c r="B1904" t="s">
        <v>3590</v>
      </c>
      <c r="C1904" t="s">
        <v>2116</v>
      </c>
      <c r="D1904">
        <v>114536781</v>
      </c>
      <c r="E1904">
        <v>114582298</v>
      </c>
      <c r="F1904">
        <v>1.70218</v>
      </c>
      <c r="G1904">
        <v>1.9215599999999999</v>
      </c>
      <c r="H1904">
        <v>2.07708</v>
      </c>
      <c r="I1904">
        <v>3.9398599999999999</v>
      </c>
      <c r="J1904">
        <v>2.5849600000000001</v>
      </c>
      <c r="K1904">
        <v>2.5415399999999999</v>
      </c>
      <c r="L1904">
        <v>0.66379900000000003</v>
      </c>
      <c r="M1904">
        <v>2.1071599999999999</v>
      </c>
      <c r="N1904">
        <v>3.22085</v>
      </c>
      <c r="O1904">
        <v>0.97930099999999998</v>
      </c>
    </row>
    <row r="1905" spans="1:15" x14ac:dyDescent="0.25">
      <c r="A1905" t="s">
        <v>3593</v>
      </c>
      <c r="B1905" t="s">
        <v>3592</v>
      </c>
      <c r="C1905" t="s">
        <v>2116</v>
      </c>
      <c r="D1905">
        <v>114588725</v>
      </c>
      <c r="E1905">
        <v>114619200</v>
      </c>
      <c r="F1905">
        <v>2.5766499999999999</v>
      </c>
      <c r="G1905">
        <v>3.1439499999999998</v>
      </c>
      <c r="H1905">
        <v>2.07708</v>
      </c>
      <c r="I1905">
        <v>1.4804299999999999</v>
      </c>
      <c r="J1905">
        <v>1.5849599999999999</v>
      </c>
      <c r="K1905">
        <v>2.9041100000000002</v>
      </c>
      <c r="L1905">
        <v>3.1492300000000002</v>
      </c>
      <c r="M1905">
        <v>2.9916800000000001</v>
      </c>
      <c r="N1905">
        <v>3.0509200000000001</v>
      </c>
      <c r="O1905">
        <v>2.88619</v>
      </c>
    </row>
    <row r="1906" spans="1:15" x14ac:dyDescent="0.25">
      <c r="A1906" t="s">
        <v>3595</v>
      </c>
      <c r="B1906" t="s">
        <v>3594</v>
      </c>
      <c r="C1906" t="s">
        <v>2116</v>
      </c>
      <c r="D1906">
        <v>114626702</v>
      </c>
      <c r="E1906">
        <v>114651889</v>
      </c>
      <c r="F1906">
        <v>1.70218</v>
      </c>
      <c r="G1906">
        <v>2.3365999999999998</v>
      </c>
      <c r="H1906">
        <v>3.07708</v>
      </c>
      <c r="I1906">
        <v>3.0653899999999998</v>
      </c>
      <c r="J1906">
        <v>1.5849599999999999</v>
      </c>
      <c r="K1906">
        <v>1.7341899999999999</v>
      </c>
      <c r="L1906">
        <v>2.5118</v>
      </c>
      <c r="M1906">
        <v>1.5766500000000001</v>
      </c>
      <c r="N1906">
        <v>2.0509200000000001</v>
      </c>
      <c r="O1906">
        <v>2.9792999999999998</v>
      </c>
    </row>
    <row r="1907" spans="1:15" x14ac:dyDescent="0.25">
      <c r="A1907" t="s">
        <v>3597</v>
      </c>
      <c r="B1907" t="s">
        <v>3596</v>
      </c>
      <c r="C1907" t="s">
        <v>2116</v>
      </c>
      <c r="D1907">
        <v>114712845</v>
      </c>
      <c r="E1907">
        <v>114733931</v>
      </c>
      <c r="F1907">
        <v>6.27203</v>
      </c>
      <c r="G1907">
        <v>6.1179600000000001</v>
      </c>
      <c r="H1907">
        <v>2.07708</v>
      </c>
      <c r="I1907">
        <v>2.0653899999999998</v>
      </c>
      <c r="J1907">
        <v>7.3575499999999998</v>
      </c>
      <c r="K1907">
        <v>7.3040399999999996</v>
      </c>
      <c r="L1907">
        <v>6.0000799999999996</v>
      </c>
      <c r="M1907">
        <v>6.2205000000000004</v>
      </c>
      <c r="N1907">
        <v>6.9089099999999997</v>
      </c>
      <c r="O1907">
        <v>6.6375099999999998</v>
      </c>
    </row>
    <row r="1908" spans="1:15" x14ac:dyDescent="0.25">
      <c r="A1908" t="s">
        <v>3599</v>
      </c>
      <c r="B1908" t="s">
        <v>3598</v>
      </c>
      <c r="C1908" t="s">
        <v>2116</v>
      </c>
      <c r="D1908">
        <v>115024654</v>
      </c>
      <c r="E1908">
        <v>115042492</v>
      </c>
      <c r="F1908">
        <v>7.8985799999999999</v>
      </c>
      <c r="G1908">
        <v>8.0090199999999996</v>
      </c>
      <c r="H1908">
        <v>8.2865300000000008</v>
      </c>
      <c r="I1908">
        <v>8.5572499999999998</v>
      </c>
      <c r="J1908">
        <v>8.1598699999999997</v>
      </c>
      <c r="K1908">
        <v>8.218</v>
      </c>
      <c r="L1908">
        <v>7.50678</v>
      </c>
      <c r="M1908">
        <v>7.7752299999999996</v>
      </c>
      <c r="N1908">
        <v>8.1170100000000005</v>
      </c>
      <c r="O1908">
        <v>8.0044400000000007</v>
      </c>
    </row>
    <row r="1909" spans="1:15" x14ac:dyDescent="0.25">
      <c r="A1909" t="s">
        <v>3601</v>
      </c>
      <c r="B1909" t="s">
        <v>3600</v>
      </c>
      <c r="C1909" t="s">
        <v>2116</v>
      </c>
      <c r="D1909">
        <v>115129338</v>
      </c>
      <c r="E1909">
        <v>115138283</v>
      </c>
      <c r="F1909">
        <v>7.3484400000000001</v>
      </c>
      <c r="G1909">
        <v>7.7116400000000001</v>
      </c>
      <c r="H1909">
        <v>8.3624799999999997</v>
      </c>
      <c r="I1909">
        <v>8.6352499999999992</v>
      </c>
      <c r="J1909">
        <v>7.9248099999999999</v>
      </c>
      <c r="K1909">
        <v>7.8686100000000003</v>
      </c>
      <c r="L1909">
        <v>7.18736</v>
      </c>
      <c r="M1909">
        <v>7.7127800000000004</v>
      </c>
      <c r="N1909">
        <v>8.2652400000000004</v>
      </c>
      <c r="O1909">
        <v>8.1290499999999994</v>
      </c>
    </row>
    <row r="1910" spans="1:15" x14ac:dyDescent="0.25">
      <c r="A1910" t="s">
        <v>3603</v>
      </c>
      <c r="B1910" t="s">
        <v>3602</v>
      </c>
      <c r="C1910" t="s">
        <v>2116</v>
      </c>
      <c r="D1910">
        <v>115144679</v>
      </c>
      <c r="E1910">
        <v>115158860</v>
      </c>
      <c r="F1910">
        <v>3.7319300000000002</v>
      </c>
      <c r="G1910">
        <v>3.6585200000000002</v>
      </c>
      <c r="H1910">
        <v>3.6620400000000002</v>
      </c>
      <c r="I1910">
        <v>3.0653899999999998</v>
      </c>
      <c r="J1910">
        <v>3</v>
      </c>
      <c r="K1910">
        <v>2.31915</v>
      </c>
      <c r="L1910">
        <v>4.0423099999999996</v>
      </c>
      <c r="M1910">
        <v>4.6921200000000001</v>
      </c>
      <c r="N1910">
        <v>4.0509199999999996</v>
      </c>
      <c r="O1910">
        <v>4.0236900000000002</v>
      </c>
    </row>
    <row r="1911" spans="1:15" x14ac:dyDescent="0.25">
      <c r="A1911" t="s">
        <v>3605</v>
      </c>
      <c r="B1911" t="s">
        <v>3604</v>
      </c>
      <c r="C1911" t="s">
        <v>2116</v>
      </c>
      <c r="D1911">
        <v>115156311</v>
      </c>
      <c r="E1911">
        <v>115158978</v>
      </c>
      <c r="F1911">
        <v>2.6407799999999999</v>
      </c>
      <c r="G1911">
        <v>3.1439499999999998</v>
      </c>
      <c r="H1911">
        <v>3.07708</v>
      </c>
      <c r="I1911">
        <v>2.0653899999999998</v>
      </c>
      <c r="J1911">
        <v>2</v>
      </c>
      <c r="K1911">
        <v>2.0561199999999999</v>
      </c>
      <c r="L1911">
        <v>3.0967600000000002</v>
      </c>
      <c r="M1911">
        <v>3.16161</v>
      </c>
      <c r="N1911">
        <v>4.4432400000000003</v>
      </c>
      <c r="O1911">
        <v>3.0667599999999999</v>
      </c>
    </row>
    <row r="1912" spans="1:15" x14ac:dyDescent="0.25">
      <c r="A1912" t="s">
        <v>3607</v>
      </c>
      <c r="B1912" t="s">
        <v>3606</v>
      </c>
      <c r="C1912" t="s">
        <v>2116</v>
      </c>
      <c r="D1912">
        <v>115243229</v>
      </c>
      <c r="E1912">
        <v>115257446</v>
      </c>
      <c r="F1912">
        <v>7.4503700000000004</v>
      </c>
      <c r="G1912">
        <v>7.6127200000000004</v>
      </c>
      <c r="H1912">
        <v>11.753</v>
      </c>
      <c r="I1912">
        <v>11.996600000000001</v>
      </c>
      <c r="J1912">
        <v>10.258599999999999</v>
      </c>
      <c r="K1912">
        <v>10.0685</v>
      </c>
      <c r="L1912">
        <v>8.3849</v>
      </c>
      <c r="M1912">
        <v>8.6367399999999996</v>
      </c>
      <c r="N1912">
        <v>8.4980100000000007</v>
      </c>
      <c r="O1912">
        <v>8.3992599999999999</v>
      </c>
    </row>
    <row r="1913" spans="1:15" x14ac:dyDescent="0.25">
      <c r="A1913" t="s">
        <v>3609</v>
      </c>
      <c r="B1913" t="s">
        <v>3608</v>
      </c>
      <c r="C1913" t="s">
        <v>2116</v>
      </c>
      <c r="D1913">
        <v>115277010</v>
      </c>
      <c r="E1913">
        <v>115281233</v>
      </c>
      <c r="F1913">
        <v>11.231400000000001</v>
      </c>
      <c r="G1913">
        <v>11.196899999999999</v>
      </c>
      <c r="H1913">
        <v>11.082700000000001</v>
      </c>
      <c r="I1913">
        <v>11.081300000000001</v>
      </c>
      <c r="J1913">
        <v>10.4778</v>
      </c>
      <c r="K1913">
        <v>10.5984</v>
      </c>
      <c r="L1913">
        <v>10.761799999999999</v>
      </c>
      <c r="M1913">
        <v>10.864100000000001</v>
      </c>
      <c r="N1913">
        <v>10.9518</v>
      </c>
      <c r="O1913">
        <v>10.834199999999999</v>
      </c>
    </row>
    <row r="1914" spans="1:15" x14ac:dyDescent="0.25">
      <c r="A1914" t="s">
        <v>3611</v>
      </c>
      <c r="B1914" t="s">
        <v>3610</v>
      </c>
      <c r="C1914" t="s">
        <v>2116</v>
      </c>
      <c r="D1914">
        <v>115281439</v>
      </c>
      <c r="E1914">
        <v>115292588</v>
      </c>
      <c r="F1914">
        <v>7.5455800000000002</v>
      </c>
      <c r="G1914">
        <v>7.2673300000000003</v>
      </c>
      <c r="H1914">
        <v>7.7495000000000003</v>
      </c>
      <c r="I1914">
        <v>7.9398600000000004</v>
      </c>
      <c r="J1914">
        <v>7.5849599999999997</v>
      </c>
      <c r="K1914">
        <v>7.9141000000000004</v>
      </c>
      <c r="L1914">
        <v>7.5217799999999997</v>
      </c>
      <c r="M1914">
        <v>7.6735100000000003</v>
      </c>
      <c r="N1914">
        <v>7.6433799999999996</v>
      </c>
      <c r="O1914">
        <v>7.4989400000000002</v>
      </c>
    </row>
    <row r="1915" spans="1:15" x14ac:dyDescent="0.25">
      <c r="A1915" t="s">
        <v>3613</v>
      </c>
      <c r="B1915" t="s">
        <v>3612</v>
      </c>
      <c r="C1915" t="s">
        <v>2116</v>
      </c>
      <c r="D1915">
        <v>115336990</v>
      </c>
      <c r="E1915">
        <v>115351780</v>
      </c>
      <c r="F1915">
        <v>5.9627100000000004</v>
      </c>
      <c r="G1915">
        <v>6.0914799999999998</v>
      </c>
      <c r="H1915">
        <v>5.0770799999999996</v>
      </c>
      <c r="I1915">
        <v>5.2353199999999998</v>
      </c>
      <c r="J1915">
        <v>5.9542000000000002</v>
      </c>
      <c r="K1915">
        <v>6.4066099999999997</v>
      </c>
      <c r="L1915">
        <v>5.7081900000000001</v>
      </c>
      <c r="M1915">
        <v>5.9381000000000004</v>
      </c>
      <c r="N1915">
        <v>6.1594499999999996</v>
      </c>
      <c r="O1915">
        <v>6.4950000000000001</v>
      </c>
    </row>
    <row r="1916" spans="1:15" x14ac:dyDescent="0.25">
      <c r="A1916" t="s">
        <v>3615</v>
      </c>
      <c r="B1916" t="s">
        <v>3614</v>
      </c>
      <c r="C1916" t="s">
        <v>2116</v>
      </c>
      <c r="D1916">
        <v>115351739</v>
      </c>
      <c r="E1916">
        <v>115353128</v>
      </c>
      <c r="F1916">
        <v>8.2783499999999997</v>
      </c>
      <c r="G1916">
        <v>8.5557599999999994</v>
      </c>
      <c r="H1916">
        <v>10.042899999999999</v>
      </c>
      <c r="I1916">
        <v>10.251899999999999</v>
      </c>
      <c r="J1916">
        <v>9.0927600000000002</v>
      </c>
      <c r="K1916">
        <v>8.8190000000000008</v>
      </c>
      <c r="L1916">
        <v>7.7277300000000002</v>
      </c>
      <c r="M1916">
        <v>7.8640999999999996</v>
      </c>
      <c r="N1916">
        <v>8.4729899999999994</v>
      </c>
      <c r="O1916">
        <v>8.1911900000000006</v>
      </c>
    </row>
    <row r="1917" spans="1:15" x14ac:dyDescent="0.25">
      <c r="A1917" t="s">
        <v>3617</v>
      </c>
      <c r="B1917" t="s">
        <v>3616</v>
      </c>
      <c r="C1917" t="s">
        <v>2116</v>
      </c>
      <c r="D1917">
        <v>115358666</v>
      </c>
      <c r="E1917">
        <v>115375684</v>
      </c>
      <c r="F1917">
        <v>10.8246</v>
      </c>
      <c r="G1917">
        <v>10.805199999999999</v>
      </c>
      <c r="H1917">
        <v>11.6412</v>
      </c>
      <c r="I1917">
        <v>11.8674</v>
      </c>
      <c r="J1917">
        <v>11.870799999999999</v>
      </c>
      <c r="K1917">
        <v>11.752700000000001</v>
      </c>
      <c r="L1917">
        <v>10.787699999999999</v>
      </c>
      <c r="M1917">
        <v>11.0131</v>
      </c>
      <c r="N1917">
        <v>11.42</v>
      </c>
      <c r="O1917">
        <v>11.318300000000001</v>
      </c>
    </row>
    <row r="1918" spans="1:15" x14ac:dyDescent="0.25">
      <c r="A1918" t="s">
        <v>3619</v>
      </c>
      <c r="B1918" t="s">
        <v>3618</v>
      </c>
      <c r="C1918" t="s">
        <v>2116</v>
      </c>
      <c r="D1918">
        <v>115384422</v>
      </c>
      <c r="E1918">
        <v>115397544</v>
      </c>
      <c r="F1918">
        <v>12.5693</v>
      </c>
      <c r="G1918">
        <v>12.6203</v>
      </c>
      <c r="H1918">
        <v>10.7317</v>
      </c>
      <c r="I1918">
        <v>10.8203</v>
      </c>
      <c r="J1918">
        <v>10.8834</v>
      </c>
      <c r="K1918">
        <v>11.053900000000001</v>
      </c>
      <c r="L1918">
        <v>12.548</v>
      </c>
      <c r="M1918">
        <v>12.350899999999999</v>
      </c>
      <c r="N1918">
        <v>11.943099999999999</v>
      </c>
      <c r="O1918">
        <v>11.841699999999999</v>
      </c>
    </row>
    <row r="1919" spans="1:15" x14ac:dyDescent="0.25">
      <c r="A1919" t="s">
        <v>3621</v>
      </c>
      <c r="B1919" t="s">
        <v>3620</v>
      </c>
      <c r="C1919" t="s">
        <v>2116</v>
      </c>
      <c r="D1919">
        <v>115425757</v>
      </c>
      <c r="E1919">
        <v>115445238</v>
      </c>
      <c r="F1919">
        <v>11.187200000000001</v>
      </c>
      <c r="G1919">
        <v>11.048299999999999</v>
      </c>
      <c r="H1919">
        <v>9.8386300000000002</v>
      </c>
      <c r="I1919">
        <v>10.0389</v>
      </c>
      <c r="J1919">
        <v>11.1319</v>
      </c>
      <c r="K1919">
        <v>11.112500000000001</v>
      </c>
      <c r="L1919">
        <v>11.1656</v>
      </c>
      <c r="M1919">
        <v>11.3185</v>
      </c>
      <c r="N1919">
        <v>11.1614</v>
      </c>
      <c r="O1919">
        <v>11.139200000000001</v>
      </c>
    </row>
    <row r="1920" spans="1:15" x14ac:dyDescent="0.25">
      <c r="A1920" t="s">
        <v>3623</v>
      </c>
      <c r="B1920" t="s">
        <v>3622</v>
      </c>
      <c r="C1920" t="s">
        <v>2116</v>
      </c>
      <c r="D1920">
        <v>115465464</v>
      </c>
      <c r="E1920">
        <v>115468938</v>
      </c>
      <c r="F1920">
        <v>9.9144699999999997</v>
      </c>
      <c r="G1920">
        <v>10.0108</v>
      </c>
      <c r="H1920">
        <v>9.9162800000000004</v>
      </c>
      <c r="I1920">
        <v>10.194699999999999</v>
      </c>
      <c r="J1920">
        <v>10.6257</v>
      </c>
      <c r="K1920">
        <v>10.5123</v>
      </c>
      <c r="L1920">
        <v>10.0817</v>
      </c>
      <c r="M1920">
        <v>10.326700000000001</v>
      </c>
      <c r="N1920">
        <v>10.4719</v>
      </c>
      <c r="O1920">
        <v>10.3269</v>
      </c>
    </row>
    <row r="1921" spans="1:15" x14ac:dyDescent="0.25">
      <c r="A1921" t="s">
        <v>3625</v>
      </c>
      <c r="B1921" t="s">
        <v>3624</v>
      </c>
      <c r="C1921" t="s">
        <v>2116</v>
      </c>
      <c r="D1921">
        <v>115469232</v>
      </c>
      <c r="E1921">
        <v>115473817</v>
      </c>
      <c r="F1921">
        <v>4.2046799999999998</v>
      </c>
      <c r="G1921">
        <v>4.9804500000000003</v>
      </c>
      <c r="H1921">
        <v>4.399</v>
      </c>
      <c r="I1921">
        <v>4.1808699999999996</v>
      </c>
      <c r="J1921">
        <v>4.5849599999999997</v>
      </c>
      <c r="K1921">
        <v>4.4346300000000003</v>
      </c>
      <c r="L1921">
        <v>4.6994199999999999</v>
      </c>
      <c r="M1921">
        <v>4.8161100000000001</v>
      </c>
      <c r="N1921">
        <v>5.3728499999999997</v>
      </c>
      <c r="O1921">
        <v>4.4711499999999997</v>
      </c>
    </row>
    <row r="1922" spans="1:15" x14ac:dyDescent="0.25">
      <c r="A1922" t="s">
        <v>3627</v>
      </c>
      <c r="B1922" t="s">
        <v>3626</v>
      </c>
      <c r="C1922" t="s">
        <v>2116</v>
      </c>
      <c r="D1922">
        <v>115476296</v>
      </c>
      <c r="E1922">
        <v>115489453</v>
      </c>
      <c r="F1922">
        <v>4.4922599999999999</v>
      </c>
      <c r="G1922">
        <v>4.0370400000000002</v>
      </c>
      <c r="H1922">
        <v>3.07708</v>
      </c>
      <c r="I1922">
        <v>4.1808699999999996</v>
      </c>
      <c r="J1922">
        <v>4.0874600000000001</v>
      </c>
      <c r="K1922">
        <v>4.3191499999999996</v>
      </c>
      <c r="L1922">
        <v>3.8654299999999999</v>
      </c>
      <c r="M1922">
        <v>4.4511200000000004</v>
      </c>
      <c r="N1922">
        <v>4.1383900000000002</v>
      </c>
      <c r="O1922">
        <v>3.8372799999999998</v>
      </c>
    </row>
    <row r="1923" spans="1:15" x14ac:dyDescent="0.25">
      <c r="A1923" t="s">
        <v>3629</v>
      </c>
      <c r="B1923" t="s">
        <v>3628</v>
      </c>
      <c r="C1923" t="s">
        <v>2116</v>
      </c>
      <c r="D1923">
        <v>115626746</v>
      </c>
      <c r="E1923">
        <v>115660347</v>
      </c>
      <c r="F1923">
        <v>6.0120300000000002</v>
      </c>
      <c r="G1923">
        <v>6.0370400000000002</v>
      </c>
      <c r="H1923">
        <v>8.2865300000000008</v>
      </c>
      <c r="I1923">
        <v>8.6503599999999992</v>
      </c>
      <c r="J1923">
        <v>7.4093900000000001</v>
      </c>
      <c r="K1923">
        <v>7.2810800000000002</v>
      </c>
      <c r="L1923">
        <v>5.8417199999999996</v>
      </c>
      <c r="M1923">
        <v>6.2522099999999998</v>
      </c>
      <c r="N1923">
        <v>5.9089099999999997</v>
      </c>
      <c r="O1923">
        <v>6.28308</v>
      </c>
    </row>
    <row r="1924" spans="1:15" x14ac:dyDescent="0.25">
      <c r="A1924" t="s">
        <v>3631</v>
      </c>
      <c r="B1924" t="s">
        <v>3630</v>
      </c>
      <c r="C1924" t="s">
        <v>2116</v>
      </c>
      <c r="D1924">
        <v>115660665</v>
      </c>
      <c r="E1924">
        <v>115674906</v>
      </c>
      <c r="F1924">
        <v>7.5476700000000001</v>
      </c>
      <c r="G1924">
        <v>8.1113800000000005</v>
      </c>
      <c r="H1924">
        <v>8.8049999999999997</v>
      </c>
      <c r="I1924">
        <v>9.1739200000000007</v>
      </c>
      <c r="J1924">
        <v>9.0687800000000003</v>
      </c>
      <c r="K1924">
        <v>8.5983699999999992</v>
      </c>
      <c r="L1924">
        <v>7.5658700000000003</v>
      </c>
      <c r="M1924">
        <v>7.9361499999999996</v>
      </c>
      <c r="N1924">
        <v>8.2893299999999996</v>
      </c>
      <c r="O1924">
        <v>8.0561199999999999</v>
      </c>
    </row>
    <row r="1925" spans="1:15" x14ac:dyDescent="0.25">
      <c r="A1925" t="s">
        <v>3633</v>
      </c>
      <c r="B1925" t="s">
        <v>3632</v>
      </c>
      <c r="C1925" t="s">
        <v>2116</v>
      </c>
      <c r="D1925">
        <v>115681692</v>
      </c>
      <c r="E1925">
        <v>115684317</v>
      </c>
      <c r="F1925">
        <v>1.8176600000000001</v>
      </c>
      <c r="G1925">
        <v>1.9215599999999999</v>
      </c>
      <c r="H1925">
        <v>2.07708</v>
      </c>
      <c r="I1925">
        <v>2.4804300000000001</v>
      </c>
      <c r="J1925">
        <v>2.5849600000000001</v>
      </c>
      <c r="K1925">
        <v>1.7341899999999999</v>
      </c>
      <c r="L1925">
        <v>2.3418700000000001</v>
      </c>
      <c r="M1925">
        <v>2.6546500000000002</v>
      </c>
      <c r="N1925">
        <v>1.6358900000000001</v>
      </c>
      <c r="O1925">
        <v>1.56426</v>
      </c>
    </row>
    <row r="1926" spans="1:15" x14ac:dyDescent="0.25">
      <c r="A1926" t="s">
        <v>3635</v>
      </c>
      <c r="B1926" t="s">
        <v>3634</v>
      </c>
      <c r="C1926" t="s">
        <v>2116</v>
      </c>
      <c r="D1926">
        <v>115741550</v>
      </c>
      <c r="E1926">
        <v>115748759</v>
      </c>
      <c r="F1926">
        <v>2.8721000000000001</v>
      </c>
      <c r="G1926">
        <v>2.6585200000000002</v>
      </c>
      <c r="H1926">
        <v>2.07708</v>
      </c>
      <c r="I1926">
        <v>0.48043200000000003</v>
      </c>
      <c r="J1926">
        <v>1.5849599999999999</v>
      </c>
      <c r="K1926">
        <v>2.7341899999999999</v>
      </c>
      <c r="L1926">
        <v>2.8654299999999999</v>
      </c>
      <c r="M1926">
        <v>3.21408</v>
      </c>
      <c r="N1926">
        <v>3.0509200000000001</v>
      </c>
      <c r="O1926">
        <v>3.7341899999999999</v>
      </c>
    </row>
    <row r="1927" spans="1:15" x14ac:dyDescent="0.25">
      <c r="A1927" t="s">
        <v>3636</v>
      </c>
      <c r="B1927" t="s">
        <v>3634</v>
      </c>
      <c r="C1927" t="s">
        <v>2116</v>
      </c>
      <c r="D1927">
        <v>115748878</v>
      </c>
      <c r="E1927">
        <v>115753918</v>
      </c>
      <c r="F1927">
        <v>1.8176600000000001</v>
      </c>
      <c r="G1927">
        <v>3.3365999999999998</v>
      </c>
      <c r="H1927">
        <v>2.07708</v>
      </c>
      <c r="I1927">
        <v>0.48043200000000003</v>
      </c>
      <c r="J1927">
        <v>2.32193</v>
      </c>
      <c r="K1927">
        <v>1.7341899999999999</v>
      </c>
      <c r="L1927">
        <v>3.2960699999999998</v>
      </c>
      <c r="M1927">
        <v>3.2646999999999999</v>
      </c>
      <c r="N1927">
        <v>3.9578099999999998</v>
      </c>
      <c r="O1927">
        <v>3.3716200000000001</v>
      </c>
    </row>
    <row r="1928" spans="1:15" x14ac:dyDescent="0.25">
      <c r="A1928" t="s">
        <v>3638</v>
      </c>
      <c r="B1928" t="s">
        <v>3637</v>
      </c>
      <c r="C1928" t="s">
        <v>2116</v>
      </c>
      <c r="D1928">
        <v>115753990</v>
      </c>
      <c r="E1928">
        <v>115794320</v>
      </c>
      <c r="F1928">
        <v>2.28714</v>
      </c>
      <c r="G1928">
        <v>1.3366</v>
      </c>
      <c r="H1928">
        <v>2.07708</v>
      </c>
      <c r="I1928">
        <v>3.2877900000000002</v>
      </c>
      <c r="J1928">
        <v>3.1699199999999998</v>
      </c>
      <c r="K1928">
        <v>2.31915</v>
      </c>
      <c r="L1928">
        <v>1.3418699999999999</v>
      </c>
      <c r="M1928">
        <v>1.5766500000000001</v>
      </c>
      <c r="N1928">
        <v>2.3728500000000001</v>
      </c>
      <c r="O1928">
        <v>1.9793000000000001</v>
      </c>
    </row>
    <row r="1929" spans="1:15" x14ac:dyDescent="0.25">
      <c r="A1929" t="s">
        <v>3639</v>
      </c>
      <c r="B1929" t="s">
        <v>3637</v>
      </c>
      <c r="C1929" t="s">
        <v>2116</v>
      </c>
      <c r="D1929">
        <v>115757578</v>
      </c>
      <c r="E1929">
        <v>115794320</v>
      </c>
      <c r="F1929">
        <v>2.1172200000000001</v>
      </c>
      <c r="G1929">
        <v>2.9215599999999999</v>
      </c>
      <c r="H1929">
        <v>2.07708</v>
      </c>
      <c r="I1929">
        <v>3.0653899999999998</v>
      </c>
      <c r="J1929">
        <v>2.80735</v>
      </c>
      <c r="K1929">
        <v>3.5415399999999999</v>
      </c>
      <c r="L1929">
        <v>2.0423100000000001</v>
      </c>
      <c r="M1929">
        <v>1.5766500000000001</v>
      </c>
      <c r="N1929">
        <v>2.3728500000000001</v>
      </c>
      <c r="O1929">
        <v>1.9793000000000001</v>
      </c>
    </row>
    <row r="1930" spans="1:15" x14ac:dyDescent="0.25">
      <c r="A1930" t="s">
        <v>3641</v>
      </c>
      <c r="B1930" t="s">
        <v>3640</v>
      </c>
      <c r="C1930" t="s">
        <v>2116</v>
      </c>
      <c r="D1930">
        <v>115794972</v>
      </c>
      <c r="E1930">
        <v>115826848</v>
      </c>
      <c r="F1930">
        <v>10.030900000000001</v>
      </c>
      <c r="G1930">
        <v>10.1229</v>
      </c>
      <c r="H1930">
        <v>9.1431699999999996</v>
      </c>
      <c r="I1930">
        <v>9.3812999999999995</v>
      </c>
      <c r="J1930">
        <v>9.6348099999999999</v>
      </c>
      <c r="K1930">
        <v>9.7114700000000003</v>
      </c>
      <c r="L1930">
        <v>9.9403900000000007</v>
      </c>
      <c r="M1930">
        <v>10.0374</v>
      </c>
      <c r="N1930">
        <v>10.238300000000001</v>
      </c>
      <c r="O1930">
        <v>10.1473</v>
      </c>
    </row>
    <row r="1931" spans="1:15" x14ac:dyDescent="0.25">
      <c r="A1931" t="s">
        <v>3643</v>
      </c>
      <c r="B1931" t="s">
        <v>3642</v>
      </c>
      <c r="C1931" t="s">
        <v>2116</v>
      </c>
      <c r="D1931">
        <v>115869670</v>
      </c>
      <c r="E1931">
        <v>115874033</v>
      </c>
      <c r="F1931">
        <v>9.7429199999999998</v>
      </c>
      <c r="G1931">
        <v>9.8931000000000004</v>
      </c>
      <c r="H1931">
        <v>10.0078</v>
      </c>
      <c r="I1931">
        <v>10.080299999999999</v>
      </c>
      <c r="J1931">
        <v>11.7499</v>
      </c>
      <c r="K1931">
        <v>11.603</v>
      </c>
      <c r="L1931">
        <v>9.9648400000000006</v>
      </c>
      <c r="M1931">
        <v>10.228899999999999</v>
      </c>
      <c r="N1931">
        <v>10.790699999999999</v>
      </c>
      <c r="O1931">
        <v>10.6776</v>
      </c>
    </row>
    <row r="1932" spans="1:15" x14ac:dyDescent="0.25">
      <c r="A1932" t="s">
        <v>3645</v>
      </c>
      <c r="B1932" t="s">
        <v>3644</v>
      </c>
      <c r="C1932" t="s">
        <v>2116</v>
      </c>
      <c r="D1932">
        <v>115883274</v>
      </c>
      <c r="E1932">
        <v>115885818</v>
      </c>
      <c r="F1932">
        <v>12.7004</v>
      </c>
      <c r="G1932">
        <v>12.7986</v>
      </c>
      <c r="H1932">
        <v>11.682600000000001</v>
      </c>
      <c r="I1932">
        <v>11.656000000000001</v>
      </c>
      <c r="J1932">
        <v>12.779299999999999</v>
      </c>
      <c r="K1932">
        <v>12.695499999999999</v>
      </c>
      <c r="L1932">
        <v>13.0633</v>
      </c>
      <c r="M1932">
        <v>12.981400000000001</v>
      </c>
      <c r="N1932">
        <v>12.823399999999999</v>
      </c>
      <c r="O1932">
        <v>12.922700000000001</v>
      </c>
    </row>
    <row r="1933" spans="1:15" x14ac:dyDescent="0.25">
      <c r="A1933" t="s">
        <v>3647</v>
      </c>
      <c r="B1933" t="s">
        <v>3646</v>
      </c>
      <c r="C1933" t="s">
        <v>2116</v>
      </c>
      <c r="D1933">
        <v>115899970</v>
      </c>
      <c r="E1933">
        <v>115922508</v>
      </c>
      <c r="F1933">
        <v>2.8721000000000001</v>
      </c>
      <c r="G1933">
        <v>3.1439499999999998</v>
      </c>
      <c r="H1933">
        <v>3.07708</v>
      </c>
      <c r="I1933">
        <v>2.8023600000000002</v>
      </c>
      <c r="J1933">
        <v>2</v>
      </c>
      <c r="K1933">
        <v>1.7341899999999999</v>
      </c>
      <c r="L1933">
        <v>2.4293300000000002</v>
      </c>
      <c r="M1933">
        <v>3.16161</v>
      </c>
      <c r="N1933">
        <v>3.6358899999999998</v>
      </c>
      <c r="O1933">
        <v>2.56426</v>
      </c>
    </row>
    <row r="1934" spans="1:15" x14ac:dyDescent="0.25">
      <c r="A1934" t="s">
        <v>3649</v>
      </c>
      <c r="B1934" t="s">
        <v>3648</v>
      </c>
      <c r="C1934" t="s">
        <v>2116</v>
      </c>
      <c r="D1934">
        <v>115936724</v>
      </c>
      <c r="E1934">
        <v>115939275</v>
      </c>
      <c r="F1934">
        <v>7.5392799999999998</v>
      </c>
      <c r="G1934">
        <v>7.1047799999999999</v>
      </c>
      <c r="H1934">
        <v>5.2469999999999999</v>
      </c>
      <c r="I1934">
        <v>5.1808699999999996</v>
      </c>
      <c r="J1934">
        <v>7.1699299999999999</v>
      </c>
      <c r="K1934">
        <v>7.1688200000000002</v>
      </c>
      <c r="L1934">
        <v>7.8771500000000003</v>
      </c>
      <c r="M1934">
        <v>7.6758499999999996</v>
      </c>
      <c r="N1934">
        <v>8.2893299999999996</v>
      </c>
      <c r="O1934">
        <v>7.4097499999999998</v>
      </c>
    </row>
    <row r="1935" spans="1:15" x14ac:dyDescent="0.25">
      <c r="A1935" t="s">
        <v>3651</v>
      </c>
      <c r="B1935" t="s">
        <v>3650</v>
      </c>
      <c r="C1935" t="s">
        <v>2116</v>
      </c>
      <c r="D1935">
        <v>115939886</v>
      </c>
      <c r="E1935">
        <v>115948278</v>
      </c>
      <c r="F1935">
        <v>9.6742000000000008</v>
      </c>
      <c r="G1935">
        <v>9.9549800000000008</v>
      </c>
      <c r="H1935">
        <v>10.494899999999999</v>
      </c>
      <c r="I1935">
        <v>10.6174</v>
      </c>
      <c r="J1935">
        <v>9.8595400000000009</v>
      </c>
      <c r="K1935">
        <v>9.7565600000000003</v>
      </c>
      <c r="L1935">
        <v>8.9684899999999992</v>
      </c>
      <c r="M1935">
        <v>9.0532800000000009</v>
      </c>
      <c r="N1935">
        <v>9.3660700000000006</v>
      </c>
      <c r="O1935">
        <v>9.3619299999999992</v>
      </c>
    </row>
    <row r="1936" spans="1:15" x14ac:dyDescent="0.25">
      <c r="A1936" t="s">
        <v>3653</v>
      </c>
      <c r="B1936" t="s">
        <v>3652</v>
      </c>
      <c r="C1936" t="s">
        <v>2116</v>
      </c>
      <c r="D1936">
        <v>115986021</v>
      </c>
      <c r="E1936">
        <v>115992442</v>
      </c>
      <c r="F1936">
        <v>1.8176600000000001</v>
      </c>
      <c r="G1936">
        <v>1.3366</v>
      </c>
      <c r="H1936">
        <v>5.2469999999999999</v>
      </c>
      <c r="I1936">
        <v>4.1808699999999996</v>
      </c>
      <c r="J1936">
        <v>3.80735</v>
      </c>
      <c r="K1936">
        <v>4.82165</v>
      </c>
      <c r="L1936">
        <v>2.0423100000000001</v>
      </c>
      <c r="M1936">
        <v>2.7990400000000002</v>
      </c>
      <c r="N1936">
        <v>3.3728500000000001</v>
      </c>
      <c r="O1936">
        <v>3.3012299999999999</v>
      </c>
    </row>
    <row r="1937" spans="1:15" x14ac:dyDescent="0.25">
      <c r="A1937" t="s">
        <v>3655</v>
      </c>
      <c r="B1937" t="s">
        <v>3654</v>
      </c>
      <c r="C1937" t="s">
        <v>2116</v>
      </c>
      <c r="D1937">
        <v>115999095</v>
      </c>
      <c r="E1937">
        <v>116000182</v>
      </c>
      <c r="F1937">
        <v>4.9875800000000003</v>
      </c>
      <c r="G1937">
        <v>4.5065200000000001</v>
      </c>
      <c r="H1937">
        <v>4.399</v>
      </c>
      <c r="I1937">
        <v>4.7283600000000003</v>
      </c>
      <c r="J1937">
        <v>5.1292799999999996</v>
      </c>
      <c r="K1937">
        <v>5.01959</v>
      </c>
      <c r="L1937">
        <v>5.8417199999999996</v>
      </c>
      <c r="M1937">
        <v>5.8075999999999999</v>
      </c>
      <c r="N1937">
        <v>6.1170099999999996</v>
      </c>
      <c r="O1937">
        <v>5.8981599999999998</v>
      </c>
    </row>
    <row r="1938" spans="1:15" x14ac:dyDescent="0.25">
      <c r="A1938" t="s">
        <v>3657</v>
      </c>
      <c r="B1938" t="s">
        <v>3656</v>
      </c>
      <c r="C1938" t="s">
        <v>2116</v>
      </c>
      <c r="D1938">
        <v>116003598</v>
      </c>
      <c r="E1938">
        <v>116029492</v>
      </c>
      <c r="F1938">
        <v>2.0241099999999999</v>
      </c>
      <c r="G1938">
        <v>0.33659600000000001</v>
      </c>
      <c r="H1938">
        <v>3.07708</v>
      </c>
      <c r="I1938">
        <v>3.9398599999999999</v>
      </c>
      <c r="J1938">
        <v>2.5849600000000001</v>
      </c>
      <c r="K1938">
        <v>3.1936200000000001</v>
      </c>
      <c r="L1938">
        <v>1.14923</v>
      </c>
      <c r="M1938">
        <v>-0.59327799999999997</v>
      </c>
      <c r="N1938">
        <v>1.6358900000000001</v>
      </c>
      <c r="O1938">
        <v>1.56426</v>
      </c>
    </row>
    <row r="1939" spans="1:15" x14ac:dyDescent="0.25">
      <c r="A1939" t="s">
        <v>3659</v>
      </c>
      <c r="B1939" t="s">
        <v>3658</v>
      </c>
      <c r="C1939" t="s">
        <v>2116</v>
      </c>
      <c r="D1939">
        <v>116060168</v>
      </c>
      <c r="E1939">
        <v>116076632</v>
      </c>
      <c r="F1939">
        <v>6.9627100000000004</v>
      </c>
      <c r="G1939">
        <v>6.7795399999999999</v>
      </c>
      <c r="H1939">
        <v>8.8049999999999997</v>
      </c>
      <c r="I1939">
        <v>8.4577100000000005</v>
      </c>
      <c r="J1939">
        <v>7.5545900000000001</v>
      </c>
      <c r="K1939">
        <v>7.5796799999999998</v>
      </c>
      <c r="L1939">
        <v>6.6133300000000004</v>
      </c>
      <c r="M1939">
        <v>6.6735100000000003</v>
      </c>
      <c r="N1939">
        <v>7.3270499999999998</v>
      </c>
      <c r="O1939">
        <v>7.0016699999999998</v>
      </c>
    </row>
    <row r="1940" spans="1:15" x14ac:dyDescent="0.25">
      <c r="A1940" t="s">
        <v>3661</v>
      </c>
      <c r="B1940" t="s">
        <v>3660</v>
      </c>
      <c r="C1940" t="s">
        <v>2116</v>
      </c>
      <c r="D1940">
        <v>116081872</v>
      </c>
      <c r="E1940">
        <v>116099405</v>
      </c>
      <c r="F1940">
        <v>6.2046799999999998</v>
      </c>
      <c r="G1940">
        <v>6.4863400000000002</v>
      </c>
      <c r="H1940">
        <v>3.07708</v>
      </c>
      <c r="I1940">
        <v>2.8023600000000002</v>
      </c>
      <c r="J1940">
        <v>8.7548899999999996</v>
      </c>
      <c r="K1940">
        <v>8.6229300000000002</v>
      </c>
      <c r="L1940">
        <v>5.5415400000000004</v>
      </c>
      <c r="M1940">
        <v>5.6921200000000001</v>
      </c>
      <c r="N1940">
        <v>6.75136</v>
      </c>
      <c r="O1940">
        <v>6.8434900000000001</v>
      </c>
    </row>
    <row r="1941" spans="1:15" x14ac:dyDescent="0.25">
      <c r="A1941" t="s">
        <v>3663</v>
      </c>
      <c r="B1941" t="s">
        <v>3662</v>
      </c>
      <c r="C1941" t="s">
        <v>2116</v>
      </c>
      <c r="D1941">
        <v>116106479</v>
      </c>
      <c r="E1941">
        <v>116135531</v>
      </c>
      <c r="F1941">
        <v>9.4675999999999991</v>
      </c>
      <c r="G1941">
        <v>9.2820400000000003</v>
      </c>
      <c r="H1941">
        <v>8.9839699999999993</v>
      </c>
      <c r="I1941">
        <v>9.1061399999999999</v>
      </c>
      <c r="J1941">
        <v>9.7548899999999996</v>
      </c>
      <c r="K1941">
        <v>9.6825600000000005</v>
      </c>
      <c r="L1941">
        <v>9.3766700000000007</v>
      </c>
      <c r="M1941">
        <v>9.3811400000000003</v>
      </c>
      <c r="N1941">
        <v>9.2432200000000009</v>
      </c>
      <c r="O1941">
        <v>9.2081199999999992</v>
      </c>
    </row>
    <row r="1942" spans="1:15" x14ac:dyDescent="0.25">
      <c r="A1942" t="s">
        <v>3665</v>
      </c>
      <c r="B1942" t="s">
        <v>3664</v>
      </c>
      <c r="C1942" t="s">
        <v>2116</v>
      </c>
      <c r="D1942">
        <v>116142252</v>
      </c>
      <c r="E1942">
        <v>116145252</v>
      </c>
      <c r="F1942">
        <v>4.4026199999999998</v>
      </c>
      <c r="G1942">
        <v>4.5845200000000004</v>
      </c>
      <c r="H1942">
        <v>2.07708</v>
      </c>
      <c r="I1942">
        <v>2.4804300000000001</v>
      </c>
      <c r="J1942">
        <v>6.2094500000000004</v>
      </c>
      <c r="K1942">
        <v>5.8634700000000004</v>
      </c>
      <c r="L1942">
        <v>3.6638000000000002</v>
      </c>
      <c r="M1942">
        <v>3.3609200000000001</v>
      </c>
      <c r="N1942">
        <v>5.5427799999999996</v>
      </c>
      <c r="O1942">
        <v>4.3368500000000001</v>
      </c>
    </row>
    <row r="1943" spans="1:15" x14ac:dyDescent="0.25">
      <c r="A1943" t="s">
        <v>3667</v>
      </c>
      <c r="B1943" t="s">
        <v>3666</v>
      </c>
      <c r="C1943" t="s">
        <v>2116</v>
      </c>
      <c r="D1943">
        <v>116149311</v>
      </c>
      <c r="E1943">
        <v>116159492</v>
      </c>
      <c r="F1943">
        <v>3.7021799999999998</v>
      </c>
      <c r="G1943">
        <v>4.4240599999999999</v>
      </c>
      <c r="H1943">
        <v>5.2469999999999999</v>
      </c>
      <c r="I1943">
        <v>5.3873199999999999</v>
      </c>
      <c r="J1943">
        <v>5.0874600000000001</v>
      </c>
      <c r="K1943">
        <v>4.6883900000000001</v>
      </c>
      <c r="L1943">
        <v>2.9268299999999998</v>
      </c>
      <c r="M1943">
        <v>1.86615</v>
      </c>
      <c r="N1943">
        <v>3.75136</v>
      </c>
      <c r="O1943">
        <v>3.56426</v>
      </c>
    </row>
    <row r="1944" spans="1:15" x14ac:dyDescent="0.25">
      <c r="A1944" t="s">
        <v>3669</v>
      </c>
      <c r="B1944" t="s">
        <v>3668</v>
      </c>
      <c r="C1944" t="s">
        <v>2116</v>
      </c>
      <c r="D1944">
        <v>116192017</v>
      </c>
      <c r="E1944">
        <v>116197704</v>
      </c>
      <c r="F1944">
        <v>1.4391400000000001</v>
      </c>
      <c r="G1944">
        <v>1.9215599999999999</v>
      </c>
      <c r="H1944">
        <v>4.399</v>
      </c>
      <c r="I1944">
        <v>5.6097099999999998</v>
      </c>
      <c r="J1944">
        <v>2.5849600000000001</v>
      </c>
      <c r="K1944">
        <v>2.5415399999999999</v>
      </c>
      <c r="L1944">
        <v>1.14923</v>
      </c>
      <c r="M1944">
        <v>0.40672199999999997</v>
      </c>
      <c r="N1944">
        <v>1.0509200000000001</v>
      </c>
      <c r="O1944">
        <v>0.97930099999999998</v>
      </c>
    </row>
    <row r="1945" spans="1:15" x14ac:dyDescent="0.25">
      <c r="A1945" t="s">
        <v>3671</v>
      </c>
      <c r="B1945" t="s">
        <v>3670</v>
      </c>
      <c r="C1945" t="s">
        <v>2116</v>
      </c>
      <c r="D1945">
        <v>116197658</v>
      </c>
      <c r="E1945">
        <v>116274346</v>
      </c>
      <c r="F1945">
        <v>2.9752000000000001</v>
      </c>
      <c r="G1945">
        <v>3.79603</v>
      </c>
      <c r="H1945">
        <v>6.0770799999999996</v>
      </c>
      <c r="I1945">
        <v>6.65036</v>
      </c>
      <c r="J1945">
        <v>4.0874600000000001</v>
      </c>
      <c r="K1945">
        <v>3.4346299999999998</v>
      </c>
      <c r="L1945">
        <v>3.0967600000000002</v>
      </c>
      <c r="M1945">
        <v>2.9302800000000002</v>
      </c>
      <c r="N1945">
        <v>3.22085</v>
      </c>
      <c r="O1945">
        <v>3.3716200000000001</v>
      </c>
    </row>
    <row r="1946" spans="1:15" x14ac:dyDescent="0.25">
      <c r="A1946" t="s">
        <v>3672</v>
      </c>
      <c r="B1946" t="s">
        <v>3670</v>
      </c>
      <c r="C1946" t="s">
        <v>2116</v>
      </c>
      <c r="D1946">
        <v>116204861</v>
      </c>
      <c r="E1946">
        <v>116220623</v>
      </c>
      <c r="F1946">
        <v>2.0241099999999999</v>
      </c>
      <c r="G1946">
        <v>2.6585200000000002</v>
      </c>
      <c r="H1946">
        <v>4.6620400000000002</v>
      </c>
      <c r="I1946">
        <v>4.4804300000000001</v>
      </c>
      <c r="J1946">
        <v>3</v>
      </c>
      <c r="K1946">
        <v>2.9041100000000002</v>
      </c>
      <c r="L1946">
        <v>3.3862700000000001</v>
      </c>
      <c r="M1946">
        <v>1.5766500000000001</v>
      </c>
      <c r="N1946">
        <v>3.22085</v>
      </c>
      <c r="O1946">
        <v>2.88619</v>
      </c>
    </row>
    <row r="1947" spans="1:15" x14ac:dyDescent="0.25">
      <c r="A1947" t="s">
        <v>3673</v>
      </c>
      <c r="B1947" t="s">
        <v>3670</v>
      </c>
      <c r="C1947" t="s">
        <v>2116</v>
      </c>
      <c r="D1947">
        <v>116264154</v>
      </c>
      <c r="E1947">
        <v>116274346</v>
      </c>
      <c r="F1947">
        <v>2.8176600000000001</v>
      </c>
      <c r="G1947">
        <v>2.9215599999999999</v>
      </c>
      <c r="H1947">
        <v>4.88443</v>
      </c>
      <c r="I1947">
        <v>4.3873199999999999</v>
      </c>
      <c r="J1947">
        <v>1.5849599999999999</v>
      </c>
      <c r="K1947">
        <v>2.9041100000000002</v>
      </c>
      <c r="L1947">
        <v>1.8012999999999999</v>
      </c>
      <c r="M1947">
        <v>1.86615</v>
      </c>
      <c r="N1947">
        <v>2.6358899999999998</v>
      </c>
      <c r="O1947">
        <v>2.7866599999999999</v>
      </c>
    </row>
    <row r="1948" spans="1:15" x14ac:dyDescent="0.25">
      <c r="A1948" t="s">
        <v>3675</v>
      </c>
      <c r="B1948" t="s">
        <v>3674</v>
      </c>
      <c r="C1948" t="s">
        <v>2116</v>
      </c>
      <c r="D1948">
        <v>116295407</v>
      </c>
      <c r="E1948">
        <v>116300391</v>
      </c>
      <c r="F1948">
        <v>9.9868100000000002</v>
      </c>
      <c r="G1948">
        <v>10.354799999999999</v>
      </c>
      <c r="H1948">
        <v>9.9288299999999996</v>
      </c>
      <c r="I1948">
        <v>9.9233799999999999</v>
      </c>
      <c r="J1948">
        <v>9.8610900000000008</v>
      </c>
      <c r="K1948">
        <v>9.8069900000000008</v>
      </c>
      <c r="L1948">
        <v>9.6209000000000007</v>
      </c>
      <c r="M1948">
        <v>9.8166399999999996</v>
      </c>
      <c r="N1948">
        <v>10.147600000000001</v>
      </c>
      <c r="O1948">
        <v>9.95228</v>
      </c>
    </row>
    <row r="1949" spans="1:15" x14ac:dyDescent="0.25">
      <c r="A1949" t="s">
        <v>3677</v>
      </c>
      <c r="B1949" t="s">
        <v>3676</v>
      </c>
      <c r="C1949" t="s">
        <v>2116</v>
      </c>
      <c r="D1949">
        <v>116302638</v>
      </c>
      <c r="E1949">
        <v>116315661</v>
      </c>
      <c r="F1949">
        <v>1.70218</v>
      </c>
      <c r="G1949">
        <v>3.6585200000000002</v>
      </c>
      <c r="H1949">
        <v>3.6620400000000002</v>
      </c>
      <c r="I1949">
        <v>1.4804299999999999</v>
      </c>
      <c r="J1949">
        <v>2.80735</v>
      </c>
      <c r="K1949">
        <v>1.7341899999999999</v>
      </c>
      <c r="L1949">
        <v>2.7341899999999999</v>
      </c>
      <c r="M1949">
        <v>2.6546500000000002</v>
      </c>
      <c r="N1949">
        <v>2.8582800000000002</v>
      </c>
      <c r="O1949">
        <v>3.0667599999999999</v>
      </c>
    </row>
    <row r="1950" spans="1:15" x14ac:dyDescent="0.25">
      <c r="A1950" t="s">
        <v>3679</v>
      </c>
      <c r="B1950" t="s">
        <v>3678</v>
      </c>
      <c r="C1950" t="s">
        <v>2116</v>
      </c>
      <c r="D1950">
        <v>116393053</v>
      </c>
      <c r="E1950">
        <v>116394419</v>
      </c>
      <c r="F1950">
        <v>1.1172200000000001</v>
      </c>
      <c r="G1950">
        <v>0.33659600000000001</v>
      </c>
      <c r="H1950">
        <v>4.0770799999999996</v>
      </c>
      <c r="I1950">
        <v>2.4804300000000001</v>
      </c>
      <c r="J1950">
        <v>2.5849600000000001</v>
      </c>
      <c r="K1950">
        <v>1.31915</v>
      </c>
      <c r="L1950">
        <v>1.14923</v>
      </c>
      <c r="M1950">
        <v>0.72865000000000002</v>
      </c>
      <c r="N1950">
        <v>2.3728500000000001</v>
      </c>
      <c r="O1950">
        <v>0.97930099999999998</v>
      </c>
    </row>
    <row r="1951" spans="1:15" x14ac:dyDescent="0.25">
      <c r="A1951" t="s">
        <v>3681</v>
      </c>
      <c r="B1951" t="s">
        <v>3680</v>
      </c>
      <c r="C1951" t="s">
        <v>2116</v>
      </c>
      <c r="D1951">
        <v>116399066</v>
      </c>
      <c r="E1951">
        <v>116442761</v>
      </c>
      <c r="F1951">
        <v>7.6737200000000003</v>
      </c>
      <c r="G1951">
        <v>7.9439299999999999</v>
      </c>
      <c r="H1951">
        <v>7.3624799999999997</v>
      </c>
      <c r="I1951">
        <v>7.9233799999999999</v>
      </c>
      <c r="J1951">
        <v>8.7448300000000003</v>
      </c>
      <c r="K1951">
        <v>8.4276800000000005</v>
      </c>
      <c r="L1951">
        <v>8.0731900000000003</v>
      </c>
      <c r="M1951">
        <v>8.30457</v>
      </c>
      <c r="N1951">
        <v>8.5861999999999998</v>
      </c>
      <c r="O1951">
        <v>8.4811399999999999</v>
      </c>
    </row>
    <row r="1952" spans="1:15" x14ac:dyDescent="0.25">
      <c r="A1952" t="s">
        <v>3683</v>
      </c>
      <c r="B1952" t="s">
        <v>3682</v>
      </c>
      <c r="C1952" t="s">
        <v>2116</v>
      </c>
      <c r="D1952">
        <v>116464566</v>
      </c>
      <c r="E1952">
        <v>116485566</v>
      </c>
      <c r="F1952">
        <v>1.4391400000000001</v>
      </c>
      <c r="G1952">
        <v>2.9215599999999999</v>
      </c>
      <c r="H1952">
        <v>2.07708</v>
      </c>
      <c r="I1952">
        <v>0.48043200000000003</v>
      </c>
      <c r="J1952">
        <v>4.32193</v>
      </c>
      <c r="K1952">
        <v>2.0561199999999999</v>
      </c>
      <c r="L1952">
        <v>1.14923</v>
      </c>
      <c r="M1952">
        <v>1.86615</v>
      </c>
      <c r="N1952">
        <v>2.8582800000000002</v>
      </c>
      <c r="O1952">
        <v>1.9793000000000001</v>
      </c>
    </row>
    <row r="1953" spans="1:15" x14ac:dyDescent="0.25">
      <c r="A1953" t="s">
        <v>3685</v>
      </c>
      <c r="B1953" t="s">
        <v>3684</v>
      </c>
      <c r="C1953" t="s">
        <v>2116</v>
      </c>
      <c r="D1953">
        <v>116506908</v>
      </c>
      <c r="E1953">
        <v>116515627</v>
      </c>
      <c r="F1953">
        <v>1.9245699999999999</v>
      </c>
      <c r="G1953">
        <v>3.3365999999999998</v>
      </c>
      <c r="H1953">
        <v>3.07708</v>
      </c>
      <c r="I1953">
        <v>4.1808699999999996</v>
      </c>
      <c r="J1953">
        <v>3.70044</v>
      </c>
      <c r="K1953">
        <v>3.6410800000000001</v>
      </c>
      <c r="L1953">
        <v>2.0423100000000001</v>
      </c>
      <c r="M1953">
        <v>1.9916799999999999</v>
      </c>
      <c r="N1953">
        <v>2.8582800000000002</v>
      </c>
      <c r="O1953">
        <v>2.3012299999999999</v>
      </c>
    </row>
    <row r="1954" spans="1:15" x14ac:dyDescent="0.25">
      <c r="A1954" t="s">
        <v>3687</v>
      </c>
      <c r="B1954" t="s">
        <v>3686</v>
      </c>
      <c r="C1954" t="s">
        <v>2116</v>
      </c>
      <c r="D1954">
        <v>116532973</v>
      </c>
      <c r="E1954">
        <v>116537112</v>
      </c>
      <c r="F1954">
        <v>6.2567700000000004</v>
      </c>
      <c r="G1954">
        <v>5.8284500000000001</v>
      </c>
      <c r="H1954">
        <v>5.399</v>
      </c>
      <c r="I1954">
        <v>6.0039899999999999</v>
      </c>
      <c r="J1954">
        <v>6.4429400000000001</v>
      </c>
      <c r="K1954">
        <v>6.6290100000000001</v>
      </c>
      <c r="L1954">
        <v>6.8771500000000003</v>
      </c>
      <c r="M1954">
        <v>7.0103499999999999</v>
      </c>
      <c r="N1954">
        <v>6.9457399999999998</v>
      </c>
      <c r="O1954">
        <v>6.7207699999999999</v>
      </c>
    </row>
    <row r="1955" spans="1:15" x14ac:dyDescent="0.25">
      <c r="A1955" t="s">
        <v>3689</v>
      </c>
      <c r="B1955" t="s">
        <v>3688</v>
      </c>
      <c r="C1955" t="s">
        <v>2116</v>
      </c>
      <c r="D1955">
        <v>116538018</v>
      </c>
      <c r="E1955">
        <v>116555974</v>
      </c>
      <c r="F1955">
        <v>5.4747700000000004</v>
      </c>
      <c r="G1955">
        <v>5.4240599999999999</v>
      </c>
      <c r="H1955">
        <v>5.77752</v>
      </c>
      <c r="I1955">
        <v>5.1808699999999996</v>
      </c>
      <c r="J1955">
        <v>5.32193</v>
      </c>
      <c r="K1955">
        <v>4.9821200000000001</v>
      </c>
      <c r="L1955">
        <v>6.06297</v>
      </c>
      <c r="M1955">
        <v>6.2011399999999997</v>
      </c>
      <c r="N1955">
        <v>5.8322799999999999</v>
      </c>
      <c r="O1955">
        <v>5.56426</v>
      </c>
    </row>
    <row r="1956" spans="1:15" x14ac:dyDescent="0.25">
      <c r="A1956" t="s">
        <v>3691</v>
      </c>
      <c r="B1956" t="s">
        <v>3690</v>
      </c>
      <c r="C1956" t="s">
        <v>2116</v>
      </c>
      <c r="D1956">
        <v>116664713</v>
      </c>
      <c r="E1956">
        <v>116689360</v>
      </c>
      <c r="F1956">
        <v>4.5766499999999999</v>
      </c>
      <c r="G1956">
        <v>4.7289099999999999</v>
      </c>
      <c r="H1956">
        <v>7.0312700000000001</v>
      </c>
      <c r="I1956">
        <v>7.19468</v>
      </c>
      <c r="J1956">
        <v>4.9542000000000002</v>
      </c>
      <c r="K1956">
        <v>5.01959</v>
      </c>
      <c r="L1956">
        <v>4.6638000000000002</v>
      </c>
      <c r="M1956">
        <v>4.7642699999999998</v>
      </c>
      <c r="N1956">
        <v>4.9578100000000003</v>
      </c>
      <c r="O1956">
        <v>4.88619</v>
      </c>
    </row>
    <row r="1957" spans="1:15" x14ac:dyDescent="0.25">
      <c r="A1957" t="s">
        <v>3692</v>
      </c>
      <c r="B1957" t="s">
        <v>3690</v>
      </c>
      <c r="C1957" t="s">
        <v>2116</v>
      </c>
      <c r="D1957">
        <v>116667890</v>
      </c>
      <c r="E1957">
        <v>116689360</v>
      </c>
      <c r="F1957">
        <v>3.6718000000000002</v>
      </c>
      <c r="G1957">
        <v>4.0370400000000002</v>
      </c>
      <c r="H1957">
        <v>5.5365099999999998</v>
      </c>
      <c r="I1957">
        <v>5.9066999999999998</v>
      </c>
      <c r="J1957">
        <v>4</v>
      </c>
      <c r="K1957">
        <v>4.4890800000000004</v>
      </c>
      <c r="L1957">
        <v>3.8964599999999998</v>
      </c>
      <c r="M1957">
        <v>3.6161799999999999</v>
      </c>
      <c r="N1957">
        <v>3.5103599999999999</v>
      </c>
      <c r="O1957">
        <v>3.9792999999999998</v>
      </c>
    </row>
    <row r="1958" spans="1:15" x14ac:dyDescent="0.25">
      <c r="A1958" t="s">
        <v>3694</v>
      </c>
      <c r="B1958" t="s">
        <v>3693</v>
      </c>
      <c r="C1958" t="s">
        <v>2116</v>
      </c>
      <c r="D1958">
        <v>116700762</v>
      </c>
      <c r="E1958">
        <v>116704763</v>
      </c>
      <c r="F1958">
        <v>5.1059000000000001</v>
      </c>
      <c r="G1958">
        <v>5.1945800000000002</v>
      </c>
      <c r="H1958">
        <v>4.6620400000000002</v>
      </c>
      <c r="I1958">
        <v>5.3873199999999999</v>
      </c>
      <c r="J1958">
        <v>5.4262600000000001</v>
      </c>
      <c r="K1958">
        <v>5.5155500000000002</v>
      </c>
      <c r="L1958">
        <v>4.8496699999999997</v>
      </c>
      <c r="M1958">
        <v>4.7465700000000002</v>
      </c>
      <c r="N1958">
        <v>4.8582799999999997</v>
      </c>
      <c r="O1958">
        <v>5.0453900000000003</v>
      </c>
    </row>
    <row r="1959" spans="1:15" x14ac:dyDescent="0.25">
      <c r="A1959" t="s">
        <v>3696</v>
      </c>
      <c r="B1959" t="s">
        <v>3695</v>
      </c>
      <c r="C1959" t="s">
        <v>2116</v>
      </c>
      <c r="D1959">
        <v>116704828</v>
      </c>
      <c r="E1959">
        <v>116707447</v>
      </c>
      <c r="F1959">
        <v>3.99986</v>
      </c>
      <c r="G1959">
        <v>3.9215599999999999</v>
      </c>
      <c r="H1959">
        <v>3.07708</v>
      </c>
      <c r="I1959">
        <v>2.0653899999999998</v>
      </c>
      <c r="J1959">
        <v>3.80735</v>
      </c>
      <c r="K1959">
        <v>4.3191499999999996</v>
      </c>
      <c r="L1959">
        <v>3.3862700000000001</v>
      </c>
      <c r="M1959">
        <v>3.45112</v>
      </c>
      <c r="N1959">
        <v>4.2208500000000004</v>
      </c>
      <c r="O1959">
        <v>3.56426</v>
      </c>
    </row>
    <row r="1960" spans="1:15" x14ac:dyDescent="0.25">
      <c r="A1960" t="s">
        <v>3698</v>
      </c>
      <c r="B1960" t="s">
        <v>3697</v>
      </c>
      <c r="C1960" t="s">
        <v>2116</v>
      </c>
      <c r="D1960">
        <v>116711210</v>
      </c>
      <c r="E1960">
        <v>116714408</v>
      </c>
      <c r="F1960">
        <v>8.4458900000000003</v>
      </c>
      <c r="G1960">
        <v>9.7332000000000001</v>
      </c>
      <c r="H1960">
        <v>7.5365099999999998</v>
      </c>
      <c r="I1960">
        <v>6.4577099999999996</v>
      </c>
      <c r="J1960">
        <v>9.8841699999999992</v>
      </c>
      <c r="K1960">
        <v>9.2419799999999999</v>
      </c>
      <c r="L1960">
        <v>10.3629</v>
      </c>
      <c r="M1960">
        <v>9.0568799999999996</v>
      </c>
      <c r="N1960">
        <v>9.5407700000000002</v>
      </c>
      <c r="O1960">
        <v>9.8403899999999993</v>
      </c>
    </row>
    <row r="1961" spans="1:15" x14ac:dyDescent="0.25">
      <c r="A1961" t="s">
        <v>3699</v>
      </c>
      <c r="B1961" t="s">
        <v>3697</v>
      </c>
      <c r="C1961" t="s">
        <v>2116</v>
      </c>
      <c r="D1961">
        <v>116711365</v>
      </c>
      <c r="E1961">
        <v>116714408</v>
      </c>
      <c r="F1961">
        <v>5.2669600000000001</v>
      </c>
      <c r="G1961">
        <v>5.5845200000000004</v>
      </c>
      <c r="H1961">
        <v>4.6620400000000002</v>
      </c>
      <c r="I1961">
        <v>5.1242900000000002</v>
      </c>
      <c r="J1961">
        <v>5.1699299999999999</v>
      </c>
      <c r="K1961">
        <v>6.28878</v>
      </c>
      <c r="L1961">
        <v>6.48142</v>
      </c>
      <c r="M1961">
        <v>6.2522099999999998</v>
      </c>
      <c r="N1961">
        <v>5.5103600000000004</v>
      </c>
      <c r="O1961">
        <v>6.1492300000000002</v>
      </c>
    </row>
    <row r="1962" spans="1:15" x14ac:dyDescent="0.25">
      <c r="A1962" t="s">
        <v>3701</v>
      </c>
      <c r="B1962" t="s">
        <v>3700</v>
      </c>
      <c r="C1962" t="s">
        <v>2116</v>
      </c>
      <c r="D1962">
        <v>116714608</v>
      </c>
      <c r="E1962">
        <v>116736951</v>
      </c>
      <c r="F1962">
        <v>1.28714</v>
      </c>
      <c r="G1962">
        <v>1.3366</v>
      </c>
      <c r="H1962">
        <v>3.07708</v>
      </c>
      <c r="I1962">
        <v>3.0653899999999998</v>
      </c>
      <c r="J1962">
        <v>2.5849600000000001</v>
      </c>
      <c r="K1962">
        <v>3.4346299999999998</v>
      </c>
      <c r="L1962">
        <v>0.66379900000000003</v>
      </c>
      <c r="M1962">
        <v>2.7990400000000002</v>
      </c>
      <c r="N1962">
        <v>1.0509200000000001</v>
      </c>
      <c r="O1962">
        <v>2.88619</v>
      </c>
    </row>
    <row r="1963" spans="1:15" x14ac:dyDescent="0.25">
      <c r="A1963" t="s">
        <v>3703</v>
      </c>
      <c r="B1963" t="s">
        <v>3702</v>
      </c>
      <c r="C1963" t="s">
        <v>2116</v>
      </c>
      <c r="D1963">
        <v>116780176</v>
      </c>
      <c r="E1963">
        <v>116848258</v>
      </c>
      <c r="F1963">
        <v>4.8853999999999997</v>
      </c>
      <c r="G1963">
        <v>4.7289099999999999</v>
      </c>
      <c r="H1963">
        <v>6.1645399999999997</v>
      </c>
      <c r="I1963">
        <v>6.6097099999999998</v>
      </c>
      <c r="J1963">
        <v>4.2479300000000002</v>
      </c>
      <c r="K1963">
        <v>4.9436400000000003</v>
      </c>
      <c r="L1963">
        <v>4.5898000000000003</v>
      </c>
      <c r="M1963">
        <v>4.8329899999999997</v>
      </c>
      <c r="N1963">
        <v>4.9578100000000003</v>
      </c>
      <c r="O1963">
        <v>5.0453900000000003</v>
      </c>
    </row>
    <row r="1964" spans="1:15" x14ac:dyDescent="0.25">
      <c r="A1964" t="s">
        <v>3705</v>
      </c>
      <c r="B1964" t="s">
        <v>3704</v>
      </c>
      <c r="C1964" t="s">
        <v>2116</v>
      </c>
      <c r="D1964">
        <v>116938096</v>
      </c>
      <c r="E1964">
        <v>116940269</v>
      </c>
      <c r="F1964">
        <v>6.5009199999999998</v>
      </c>
      <c r="G1964">
        <v>6.6941499999999996</v>
      </c>
      <c r="H1964">
        <v>5.77752</v>
      </c>
      <c r="I1964">
        <v>6.0653899999999998</v>
      </c>
      <c r="J1964">
        <v>7.2761199999999997</v>
      </c>
      <c r="K1964">
        <v>6.6883900000000001</v>
      </c>
      <c r="L1964">
        <v>6.2843900000000001</v>
      </c>
      <c r="M1964">
        <v>6.6063900000000002</v>
      </c>
      <c r="N1964">
        <v>7.0732900000000001</v>
      </c>
      <c r="O1964">
        <v>7.1789699999999996</v>
      </c>
    </row>
    <row r="1965" spans="1:15" x14ac:dyDescent="0.25">
      <c r="A1965" t="s">
        <v>3707</v>
      </c>
      <c r="B1965" t="s">
        <v>3706</v>
      </c>
      <c r="C1965" t="s">
        <v>2116</v>
      </c>
      <c r="D1965">
        <v>116976485</v>
      </c>
      <c r="E1965">
        <v>116990077</v>
      </c>
      <c r="F1965">
        <v>2.4391400000000001</v>
      </c>
      <c r="G1965">
        <v>1.9215599999999999</v>
      </c>
      <c r="H1965">
        <v>4.399</v>
      </c>
      <c r="I1965">
        <v>3.2877900000000002</v>
      </c>
      <c r="J1965">
        <v>4.1699299999999999</v>
      </c>
      <c r="K1965">
        <v>2.31915</v>
      </c>
      <c r="L1965">
        <v>1.5118</v>
      </c>
      <c r="M1965">
        <v>1.5766500000000001</v>
      </c>
      <c r="N1965">
        <v>3.75136</v>
      </c>
      <c r="O1965">
        <v>2.1492300000000002</v>
      </c>
    </row>
    <row r="1966" spans="1:15" x14ac:dyDescent="0.25">
      <c r="A1966" t="s">
        <v>3708</v>
      </c>
      <c r="B1966" t="s">
        <v>3706</v>
      </c>
      <c r="C1966" t="s">
        <v>2116</v>
      </c>
      <c r="D1966">
        <v>116976485</v>
      </c>
      <c r="E1966">
        <v>117013499</v>
      </c>
      <c r="F1966">
        <v>3.9245700000000001</v>
      </c>
      <c r="G1966">
        <v>4.4240599999999999</v>
      </c>
      <c r="H1966">
        <v>3.07708</v>
      </c>
      <c r="I1966">
        <v>4.5678900000000002</v>
      </c>
      <c r="J1966">
        <v>3.32193</v>
      </c>
      <c r="K1966">
        <v>3.6410800000000001</v>
      </c>
      <c r="L1966">
        <v>3.8654299999999999</v>
      </c>
      <c r="M1966">
        <v>3.2646999999999999</v>
      </c>
      <c r="N1966">
        <v>4.0509199999999996</v>
      </c>
      <c r="O1966">
        <v>4.56426</v>
      </c>
    </row>
    <row r="1967" spans="1:15" x14ac:dyDescent="0.25">
      <c r="A1967" t="s">
        <v>3709</v>
      </c>
      <c r="B1967" t="s">
        <v>3706</v>
      </c>
      <c r="C1967" t="s">
        <v>2116</v>
      </c>
      <c r="D1967">
        <v>116976485</v>
      </c>
      <c r="E1967">
        <v>117020582</v>
      </c>
      <c r="F1967">
        <v>6.96584</v>
      </c>
      <c r="G1967">
        <v>6.9064500000000004</v>
      </c>
      <c r="H1967">
        <v>5.6620400000000002</v>
      </c>
      <c r="I1967">
        <v>6.8202800000000003</v>
      </c>
      <c r="J1967">
        <v>5.6147099999999996</v>
      </c>
      <c r="K1967">
        <v>5.7341899999999999</v>
      </c>
      <c r="L1967">
        <v>6.2122400000000004</v>
      </c>
      <c r="M1967">
        <v>6.1002099999999997</v>
      </c>
      <c r="N1967">
        <v>5.9816599999999998</v>
      </c>
      <c r="O1967">
        <v>5.7207699999999999</v>
      </c>
    </row>
    <row r="1968" spans="1:15" x14ac:dyDescent="0.25">
      <c r="A1968" t="s">
        <v>3710</v>
      </c>
      <c r="B1968" s="1">
        <v>42622</v>
      </c>
      <c r="C1968" t="s">
        <v>2116</v>
      </c>
      <c r="D1968">
        <v>117127559</v>
      </c>
      <c r="E1968">
        <v>117223639</v>
      </c>
      <c r="F1968">
        <v>2.4391400000000001</v>
      </c>
      <c r="G1968">
        <v>2.3365999999999998</v>
      </c>
      <c r="H1968">
        <v>5.5365099999999998</v>
      </c>
      <c r="I1968">
        <v>5.4804300000000001</v>
      </c>
      <c r="J1968">
        <v>5.1699299999999999</v>
      </c>
      <c r="K1968">
        <v>3.9821200000000001</v>
      </c>
      <c r="L1968">
        <v>1.14923</v>
      </c>
      <c r="M1968">
        <v>1.86615</v>
      </c>
      <c r="N1968">
        <v>2.3728500000000001</v>
      </c>
      <c r="O1968">
        <v>2.88619</v>
      </c>
    </row>
    <row r="1969" spans="1:15" x14ac:dyDescent="0.25">
      <c r="A1969" t="s">
        <v>3711</v>
      </c>
      <c r="B1969" s="1">
        <v>42622</v>
      </c>
      <c r="C1969" t="s">
        <v>2116</v>
      </c>
      <c r="D1969">
        <v>117193626</v>
      </c>
      <c r="E1969">
        <v>117223639</v>
      </c>
      <c r="F1969">
        <v>1.5766500000000001</v>
      </c>
      <c r="G1969">
        <v>1.3366</v>
      </c>
      <c r="H1969">
        <v>4.0770799999999996</v>
      </c>
      <c r="I1969">
        <v>4.0653899999999998</v>
      </c>
      <c r="J1969">
        <v>2.32193</v>
      </c>
      <c r="K1969">
        <v>0.73418799999999995</v>
      </c>
      <c r="L1969">
        <v>-7.3166400000000006E-2</v>
      </c>
      <c r="M1969">
        <v>1.21408</v>
      </c>
      <c r="N1969">
        <v>1.0509200000000001</v>
      </c>
      <c r="O1969">
        <v>1.9793000000000001</v>
      </c>
    </row>
    <row r="1970" spans="1:15" x14ac:dyDescent="0.25">
      <c r="A1970" t="s">
        <v>3713</v>
      </c>
      <c r="B1970" t="s">
        <v>3712</v>
      </c>
      <c r="C1970" t="s">
        <v>2116</v>
      </c>
      <c r="D1970">
        <v>117472560</v>
      </c>
      <c r="E1970">
        <v>117474731</v>
      </c>
      <c r="F1970">
        <v>4.99986</v>
      </c>
      <c r="G1970">
        <v>5.4240599999999999</v>
      </c>
      <c r="H1970">
        <v>2.07708</v>
      </c>
      <c r="I1970">
        <v>0.48043200000000003</v>
      </c>
      <c r="J1970">
        <v>4.9542000000000002</v>
      </c>
      <c r="K1970">
        <v>5.0561199999999999</v>
      </c>
      <c r="L1970">
        <v>4.4916200000000002</v>
      </c>
      <c r="M1970">
        <v>4.8661500000000002</v>
      </c>
      <c r="N1970">
        <v>5.3363300000000002</v>
      </c>
      <c r="O1970">
        <v>5.4222400000000004</v>
      </c>
    </row>
    <row r="1971" spans="1:15" x14ac:dyDescent="0.25">
      <c r="A1971" t="s">
        <v>3715</v>
      </c>
      <c r="B1971" t="s">
        <v>3714</v>
      </c>
      <c r="C1971" t="s">
        <v>2116</v>
      </c>
      <c r="D1971">
        <v>117516278</v>
      </c>
      <c r="E1971">
        <v>117624753</v>
      </c>
      <c r="F1971">
        <v>2.7610700000000001</v>
      </c>
      <c r="G1971">
        <v>4.2434900000000004</v>
      </c>
      <c r="H1971">
        <v>4.6620400000000002</v>
      </c>
      <c r="I1971">
        <v>4.4804300000000001</v>
      </c>
      <c r="J1971">
        <v>2.5849600000000001</v>
      </c>
      <c r="K1971">
        <v>4.0561199999999999</v>
      </c>
      <c r="L1971">
        <v>2.8012999999999999</v>
      </c>
      <c r="M1971">
        <v>2.9916800000000001</v>
      </c>
      <c r="N1971">
        <v>2.8582800000000002</v>
      </c>
      <c r="O1971">
        <v>2.3012299999999999</v>
      </c>
    </row>
    <row r="1972" spans="1:15" x14ac:dyDescent="0.25">
      <c r="A1972" t="s">
        <v>3717</v>
      </c>
      <c r="B1972" t="s">
        <v>3716</v>
      </c>
      <c r="C1972" t="s">
        <v>2116</v>
      </c>
      <c r="D1972">
        <v>117610544</v>
      </c>
      <c r="E1972">
        <v>117614458</v>
      </c>
      <c r="F1972">
        <v>4.0479500000000002</v>
      </c>
      <c r="G1972">
        <v>4.1439500000000002</v>
      </c>
      <c r="H1972">
        <v>4.88443</v>
      </c>
      <c r="I1972">
        <v>4.5678900000000002</v>
      </c>
      <c r="J1972">
        <v>4.2479300000000002</v>
      </c>
      <c r="K1972">
        <v>3.9041100000000002</v>
      </c>
      <c r="L1972">
        <v>4.5898000000000003</v>
      </c>
      <c r="M1972">
        <v>4.2893699999999999</v>
      </c>
      <c r="N1972">
        <v>4.2988499999999998</v>
      </c>
      <c r="O1972">
        <v>4.0667600000000004</v>
      </c>
    </row>
    <row r="1973" spans="1:15" x14ac:dyDescent="0.25">
      <c r="A1973" t="s">
        <v>3719</v>
      </c>
      <c r="B1973" t="s">
        <v>3718</v>
      </c>
      <c r="C1973" t="s">
        <v>2116</v>
      </c>
      <c r="D1973">
        <v>117627298</v>
      </c>
      <c r="E1973">
        <v>117640962</v>
      </c>
      <c r="F1973">
        <v>1.1172200000000001</v>
      </c>
      <c r="G1973">
        <v>1.9215599999999999</v>
      </c>
      <c r="H1973">
        <v>3.07708</v>
      </c>
      <c r="I1973">
        <v>0.48043200000000003</v>
      </c>
      <c r="J1973">
        <v>3</v>
      </c>
      <c r="K1973">
        <v>2.5415399999999999</v>
      </c>
      <c r="L1973">
        <v>0.92683400000000005</v>
      </c>
      <c r="M1973">
        <v>0.40672199999999997</v>
      </c>
      <c r="N1973">
        <v>2.3728500000000001</v>
      </c>
      <c r="O1973">
        <v>2.1492300000000002</v>
      </c>
    </row>
    <row r="1974" spans="1:15" x14ac:dyDescent="0.25">
      <c r="A1974" t="s">
        <v>3721</v>
      </c>
      <c r="B1974" t="s">
        <v>3720</v>
      </c>
      <c r="C1974" t="s">
        <v>2116</v>
      </c>
      <c r="D1974">
        <v>117670980</v>
      </c>
      <c r="E1974">
        <v>117675600</v>
      </c>
      <c r="F1974">
        <v>8.0959299999999992</v>
      </c>
      <c r="G1974">
        <v>8.4964700000000004</v>
      </c>
      <c r="H1974">
        <v>9.1105</v>
      </c>
      <c r="I1974">
        <v>9.1981099999999998</v>
      </c>
      <c r="J1974">
        <v>11.034800000000001</v>
      </c>
      <c r="K1974">
        <v>10.7158</v>
      </c>
      <c r="L1974">
        <v>8.4517000000000007</v>
      </c>
      <c r="M1974">
        <v>8.7365200000000005</v>
      </c>
      <c r="N1974">
        <v>9.7162600000000001</v>
      </c>
      <c r="O1974">
        <v>9.5967699999999994</v>
      </c>
    </row>
    <row r="1975" spans="1:15" x14ac:dyDescent="0.25">
      <c r="A1975" t="s">
        <v>3723</v>
      </c>
      <c r="B1975" t="s">
        <v>3722</v>
      </c>
      <c r="C1975" t="s">
        <v>2116</v>
      </c>
      <c r="D1975">
        <v>117676832</v>
      </c>
      <c r="E1975">
        <v>117687328</v>
      </c>
      <c r="F1975">
        <v>9.7110699999999994</v>
      </c>
      <c r="G1975">
        <v>9.7072800000000008</v>
      </c>
      <c r="H1975">
        <v>10.329700000000001</v>
      </c>
      <c r="I1975">
        <v>10.3086</v>
      </c>
      <c r="J1975">
        <v>10.957100000000001</v>
      </c>
      <c r="K1975">
        <v>10.7956</v>
      </c>
      <c r="L1975">
        <v>10.512700000000001</v>
      </c>
      <c r="M1975">
        <v>10.7471</v>
      </c>
      <c r="N1975">
        <v>11.0167</v>
      </c>
      <c r="O1975">
        <v>10.8847</v>
      </c>
    </row>
    <row r="1976" spans="1:15" x14ac:dyDescent="0.25">
      <c r="A1976" t="s">
        <v>3725</v>
      </c>
      <c r="B1976" t="s">
        <v>3724</v>
      </c>
      <c r="C1976" t="s">
        <v>2116</v>
      </c>
      <c r="D1976">
        <v>117710550</v>
      </c>
      <c r="E1976">
        <v>117717057</v>
      </c>
      <c r="F1976">
        <v>6.8037200000000002</v>
      </c>
      <c r="G1976">
        <v>6.79603</v>
      </c>
      <c r="H1976">
        <v>6.2469999999999999</v>
      </c>
      <c r="I1976">
        <v>6.2617900000000004</v>
      </c>
      <c r="J1976">
        <v>6.1898200000000001</v>
      </c>
      <c r="K1976">
        <v>6.1092300000000002</v>
      </c>
      <c r="L1976">
        <v>6.9785000000000004</v>
      </c>
      <c r="M1976">
        <v>6.7241299999999997</v>
      </c>
      <c r="N1976">
        <v>6.5587200000000001</v>
      </c>
      <c r="O1976">
        <v>6.4222400000000004</v>
      </c>
    </row>
    <row r="1977" spans="1:15" x14ac:dyDescent="0.25">
      <c r="A1977" t="s">
        <v>3727</v>
      </c>
      <c r="B1977" t="s">
        <v>3726</v>
      </c>
      <c r="C1977" t="s">
        <v>2116</v>
      </c>
      <c r="D1977">
        <v>117827400</v>
      </c>
      <c r="E1977">
        <v>117830680</v>
      </c>
      <c r="F1977">
        <v>10.306699999999999</v>
      </c>
      <c r="G1977">
        <v>10.4876</v>
      </c>
      <c r="H1977">
        <v>6.4693899999999998</v>
      </c>
      <c r="I1977">
        <v>6.8727499999999999</v>
      </c>
      <c r="J1977">
        <v>10.7599</v>
      </c>
      <c r="K1977">
        <v>10.632</v>
      </c>
      <c r="L1977">
        <v>10.4724</v>
      </c>
      <c r="M1977">
        <v>10.5854</v>
      </c>
      <c r="N1977">
        <v>11.016</v>
      </c>
      <c r="O1977">
        <v>10.8291</v>
      </c>
    </row>
    <row r="1978" spans="1:15" x14ac:dyDescent="0.25">
      <c r="A1978" t="s">
        <v>3729</v>
      </c>
      <c r="B1978" t="s">
        <v>3728</v>
      </c>
      <c r="C1978" t="s">
        <v>2116</v>
      </c>
      <c r="D1978">
        <v>118145108</v>
      </c>
      <c r="E1978">
        <v>118151558</v>
      </c>
      <c r="F1978">
        <v>4.1172199999999997</v>
      </c>
      <c r="G1978">
        <v>4.5065200000000001</v>
      </c>
      <c r="H1978">
        <v>3.6620400000000002</v>
      </c>
      <c r="I1978">
        <v>3.0653899999999998</v>
      </c>
      <c r="J1978">
        <v>4.3923199999999998</v>
      </c>
      <c r="K1978">
        <v>4.4346300000000003</v>
      </c>
      <c r="L1978">
        <v>4.2960700000000003</v>
      </c>
      <c r="M1978">
        <v>4.5360100000000001</v>
      </c>
      <c r="N1978">
        <v>4.5103600000000004</v>
      </c>
      <c r="O1978">
        <v>4.5338900000000004</v>
      </c>
    </row>
    <row r="1979" spans="1:15" x14ac:dyDescent="0.25">
      <c r="A1979" t="s">
        <v>3731</v>
      </c>
      <c r="B1979" t="s">
        <v>3730</v>
      </c>
      <c r="C1979" t="s">
        <v>2116</v>
      </c>
      <c r="D1979">
        <v>118162374</v>
      </c>
      <c r="E1979">
        <v>118216725</v>
      </c>
      <c r="F1979">
        <v>9.2204999999999995</v>
      </c>
      <c r="G1979">
        <v>9.1883400000000002</v>
      </c>
      <c r="H1979">
        <v>9.3531999999999993</v>
      </c>
      <c r="I1979">
        <v>9.4691200000000002</v>
      </c>
      <c r="J1979">
        <v>9.6777200000000008</v>
      </c>
      <c r="K1979">
        <v>9.8608899999999995</v>
      </c>
      <c r="L1979">
        <v>7.6524799999999997</v>
      </c>
      <c r="M1979">
        <v>7.7443400000000002</v>
      </c>
      <c r="N1979">
        <v>8.4389400000000006</v>
      </c>
      <c r="O1979">
        <v>8.3456200000000003</v>
      </c>
    </row>
    <row r="1980" spans="1:15" x14ac:dyDescent="0.25">
      <c r="A1980" t="s">
        <v>3733</v>
      </c>
      <c r="B1980" t="s">
        <v>3732</v>
      </c>
      <c r="C1980" t="s">
        <v>2116</v>
      </c>
      <c r="D1980">
        <v>118254065</v>
      </c>
      <c r="E1980">
        <v>118263245</v>
      </c>
      <c r="F1980">
        <v>4.3651400000000002</v>
      </c>
      <c r="G1980">
        <v>4.0370400000000002</v>
      </c>
      <c r="H1980">
        <v>5.9839700000000002</v>
      </c>
      <c r="I1980">
        <v>5.9722799999999996</v>
      </c>
      <c r="J1980">
        <v>5.3923199999999998</v>
      </c>
      <c r="K1980">
        <v>5.7114700000000003</v>
      </c>
      <c r="L1980">
        <v>3.2487599999999999</v>
      </c>
      <c r="M1980">
        <v>3.7990400000000002</v>
      </c>
      <c r="N1980">
        <v>4.9578100000000003</v>
      </c>
      <c r="O1980">
        <v>4.88619</v>
      </c>
    </row>
    <row r="1981" spans="1:15" x14ac:dyDescent="0.25">
      <c r="A1981" t="s">
        <v>3735</v>
      </c>
      <c r="B1981" t="s">
        <v>3734</v>
      </c>
      <c r="C1981" t="s">
        <v>2116</v>
      </c>
      <c r="D1981">
        <v>118267602</v>
      </c>
      <c r="E1981">
        <v>118280400</v>
      </c>
      <c r="F1981">
        <v>4.5434799999999997</v>
      </c>
      <c r="G1981">
        <v>5.2907900000000003</v>
      </c>
      <c r="H1981">
        <v>5.88443</v>
      </c>
      <c r="I1981">
        <v>6.4346300000000003</v>
      </c>
      <c r="J1981">
        <v>5.9772800000000004</v>
      </c>
      <c r="K1981">
        <v>5.7341899999999999</v>
      </c>
      <c r="L1981">
        <v>4.5706899999999999</v>
      </c>
      <c r="M1981">
        <v>5.0505800000000001</v>
      </c>
      <c r="N1981">
        <v>5.0509199999999996</v>
      </c>
      <c r="O1981">
        <v>4.7341899999999999</v>
      </c>
    </row>
    <row r="1982" spans="1:15" x14ac:dyDescent="0.25">
      <c r="A1982" t="s">
        <v>3737</v>
      </c>
      <c r="B1982" t="s">
        <v>3736</v>
      </c>
      <c r="C1982" t="s">
        <v>2116</v>
      </c>
      <c r="D1982">
        <v>118884342</v>
      </c>
      <c r="E1982">
        <v>118892584</v>
      </c>
      <c r="F1982">
        <v>8.4118399999999998</v>
      </c>
      <c r="G1982">
        <v>8.60806</v>
      </c>
      <c r="H1982">
        <v>8.5848700000000004</v>
      </c>
      <c r="I1982">
        <v>8.9961300000000008</v>
      </c>
      <c r="J1982">
        <v>9.4051399999999994</v>
      </c>
      <c r="K1982">
        <v>9.1456999999999997</v>
      </c>
      <c r="L1982">
        <v>8.50929</v>
      </c>
      <c r="M1982">
        <v>8.6641100000000009</v>
      </c>
      <c r="N1982">
        <v>8.6766299999999994</v>
      </c>
      <c r="O1982">
        <v>8.2129200000000004</v>
      </c>
    </row>
    <row r="1983" spans="1:15" x14ac:dyDescent="0.25">
      <c r="A1983" t="s">
        <v>3739</v>
      </c>
      <c r="B1983" t="s">
        <v>3738</v>
      </c>
      <c r="C1983" t="s">
        <v>2116</v>
      </c>
      <c r="D1983">
        <v>118899749</v>
      </c>
      <c r="E1983">
        <v>118902227</v>
      </c>
      <c r="F1983">
        <v>4.1172199999999997</v>
      </c>
      <c r="G1983">
        <v>4.4240599999999999</v>
      </c>
      <c r="H1983">
        <v>7.5033399999999997</v>
      </c>
      <c r="I1983">
        <v>7.5993700000000004</v>
      </c>
      <c r="J1983">
        <v>6.7681800000000001</v>
      </c>
      <c r="K1983">
        <v>6.4346300000000003</v>
      </c>
      <c r="L1983">
        <v>3.4293300000000002</v>
      </c>
      <c r="M1983">
        <v>2.3136100000000002</v>
      </c>
      <c r="N1983">
        <v>5.1802099999999998</v>
      </c>
      <c r="O1983">
        <v>4.9565799999999998</v>
      </c>
    </row>
    <row r="1984" spans="1:15" x14ac:dyDescent="0.25">
      <c r="A1984" t="s">
        <v>3741</v>
      </c>
      <c r="B1984" t="s">
        <v>3740</v>
      </c>
      <c r="C1984" t="s">
        <v>2116</v>
      </c>
      <c r="D1984">
        <v>119089885</v>
      </c>
      <c r="E1984">
        <v>119126526</v>
      </c>
      <c r="F1984">
        <v>6.3363800000000001</v>
      </c>
      <c r="G1984">
        <v>6.3365999999999998</v>
      </c>
      <c r="H1984">
        <v>3.6620400000000002</v>
      </c>
      <c r="I1984">
        <v>2.0653899999999998</v>
      </c>
      <c r="J1984">
        <v>4.7548899999999996</v>
      </c>
      <c r="K1984">
        <v>4.9821200000000001</v>
      </c>
      <c r="L1984">
        <v>3.8654299999999999</v>
      </c>
      <c r="M1984">
        <v>4.2893699999999999</v>
      </c>
      <c r="N1984">
        <v>3.75136</v>
      </c>
      <c r="O1984">
        <v>3.9792999999999998</v>
      </c>
    </row>
    <row r="1985" spans="1:15" x14ac:dyDescent="0.25">
      <c r="A1985" t="s">
        <v>3743</v>
      </c>
      <c r="B1985" t="s">
        <v>3742</v>
      </c>
      <c r="C1985" t="s">
        <v>2116</v>
      </c>
      <c r="D1985">
        <v>119149676</v>
      </c>
      <c r="E1985">
        <v>119161357</v>
      </c>
      <c r="F1985">
        <v>11.9247</v>
      </c>
      <c r="G1985">
        <v>11.9755</v>
      </c>
      <c r="H1985">
        <v>11.1934</v>
      </c>
      <c r="I1985">
        <v>11.652900000000001</v>
      </c>
      <c r="J1985">
        <v>12.4453</v>
      </c>
      <c r="K1985">
        <v>12.4482</v>
      </c>
      <c r="L1985">
        <v>11.978199999999999</v>
      </c>
      <c r="M1985">
        <v>12.1686</v>
      </c>
      <c r="N1985">
        <v>12.3969</v>
      </c>
      <c r="O1985">
        <v>12.3201</v>
      </c>
    </row>
    <row r="1986" spans="1:15" x14ac:dyDescent="0.25">
      <c r="A1986" t="s">
        <v>3745</v>
      </c>
      <c r="B1986" t="s">
        <v>3744</v>
      </c>
      <c r="C1986" t="s">
        <v>2116</v>
      </c>
      <c r="D1986">
        <v>119204802</v>
      </c>
      <c r="E1986">
        <v>119216824</v>
      </c>
      <c r="F1986">
        <v>5.1725000000000003</v>
      </c>
      <c r="G1986">
        <v>5.1439500000000002</v>
      </c>
      <c r="H1986">
        <v>7.2469999999999999</v>
      </c>
      <c r="I1986">
        <v>7.31332</v>
      </c>
      <c r="J1986">
        <v>7.2667900000000003</v>
      </c>
      <c r="K1986">
        <v>7.2340299999999997</v>
      </c>
      <c r="L1986">
        <v>4.4916200000000002</v>
      </c>
      <c r="M1986">
        <v>4.1071600000000004</v>
      </c>
      <c r="N1986">
        <v>5.5427799999999996</v>
      </c>
      <c r="O1986">
        <v>5.3716200000000001</v>
      </c>
    </row>
    <row r="1987" spans="1:15" x14ac:dyDescent="0.25">
      <c r="A1987" t="s">
        <v>3747</v>
      </c>
      <c r="B1987" t="s">
        <v>3746</v>
      </c>
      <c r="C1987" t="s">
        <v>2116</v>
      </c>
      <c r="D1987">
        <v>119216870</v>
      </c>
      <c r="E1987">
        <v>119242390</v>
      </c>
      <c r="F1987">
        <v>3.16161</v>
      </c>
      <c r="G1987">
        <v>2.6585200000000002</v>
      </c>
      <c r="H1987">
        <v>3.07708</v>
      </c>
      <c r="I1987">
        <v>3.9398599999999999</v>
      </c>
      <c r="J1987">
        <v>3.70044</v>
      </c>
      <c r="K1987">
        <v>3.7341899999999999</v>
      </c>
      <c r="L1987">
        <v>1.5118</v>
      </c>
      <c r="M1987">
        <v>1.86615</v>
      </c>
      <c r="N1987">
        <v>2.8582800000000002</v>
      </c>
      <c r="O1987">
        <v>0.97930099999999998</v>
      </c>
    </row>
    <row r="1988" spans="1:15" x14ac:dyDescent="0.25">
      <c r="A1988" t="s">
        <v>3749</v>
      </c>
      <c r="B1988" t="s">
        <v>3748</v>
      </c>
      <c r="C1988" t="s">
        <v>2116</v>
      </c>
      <c r="D1988">
        <v>119287375</v>
      </c>
      <c r="E1988">
        <v>119291618</v>
      </c>
      <c r="F1988">
        <v>4.9875800000000003</v>
      </c>
      <c r="G1988">
        <v>4.9804500000000003</v>
      </c>
      <c r="H1988">
        <v>4.88443</v>
      </c>
      <c r="I1988">
        <v>3.9398599999999999</v>
      </c>
      <c r="J1988">
        <v>2</v>
      </c>
      <c r="K1988">
        <v>3.1936200000000001</v>
      </c>
      <c r="L1988">
        <v>3.55132</v>
      </c>
      <c r="M1988">
        <v>4.2893699999999999</v>
      </c>
      <c r="N1988">
        <v>4.1383900000000002</v>
      </c>
      <c r="O1988">
        <v>4.2647000000000004</v>
      </c>
    </row>
    <row r="1989" spans="1:15" x14ac:dyDescent="0.25">
      <c r="A1989" t="s">
        <v>3751</v>
      </c>
      <c r="B1989" t="s">
        <v>3750</v>
      </c>
      <c r="C1989" t="s">
        <v>2116</v>
      </c>
      <c r="D1989">
        <v>119322514</v>
      </c>
      <c r="E1989">
        <v>119352549</v>
      </c>
      <c r="F1989">
        <v>3.7021799999999998</v>
      </c>
      <c r="G1989">
        <v>3.3365999999999998</v>
      </c>
      <c r="H1989">
        <v>4.0770799999999996</v>
      </c>
      <c r="I1989">
        <v>4.2877900000000002</v>
      </c>
      <c r="J1989">
        <v>3.32193</v>
      </c>
      <c r="K1989">
        <v>2.5415399999999999</v>
      </c>
      <c r="L1989">
        <v>3.5118</v>
      </c>
      <c r="M1989">
        <v>3.8329900000000001</v>
      </c>
      <c r="N1989">
        <v>4.2208500000000004</v>
      </c>
      <c r="O1989">
        <v>3.56426</v>
      </c>
    </row>
    <row r="1990" spans="1:15" x14ac:dyDescent="0.25">
      <c r="A1990" t="s">
        <v>3752</v>
      </c>
      <c r="B1990" t="s">
        <v>3748</v>
      </c>
      <c r="C1990" t="s">
        <v>2116</v>
      </c>
      <c r="D1990">
        <v>119328535</v>
      </c>
      <c r="E1990">
        <v>119348731</v>
      </c>
      <c r="F1990">
        <v>6.4072300000000002</v>
      </c>
      <c r="G1990">
        <v>5.6219999999999999</v>
      </c>
      <c r="H1990">
        <v>5.2469999999999999</v>
      </c>
      <c r="I1990">
        <v>5.9722799999999996</v>
      </c>
      <c r="J1990">
        <v>3.9068900000000002</v>
      </c>
      <c r="K1990">
        <v>4.1936200000000001</v>
      </c>
      <c r="L1990">
        <v>5.5415400000000004</v>
      </c>
      <c r="M1990">
        <v>5.5766499999999999</v>
      </c>
      <c r="N1990">
        <v>5.2988499999999998</v>
      </c>
      <c r="O1990">
        <v>5.6935500000000001</v>
      </c>
    </row>
    <row r="1991" spans="1:15" x14ac:dyDescent="0.25">
      <c r="A1991" t="s">
        <v>3754</v>
      </c>
      <c r="B1991" t="s">
        <v>3753</v>
      </c>
      <c r="C1991" t="s">
        <v>2116</v>
      </c>
      <c r="D1991">
        <v>119400032</v>
      </c>
      <c r="E1991">
        <v>119409134</v>
      </c>
      <c r="F1991">
        <v>3.5434800000000002</v>
      </c>
      <c r="G1991">
        <v>4.2434900000000004</v>
      </c>
      <c r="H1991">
        <v>10.808400000000001</v>
      </c>
      <c r="I1991">
        <v>10.875999999999999</v>
      </c>
      <c r="J1991">
        <v>3.1699199999999998</v>
      </c>
      <c r="K1991">
        <v>3.7341899999999999</v>
      </c>
      <c r="L1991">
        <v>2.0423100000000001</v>
      </c>
      <c r="M1991">
        <v>2.21408</v>
      </c>
      <c r="N1991">
        <v>2.8582800000000002</v>
      </c>
      <c r="O1991">
        <v>2.7866599999999999</v>
      </c>
    </row>
    <row r="1992" spans="1:15" x14ac:dyDescent="0.25">
      <c r="A1992" t="s">
        <v>3756</v>
      </c>
      <c r="B1992" t="s">
        <v>3755</v>
      </c>
      <c r="C1992" t="s">
        <v>2116</v>
      </c>
      <c r="D1992">
        <v>119464308</v>
      </c>
      <c r="E1992">
        <v>119643595</v>
      </c>
      <c r="F1992">
        <v>2.3651399999999998</v>
      </c>
      <c r="G1992">
        <v>3.1439499999999998</v>
      </c>
      <c r="H1992">
        <v>2.07708</v>
      </c>
      <c r="I1992">
        <v>3.65036</v>
      </c>
      <c r="J1992">
        <v>2.32193</v>
      </c>
      <c r="K1992">
        <v>2.0561199999999999</v>
      </c>
      <c r="L1992">
        <v>2.8654299999999999</v>
      </c>
      <c r="M1992">
        <v>3.40672</v>
      </c>
      <c r="N1992">
        <v>2.0509200000000001</v>
      </c>
      <c r="O1992">
        <v>2.6797399999999998</v>
      </c>
    </row>
    <row r="1993" spans="1:15" x14ac:dyDescent="0.25">
      <c r="A1993" t="s">
        <v>3757</v>
      </c>
      <c r="B1993" t="s">
        <v>3755</v>
      </c>
      <c r="C1993" t="s">
        <v>2116</v>
      </c>
      <c r="D1993">
        <v>119464308</v>
      </c>
      <c r="E1993">
        <v>119706353</v>
      </c>
      <c r="F1993">
        <v>1.9245699999999999</v>
      </c>
      <c r="G1993">
        <v>1.9215599999999999</v>
      </c>
      <c r="H1993">
        <v>2.07708</v>
      </c>
      <c r="I1993">
        <v>2.8023600000000002</v>
      </c>
      <c r="J1993">
        <v>3</v>
      </c>
      <c r="K1993">
        <v>2.31915</v>
      </c>
      <c r="L1993">
        <v>3.3862700000000001</v>
      </c>
      <c r="M1993">
        <v>2.72865</v>
      </c>
      <c r="N1993">
        <v>3.22085</v>
      </c>
      <c r="O1993">
        <v>1.7866599999999999</v>
      </c>
    </row>
    <row r="1994" spans="1:15" x14ac:dyDescent="0.25">
      <c r="A1994" t="s">
        <v>3759</v>
      </c>
      <c r="B1994" t="s">
        <v>3758</v>
      </c>
      <c r="C1994" t="s">
        <v>2116</v>
      </c>
      <c r="D1994">
        <v>119775123</v>
      </c>
      <c r="E1994">
        <v>119780866</v>
      </c>
      <c r="F1994">
        <v>8.4391400000000001</v>
      </c>
      <c r="G1994">
        <v>8.4812499999999993</v>
      </c>
      <c r="H1994">
        <v>9.5608900000000006</v>
      </c>
      <c r="I1994">
        <v>9.7887699999999995</v>
      </c>
      <c r="J1994">
        <v>10.060700000000001</v>
      </c>
      <c r="K1994">
        <v>9.8647600000000004</v>
      </c>
      <c r="L1994">
        <v>8.6547499999999999</v>
      </c>
      <c r="M1994">
        <v>8.8214100000000002</v>
      </c>
      <c r="N1994">
        <v>9.2579399999999996</v>
      </c>
      <c r="O1994">
        <v>9.1703600000000005</v>
      </c>
    </row>
    <row r="1995" spans="1:15" x14ac:dyDescent="0.25">
      <c r="A1995" t="s">
        <v>3761</v>
      </c>
      <c r="B1995" t="s">
        <v>3760</v>
      </c>
      <c r="C1995" t="s">
        <v>2116</v>
      </c>
      <c r="D1995">
        <v>119799824</v>
      </c>
      <c r="E1995">
        <v>119803388</v>
      </c>
      <c r="F1995">
        <v>2.3651399999999998</v>
      </c>
      <c r="G1995">
        <v>2.3365999999999998</v>
      </c>
      <c r="H1995">
        <v>2.07708</v>
      </c>
      <c r="I1995">
        <v>1.4804299999999999</v>
      </c>
      <c r="J1995">
        <v>4.8073499999999996</v>
      </c>
      <c r="K1995">
        <v>4.6883900000000001</v>
      </c>
      <c r="L1995">
        <v>1.8012999999999999</v>
      </c>
      <c r="M1995">
        <v>2.5766499999999999</v>
      </c>
      <c r="N1995">
        <v>4.1383900000000002</v>
      </c>
      <c r="O1995">
        <v>4.3012300000000003</v>
      </c>
    </row>
    <row r="1996" spans="1:15" x14ac:dyDescent="0.25">
      <c r="A1996" t="s">
        <v>3763</v>
      </c>
      <c r="B1996" t="s">
        <v>3762</v>
      </c>
      <c r="C1996" t="s">
        <v>2116</v>
      </c>
      <c r="D1996">
        <v>119804405</v>
      </c>
      <c r="E1996">
        <v>119864399</v>
      </c>
      <c r="F1996">
        <v>2.28714</v>
      </c>
      <c r="G1996">
        <v>2.9215599999999999</v>
      </c>
      <c r="H1996">
        <v>4.0770799999999996</v>
      </c>
      <c r="I1996">
        <v>3.2877900000000002</v>
      </c>
      <c r="J1996">
        <v>3.4594299999999998</v>
      </c>
      <c r="K1996">
        <v>3.4346299999999998</v>
      </c>
      <c r="L1996">
        <v>1.5118</v>
      </c>
      <c r="M1996">
        <v>1.21408</v>
      </c>
      <c r="N1996">
        <v>3.0509200000000001</v>
      </c>
      <c r="O1996">
        <v>3.22723</v>
      </c>
    </row>
    <row r="1997" spans="1:15" x14ac:dyDescent="0.25">
      <c r="A1997" t="s">
        <v>3764</v>
      </c>
      <c r="B1997" t="s">
        <v>3762</v>
      </c>
      <c r="C1997" t="s">
        <v>2116</v>
      </c>
      <c r="D1997">
        <v>119804405</v>
      </c>
      <c r="E1997">
        <v>119868096</v>
      </c>
      <c r="F1997">
        <v>6.4481299999999999</v>
      </c>
      <c r="G1997">
        <v>6.8601599999999996</v>
      </c>
      <c r="H1997">
        <v>6.6620400000000002</v>
      </c>
      <c r="I1997">
        <v>6.4111700000000003</v>
      </c>
      <c r="J1997">
        <v>7.5391599999999999</v>
      </c>
      <c r="K1997">
        <v>7.218</v>
      </c>
      <c r="L1997">
        <v>5.2122400000000004</v>
      </c>
      <c r="M1997">
        <v>5.3015400000000001</v>
      </c>
      <c r="N1997">
        <v>6.3363300000000002</v>
      </c>
      <c r="O1997">
        <v>6.1188500000000001</v>
      </c>
    </row>
    <row r="1998" spans="1:15" x14ac:dyDescent="0.25">
      <c r="A1998" t="s">
        <v>3766</v>
      </c>
      <c r="B1998" t="s">
        <v>3765</v>
      </c>
      <c r="C1998" t="s">
        <v>2116</v>
      </c>
      <c r="D1998">
        <v>119925743</v>
      </c>
      <c r="E1998">
        <v>119948141</v>
      </c>
      <c r="F1998">
        <v>6.1506400000000001</v>
      </c>
      <c r="G1998">
        <v>7.0090199999999996</v>
      </c>
      <c r="H1998">
        <v>7.5365099999999998</v>
      </c>
      <c r="I1998">
        <v>7.9802799999999996</v>
      </c>
      <c r="J1998">
        <v>7.25739</v>
      </c>
      <c r="K1998">
        <v>7.2577499999999997</v>
      </c>
      <c r="L1998">
        <v>6.5167999999999999</v>
      </c>
      <c r="M1998">
        <v>6.6161799999999999</v>
      </c>
      <c r="N1998">
        <v>6.7374200000000002</v>
      </c>
      <c r="O1998">
        <v>6.6866599999999998</v>
      </c>
    </row>
    <row r="1999" spans="1:15" x14ac:dyDescent="0.25">
      <c r="A1999" t="s">
        <v>3768</v>
      </c>
      <c r="B1999" t="s">
        <v>3767</v>
      </c>
      <c r="C1999" t="s">
        <v>2116</v>
      </c>
      <c r="D1999">
        <v>119951835</v>
      </c>
      <c r="E1999">
        <v>119960045</v>
      </c>
      <c r="F1999">
        <v>4.0714100000000002</v>
      </c>
      <c r="G1999">
        <v>4.1439500000000002</v>
      </c>
      <c r="H1999">
        <v>4.399</v>
      </c>
      <c r="I1999">
        <v>4.8727499999999999</v>
      </c>
      <c r="J1999">
        <v>3.9068900000000002</v>
      </c>
      <c r="K1999">
        <v>4.4346300000000003</v>
      </c>
      <c r="L1999">
        <v>4.17476</v>
      </c>
      <c r="M1999">
        <v>3.3136100000000002</v>
      </c>
      <c r="N1999">
        <v>4.0509199999999996</v>
      </c>
      <c r="O1999">
        <v>3.3716200000000001</v>
      </c>
    </row>
    <row r="2000" spans="1:15" x14ac:dyDescent="0.25">
      <c r="A2000" t="s">
        <v>3770</v>
      </c>
      <c r="B2000" t="s">
        <v>3769</v>
      </c>
      <c r="C2000" t="s">
        <v>2116</v>
      </c>
      <c r="D2000">
        <v>119960247</v>
      </c>
      <c r="E2000">
        <v>119961738</v>
      </c>
      <c r="F2000">
        <v>6.4570699999999999</v>
      </c>
      <c r="G2000">
        <v>6.6403800000000004</v>
      </c>
      <c r="H2000">
        <v>7.5033399999999997</v>
      </c>
      <c r="I2000">
        <v>7.5784599999999998</v>
      </c>
      <c r="J2000">
        <v>8.1996699999999993</v>
      </c>
      <c r="K2000">
        <v>8.1812699999999996</v>
      </c>
      <c r="L2000">
        <v>6.8849</v>
      </c>
      <c r="M2000">
        <v>7.0613599999999996</v>
      </c>
      <c r="N2000">
        <v>7.6283500000000002</v>
      </c>
      <c r="O2000">
        <v>7.4139299999999997</v>
      </c>
    </row>
    <row r="2001" spans="1:15" x14ac:dyDescent="0.25">
      <c r="A2001" t="s">
        <v>3772</v>
      </c>
      <c r="B2001" t="s">
        <v>3771</v>
      </c>
      <c r="C2001" t="s">
        <v>2116</v>
      </c>
      <c r="D2001">
        <v>119985157</v>
      </c>
      <c r="E2001">
        <v>120012665</v>
      </c>
      <c r="F2001">
        <v>1.9245699999999999</v>
      </c>
      <c r="G2001">
        <v>2.3365999999999998</v>
      </c>
      <c r="H2001">
        <v>3.07708</v>
      </c>
      <c r="I2001">
        <v>2.0653899999999998</v>
      </c>
      <c r="J2001">
        <v>2.5849600000000001</v>
      </c>
      <c r="K2001">
        <v>2.31915</v>
      </c>
      <c r="L2001">
        <v>1.3418699999999999</v>
      </c>
      <c r="M2001">
        <v>1.86615</v>
      </c>
      <c r="N2001">
        <v>2.0509200000000001</v>
      </c>
      <c r="O2001">
        <v>1.56426</v>
      </c>
    </row>
    <row r="2002" spans="1:15" x14ac:dyDescent="0.25">
      <c r="A2002" t="s">
        <v>3774</v>
      </c>
      <c r="B2002" t="s">
        <v>3773</v>
      </c>
      <c r="C2002" t="s">
        <v>2116</v>
      </c>
      <c r="D2002">
        <v>120047963</v>
      </c>
      <c r="E2002">
        <v>120051170</v>
      </c>
      <c r="F2002">
        <v>3.28714</v>
      </c>
      <c r="G2002">
        <v>3.1439499999999998</v>
      </c>
      <c r="H2002">
        <v>6.0770799999999996</v>
      </c>
      <c r="I2002">
        <v>6.1808699999999996</v>
      </c>
      <c r="J2002">
        <v>3.9068900000000002</v>
      </c>
      <c r="K2002">
        <v>3.1936200000000001</v>
      </c>
      <c r="L2002">
        <v>3.7341899999999999</v>
      </c>
      <c r="M2002">
        <v>3.8985799999999999</v>
      </c>
      <c r="N2002">
        <v>3.3728500000000001</v>
      </c>
      <c r="O2002">
        <v>3.56426</v>
      </c>
    </row>
    <row r="2003" spans="1:15" x14ac:dyDescent="0.25">
      <c r="A2003" t="s">
        <v>3776</v>
      </c>
      <c r="B2003" t="s">
        <v>3775</v>
      </c>
      <c r="C2003" t="s">
        <v>2116</v>
      </c>
      <c r="D2003">
        <v>120207003</v>
      </c>
      <c r="E2003">
        <v>120209798</v>
      </c>
      <c r="F2003">
        <v>14.3217</v>
      </c>
      <c r="G2003">
        <v>14.5761</v>
      </c>
      <c r="H2003">
        <v>14.150499999999999</v>
      </c>
      <c r="I2003">
        <v>14.299099999999999</v>
      </c>
      <c r="J2003">
        <v>14.770899999999999</v>
      </c>
      <c r="K2003">
        <v>14.6332</v>
      </c>
      <c r="L2003">
        <v>12.772600000000001</v>
      </c>
      <c r="M2003">
        <v>12.8691</v>
      </c>
      <c r="N2003">
        <v>13.539099999999999</v>
      </c>
      <c r="O2003">
        <v>13.5961</v>
      </c>
    </row>
    <row r="2004" spans="1:15" x14ac:dyDescent="0.25">
      <c r="A2004" t="s">
        <v>3778</v>
      </c>
      <c r="B2004" t="s">
        <v>3777</v>
      </c>
      <c r="C2004" t="s">
        <v>2116</v>
      </c>
      <c r="D2004">
        <v>120210037</v>
      </c>
      <c r="E2004">
        <v>120212504</v>
      </c>
      <c r="F2004">
        <v>3.7021799999999998</v>
      </c>
      <c r="G2004">
        <v>2.9215599999999999</v>
      </c>
      <c r="H2004">
        <v>4.6620400000000002</v>
      </c>
      <c r="I2004">
        <v>5.7283600000000003</v>
      </c>
      <c r="J2004">
        <v>4.7004400000000004</v>
      </c>
      <c r="K2004">
        <v>4.2577499999999997</v>
      </c>
      <c r="L2004">
        <v>2.9268299999999998</v>
      </c>
      <c r="M2004">
        <v>2.9302800000000002</v>
      </c>
      <c r="N2004">
        <v>4.2988499999999998</v>
      </c>
      <c r="O2004">
        <v>3.3716200000000001</v>
      </c>
    </row>
    <row r="2005" spans="1:15" x14ac:dyDescent="0.25">
      <c r="A2005" t="s">
        <v>3780</v>
      </c>
      <c r="B2005" t="s">
        <v>3779</v>
      </c>
      <c r="C2005" t="s">
        <v>2116</v>
      </c>
      <c r="D2005">
        <v>120230875</v>
      </c>
      <c r="E2005">
        <v>120240060</v>
      </c>
      <c r="F2005">
        <v>5.6870700000000003</v>
      </c>
      <c r="G2005">
        <v>6.1439500000000002</v>
      </c>
      <c r="H2005">
        <v>7.8584399999999999</v>
      </c>
      <c r="I2005">
        <v>8.0502900000000004</v>
      </c>
      <c r="J2005">
        <v>7.4757300000000004</v>
      </c>
      <c r="K2005">
        <v>7.5670799999999998</v>
      </c>
      <c r="L2005">
        <v>5.7597199999999997</v>
      </c>
      <c r="M2005">
        <v>6.1071600000000004</v>
      </c>
      <c r="N2005">
        <v>6.5587200000000001</v>
      </c>
      <c r="O2005">
        <v>6.1887499999999998</v>
      </c>
    </row>
    <row r="2006" spans="1:15" x14ac:dyDescent="0.25">
      <c r="A2006" t="s">
        <v>3781</v>
      </c>
      <c r="B2006" t="s">
        <v>3779</v>
      </c>
      <c r="C2006" t="s">
        <v>2116</v>
      </c>
      <c r="D2006">
        <v>120237483</v>
      </c>
      <c r="E2006">
        <v>120240060</v>
      </c>
      <c r="F2006">
        <v>2.7610700000000001</v>
      </c>
      <c r="G2006">
        <v>2.9215599999999999</v>
      </c>
      <c r="H2006">
        <v>4.88443</v>
      </c>
      <c r="I2006">
        <v>2.8023600000000002</v>
      </c>
      <c r="J2006">
        <v>3</v>
      </c>
      <c r="K2006">
        <v>2.9041100000000002</v>
      </c>
      <c r="L2006">
        <v>2.4293300000000002</v>
      </c>
      <c r="M2006">
        <v>2.5766499999999999</v>
      </c>
      <c r="N2006">
        <v>2.8582800000000002</v>
      </c>
      <c r="O2006">
        <v>3.3716200000000001</v>
      </c>
    </row>
    <row r="2007" spans="1:15" x14ac:dyDescent="0.25">
      <c r="A2007" t="s">
        <v>3783</v>
      </c>
      <c r="B2007" t="s">
        <v>3782</v>
      </c>
      <c r="C2007" t="s">
        <v>2116</v>
      </c>
      <c r="D2007">
        <v>120319442</v>
      </c>
      <c r="E2007">
        <v>120325667</v>
      </c>
      <c r="F2007">
        <v>8.8442900000000009</v>
      </c>
      <c r="G2007">
        <v>8.9253099999999996</v>
      </c>
      <c r="H2007">
        <v>8.0078099999999992</v>
      </c>
      <c r="I2007">
        <v>7.9066999999999998</v>
      </c>
      <c r="J2007">
        <v>8.8795800000000007</v>
      </c>
      <c r="K2007">
        <v>9.0402500000000003</v>
      </c>
      <c r="L2007">
        <v>8.5622500000000006</v>
      </c>
      <c r="M2007">
        <v>8.6735100000000003</v>
      </c>
      <c r="N2007">
        <v>8.6016700000000004</v>
      </c>
      <c r="O2007">
        <v>8.6446400000000008</v>
      </c>
    </row>
    <row r="2008" spans="1:15" x14ac:dyDescent="0.25">
      <c r="A2008" t="s">
        <v>3785</v>
      </c>
      <c r="B2008" t="s">
        <v>3784</v>
      </c>
      <c r="C2008" t="s">
        <v>2116</v>
      </c>
      <c r="D2008">
        <v>120328948</v>
      </c>
      <c r="E2008">
        <v>120345289</v>
      </c>
      <c r="F2008">
        <v>3.3651399999999998</v>
      </c>
      <c r="G2008">
        <v>2.3365999999999998</v>
      </c>
      <c r="H2008">
        <v>2.07708</v>
      </c>
      <c r="I2008">
        <v>3.0653899999999998</v>
      </c>
      <c r="J2008">
        <v>2</v>
      </c>
      <c r="K2008">
        <v>2.7341899999999999</v>
      </c>
      <c r="L2008">
        <v>2.5118</v>
      </c>
      <c r="M2008">
        <v>2.8661500000000002</v>
      </c>
      <c r="N2008">
        <v>2.8582800000000002</v>
      </c>
      <c r="O2008">
        <v>3.3012299999999999</v>
      </c>
    </row>
    <row r="2009" spans="1:15" x14ac:dyDescent="0.25">
      <c r="A2009" t="s">
        <v>3787</v>
      </c>
      <c r="B2009" t="s">
        <v>3786</v>
      </c>
      <c r="C2009" t="s">
        <v>2116</v>
      </c>
      <c r="D2009">
        <v>120345982</v>
      </c>
      <c r="E2009">
        <v>120350068</v>
      </c>
      <c r="F2009">
        <v>10.0215</v>
      </c>
      <c r="G2009">
        <v>9.9948099999999993</v>
      </c>
      <c r="H2009">
        <v>10.042899999999999</v>
      </c>
      <c r="I2009">
        <v>10.170400000000001</v>
      </c>
      <c r="J2009">
        <v>10.553599999999999</v>
      </c>
      <c r="K2009">
        <v>10.2089</v>
      </c>
      <c r="L2009">
        <v>9.9960599999999999</v>
      </c>
      <c r="M2009">
        <v>10.1469</v>
      </c>
      <c r="N2009">
        <v>10.172499999999999</v>
      </c>
      <c r="O2009">
        <v>10.0747</v>
      </c>
    </row>
    <row r="2010" spans="1:15" x14ac:dyDescent="0.25">
      <c r="A2010" t="s">
        <v>3789</v>
      </c>
      <c r="B2010" t="s">
        <v>3788</v>
      </c>
      <c r="C2010" t="s">
        <v>2116</v>
      </c>
      <c r="D2010">
        <v>120353150</v>
      </c>
      <c r="E2010">
        <v>120362475</v>
      </c>
      <c r="F2010">
        <v>7.1059000000000001</v>
      </c>
      <c r="G2010">
        <v>7.3478199999999996</v>
      </c>
      <c r="H2010">
        <v>9.4258000000000006</v>
      </c>
      <c r="I2010">
        <v>9.6122899999999998</v>
      </c>
      <c r="J2010">
        <v>9.3531499999999994</v>
      </c>
      <c r="K2010">
        <v>8.8991000000000007</v>
      </c>
      <c r="L2010">
        <v>6.6502100000000004</v>
      </c>
      <c r="M2010">
        <v>7.2459300000000004</v>
      </c>
      <c r="N2010">
        <v>7.4346300000000003</v>
      </c>
      <c r="O2010">
        <v>7.5106799999999998</v>
      </c>
    </row>
    <row r="2011" spans="1:15" x14ac:dyDescent="0.25">
      <c r="A2011" t="s">
        <v>3791</v>
      </c>
      <c r="B2011" t="s">
        <v>3790</v>
      </c>
      <c r="C2011" t="s">
        <v>2116</v>
      </c>
      <c r="D2011">
        <v>120421617</v>
      </c>
      <c r="E2011">
        <v>120434250</v>
      </c>
      <c r="F2011">
        <v>13.069900000000001</v>
      </c>
      <c r="G2011">
        <v>13.0692</v>
      </c>
      <c r="H2011">
        <v>12.6006</v>
      </c>
      <c r="I2011">
        <v>12.8437</v>
      </c>
      <c r="J2011">
        <v>13.346500000000001</v>
      </c>
      <c r="K2011">
        <v>13.300700000000001</v>
      </c>
      <c r="L2011">
        <v>12.8858</v>
      </c>
      <c r="M2011">
        <v>12.973100000000001</v>
      </c>
      <c r="N2011">
        <v>13.010400000000001</v>
      </c>
      <c r="O2011">
        <v>12.9674</v>
      </c>
    </row>
    <row r="2012" spans="1:15" x14ac:dyDescent="0.25">
      <c r="A2012" t="s">
        <v>3793</v>
      </c>
      <c r="B2012" t="s">
        <v>3792</v>
      </c>
      <c r="C2012" t="s">
        <v>2116</v>
      </c>
      <c r="D2012">
        <v>120438548</v>
      </c>
      <c r="E2012">
        <v>120442561</v>
      </c>
      <c r="F2012">
        <v>2.3651399999999998</v>
      </c>
      <c r="G2012">
        <v>3.79603</v>
      </c>
      <c r="H2012">
        <v>5.2469999999999999</v>
      </c>
      <c r="I2012">
        <v>5.3384099999999997</v>
      </c>
      <c r="J2012">
        <v>4.3923199999999998</v>
      </c>
      <c r="K2012">
        <v>4.4890800000000004</v>
      </c>
      <c r="L2012">
        <v>3.0423100000000001</v>
      </c>
      <c r="M2012">
        <v>3.0505800000000001</v>
      </c>
      <c r="N2012">
        <v>3.9578099999999998</v>
      </c>
      <c r="O2012">
        <v>3.1492300000000002</v>
      </c>
    </row>
    <row r="2013" spans="1:15" x14ac:dyDescent="0.25">
      <c r="A2013" t="s">
        <v>3795</v>
      </c>
      <c r="B2013" t="s">
        <v>3794</v>
      </c>
      <c r="C2013" t="s">
        <v>2116</v>
      </c>
      <c r="D2013">
        <v>120455829</v>
      </c>
      <c r="E2013">
        <v>120459679</v>
      </c>
      <c r="F2013">
        <v>11.776899999999999</v>
      </c>
      <c r="G2013">
        <v>11.9003</v>
      </c>
      <c r="H2013">
        <v>11.5669</v>
      </c>
      <c r="I2013">
        <v>11.780200000000001</v>
      </c>
      <c r="J2013">
        <v>12.129300000000001</v>
      </c>
      <c r="K2013">
        <v>12.2479</v>
      </c>
      <c r="L2013">
        <v>11.8187</v>
      </c>
      <c r="M2013">
        <v>11.903700000000001</v>
      </c>
      <c r="N2013">
        <v>12.0688</v>
      </c>
      <c r="O2013">
        <v>11.8817</v>
      </c>
    </row>
    <row r="2014" spans="1:15" x14ac:dyDescent="0.25">
      <c r="A2014" t="s">
        <v>3797</v>
      </c>
      <c r="B2014" t="s">
        <v>3796</v>
      </c>
      <c r="C2014" t="s">
        <v>2116</v>
      </c>
      <c r="D2014">
        <v>120459845</v>
      </c>
      <c r="E2014">
        <v>120469512</v>
      </c>
      <c r="F2014">
        <v>5.8106999999999998</v>
      </c>
      <c r="G2014">
        <v>5.5460500000000001</v>
      </c>
      <c r="H2014">
        <v>4.88443</v>
      </c>
      <c r="I2014">
        <v>5.65036</v>
      </c>
      <c r="J2014">
        <v>5.5849599999999997</v>
      </c>
      <c r="K2014">
        <v>5.7785799999999998</v>
      </c>
      <c r="L2014">
        <v>4.6638000000000002</v>
      </c>
      <c r="M2014">
        <v>5.4511200000000004</v>
      </c>
      <c r="N2014">
        <v>5.0509199999999996</v>
      </c>
      <c r="O2014">
        <v>5.1085799999999999</v>
      </c>
    </row>
    <row r="2015" spans="1:15" x14ac:dyDescent="0.25">
      <c r="A2015" t="s">
        <v>3799</v>
      </c>
      <c r="B2015" t="s">
        <v>3798</v>
      </c>
      <c r="C2015" t="s">
        <v>2116</v>
      </c>
      <c r="D2015">
        <v>120487281</v>
      </c>
      <c r="E2015">
        <v>120489496</v>
      </c>
      <c r="F2015">
        <v>8.2073300000000007</v>
      </c>
      <c r="G2015">
        <v>8.2849599999999999</v>
      </c>
      <c r="H2015">
        <v>7.6917900000000001</v>
      </c>
      <c r="I2015">
        <v>8.19468</v>
      </c>
      <c r="J2015">
        <v>8.8887400000000003</v>
      </c>
      <c r="K2015">
        <v>8.6107099999999992</v>
      </c>
      <c r="L2015">
        <v>8.3572900000000008</v>
      </c>
      <c r="M2015">
        <v>8.5501100000000001</v>
      </c>
      <c r="N2015">
        <v>8.2258499999999994</v>
      </c>
      <c r="O2015">
        <v>8.1517300000000006</v>
      </c>
    </row>
    <row r="2016" spans="1:15" x14ac:dyDescent="0.25">
      <c r="A2016" t="s">
        <v>3801</v>
      </c>
      <c r="B2016" t="s">
        <v>3800</v>
      </c>
      <c r="C2016" t="s">
        <v>2116</v>
      </c>
      <c r="D2016">
        <v>120489666</v>
      </c>
      <c r="E2016">
        <v>120494861</v>
      </c>
      <c r="F2016">
        <v>8.0479500000000002</v>
      </c>
      <c r="G2016">
        <v>8.2965999999999998</v>
      </c>
      <c r="H2016">
        <v>8.0312699999999992</v>
      </c>
      <c r="I2016">
        <v>7.9066999999999998</v>
      </c>
      <c r="J2016">
        <v>8.9886800000000004</v>
      </c>
      <c r="K2016">
        <v>8.6854700000000005</v>
      </c>
      <c r="L2016">
        <v>8.4711499999999997</v>
      </c>
      <c r="M2016">
        <v>8.47818</v>
      </c>
      <c r="N2016">
        <v>8.5587199999999992</v>
      </c>
      <c r="O2016">
        <v>8.6086600000000004</v>
      </c>
    </row>
    <row r="2017" spans="1:15" x14ac:dyDescent="0.25">
      <c r="A2017" t="s">
        <v>3803</v>
      </c>
      <c r="B2017" t="s">
        <v>3802</v>
      </c>
      <c r="C2017" t="s">
        <v>2116</v>
      </c>
      <c r="D2017">
        <v>120497025</v>
      </c>
      <c r="E2017">
        <v>120504984</v>
      </c>
      <c r="F2017">
        <v>1.4391400000000001</v>
      </c>
      <c r="G2017">
        <v>1.9215599999999999</v>
      </c>
      <c r="H2017">
        <v>2.07708</v>
      </c>
      <c r="I2017">
        <v>2.0653899999999998</v>
      </c>
      <c r="J2017">
        <v>2.32193</v>
      </c>
      <c r="K2017">
        <v>2.9041100000000002</v>
      </c>
      <c r="L2017">
        <v>1.6637999999999999</v>
      </c>
      <c r="M2017">
        <v>1.21408</v>
      </c>
      <c r="N2017">
        <v>2.0509200000000001</v>
      </c>
      <c r="O2017">
        <v>0.97930099999999998</v>
      </c>
    </row>
    <row r="2018" spans="1:15" x14ac:dyDescent="0.25">
      <c r="A2018" t="s">
        <v>3804</v>
      </c>
      <c r="B2018" t="s">
        <v>3802</v>
      </c>
      <c r="C2018" t="s">
        <v>2116</v>
      </c>
      <c r="D2018">
        <v>120500742</v>
      </c>
      <c r="E2018">
        <v>120505009</v>
      </c>
      <c r="F2018">
        <v>5.0945</v>
      </c>
      <c r="G2018">
        <v>4.6585200000000002</v>
      </c>
      <c r="H2018">
        <v>6.2469999999999999</v>
      </c>
      <c r="I2018">
        <v>5.9722799999999996</v>
      </c>
      <c r="J2018">
        <v>5.7279200000000001</v>
      </c>
      <c r="K2018">
        <v>5.8839399999999999</v>
      </c>
      <c r="L2018">
        <v>6.3862699999999997</v>
      </c>
      <c r="M2018">
        <v>6.6593900000000001</v>
      </c>
      <c r="N2018">
        <v>5.75136</v>
      </c>
      <c r="O2018">
        <v>5.9905299999999997</v>
      </c>
    </row>
    <row r="2019" spans="1:15" x14ac:dyDescent="0.25">
      <c r="A2019" t="s">
        <v>3806</v>
      </c>
      <c r="B2019" t="s">
        <v>3805</v>
      </c>
      <c r="C2019" t="s">
        <v>2116</v>
      </c>
      <c r="D2019">
        <v>120515102</v>
      </c>
      <c r="E2019">
        <v>120522151</v>
      </c>
      <c r="F2019">
        <v>5.6794599999999997</v>
      </c>
      <c r="G2019">
        <v>5.8601599999999996</v>
      </c>
      <c r="H2019">
        <v>3.6620400000000002</v>
      </c>
      <c r="I2019">
        <v>1.4804299999999999</v>
      </c>
      <c r="J2019">
        <v>4.32193</v>
      </c>
      <c r="K2019">
        <v>4.3191499999999996</v>
      </c>
      <c r="L2019">
        <v>6.6226399999999996</v>
      </c>
      <c r="M2019">
        <v>7.1616099999999996</v>
      </c>
      <c r="N2019">
        <v>5.8582799999999997</v>
      </c>
      <c r="O2019">
        <v>5.56426</v>
      </c>
    </row>
    <row r="2020" spans="1:15" x14ac:dyDescent="0.25">
      <c r="A2020" t="s">
        <v>3808</v>
      </c>
      <c r="B2020" t="s">
        <v>3807</v>
      </c>
      <c r="C2020" t="s">
        <v>2116</v>
      </c>
      <c r="D2020">
        <v>120534286</v>
      </c>
      <c r="E2020">
        <v>120570760</v>
      </c>
      <c r="F2020">
        <v>5.4026199999999998</v>
      </c>
      <c r="G2020">
        <v>6.2907900000000003</v>
      </c>
      <c r="H2020">
        <v>5.88443</v>
      </c>
      <c r="I2020">
        <v>6.1808699999999996</v>
      </c>
      <c r="J2020">
        <v>5.8579800000000004</v>
      </c>
      <c r="K2020">
        <v>5.82165</v>
      </c>
      <c r="L2020">
        <v>5.7512600000000003</v>
      </c>
      <c r="M2020">
        <v>6.0360800000000001</v>
      </c>
      <c r="N2020">
        <v>6.3728499999999997</v>
      </c>
      <c r="O2020">
        <v>5.8619399999999997</v>
      </c>
    </row>
    <row r="2021" spans="1:15" x14ac:dyDescent="0.25">
      <c r="A2021" t="s">
        <v>3810</v>
      </c>
      <c r="B2021" t="s">
        <v>3809</v>
      </c>
      <c r="C2021" t="s">
        <v>2116</v>
      </c>
      <c r="D2021">
        <v>120572254</v>
      </c>
      <c r="E2021">
        <v>120575081</v>
      </c>
      <c r="F2021">
        <v>2.8721000000000001</v>
      </c>
      <c r="G2021">
        <v>3.3365999999999998</v>
      </c>
      <c r="H2021">
        <v>4.6620400000000002</v>
      </c>
      <c r="I2021">
        <v>3.65036</v>
      </c>
      <c r="J2021">
        <v>3.5849600000000001</v>
      </c>
      <c r="K2021">
        <v>3.82165</v>
      </c>
      <c r="L2021">
        <v>2.3418700000000001</v>
      </c>
      <c r="M2021">
        <v>1.9916799999999999</v>
      </c>
      <c r="N2021">
        <v>3.3728500000000001</v>
      </c>
      <c r="O2021">
        <v>3.22723</v>
      </c>
    </row>
    <row r="2022" spans="1:15" x14ac:dyDescent="0.25">
      <c r="A2022" t="s">
        <v>3812</v>
      </c>
      <c r="B2022" t="s">
        <v>3811</v>
      </c>
      <c r="C2022" t="s">
        <v>2116</v>
      </c>
      <c r="D2022">
        <v>120582781</v>
      </c>
      <c r="E2022">
        <v>120585283</v>
      </c>
      <c r="F2022">
        <v>6.4026199999999998</v>
      </c>
      <c r="G2022">
        <v>6.4863400000000002</v>
      </c>
      <c r="H2022">
        <v>6.77752</v>
      </c>
      <c r="I2022">
        <v>6.2877900000000002</v>
      </c>
      <c r="J2022">
        <v>6.9068899999999998</v>
      </c>
      <c r="K2022">
        <v>6.9630099999999997</v>
      </c>
      <c r="L2022">
        <v>5.0423099999999996</v>
      </c>
      <c r="M2022">
        <v>4.9765800000000002</v>
      </c>
      <c r="N2022">
        <v>5.6358899999999998</v>
      </c>
      <c r="O2022">
        <v>5.1492300000000002</v>
      </c>
    </row>
    <row r="2023" spans="1:15" x14ac:dyDescent="0.25">
      <c r="A2023" t="s">
        <v>3814</v>
      </c>
      <c r="B2023" t="s">
        <v>3813</v>
      </c>
      <c r="C2023" t="s">
        <v>2116</v>
      </c>
      <c r="D2023">
        <v>120585859</v>
      </c>
      <c r="E2023">
        <v>120588595</v>
      </c>
      <c r="F2023">
        <v>3.5434800000000002</v>
      </c>
      <c r="G2023">
        <v>3.79603</v>
      </c>
      <c r="H2023">
        <v>5.6620400000000002</v>
      </c>
      <c r="I2023">
        <v>5.2353199999999998</v>
      </c>
      <c r="J2023">
        <v>5.1292799999999996</v>
      </c>
      <c r="K2023">
        <v>4.3191499999999996</v>
      </c>
      <c r="L2023">
        <v>2.9268299999999998</v>
      </c>
      <c r="M2023">
        <v>3.3609200000000001</v>
      </c>
      <c r="N2023">
        <v>4.2988499999999998</v>
      </c>
      <c r="O2023">
        <v>4.4387299999999996</v>
      </c>
    </row>
    <row r="2024" spans="1:15" x14ac:dyDescent="0.25">
      <c r="A2024" t="s">
        <v>3816</v>
      </c>
      <c r="B2024" t="s">
        <v>3815</v>
      </c>
      <c r="C2024" t="s">
        <v>2116</v>
      </c>
      <c r="D2024">
        <v>120642058</v>
      </c>
      <c r="E2024">
        <v>120645518</v>
      </c>
      <c r="F2024">
        <v>5.66411</v>
      </c>
      <c r="G2024">
        <v>6.1945800000000002</v>
      </c>
      <c r="H2024">
        <v>8.1431699999999996</v>
      </c>
      <c r="I2024">
        <v>7.7092499999999999</v>
      </c>
      <c r="J2024">
        <v>8.32193</v>
      </c>
      <c r="K2024">
        <v>7.7620899999999997</v>
      </c>
      <c r="L2024">
        <v>5.6905999999999999</v>
      </c>
      <c r="M2024">
        <v>5.8413500000000003</v>
      </c>
      <c r="N2024">
        <v>6.3728499999999997</v>
      </c>
      <c r="O2024">
        <v>6.40557</v>
      </c>
    </row>
    <row r="2025" spans="1:15" x14ac:dyDescent="0.25">
      <c r="A2025" t="s">
        <v>3818</v>
      </c>
      <c r="B2025" t="s">
        <v>3817</v>
      </c>
      <c r="C2025" t="s">
        <v>2116</v>
      </c>
      <c r="D2025">
        <v>120645828</v>
      </c>
      <c r="E2025">
        <v>120650416</v>
      </c>
      <c r="F2025">
        <v>4.2465000000000002</v>
      </c>
      <c r="G2025">
        <v>4.5845200000000004</v>
      </c>
      <c r="H2025">
        <v>4.0770799999999996</v>
      </c>
      <c r="I2025">
        <v>4.8023600000000002</v>
      </c>
      <c r="J2025">
        <v>5.2479300000000002</v>
      </c>
      <c r="K2025">
        <v>5.01959</v>
      </c>
      <c r="L2025">
        <v>3.6994199999999999</v>
      </c>
      <c r="M2025">
        <v>4.2396099999999999</v>
      </c>
      <c r="N2025">
        <v>3.9578099999999998</v>
      </c>
      <c r="O2025">
        <v>4.4711499999999997</v>
      </c>
    </row>
    <row r="2026" spans="1:15" x14ac:dyDescent="0.25">
      <c r="A2026" t="s">
        <v>3820</v>
      </c>
      <c r="B2026" t="s">
        <v>3819</v>
      </c>
      <c r="C2026" t="s">
        <v>2116</v>
      </c>
      <c r="D2026">
        <v>120650515</v>
      </c>
      <c r="E2026">
        <v>120657703</v>
      </c>
      <c r="F2026">
        <v>4.2669600000000001</v>
      </c>
      <c r="G2026">
        <v>4.1439500000000002</v>
      </c>
      <c r="H2026">
        <v>3.6620400000000002</v>
      </c>
      <c r="I2026">
        <v>4.8727499999999999</v>
      </c>
      <c r="J2026">
        <v>4.3923199999999998</v>
      </c>
      <c r="K2026">
        <v>4.8634700000000004</v>
      </c>
      <c r="L2026">
        <v>3.9857300000000002</v>
      </c>
      <c r="M2026">
        <v>4.5965499999999997</v>
      </c>
      <c r="N2026">
        <v>4.9089099999999997</v>
      </c>
      <c r="O2026">
        <v>4.7606599999999997</v>
      </c>
    </row>
    <row r="2027" spans="1:15" x14ac:dyDescent="0.25">
      <c r="A2027" t="s">
        <v>3822</v>
      </c>
      <c r="B2027" t="s">
        <v>3821</v>
      </c>
      <c r="C2027" t="s">
        <v>2116</v>
      </c>
      <c r="D2027">
        <v>120667271</v>
      </c>
      <c r="E2027">
        <v>120685861</v>
      </c>
      <c r="F2027">
        <v>12.6828</v>
      </c>
      <c r="G2027">
        <v>12.9739</v>
      </c>
      <c r="H2027">
        <v>13.818099999999999</v>
      </c>
      <c r="I2027">
        <v>14.071300000000001</v>
      </c>
      <c r="J2027">
        <v>14.290900000000001</v>
      </c>
      <c r="K2027">
        <v>13.817500000000001</v>
      </c>
      <c r="L2027">
        <v>12.296900000000001</v>
      </c>
      <c r="M2027">
        <v>12.567500000000001</v>
      </c>
      <c r="N2027">
        <v>12.8012</v>
      </c>
      <c r="O2027">
        <v>12.710699999999999</v>
      </c>
    </row>
    <row r="2028" spans="1:15" x14ac:dyDescent="0.25">
      <c r="A2028" t="s">
        <v>3824</v>
      </c>
      <c r="B2028" t="s">
        <v>3823</v>
      </c>
      <c r="C2028" t="s">
        <v>2116</v>
      </c>
      <c r="D2028">
        <v>120687855</v>
      </c>
      <c r="E2028">
        <v>120794186</v>
      </c>
      <c r="F2028">
        <v>4.9627100000000004</v>
      </c>
      <c r="G2028">
        <v>5.0914799999999998</v>
      </c>
      <c r="H2028">
        <v>5.0770799999999996</v>
      </c>
      <c r="I2028">
        <v>5.1808699999999996</v>
      </c>
      <c r="J2028">
        <v>5.7813600000000003</v>
      </c>
      <c r="K2028">
        <v>5.4890800000000004</v>
      </c>
      <c r="L2028">
        <v>5.6364900000000002</v>
      </c>
      <c r="M2028">
        <v>5.9145200000000004</v>
      </c>
      <c r="N2028">
        <v>5.5427799999999996</v>
      </c>
      <c r="O2028">
        <v>5.3191499999999996</v>
      </c>
    </row>
    <row r="2029" spans="1:15" x14ac:dyDescent="0.25">
      <c r="A2029" t="s">
        <v>3826</v>
      </c>
      <c r="B2029" t="s">
        <v>3825</v>
      </c>
      <c r="C2029" t="s">
        <v>2116</v>
      </c>
      <c r="D2029">
        <v>120819778</v>
      </c>
      <c r="E2029">
        <v>120852647</v>
      </c>
      <c r="F2029">
        <v>3.5766499999999999</v>
      </c>
      <c r="G2029">
        <v>2.9215599999999999</v>
      </c>
      <c r="H2029">
        <v>2.07708</v>
      </c>
      <c r="I2029">
        <v>2.8023600000000002</v>
      </c>
      <c r="J2029">
        <v>2.80735</v>
      </c>
      <c r="K2029">
        <v>2.0561199999999999</v>
      </c>
      <c r="L2029">
        <v>2.4293300000000002</v>
      </c>
      <c r="M2029">
        <v>2.9916800000000001</v>
      </c>
      <c r="N2029">
        <v>1.0509200000000001</v>
      </c>
      <c r="O2029">
        <v>2.56426</v>
      </c>
    </row>
    <row r="2030" spans="1:15" x14ac:dyDescent="0.25">
      <c r="A2030" t="s">
        <v>3827</v>
      </c>
      <c r="B2030" t="s">
        <v>3825</v>
      </c>
      <c r="C2030" t="s">
        <v>2116</v>
      </c>
      <c r="D2030">
        <v>120823054</v>
      </c>
      <c r="E2030">
        <v>120852647</v>
      </c>
      <c r="F2030">
        <v>0.70217799999999997</v>
      </c>
      <c r="G2030">
        <v>2.3365999999999998</v>
      </c>
      <c r="H2030">
        <v>3.07708</v>
      </c>
      <c r="I2030">
        <v>2.4804300000000001</v>
      </c>
      <c r="J2030">
        <v>2.5849600000000001</v>
      </c>
      <c r="K2030">
        <v>1.31915</v>
      </c>
      <c r="L2030">
        <v>1.5118</v>
      </c>
      <c r="M2030">
        <v>1.72865</v>
      </c>
      <c r="N2030">
        <v>1.6358900000000001</v>
      </c>
      <c r="O2030">
        <v>0.97930099999999998</v>
      </c>
    </row>
    <row r="2031" spans="1:15" x14ac:dyDescent="0.25">
      <c r="A2031" t="s">
        <v>3829</v>
      </c>
      <c r="B2031" t="s">
        <v>3828</v>
      </c>
      <c r="C2031" t="s">
        <v>2116</v>
      </c>
      <c r="D2031">
        <v>120977528</v>
      </c>
      <c r="E2031">
        <v>120979991</v>
      </c>
      <c r="F2031">
        <v>3.7610700000000001</v>
      </c>
      <c r="G2031">
        <v>2.9215599999999999</v>
      </c>
      <c r="H2031">
        <v>2.07708</v>
      </c>
      <c r="I2031">
        <v>0.48043200000000003</v>
      </c>
      <c r="J2031">
        <v>2.80735</v>
      </c>
      <c r="K2031">
        <v>3.1936200000000001</v>
      </c>
      <c r="L2031">
        <v>5.6180000000000003</v>
      </c>
      <c r="M2031">
        <v>5.7642699999999998</v>
      </c>
      <c r="N2031">
        <v>5.8058100000000001</v>
      </c>
      <c r="O2031">
        <v>5.9100400000000004</v>
      </c>
    </row>
    <row r="2032" spans="1:15" x14ac:dyDescent="0.25">
      <c r="A2032" t="s">
        <v>3831</v>
      </c>
      <c r="B2032" t="s">
        <v>3830</v>
      </c>
      <c r="C2032" t="s">
        <v>2116</v>
      </c>
      <c r="D2032">
        <v>121007456</v>
      </c>
      <c r="E2032">
        <v>121009627</v>
      </c>
      <c r="F2032">
        <v>9.3591999999999995</v>
      </c>
      <c r="G2032">
        <v>9.0814299999999992</v>
      </c>
      <c r="H2032">
        <v>3.07708</v>
      </c>
      <c r="I2032">
        <v>0.48043200000000003</v>
      </c>
      <c r="J2032">
        <v>8.6617800000000003</v>
      </c>
      <c r="K2032">
        <v>8.6380700000000008</v>
      </c>
      <c r="L2032">
        <v>11.045299999999999</v>
      </c>
      <c r="M2032">
        <v>11.1914</v>
      </c>
      <c r="N2032">
        <v>11.5862</v>
      </c>
      <c r="O2032">
        <v>11.509</v>
      </c>
    </row>
    <row r="2033" spans="1:15" x14ac:dyDescent="0.25">
      <c r="A2033" t="s">
        <v>3833</v>
      </c>
      <c r="B2033" t="s">
        <v>3832</v>
      </c>
      <c r="C2033" t="s">
        <v>2116</v>
      </c>
      <c r="D2033">
        <v>121038906</v>
      </c>
      <c r="E2033">
        <v>121065962</v>
      </c>
      <c r="F2033">
        <v>5.28714</v>
      </c>
      <c r="G2033">
        <v>5.6941499999999996</v>
      </c>
      <c r="H2033">
        <v>6.88443</v>
      </c>
      <c r="I2033">
        <v>6.9233799999999999</v>
      </c>
      <c r="J2033">
        <v>6.6147099999999996</v>
      </c>
      <c r="K2033">
        <v>6.3780400000000004</v>
      </c>
      <c r="L2033">
        <v>5.7512600000000003</v>
      </c>
      <c r="M2033">
        <v>5.8161100000000001</v>
      </c>
      <c r="N2033">
        <v>6.2208500000000004</v>
      </c>
      <c r="O2033">
        <v>6.28308</v>
      </c>
    </row>
    <row r="2034" spans="1:15" x14ac:dyDescent="0.25">
      <c r="A2034" t="s">
        <v>3835</v>
      </c>
      <c r="B2034" t="s">
        <v>3834</v>
      </c>
      <c r="C2034" t="s">
        <v>2116</v>
      </c>
      <c r="D2034">
        <v>121065746</v>
      </c>
      <c r="E2034">
        <v>121083970</v>
      </c>
      <c r="F2034">
        <v>2.6407799999999999</v>
      </c>
      <c r="G2034">
        <v>2.3365999999999998</v>
      </c>
      <c r="H2034">
        <v>3.07708</v>
      </c>
      <c r="I2034">
        <v>3.65036</v>
      </c>
      <c r="J2034">
        <v>2.5849600000000001</v>
      </c>
      <c r="K2034">
        <v>2.0561199999999999</v>
      </c>
      <c r="L2034">
        <v>2.6638000000000002</v>
      </c>
      <c r="M2034">
        <v>2.8661500000000002</v>
      </c>
      <c r="N2034">
        <v>2.8582800000000002</v>
      </c>
      <c r="O2034">
        <v>2.3012299999999999</v>
      </c>
    </row>
    <row r="2035" spans="1:15" x14ac:dyDescent="0.25">
      <c r="A2035" t="s">
        <v>3837</v>
      </c>
      <c r="B2035" t="s">
        <v>3836</v>
      </c>
      <c r="C2035" t="s">
        <v>2116</v>
      </c>
      <c r="D2035">
        <v>121098549</v>
      </c>
      <c r="E2035">
        <v>121117170</v>
      </c>
      <c r="F2035">
        <v>8.5191599999999994</v>
      </c>
      <c r="G2035">
        <v>8.4451199999999993</v>
      </c>
      <c r="H2035">
        <v>8.6162299999999998</v>
      </c>
      <c r="I2035">
        <v>8.4747900000000005</v>
      </c>
      <c r="J2035">
        <v>7.5468900000000003</v>
      </c>
      <c r="K2035">
        <v>8.0470699999999997</v>
      </c>
      <c r="L2035">
        <v>6.6772600000000004</v>
      </c>
      <c r="M2035">
        <v>6.6498999999999997</v>
      </c>
      <c r="N2035">
        <v>6.8453400000000002</v>
      </c>
      <c r="O2035">
        <v>6.5567299999999999</v>
      </c>
    </row>
    <row r="2036" spans="1:15" x14ac:dyDescent="0.25">
      <c r="A2036" t="s">
        <v>3839</v>
      </c>
      <c r="B2036" t="s">
        <v>3838</v>
      </c>
      <c r="C2036" t="s">
        <v>2116</v>
      </c>
      <c r="D2036">
        <v>121188516</v>
      </c>
      <c r="E2036">
        <v>121215761</v>
      </c>
      <c r="F2036">
        <v>10.3469</v>
      </c>
      <c r="G2036">
        <v>10.2555</v>
      </c>
      <c r="H2036">
        <v>9.6084599999999991</v>
      </c>
      <c r="I2036">
        <v>9.8401800000000001</v>
      </c>
      <c r="J2036">
        <v>9.8703699999999994</v>
      </c>
      <c r="K2036">
        <v>9.8596000000000004</v>
      </c>
      <c r="L2036">
        <v>10.387600000000001</v>
      </c>
      <c r="M2036">
        <v>10.411300000000001</v>
      </c>
      <c r="N2036">
        <v>10.2258</v>
      </c>
      <c r="O2036">
        <v>10.2081</v>
      </c>
    </row>
    <row r="2037" spans="1:15" x14ac:dyDescent="0.25">
      <c r="A2037" t="s">
        <v>3841</v>
      </c>
      <c r="B2037" t="s">
        <v>3840</v>
      </c>
      <c r="C2037" t="s">
        <v>2116</v>
      </c>
      <c r="D2037">
        <v>121217434</v>
      </c>
      <c r="E2037">
        <v>121249565</v>
      </c>
      <c r="F2037">
        <v>0.43914399999999998</v>
      </c>
      <c r="G2037">
        <v>2.3365999999999998</v>
      </c>
      <c r="H2037">
        <v>3.6620400000000002</v>
      </c>
      <c r="I2037">
        <v>4.5678900000000002</v>
      </c>
      <c r="J2037">
        <v>2</v>
      </c>
      <c r="K2037">
        <v>1.31915</v>
      </c>
      <c r="L2037">
        <v>2.3418700000000001</v>
      </c>
      <c r="M2037">
        <v>1.40672</v>
      </c>
      <c r="N2037">
        <v>2.6358899999999998</v>
      </c>
      <c r="O2037">
        <v>2.1492300000000002</v>
      </c>
    </row>
    <row r="2038" spans="1:15" x14ac:dyDescent="0.25">
      <c r="A2038" t="s">
        <v>3843</v>
      </c>
      <c r="B2038" t="s">
        <v>3842</v>
      </c>
      <c r="C2038" t="s">
        <v>2116</v>
      </c>
      <c r="D2038">
        <v>121282686</v>
      </c>
      <c r="E2038">
        <v>121292082</v>
      </c>
      <c r="F2038">
        <v>8.0916300000000003</v>
      </c>
      <c r="G2038">
        <v>8.1945800000000002</v>
      </c>
      <c r="H2038">
        <v>8.3989999999999991</v>
      </c>
      <c r="I2038">
        <v>8.1024799999999999</v>
      </c>
      <c r="J2038">
        <v>7.6510499999999997</v>
      </c>
      <c r="K2038">
        <v>7.7285399999999997</v>
      </c>
      <c r="L2038">
        <v>8.4788599999999992</v>
      </c>
      <c r="M2038">
        <v>8.4848700000000008</v>
      </c>
      <c r="N2038">
        <v>7.7582800000000001</v>
      </c>
      <c r="O2038">
        <v>7.5415400000000004</v>
      </c>
    </row>
    <row r="2039" spans="1:15" x14ac:dyDescent="0.25">
      <c r="A2039" t="s">
        <v>3845</v>
      </c>
      <c r="B2039" t="s">
        <v>3844</v>
      </c>
      <c r="C2039" t="s">
        <v>2116</v>
      </c>
      <c r="D2039">
        <v>121313262</v>
      </c>
      <c r="E2039">
        <v>121478484</v>
      </c>
      <c r="F2039">
        <v>10.5411</v>
      </c>
      <c r="G2039">
        <v>10.4977</v>
      </c>
      <c r="H2039">
        <v>10.0601</v>
      </c>
      <c r="I2039">
        <v>10.3415</v>
      </c>
      <c r="J2039">
        <v>10.8849</v>
      </c>
      <c r="K2039">
        <v>10.852499999999999</v>
      </c>
      <c r="L2039">
        <v>10.533899999999999</v>
      </c>
      <c r="M2039">
        <v>10.695</v>
      </c>
      <c r="N2039">
        <v>10.838800000000001</v>
      </c>
      <c r="O2039">
        <v>10.8078</v>
      </c>
    </row>
    <row r="2040" spans="1:15" x14ac:dyDescent="0.25">
      <c r="A2040" t="s">
        <v>3847</v>
      </c>
      <c r="B2040" t="s">
        <v>3846</v>
      </c>
      <c r="C2040" t="s">
        <v>2116</v>
      </c>
      <c r="D2040">
        <v>121372289</v>
      </c>
      <c r="E2040">
        <v>121380656</v>
      </c>
      <c r="F2040">
        <v>5.0360800000000001</v>
      </c>
      <c r="G2040">
        <v>5.5065200000000001</v>
      </c>
      <c r="H2040">
        <v>2.07708</v>
      </c>
      <c r="I2040">
        <v>2.4804300000000001</v>
      </c>
      <c r="J2040">
        <v>6.32193</v>
      </c>
      <c r="K2040">
        <v>5.92401</v>
      </c>
      <c r="L2040">
        <v>4.8013000000000003</v>
      </c>
      <c r="M2040">
        <v>5.0360800000000001</v>
      </c>
      <c r="N2040">
        <v>5.9578100000000003</v>
      </c>
      <c r="O2040">
        <v>5.5028600000000001</v>
      </c>
    </row>
    <row r="2041" spans="1:15" x14ac:dyDescent="0.25">
      <c r="A2041" t="s">
        <v>3850</v>
      </c>
      <c r="B2041" t="s">
        <v>3849</v>
      </c>
      <c r="C2041" t="s">
        <v>3848</v>
      </c>
      <c r="D2041">
        <v>3235525</v>
      </c>
      <c r="E2041">
        <v>3250374</v>
      </c>
      <c r="F2041">
        <v>4.1833</v>
      </c>
      <c r="G2041">
        <v>4.3365999999999998</v>
      </c>
      <c r="H2041">
        <v>5.399</v>
      </c>
      <c r="I2041">
        <v>5.8727499999999999</v>
      </c>
      <c r="J2041">
        <v>5.6724300000000003</v>
      </c>
      <c r="K2041">
        <v>5.8634700000000004</v>
      </c>
      <c r="L2041">
        <v>4.8013000000000003</v>
      </c>
      <c r="M2041">
        <v>4.6161799999999999</v>
      </c>
      <c r="N2041">
        <v>4.8058100000000001</v>
      </c>
      <c r="O2041">
        <v>4.88619</v>
      </c>
    </row>
    <row r="2042" spans="1:15" x14ac:dyDescent="0.25">
      <c r="A2042" t="s">
        <v>3852</v>
      </c>
      <c r="B2042" t="s">
        <v>3851</v>
      </c>
      <c r="C2042" t="s">
        <v>3848</v>
      </c>
      <c r="D2042">
        <v>3247427</v>
      </c>
      <c r="E2042">
        <v>3309969</v>
      </c>
      <c r="F2042">
        <v>9.6851699999999994</v>
      </c>
      <c r="G2042">
        <v>9.6853200000000008</v>
      </c>
      <c r="H2042">
        <v>10.226800000000001</v>
      </c>
      <c r="I2042">
        <v>10.048400000000001</v>
      </c>
      <c r="J2042">
        <v>9.9957700000000003</v>
      </c>
      <c r="K2042">
        <v>9.6985299999999999</v>
      </c>
      <c r="L2042">
        <v>9.9798500000000008</v>
      </c>
      <c r="M2042">
        <v>9.7730399999999999</v>
      </c>
      <c r="N2042">
        <v>9.5306999999999995</v>
      </c>
      <c r="O2042">
        <v>9.6267600000000009</v>
      </c>
    </row>
    <row r="2043" spans="1:15" x14ac:dyDescent="0.25">
      <c r="A2043" t="s">
        <v>3854</v>
      </c>
      <c r="B2043" t="s">
        <v>3853</v>
      </c>
      <c r="C2043" t="s">
        <v>3848</v>
      </c>
      <c r="D2043">
        <v>3365131</v>
      </c>
      <c r="E2043">
        <v>3406494</v>
      </c>
      <c r="F2043">
        <v>1.1172200000000001</v>
      </c>
      <c r="G2043">
        <v>1.9215599999999999</v>
      </c>
      <c r="H2043">
        <v>6.3250000000000002</v>
      </c>
      <c r="I2043">
        <v>6.0653899999999998</v>
      </c>
      <c r="J2043">
        <v>2.32193</v>
      </c>
      <c r="K2043">
        <v>3.82165</v>
      </c>
      <c r="L2043">
        <v>1.92683</v>
      </c>
      <c r="M2043">
        <v>1.72865</v>
      </c>
      <c r="N2043">
        <v>1.6358900000000001</v>
      </c>
      <c r="O2043">
        <v>1.3012300000000001</v>
      </c>
    </row>
    <row r="2044" spans="1:15" x14ac:dyDescent="0.25">
      <c r="A2044" t="s">
        <v>3856</v>
      </c>
      <c r="B2044" t="s">
        <v>3855</v>
      </c>
      <c r="C2044" t="s">
        <v>3848</v>
      </c>
      <c r="D2044">
        <v>3426883</v>
      </c>
      <c r="E2044">
        <v>3506849</v>
      </c>
      <c r="F2044">
        <v>4.3460299999999998</v>
      </c>
      <c r="G2044">
        <v>4.6585200000000002</v>
      </c>
      <c r="H2044">
        <v>4.88443</v>
      </c>
      <c r="I2044">
        <v>4.2877900000000002</v>
      </c>
      <c r="J2044">
        <v>4.2479300000000002</v>
      </c>
      <c r="K2044">
        <v>4.82165</v>
      </c>
      <c r="L2044">
        <v>4.1232300000000004</v>
      </c>
      <c r="M2044">
        <v>3.6921200000000001</v>
      </c>
      <c r="N2044">
        <v>4.4432400000000003</v>
      </c>
      <c r="O2044">
        <v>4.5940099999999999</v>
      </c>
    </row>
    <row r="2045" spans="1:15" x14ac:dyDescent="0.25">
      <c r="A2045" t="s">
        <v>3857</v>
      </c>
      <c r="B2045" t="s">
        <v>3855</v>
      </c>
      <c r="C2045" t="s">
        <v>3848</v>
      </c>
      <c r="D2045">
        <v>3474658</v>
      </c>
      <c r="E2045">
        <v>3497135</v>
      </c>
      <c r="F2045">
        <v>3.7319300000000002</v>
      </c>
      <c r="G2045">
        <v>4.2434900000000004</v>
      </c>
      <c r="H2045">
        <v>4.6620400000000002</v>
      </c>
      <c r="I2045">
        <v>2.0653899999999998</v>
      </c>
      <c r="J2045">
        <v>4.4594300000000002</v>
      </c>
      <c r="K2045">
        <v>4.4346300000000003</v>
      </c>
      <c r="L2045">
        <v>4.8175999999999997</v>
      </c>
      <c r="M2045">
        <v>4.0505800000000001</v>
      </c>
      <c r="N2045">
        <v>4.1383900000000002</v>
      </c>
      <c r="O2045">
        <v>4.9335000000000004</v>
      </c>
    </row>
    <row r="2046" spans="1:15" x14ac:dyDescent="0.25">
      <c r="A2046" t="s">
        <v>3859</v>
      </c>
      <c r="B2046" t="s">
        <v>3858</v>
      </c>
      <c r="C2046" t="s">
        <v>3848</v>
      </c>
      <c r="D2046">
        <v>3572390</v>
      </c>
      <c r="E2046">
        <v>3646786</v>
      </c>
      <c r="F2046">
        <v>3.6407799999999999</v>
      </c>
      <c r="G2046">
        <v>4.5065200000000001</v>
      </c>
      <c r="H2046">
        <v>4.0770799999999996</v>
      </c>
      <c r="I2046">
        <v>4.2877900000000002</v>
      </c>
      <c r="J2046">
        <v>3.32193</v>
      </c>
      <c r="K2046">
        <v>3.31915</v>
      </c>
      <c r="L2046">
        <v>4.8496699999999997</v>
      </c>
      <c r="M2046">
        <v>4.4290900000000004</v>
      </c>
      <c r="N2046">
        <v>4.5103600000000004</v>
      </c>
      <c r="O2046">
        <v>3.88619</v>
      </c>
    </row>
    <row r="2047" spans="1:15" x14ac:dyDescent="0.25">
      <c r="A2047" t="s">
        <v>3860</v>
      </c>
      <c r="B2047" t="s">
        <v>3858</v>
      </c>
      <c r="C2047" t="s">
        <v>3848</v>
      </c>
      <c r="D2047">
        <v>3572390</v>
      </c>
      <c r="E2047">
        <v>3721089</v>
      </c>
      <c r="F2047">
        <v>3.32667</v>
      </c>
      <c r="G2047">
        <v>3.6585200000000002</v>
      </c>
      <c r="H2047">
        <v>4.0770799999999996</v>
      </c>
      <c r="I2047">
        <v>4.0653899999999998</v>
      </c>
      <c r="J2047">
        <v>3.32193</v>
      </c>
      <c r="K2047">
        <v>2.7341899999999999</v>
      </c>
      <c r="L2047">
        <v>3.8654299999999999</v>
      </c>
      <c r="M2047">
        <v>4.21408</v>
      </c>
      <c r="N2047">
        <v>3.0509200000000001</v>
      </c>
      <c r="O2047">
        <v>3.1492300000000002</v>
      </c>
    </row>
    <row r="2048" spans="1:15" x14ac:dyDescent="0.25">
      <c r="A2048" t="s">
        <v>3862</v>
      </c>
      <c r="B2048" t="s">
        <v>3861</v>
      </c>
      <c r="C2048" t="s">
        <v>3848</v>
      </c>
      <c r="D2048">
        <v>4082573</v>
      </c>
      <c r="E2048">
        <v>4110612</v>
      </c>
      <c r="F2048">
        <v>7.2413400000000001</v>
      </c>
      <c r="G2048">
        <v>6.9365100000000002</v>
      </c>
      <c r="H2048">
        <v>5.9839700000000002</v>
      </c>
      <c r="I2048">
        <v>5.9066999999999998</v>
      </c>
      <c r="J2048">
        <v>6.8703599999999998</v>
      </c>
      <c r="K2048">
        <v>6.92401</v>
      </c>
      <c r="L2048">
        <v>7.5610400000000002</v>
      </c>
      <c r="M2048">
        <v>7.6944299999999997</v>
      </c>
      <c r="N2048">
        <v>6.9816599999999998</v>
      </c>
      <c r="O2048">
        <v>6.7930799999999998</v>
      </c>
    </row>
    <row r="2049" spans="1:15" x14ac:dyDescent="0.25">
      <c r="A2049" t="s">
        <v>3864</v>
      </c>
      <c r="B2049" t="s">
        <v>3863</v>
      </c>
      <c r="C2049" t="s">
        <v>3848</v>
      </c>
      <c r="D2049">
        <v>4215691</v>
      </c>
      <c r="E2049">
        <v>4234294</v>
      </c>
      <c r="F2049">
        <v>3.16161</v>
      </c>
      <c r="G2049">
        <v>3.1439499999999998</v>
      </c>
      <c r="H2049">
        <v>3.07708</v>
      </c>
      <c r="I2049">
        <v>2.4804300000000001</v>
      </c>
      <c r="J2049">
        <v>3.4594299999999998</v>
      </c>
      <c r="K2049">
        <v>3.1936200000000001</v>
      </c>
      <c r="L2049">
        <v>3.1998500000000001</v>
      </c>
      <c r="M2049">
        <v>3.3609200000000001</v>
      </c>
      <c r="N2049">
        <v>3.75136</v>
      </c>
      <c r="O2049">
        <v>3.1492300000000002</v>
      </c>
    </row>
    <row r="2050" spans="1:15" x14ac:dyDescent="0.25">
      <c r="A2050" t="s">
        <v>3866</v>
      </c>
      <c r="B2050" t="s">
        <v>3865</v>
      </c>
      <c r="C2050" t="s">
        <v>3848</v>
      </c>
      <c r="D2050">
        <v>4234062</v>
      </c>
      <c r="E2050">
        <v>4240123</v>
      </c>
      <c r="F2050">
        <v>7.6813700000000003</v>
      </c>
      <c r="G2050">
        <v>7.9365100000000002</v>
      </c>
      <c r="H2050">
        <v>8.0770800000000005</v>
      </c>
      <c r="I2050">
        <v>7.88131</v>
      </c>
      <c r="J2050">
        <v>8.3836999999999993</v>
      </c>
      <c r="K2050">
        <v>8.4823799999999991</v>
      </c>
      <c r="L2050">
        <v>7.5242699999999996</v>
      </c>
      <c r="M2050">
        <v>7.5915999999999997</v>
      </c>
      <c r="N2050">
        <v>8.0339200000000002</v>
      </c>
      <c r="O2050">
        <v>7.7671999999999999</v>
      </c>
    </row>
    <row r="2051" spans="1:15" x14ac:dyDescent="0.25">
      <c r="A2051" t="s">
        <v>3868</v>
      </c>
      <c r="B2051" t="s">
        <v>3867</v>
      </c>
      <c r="C2051" t="s">
        <v>3848</v>
      </c>
      <c r="D2051">
        <v>4641340</v>
      </c>
      <c r="E2051">
        <v>4686134</v>
      </c>
      <c r="F2051">
        <v>3.0714100000000002</v>
      </c>
      <c r="G2051">
        <v>2.9215599999999999</v>
      </c>
      <c r="H2051">
        <v>4.6620400000000002</v>
      </c>
      <c r="I2051">
        <v>3.9398599999999999</v>
      </c>
      <c r="J2051">
        <v>4.32193</v>
      </c>
      <c r="K2051">
        <v>4.8634700000000004</v>
      </c>
      <c r="L2051">
        <v>2.9857300000000002</v>
      </c>
      <c r="M2051">
        <v>2.7990400000000002</v>
      </c>
      <c r="N2051">
        <v>4.1383900000000002</v>
      </c>
      <c r="O2051">
        <v>3.56426</v>
      </c>
    </row>
    <row r="2052" spans="1:15" x14ac:dyDescent="0.25">
      <c r="A2052" t="s">
        <v>3870</v>
      </c>
      <c r="B2052" t="s">
        <v>3869</v>
      </c>
      <c r="C2052" t="s">
        <v>3848</v>
      </c>
      <c r="D2052">
        <v>4776100</v>
      </c>
      <c r="E2052">
        <v>4785614</v>
      </c>
      <c r="F2052">
        <v>2.5095299999999998</v>
      </c>
      <c r="G2052">
        <v>1.3366</v>
      </c>
      <c r="H2052">
        <v>4.0770799999999996</v>
      </c>
      <c r="I2052">
        <v>2.8023600000000002</v>
      </c>
      <c r="J2052">
        <v>2</v>
      </c>
      <c r="K2052">
        <v>2.31915</v>
      </c>
      <c r="L2052">
        <v>3.4711500000000002</v>
      </c>
      <c r="M2052">
        <v>2.6546500000000002</v>
      </c>
      <c r="N2052">
        <v>2.8582800000000002</v>
      </c>
      <c r="O2052">
        <v>3.0667599999999999</v>
      </c>
    </row>
    <row r="2053" spans="1:15" x14ac:dyDescent="0.25">
      <c r="A2053" t="s">
        <v>3872</v>
      </c>
      <c r="B2053" t="s">
        <v>3871</v>
      </c>
      <c r="C2053" t="s">
        <v>3848</v>
      </c>
      <c r="D2053">
        <v>4824413</v>
      </c>
      <c r="E2053">
        <v>4834465</v>
      </c>
      <c r="F2053">
        <v>9.8590999999999998</v>
      </c>
      <c r="G2053">
        <v>9.4914100000000001</v>
      </c>
      <c r="H2053">
        <v>8.9474400000000003</v>
      </c>
      <c r="I2053">
        <v>8.9521099999999993</v>
      </c>
      <c r="J2053">
        <v>9.0794800000000002</v>
      </c>
      <c r="K2053">
        <v>9.1026900000000008</v>
      </c>
      <c r="L2053">
        <v>9.7586700000000004</v>
      </c>
      <c r="M2053">
        <v>9.6623400000000004</v>
      </c>
      <c r="N2053">
        <v>9.4959399999999992</v>
      </c>
      <c r="O2053">
        <v>9.4611000000000001</v>
      </c>
    </row>
    <row r="2054" spans="1:15" x14ac:dyDescent="0.25">
      <c r="A2054" t="s">
        <v>3874</v>
      </c>
      <c r="B2054" t="s">
        <v>3873</v>
      </c>
      <c r="C2054" t="s">
        <v>3848</v>
      </c>
      <c r="D2054">
        <v>4839979</v>
      </c>
      <c r="E2054">
        <v>4848401</v>
      </c>
      <c r="F2054">
        <v>4.4026199999999998</v>
      </c>
      <c r="G2054">
        <v>4.8601599999999996</v>
      </c>
      <c r="H2054">
        <v>2.07708</v>
      </c>
      <c r="I2054">
        <v>2.8023600000000002</v>
      </c>
      <c r="J2054">
        <v>5.0874600000000001</v>
      </c>
      <c r="K2054">
        <v>4.6883900000000001</v>
      </c>
      <c r="L2054">
        <v>4.8013000000000003</v>
      </c>
      <c r="M2054">
        <v>4.6546500000000002</v>
      </c>
      <c r="N2054">
        <v>4.75136</v>
      </c>
      <c r="O2054">
        <v>4.56426</v>
      </c>
    </row>
    <row r="2055" spans="1:15" x14ac:dyDescent="0.25">
      <c r="A2055" t="s">
        <v>3876</v>
      </c>
      <c r="B2055" t="s">
        <v>3875</v>
      </c>
      <c r="C2055" t="s">
        <v>3848</v>
      </c>
      <c r="D2055">
        <v>4850108</v>
      </c>
      <c r="E2055">
        <v>4858748</v>
      </c>
      <c r="F2055">
        <v>4.99986</v>
      </c>
      <c r="G2055">
        <v>4.3365999999999998</v>
      </c>
      <c r="H2055">
        <v>3.6620400000000002</v>
      </c>
      <c r="I2055">
        <v>4.3873199999999999</v>
      </c>
      <c r="J2055">
        <v>4.5235599999999998</v>
      </c>
      <c r="K2055">
        <v>4.82165</v>
      </c>
      <c r="L2055">
        <v>4.5118</v>
      </c>
      <c r="M2055">
        <v>4.9302799999999998</v>
      </c>
      <c r="N2055">
        <v>5.2208500000000004</v>
      </c>
      <c r="O2055">
        <v>4.8121900000000002</v>
      </c>
    </row>
    <row r="2056" spans="1:15" x14ac:dyDescent="0.25">
      <c r="A2056" t="s">
        <v>3877</v>
      </c>
      <c r="B2056" t="s">
        <v>3875</v>
      </c>
      <c r="C2056" t="s">
        <v>3848</v>
      </c>
      <c r="D2056">
        <v>4850108</v>
      </c>
      <c r="E2056">
        <v>4859719</v>
      </c>
      <c r="F2056">
        <v>2.2046800000000002</v>
      </c>
      <c r="G2056">
        <v>2.9215599999999999</v>
      </c>
      <c r="H2056">
        <v>2.07708</v>
      </c>
      <c r="I2056">
        <v>2.0653899999999998</v>
      </c>
      <c r="J2056">
        <v>3.32193</v>
      </c>
      <c r="K2056">
        <v>2.9041100000000002</v>
      </c>
      <c r="L2056">
        <v>1.8012999999999999</v>
      </c>
      <c r="M2056">
        <v>0.72865000000000002</v>
      </c>
      <c r="N2056">
        <v>5.0923900000000001E-2</v>
      </c>
      <c r="O2056">
        <v>1.3012300000000001</v>
      </c>
    </row>
    <row r="2057" spans="1:15" x14ac:dyDescent="0.25">
      <c r="A2057" t="s">
        <v>3878</v>
      </c>
      <c r="B2057" t="s">
        <v>3875</v>
      </c>
      <c r="C2057" t="s">
        <v>3848</v>
      </c>
      <c r="D2057">
        <v>4850108</v>
      </c>
      <c r="E2057">
        <v>4863773</v>
      </c>
      <c r="F2057">
        <v>2.7021799999999998</v>
      </c>
      <c r="G2057">
        <v>1.3366</v>
      </c>
      <c r="H2057">
        <v>2.07708</v>
      </c>
      <c r="I2057">
        <v>2.0653899999999998</v>
      </c>
      <c r="J2057">
        <v>2</v>
      </c>
      <c r="K2057">
        <v>3.1936200000000001</v>
      </c>
      <c r="L2057">
        <v>2.4293300000000002</v>
      </c>
      <c r="M2057">
        <v>2.3136100000000002</v>
      </c>
      <c r="N2057">
        <v>3.22085</v>
      </c>
      <c r="O2057">
        <v>2.3012299999999999</v>
      </c>
    </row>
    <row r="2058" spans="1:15" x14ac:dyDescent="0.25">
      <c r="A2058" t="s">
        <v>3880</v>
      </c>
      <c r="B2058" t="s">
        <v>3879</v>
      </c>
      <c r="C2058" t="s">
        <v>3848</v>
      </c>
      <c r="D2058">
        <v>4885837</v>
      </c>
      <c r="E2058">
        <v>4914326</v>
      </c>
      <c r="F2058">
        <v>6.8141800000000003</v>
      </c>
      <c r="G2058">
        <v>6.6219999999999999</v>
      </c>
      <c r="H2058">
        <v>5.6620400000000002</v>
      </c>
      <c r="I2058">
        <v>4.8023600000000002</v>
      </c>
      <c r="J2058">
        <v>5.9307400000000001</v>
      </c>
      <c r="K2058">
        <v>6.01959</v>
      </c>
      <c r="L2058">
        <v>8.0195900000000009</v>
      </c>
      <c r="M2058">
        <v>7.6570200000000002</v>
      </c>
      <c r="N2058">
        <v>7.0621499999999999</v>
      </c>
      <c r="O2058">
        <v>7.0930400000000002</v>
      </c>
    </row>
    <row r="2059" spans="1:15" x14ac:dyDescent="0.25">
      <c r="A2059" t="s">
        <v>3881</v>
      </c>
      <c r="B2059" t="s">
        <v>3879</v>
      </c>
      <c r="C2059" t="s">
        <v>3848</v>
      </c>
      <c r="D2059">
        <v>4890713</v>
      </c>
      <c r="E2059">
        <v>4914326</v>
      </c>
      <c r="F2059">
        <v>4.4391400000000001</v>
      </c>
      <c r="G2059">
        <v>4.5065200000000001</v>
      </c>
      <c r="H2059">
        <v>3.07708</v>
      </c>
      <c r="I2059">
        <v>2.8023600000000002</v>
      </c>
      <c r="J2059">
        <v>3.1699199999999998</v>
      </c>
      <c r="K2059">
        <v>3.5415399999999999</v>
      </c>
      <c r="L2059">
        <v>5.8575699999999999</v>
      </c>
      <c r="M2059">
        <v>5.5256600000000002</v>
      </c>
      <c r="N2059">
        <v>5.0509199999999996</v>
      </c>
      <c r="O2059">
        <v>4.4387299999999996</v>
      </c>
    </row>
    <row r="2060" spans="1:15" x14ac:dyDescent="0.25">
      <c r="A2060" t="s">
        <v>3883</v>
      </c>
      <c r="B2060" t="s">
        <v>3882</v>
      </c>
      <c r="C2060" t="s">
        <v>3848</v>
      </c>
      <c r="D2060">
        <v>4924158</v>
      </c>
      <c r="E2060">
        <v>5054216</v>
      </c>
      <c r="F2060">
        <v>5.2361599999999999</v>
      </c>
      <c r="G2060">
        <v>5.1439500000000002</v>
      </c>
      <c r="H2060">
        <v>5.88443</v>
      </c>
      <c r="I2060">
        <v>5.8023600000000002</v>
      </c>
      <c r="J2060">
        <v>4.6438600000000001</v>
      </c>
      <c r="K2060">
        <v>4.5921700000000003</v>
      </c>
      <c r="L2060">
        <v>6.1100599999999998</v>
      </c>
      <c r="M2060">
        <v>5.9536199999999999</v>
      </c>
      <c r="N2060">
        <v>5.2208500000000004</v>
      </c>
      <c r="O2060">
        <v>5.6935500000000001</v>
      </c>
    </row>
    <row r="2061" spans="1:15" x14ac:dyDescent="0.25">
      <c r="A2061" t="s">
        <v>3885</v>
      </c>
      <c r="B2061" t="s">
        <v>3884</v>
      </c>
      <c r="C2061" t="s">
        <v>3848</v>
      </c>
      <c r="D2061">
        <v>8304723</v>
      </c>
      <c r="E2061">
        <v>8308760</v>
      </c>
      <c r="F2061">
        <v>2.4391400000000001</v>
      </c>
      <c r="G2061">
        <v>2.9215599999999999</v>
      </c>
      <c r="H2061">
        <v>3.6620400000000002</v>
      </c>
      <c r="I2061">
        <v>0.48043200000000003</v>
      </c>
      <c r="J2061">
        <v>4</v>
      </c>
      <c r="K2061">
        <v>3.31915</v>
      </c>
      <c r="L2061">
        <v>0.34187099999999998</v>
      </c>
      <c r="M2061">
        <v>2.21408</v>
      </c>
      <c r="N2061">
        <v>2.3728500000000001</v>
      </c>
      <c r="O2061">
        <v>2.4387300000000001</v>
      </c>
    </row>
    <row r="2062" spans="1:15" x14ac:dyDescent="0.25">
      <c r="A2062" t="s">
        <v>3887</v>
      </c>
      <c r="B2062" t="s">
        <v>3886</v>
      </c>
      <c r="C2062" t="s">
        <v>3848</v>
      </c>
      <c r="D2062">
        <v>8320238</v>
      </c>
      <c r="E2062">
        <v>8350630</v>
      </c>
      <c r="F2062">
        <v>8.8237100000000002</v>
      </c>
      <c r="G2062">
        <v>8.9290500000000002</v>
      </c>
      <c r="H2062">
        <v>7.6917900000000001</v>
      </c>
      <c r="I2062">
        <v>8.0578599999999998</v>
      </c>
      <c r="J2062">
        <v>8.9943500000000007</v>
      </c>
      <c r="K2062">
        <v>8.95336</v>
      </c>
      <c r="L2062">
        <v>8.5586199999999995</v>
      </c>
      <c r="M2062">
        <v>8.7432300000000005</v>
      </c>
      <c r="N2062">
        <v>8.7788400000000006</v>
      </c>
      <c r="O2062">
        <v>8.6159300000000005</v>
      </c>
    </row>
    <row r="2063" spans="1:15" x14ac:dyDescent="0.25">
      <c r="A2063" t="s">
        <v>3889</v>
      </c>
      <c r="B2063" t="s">
        <v>3888</v>
      </c>
      <c r="C2063" t="s">
        <v>3848</v>
      </c>
      <c r="D2063">
        <v>8504564</v>
      </c>
      <c r="E2063">
        <v>8506791</v>
      </c>
      <c r="F2063">
        <v>7.9389900000000004</v>
      </c>
      <c r="G2063">
        <v>8.3644999999999996</v>
      </c>
      <c r="H2063">
        <v>9.8972499999999997</v>
      </c>
      <c r="I2063">
        <v>9.9213000000000005</v>
      </c>
      <c r="J2063">
        <v>9.3641299999999994</v>
      </c>
      <c r="K2063">
        <v>9.2964300000000009</v>
      </c>
      <c r="L2063">
        <v>8.1117100000000004</v>
      </c>
      <c r="M2063">
        <v>7.8945600000000002</v>
      </c>
      <c r="N2063">
        <v>8.5939599999999992</v>
      </c>
      <c r="O2063">
        <v>8.5810700000000004</v>
      </c>
    </row>
    <row r="2064" spans="1:15" x14ac:dyDescent="0.25">
      <c r="A2064" t="s">
        <v>3891</v>
      </c>
      <c r="B2064" t="s">
        <v>3890</v>
      </c>
      <c r="C2064" t="s">
        <v>3848</v>
      </c>
      <c r="D2064">
        <v>8778201</v>
      </c>
      <c r="E2064">
        <v>8800493</v>
      </c>
      <c r="F2064">
        <v>2.5095299999999998</v>
      </c>
      <c r="G2064">
        <v>2.6585200000000002</v>
      </c>
      <c r="H2064">
        <v>3.07708</v>
      </c>
      <c r="I2064">
        <v>3.65036</v>
      </c>
      <c r="J2064">
        <v>4.4594300000000002</v>
      </c>
      <c r="K2064">
        <v>4.6883900000000001</v>
      </c>
      <c r="L2064">
        <v>2.5118</v>
      </c>
      <c r="M2064">
        <v>3.72865</v>
      </c>
      <c r="N2064">
        <v>3.3728500000000001</v>
      </c>
      <c r="O2064">
        <v>3.1492300000000002</v>
      </c>
    </row>
    <row r="2065" spans="1:15" x14ac:dyDescent="0.25">
      <c r="A2065" t="s">
        <v>3893</v>
      </c>
      <c r="B2065" t="s">
        <v>3892</v>
      </c>
      <c r="C2065" t="s">
        <v>3848</v>
      </c>
      <c r="D2065">
        <v>8928112</v>
      </c>
      <c r="E2065">
        <v>8945547</v>
      </c>
      <c r="F2065">
        <v>10.8362</v>
      </c>
      <c r="G2065">
        <v>10.7073</v>
      </c>
      <c r="H2065">
        <v>11.071400000000001</v>
      </c>
      <c r="I2065">
        <v>11.014699999999999</v>
      </c>
      <c r="J2065">
        <v>11.1892</v>
      </c>
      <c r="K2065">
        <v>11.1027</v>
      </c>
      <c r="L2065">
        <v>10.899800000000001</v>
      </c>
      <c r="M2065">
        <v>10.805999999999999</v>
      </c>
      <c r="N2065">
        <v>11.141</v>
      </c>
      <c r="O2065">
        <v>11.1511</v>
      </c>
    </row>
    <row r="2066" spans="1:15" x14ac:dyDescent="0.25">
      <c r="A2066" t="s">
        <v>3895</v>
      </c>
      <c r="B2066" t="s">
        <v>3894</v>
      </c>
      <c r="C2066" t="s">
        <v>3848</v>
      </c>
      <c r="D2066">
        <v>8954734</v>
      </c>
      <c r="E2066">
        <v>8978834</v>
      </c>
      <c r="F2066">
        <v>4.0241100000000003</v>
      </c>
      <c r="G2066">
        <v>4.0370400000000002</v>
      </c>
      <c r="H2066">
        <v>2.07708</v>
      </c>
      <c r="I2066">
        <v>0.48043200000000003</v>
      </c>
      <c r="J2066">
        <v>2.32193</v>
      </c>
      <c r="K2066">
        <v>3.1936200000000001</v>
      </c>
      <c r="L2066">
        <v>4.4079600000000001</v>
      </c>
      <c r="M2066">
        <v>3.8661500000000002</v>
      </c>
      <c r="N2066">
        <v>1.6358900000000001</v>
      </c>
      <c r="O2066">
        <v>2.7866599999999999</v>
      </c>
    </row>
    <row r="2067" spans="1:15" x14ac:dyDescent="0.25">
      <c r="A2067" t="s">
        <v>3897</v>
      </c>
      <c r="B2067" t="s">
        <v>3896</v>
      </c>
      <c r="C2067" t="s">
        <v>3848</v>
      </c>
      <c r="D2067">
        <v>8980806</v>
      </c>
      <c r="E2067">
        <v>9029799</v>
      </c>
      <c r="F2067">
        <v>2.2046800000000002</v>
      </c>
      <c r="G2067">
        <v>1.9215599999999999</v>
      </c>
      <c r="H2067">
        <v>3.6620400000000002</v>
      </c>
      <c r="I2067">
        <v>1.4804299999999999</v>
      </c>
      <c r="J2067">
        <v>2</v>
      </c>
      <c r="K2067">
        <v>2.0561199999999999</v>
      </c>
      <c r="L2067">
        <v>2.1492300000000002</v>
      </c>
      <c r="M2067">
        <v>1.21408</v>
      </c>
      <c r="N2067">
        <v>2.0509200000000001</v>
      </c>
      <c r="O2067">
        <v>1.7866599999999999</v>
      </c>
    </row>
    <row r="2068" spans="1:15" x14ac:dyDescent="0.25">
      <c r="A2068" t="s">
        <v>3899</v>
      </c>
      <c r="B2068" t="s">
        <v>3898</v>
      </c>
      <c r="C2068" t="s">
        <v>3848</v>
      </c>
      <c r="D2068">
        <v>9581247</v>
      </c>
      <c r="E2068">
        <v>9588306</v>
      </c>
      <c r="F2068">
        <v>2.8721000000000001</v>
      </c>
      <c r="G2068">
        <v>3.1439499999999998</v>
      </c>
      <c r="H2068">
        <v>2.07708</v>
      </c>
      <c r="I2068">
        <v>0.48043200000000003</v>
      </c>
      <c r="J2068">
        <v>3.1699199999999998</v>
      </c>
      <c r="K2068">
        <v>2.9041100000000002</v>
      </c>
      <c r="L2068">
        <v>1.3418699999999999</v>
      </c>
      <c r="M2068">
        <v>0.40672199999999997</v>
      </c>
      <c r="N2068">
        <v>3.0509200000000001</v>
      </c>
      <c r="O2068">
        <v>1.56426</v>
      </c>
    </row>
    <row r="2069" spans="1:15" x14ac:dyDescent="0.25">
      <c r="A2069" t="s">
        <v>3901</v>
      </c>
      <c r="B2069" t="s">
        <v>3900</v>
      </c>
      <c r="C2069" t="s">
        <v>3848</v>
      </c>
      <c r="D2069">
        <v>10397585</v>
      </c>
      <c r="E2069">
        <v>10402368</v>
      </c>
      <c r="F2069">
        <v>5.0597300000000001</v>
      </c>
      <c r="G2069">
        <v>5.0370400000000002</v>
      </c>
      <c r="H2069">
        <v>5.77752</v>
      </c>
      <c r="I2069">
        <v>6.1242900000000002</v>
      </c>
      <c r="J2069">
        <v>5.7004400000000004</v>
      </c>
      <c r="K2069">
        <v>5.5415400000000004</v>
      </c>
      <c r="L2069">
        <v>5.3305600000000002</v>
      </c>
      <c r="M2069">
        <v>5.32559</v>
      </c>
      <c r="N2069">
        <v>5.4771900000000002</v>
      </c>
      <c r="O2069">
        <v>5.6086600000000004</v>
      </c>
    </row>
    <row r="2070" spans="1:15" x14ac:dyDescent="0.25">
      <c r="A2070" t="s">
        <v>3903</v>
      </c>
      <c r="B2070" t="s">
        <v>3902</v>
      </c>
      <c r="C2070" t="s">
        <v>3848</v>
      </c>
      <c r="D2070">
        <v>11272691</v>
      </c>
      <c r="E2070">
        <v>11294460</v>
      </c>
      <c r="F2070">
        <v>3.32667</v>
      </c>
      <c r="G2070">
        <v>2.9215599999999999</v>
      </c>
      <c r="H2070">
        <v>2.07708</v>
      </c>
      <c r="I2070">
        <v>2.8023600000000002</v>
      </c>
      <c r="J2070">
        <v>2.32193</v>
      </c>
      <c r="K2070">
        <v>2.9041100000000002</v>
      </c>
      <c r="L2070">
        <v>3.6272700000000002</v>
      </c>
      <c r="M2070">
        <v>3.2646999999999999</v>
      </c>
      <c r="N2070">
        <v>3.3728500000000001</v>
      </c>
      <c r="O2070">
        <v>3.7866599999999999</v>
      </c>
    </row>
    <row r="2071" spans="1:15" x14ac:dyDescent="0.25">
      <c r="A2071" t="s">
        <v>3905</v>
      </c>
      <c r="B2071" t="s">
        <v>3904</v>
      </c>
      <c r="C2071" t="s">
        <v>3848</v>
      </c>
      <c r="D2071">
        <v>12942898</v>
      </c>
      <c r="E2071">
        <v>12947422</v>
      </c>
      <c r="F2071">
        <v>2.4391400000000001</v>
      </c>
      <c r="G2071">
        <v>2.6585200000000002</v>
      </c>
      <c r="H2071">
        <v>2.07708</v>
      </c>
      <c r="I2071">
        <v>0.48043200000000003</v>
      </c>
      <c r="J2071">
        <v>2.32193</v>
      </c>
      <c r="K2071">
        <v>0.73418799999999995</v>
      </c>
      <c r="L2071">
        <v>2.0423100000000001</v>
      </c>
      <c r="M2071">
        <v>2.9916800000000001</v>
      </c>
      <c r="N2071">
        <v>3.75136</v>
      </c>
      <c r="O2071">
        <v>2.7866599999999999</v>
      </c>
    </row>
    <row r="2072" spans="1:15" x14ac:dyDescent="0.25">
      <c r="A2072" t="s">
        <v>3906</v>
      </c>
      <c r="B2072" t="s">
        <v>3904</v>
      </c>
      <c r="C2072" t="s">
        <v>3848</v>
      </c>
      <c r="D2072">
        <v>12942898</v>
      </c>
      <c r="E2072">
        <v>12948642</v>
      </c>
      <c r="F2072">
        <v>4.7021800000000002</v>
      </c>
      <c r="G2072">
        <v>4.9215600000000004</v>
      </c>
      <c r="H2072">
        <v>3.07708</v>
      </c>
      <c r="I2072">
        <v>0.48043200000000003</v>
      </c>
      <c r="J2072">
        <v>4.0874600000000001</v>
      </c>
      <c r="K2072">
        <v>2.9041100000000002</v>
      </c>
      <c r="L2072">
        <v>3.6638000000000002</v>
      </c>
      <c r="M2072">
        <v>4.3374600000000001</v>
      </c>
      <c r="N2072">
        <v>3.5103599999999999</v>
      </c>
      <c r="O2072">
        <v>3.7866599999999999</v>
      </c>
    </row>
    <row r="2073" spans="1:15" x14ac:dyDescent="0.25">
      <c r="A2073" t="s">
        <v>3908</v>
      </c>
      <c r="B2073" t="s">
        <v>3907</v>
      </c>
      <c r="C2073" t="s">
        <v>3848</v>
      </c>
      <c r="D2073">
        <v>13226112</v>
      </c>
      <c r="E2073">
        <v>13255980</v>
      </c>
      <c r="F2073">
        <v>9.4992999999999999</v>
      </c>
      <c r="G2073">
        <v>9.2907899999999994</v>
      </c>
      <c r="H2073">
        <v>9.2063600000000001</v>
      </c>
      <c r="I2073">
        <v>9.3133199999999992</v>
      </c>
      <c r="J2073">
        <v>8.8169799999999992</v>
      </c>
      <c r="K2073">
        <v>8.9041099999999993</v>
      </c>
      <c r="L2073">
        <v>9.1668299999999991</v>
      </c>
      <c r="M2073">
        <v>9.2132699999999996</v>
      </c>
      <c r="N2073">
        <v>8.9366199999999996</v>
      </c>
      <c r="O2073">
        <v>9.3608399999999996</v>
      </c>
    </row>
    <row r="2074" spans="1:15" x14ac:dyDescent="0.25">
      <c r="A2074" t="s">
        <v>3910</v>
      </c>
      <c r="B2074" t="s">
        <v>3909</v>
      </c>
      <c r="C2074" t="s">
        <v>3848</v>
      </c>
      <c r="D2074">
        <v>13275932</v>
      </c>
      <c r="E2074">
        <v>13590617</v>
      </c>
      <c r="F2074">
        <v>7.2971199999999996</v>
      </c>
      <c r="G2074">
        <v>7.1310099999999998</v>
      </c>
      <c r="H2074">
        <v>6.88443</v>
      </c>
      <c r="I2074">
        <v>7.0653899999999998</v>
      </c>
      <c r="J2074">
        <v>7.1699299999999999</v>
      </c>
      <c r="K2074">
        <v>7.3635400000000004</v>
      </c>
      <c r="L2074">
        <v>7.3418700000000001</v>
      </c>
      <c r="M2074">
        <v>7.4346300000000003</v>
      </c>
      <c r="N2074">
        <v>7.3270499999999998</v>
      </c>
      <c r="O2074">
        <v>7.3543399999999997</v>
      </c>
    </row>
    <row r="2075" spans="1:15" x14ac:dyDescent="0.25">
      <c r="A2075" t="s">
        <v>3912</v>
      </c>
      <c r="B2075" t="s">
        <v>3911</v>
      </c>
      <c r="C2075" t="s">
        <v>3848</v>
      </c>
      <c r="D2075">
        <v>14154403</v>
      </c>
      <c r="E2075">
        <v>14158844</v>
      </c>
      <c r="F2075">
        <v>4.5929500000000001</v>
      </c>
      <c r="G2075">
        <v>5.7289099999999999</v>
      </c>
      <c r="H2075">
        <v>9.5608900000000006</v>
      </c>
      <c r="I2075">
        <v>9.5652399999999993</v>
      </c>
      <c r="J2075">
        <v>7.3398500000000002</v>
      </c>
      <c r="K2075">
        <v>7.218</v>
      </c>
      <c r="L2075">
        <v>4.5706899999999999</v>
      </c>
      <c r="M2075">
        <v>4.7642699999999998</v>
      </c>
      <c r="N2075">
        <v>6.4603099999999998</v>
      </c>
      <c r="O2075">
        <v>6.4139299999999997</v>
      </c>
    </row>
    <row r="2076" spans="1:15" x14ac:dyDescent="0.25">
      <c r="A2076" t="s">
        <v>3914</v>
      </c>
      <c r="B2076" t="s">
        <v>3913</v>
      </c>
      <c r="C2076" t="s">
        <v>3848</v>
      </c>
      <c r="D2076">
        <v>15798532</v>
      </c>
      <c r="E2076">
        <v>15823591</v>
      </c>
      <c r="F2076">
        <v>7.2361599999999999</v>
      </c>
      <c r="G2076">
        <v>7.2907900000000003</v>
      </c>
      <c r="H2076">
        <v>12.1418</v>
      </c>
      <c r="I2076">
        <v>12.264200000000001</v>
      </c>
      <c r="J2076">
        <v>10.255000000000001</v>
      </c>
      <c r="K2076">
        <v>10.1678</v>
      </c>
      <c r="L2076">
        <v>5.8732499999999996</v>
      </c>
      <c r="M2076">
        <v>5.7465700000000002</v>
      </c>
      <c r="N2076">
        <v>7.5021399999999998</v>
      </c>
      <c r="O2076">
        <v>7.5754900000000003</v>
      </c>
    </row>
    <row r="2077" spans="1:15" x14ac:dyDescent="0.25">
      <c r="A2077" t="s">
        <v>3916</v>
      </c>
      <c r="B2077" t="s">
        <v>3915</v>
      </c>
      <c r="C2077" t="s">
        <v>3848</v>
      </c>
      <c r="D2077">
        <v>16677420</v>
      </c>
      <c r="E2077">
        <v>16807692</v>
      </c>
      <c r="F2077">
        <v>1.70218</v>
      </c>
      <c r="G2077">
        <v>2.6585200000000002</v>
      </c>
      <c r="H2077">
        <v>3.07708</v>
      </c>
      <c r="I2077">
        <v>2.0653899999999998</v>
      </c>
      <c r="J2077">
        <v>4</v>
      </c>
      <c r="K2077">
        <v>4.6410799999999997</v>
      </c>
      <c r="L2077">
        <v>-0.65812899999999996</v>
      </c>
      <c r="M2077">
        <v>0.99168500000000004</v>
      </c>
      <c r="N2077">
        <v>2.6358899999999998</v>
      </c>
      <c r="O2077">
        <v>2.1492300000000002</v>
      </c>
    </row>
    <row r="2078" spans="1:15" x14ac:dyDescent="0.25">
      <c r="A2078" t="s">
        <v>3918</v>
      </c>
      <c r="B2078" t="s">
        <v>3917</v>
      </c>
      <c r="C2078" t="s">
        <v>3848</v>
      </c>
      <c r="D2078">
        <v>16901783</v>
      </c>
      <c r="E2078">
        <v>16995080</v>
      </c>
      <c r="F2078">
        <v>3.5434800000000002</v>
      </c>
      <c r="G2078">
        <v>3.9215599999999999</v>
      </c>
      <c r="H2078">
        <v>5.399</v>
      </c>
      <c r="I2078">
        <v>5.0039899999999999</v>
      </c>
      <c r="J2078">
        <v>4.0874600000000001</v>
      </c>
      <c r="K2078">
        <v>4.1265099999999997</v>
      </c>
      <c r="L2078">
        <v>3.9565800000000002</v>
      </c>
      <c r="M2078">
        <v>3.7990400000000002</v>
      </c>
      <c r="N2078">
        <v>4.6358899999999998</v>
      </c>
      <c r="O2078">
        <v>3.9792999999999998</v>
      </c>
    </row>
    <row r="2079" spans="1:15" x14ac:dyDescent="0.25">
      <c r="A2079" t="s">
        <v>3919</v>
      </c>
      <c r="B2079" t="s">
        <v>3917</v>
      </c>
      <c r="C2079" t="s">
        <v>3848</v>
      </c>
      <c r="D2079">
        <v>16979786</v>
      </c>
      <c r="E2079">
        <v>16987126</v>
      </c>
      <c r="F2079">
        <v>3.2465000000000002</v>
      </c>
      <c r="G2079">
        <v>3.1439499999999998</v>
      </c>
      <c r="H2079">
        <v>4.0770799999999996</v>
      </c>
      <c r="I2079">
        <v>3.2877900000000002</v>
      </c>
      <c r="J2079">
        <v>3.32193</v>
      </c>
      <c r="K2079">
        <v>3.9041100000000002</v>
      </c>
      <c r="L2079">
        <v>3.6272700000000002</v>
      </c>
      <c r="M2079">
        <v>3.1071599999999999</v>
      </c>
      <c r="N2079">
        <v>3.3728500000000001</v>
      </c>
      <c r="O2079">
        <v>3.4387300000000001</v>
      </c>
    </row>
    <row r="2080" spans="1:15" x14ac:dyDescent="0.25">
      <c r="A2080" t="s">
        <v>3921</v>
      </c>
      <c r="B2080" t="s">
        <v>3920</v>
      </c>
      <c r="C2080" t="s">
        <v>3848</v>
      </c>
      <c r="D2080">
        <v>16995453</v>
      </c>
      <c r="E2080">
        <v>17006924</v>
      </c>
      <c r="F2080">
        <v>6.1395799999999996</v>
      </c>
      <c r="G2080">
        <v>6.2192400000000001</v>
      </c>
      <c r="H2080">
        <v>5.5365099999999998</v>
      </c>
      <c r="I2080">
        <v>5.0653899999999998</v>
      </c>
      <c r="J2080">
        <v>7.06609</v>
      </c>
      <c r="K2080">
        <v>7.4206899999999996</v>
      </c>
      <c r="L2080">
        <v>6.18736</v>
      </c>
      <c r="M2080">
        <v>6.1140800000000004</v>
      </c>
      <c r="N2080">
        <v>6.8711000000000002</v>
      </c>
      <c r="O2080">
        <v>6.46312</v>
      </c>
    </row>
    <row r="2081" spans="1:15" x14ac:dyDescent="0.25">
      <c r="A2081" t="s">
        <v>3923</v>
      </c>
      <c r="B2081" t="s">
        <v>3922</v>
      </c>
      <c r="C2081" t="s">
        <v>3848</v>
      </c>
      <c r="D2081">
        <v>17178905</v>
      </c>
      <c r="E2081">
        <v>17183694</v>
      </c>
      <c r="F2081">
        <v>4.4391400000000001</v>
      </c>
      <c r="G2081">
        <v>4.2434900000000004</v>
      </c>
      <c r="H2081">
        <v>5.2469999999999999</v>
      </c>
      <c r="I2081">
        <v>5.6097099999999998</v>
      </c>
      <c r="J2081">
        <v>4.7004400000000004</v>
      </c>
      <c r="K2081">
        <v>4.3780400000000004</v>
      </c>
      <c r="L2081">
        <v>4.4916200000000002</v>
      </c>
      <c r="M2081">
        <v>5.1071600000000004</v>
      </c>
      <c r="N2081">
        <v>3.6358899999999998</v>
      </c>
      <c r="O2081">
        <v>3.6797399999999998</v>
      </c>
    </row>
    <row r="2082" spans="1:15" x14ac:dyDescent="0.25">
      <c r="A2082" t="s">
        <v>3925</v>
      </c>
      <c r="B2082" t="s">
        <v>3924</v>
      </c>
      <c r="C2082" t="s">
        <v>3848</v>
      </c>
      <c r="D2082">
        <v>17273400</v>
      </c>
      <c r="E2082">
        <v>17288616</v>
      </c>
      <c r="F2082">
        <v>3.5766499999999999</v>
      </c>
      <c r="G2082">
        <v>3.9215599999999999</v>
      </c>
      <c r="H2082">
        <v>3.07708</v>
      </c>
      <c r="I2082">
        <v>1.4804299999999999</v>
      </c>
      <c r="J2082">
        <v>3.32193</v>
      </c>
      <c r="K2082">
        <v>4.6883900000000001</v>
      </c>
      <c r="L2082">
        <v>3.6638000000000002</v>
      </c>
      <c r="M2082">
        <v>3.72865</v>
      </c>
      <c r="N2082">
        <v>3.75136</v>
      </c>
      <c r="O2082">
        <v>2.6797399999999998</v>
      </c>
    </row>
    <row r="2083" spans="1:15" x14ac:dyDescent="0.25">
      <c r="A2083" t="s">
        <v>3926</v>
      </c>
      <c r="B2083" t="s">
        <v>3924</v>
      </c>
      <c r="C2083" t="s">
        <v>3848</v>
      </c>
      <c r="D2083">
        <v>17273400</v>
      </c>
      <c r="E2083">
        <v>17291576</v>
      </c>
      <c r="F2083">
        <v>9.4244199999999996</v>
      </c>
      <c r="G2083">
        <v>9.1212300000000006</v>
      </c>
      <c r="H2083">
        <v>7.9099700000000004</v>
      </c>
      <c r="I2083">
        <v>8.0578599999999998</v>
      </c>
      <c r="J2083">
        <v>9.3241800000000001</v>
      </c>
      <c r="K2083">
        <v>9.4119100000000007</v>
      </c>
      <c r="L2083">
        <v>9.6139200000000002</v>
      </c>
      <c r="M2083">
        <v>9.3918499999999998</v>
      </c>
      <c r="N2083">
        <v>9.1620600000000003</v>
      </c>
      <c r="O2083">
        <v>9.3726900000000004</v>
      </c>
    </row>
    <row r="2084" spans="1:15" x14ac:dyDescent="0.25">
      <c r="A2084" t="s">
        <v>3928</v>
      </c>
      <c r="B2084" t="s">
        <v>3927</v>
      </c>
      <c r="C2084" t="s">
        <v>3848</v>
      </c>
      <c r="D2084">
        <v>17355298</v>
      </c>
      <c r="E2084">
        <v>17436901</v>
      </c>
      <c r="F2084">
        <v>10.129099999999999</v>
      </c>
      <c r="G2084">
        <v>9.8931000000000004</v>
      </c>
      <c r="H2084">
        <v>7.6620400000000002</v>
      </c>
      <c r="I2084">
        <v>7.8727499999999999</v>
      </c>
      <c r="J2084">
        <v>9.6492599999999999</v>
      </c>
      <c r="K2084">
        <v>9.6440800000000007</v>
      </c>
      <c r="L2084">
        <v>10.2363</v>
      </c>
      <c r="M2084">
        <v>10.101100000000001</v>
      </c>
      <c r="N2084">
        <v>9.5427800000000005</v>
      </c>
      <c r="O2084">
        <v>9.6570199999999993</v>
      </c>
    </row>
    <row r="2085" spans="1:15" x14ac:dyDescent="0.25">
      <c r="A2085" t="s">
        <v>3930</v>
      </c>
      <c r="B2085" t="s">
        <v>3929</v>
      </c>
      <c r="C2085" t="s">
        <v>3848</v>
      </c>
      <c r="D2085">
        <v>17551678</v>
      </c>
      <c r="E2085">
        <v>17558308</v>
      </c>
      <c r="F2085">
        <v>14.1258</v>
      </c>
      <c r="G2085">
        <v>13.9053</v>
      </c>
      <c r="H2085">
        <v>11.145899999999999</v>
      </c>
      <c r="I2085">
        <v>11.4527</v>
      </c>
      <c r="J2085">
        <v>13.9222</v>
      </c>
      <c r="K2085">
        <v>13.9107</v>
      </c>
      <c r="L2085">
        <v>14.1257</v>
      </c>
      <c r="M2085">
        <v>14.168200000000001</v>
      </c>
      <c r="N2085">
        <v>14.0236</v>
      </c>
      <c r="O2085">
        <v>14.0497</v>
      </c>
    </row>
    <row r="2086" spans="1:15" x14ac:dyDescent="0.25">
      <c r="A2086" t="s">
        <v>3932</v>
      </c>
      <c r="B2086" t="s">
        <v>3931</v>
      </c>
      <c r="C2086" t="s">
        <v>3848</v>
      </c>
      <c r="D2086">
        <v>17888711</v>
      </c>
      <c r="E2086">
        <v>17946438</v>
      </c>
      <c r="F2086">
        <v>3.99986</v>
      </c>
      <c r="G2086">
        <v>4.8601599999999996</v>
      </c>
      <c r="H2086">
        <v>5.5365099999999998</v>
      </c>
      <c r="I2086">
        <v>6.2083500000000003</v>
      </c>
      <c r="J2086">
        <v>6.2479300000000002</v>
      </c>
      <c r="K2086">
        <v>6.3341000000000003</v>
      </c>
      <c r="L2086">
        <v>4.5706899999999999</v>
      </c>
      <c r="M2086">
        <v>4.1071600000000004</v>
      </c>
      <c r="N2086">
        <v>5.5427799999999996</v>
      </c>
      <c r="O2086">
        <v>5.1085799999999999</v>
      </c>
    </row>
    <row r="2087" spans="1:15" x14ac:dyDescent="0.25">
      <c r="A2087" t="s">
        <v>3934</v>
      </c>
      <c r="B2087" t="s">
        <v>3933</v>
      </c>
      <c r="C2087" t="s">
        <v>3848</v>
      </c>
      <c r="D2087">
        <v>17999671</v>
      </c>
      <c r="E2087">
        <v>18072415</v>
      </c>
      <c r="F2087">
        <v>4.4922599999999999</v>
      </c>
      <c r="G2087">
        <v>4.5065200000000001</v>
      </c>
      <c r="H2087">
        <v>6.3250000000000002</v>
      </c>
      <c r="I2087">
        <v>7.0039899999999999</v>
      </c>
      <c r="J2087">
        <v>4.5849599999999997</v>
      </c>
      <c r="K2087">
        <v>5.0561199999999999</v>
      </c>
      <c r="L2087">
        <v>5.0283699999999998</v>
      </c>
      <c r="M2087">
        <v>5.1071600000000004</v>
      </c>
      <c r="N2087">
        <v>4.9578100000000003</v>
      </c>
      <c r="O2087">
        <v>4.4387299999999996</v>
      </c>
    </row>
    <row r="2088" spans="1:15" x14ac:dyDescent="0.25">
      <c r="A2088" t="s">
        <v>3936</v>
      </c>
      <c r="B2088" t="s">
        <v>3935</v>
      </c>
      <c r="C2088" t="s">
        <v>3848</v>
      </c>
      <c r="D2088">
        <v>19393718</v>
      </c>
      <c r="E2088">
        <v>19438936</v>
      </c>
      <c r="F2088">
        <v>4.3460299999999998</v>
      </c>
      <c r="G2088">
        <v>4.0370400000000002</v>
      </c>
      <c r="H2088">
        <v>3.07708</v>
      </c>
      <c r="I2088">
        <v>4.2877900000000002</v>
      </c>
      <c r="J2088">
        <v>4.7004400000000004</v>
      </c>
      <c r="K2088">
        <v>4.7785799999999998</v>
      </c>
      <c r="L2088">
        <v>5.17476</v>
      </c>
      <c r="M2088">
        <v>5.2647000000000004</v>
      </c>
      <c r="N2088">
        <v>4.4432400000000003</v>
      </c>
      <c r="O2088">
        <v>4.3012300000000003</v>
      </c>
    </row>
    <row r="2089" spans="1:15" x14ac:dyDescent="0.25">
      <c r="A2089" t="s">
        <v>3938</v>
      </c>
      <c r="B2089" t="s">
        <v>3937</v>
      </c>
      <c r="C2089" t="s">
        <v>3848</v>
      </c>
      <c r="D2089">
        <v>20620954</v>
      </c>
      <c r="E2089">
        <v>21046286</v>
      </c>
      <c r="F2089">
        <v>4.3460299999999998</v>
      </c>
      <c r="G2089">
        <v>3.9215599999999999</v>
      </c>
      <c r="H2089">
        <v>4.0770799999999996</v>
      </c>
      <c r="I2089">
        <v>4.4804300000000001</v>
      </c>
      <c r="J2089">
        <v>3.5849600000000001</v>
      </c>
      <c r="K2089">
        <v>4.4346300000000003</v>
      </c>
      <c r="L2089">
        <v>4.2245100000000004</v>
      </c>
      <c r="M2089">
        <v>3.72865</v>
      </c>
      <c r="N2089">
        <v>4.4432400000000003</v>
      </c>
      <c r="O2089">
        <v>4.1887499999999998</v>
      </c>
    </row>
    <row r="2090" spans="1:15" x14ac:dyDescent="0.25">
      <c r="A2090" t="s">
        <v>3940</v>
      </c>
      <c r="B2090" t="s">
        <v>3939</v>
      </c>
      <c r="C2090" t="s">
        <v>3848</v>
      </c>
      <c r="D2090">
        <v>20810252</v>
      </c>
      <c r="E2090">
        <v>20821640</v>
      </c>
      <c r="F2090">
        <v>8.4976800000000008</v>
      </c>
      <c r="G2090">
        <v>8.7202999999999999</v>
      </c>
      <c r="H2090">
        <v>3.07708</v>
      </c>
      <c r="I2090">
        <v>0.48043200000000003</v>
      </c>
      <c r="J2090">
        <v>6.9068899999999998</v>
      </c>
      <c r="K2090">
        <v>6.9821200000000001</v>
      </c>
      <c r="L2090">
        <v>8.1034199999999998</v>
      </c>
      <c r="M2090">
        <v>8.1002100000000006</v>
      </c>
      <c r="N2090">
        <v>8.4216099999999994</v>
      </c>
      <c r="O2090">
        <v>8.2460900000000006</v>
      </c>
    </row>
    <row r="2091" spans="1:15" x14ac:dyDescent="0.25">
      <c r="A2091" t="s">
        <v>3942</v>
      </c>
      <c r="B2091" t="s">
        <v>3941</v>
      </c>
      <c r="C2091" t="s">
        <v>3848</v>
      </c>
      <c r="D2091">
        <v>20996319</v>
      </c>
      <c r="E2091">
        <v>21049194</v>
      </c>
      <c r="F2091">
        <v>2.8721000000000001</v>
      </c>
      <c r="G2091">
        <v>3.3365999999999998</v>
      </c>
      <c r="H2091">
        <v>4.399</v>
      </c>
      <c r="I2091">
        <v>4.0653899999999998</v>
      </c>
      <c r="J2091">
        <v>3.9068900000000002</v>
      </c>
      <c r="K2091">
        <v>3.7341899999999999</v>
      </c>
      <c r="L2091">
        <v>2.9268299999999998</v>
      </c>
      <c r="M2091">
        <v>3.3136100000000002</v>
      </c>
      <c r="N2091">
        <v>3.9578099999999998</v>
      </c>
      <c r="O2091">
        <v>2.9792999999999998</v>
      </c>
    </row>
    <row r="2092" spans="1:15" x14ac:dyDescent="0.25">
      <c r="A2092" t="s">
        <v>3944</v>
      </c>
      <c r="B2092" t="s">
        <v>3943</v>
      </c>
      <c r="C2092" t="s">
        <v>3848</v>
      </c>
      <c r="D2092">
        <v>21275666</v>
      </c>
      <c r="E2092">
        <v>21291972</v>
      </c>
      <c r="F2092">
        <v>1.70218</v>
      </c>
      <c r="G2092">
        <v>1.9215599999999999</v>
      </c>
      <c r="H2092">
        <v>3.07708</v>
      </c>
      <c r="I2092">
        <v>3.65036</v>
      </c>
      <c r="J2092">
        <v>0</v>
      </c>
      <c r="K2092">
        <v>3.0561199999999999</v>
      </c>
      <c r="L2092">
        <v>1.5118</v>
      </c>
      <c r="M2092">
        <v>3.0505800000000001</v>
      </c>
      <c r="N2092">
        <v>2.8582800000000002</v>
      </c>
      <c r="O2092">
        <v>0.97930099999999998</v>
      </c>
    </row>
    <row r="2093" spans="1:15" x14ac:dyDescent="0.25">
      <c r="A2093" t="s">
        <v>3946</v>
      </c>
      <c r="B2093" t="s">
        <v>3945</v>
      </c>
      <c r="C2093" t="s">
        <v>3848</v>
      </c>
      <c r="D2093">
        <v>21322252</v>
      </c>
      <c r="E2093">
        <v>21327219</v>
      </c>
      <c r="F2093">
        <v>3.7896399999999999</v>
      </c>
      <c r="G2093">
        <v>3.6585200000000002</v>
      </c>
      <c r="H2093">
        <v>4.6620400000000002</v>
      </c>
      <c r="I2093">
        <v>3.4804300000000001</v>
      </c>
      <c r="J2093">
        <v>4</v>
      </c>
      <c r="K2093">
        <v>4.1265099999999997</v>
      </c>
      <c r="L2093">
        <v>4.0143000000000004</v>
      </c>
      <c r="M2093">
        <v>4.4511200000000004</v>
      </c>
      <c r="N2093">
        <v>3.3728500000000001</v>
      </c>
      <c r="O2093">
        <v>4.3012300000000003</v>
      </c>
    </row>
    <row r="2094" spans="1:15" x14ac:dyDescent="0.25">
      <c r="A2094" t="s">
        <v>3947</v>
      </c>
      <c r="B2094" t="s">
        <v>3945</v>
      </c>
      <c r="C2094" t="s">
        <v>3848</v>
      </c>
      <c r="D2094">
        <v>21322252</v>
      </c>
      <c r="E2094">
        <v>21329468</v>
      </c>
      <c r="F2094">
        <v>6.3363800000000001</v>
      </c>
      <c r="G2094">
        <v>6.1179600000000001</v>
      </c>
      <c r="H2094">
        <v>6.1645399999999997</v>
      </c>
      <c r="I2094">
        <v>6.2617900000000004</v>
      </c>
      <c r="J2094">
        <v>7.1292799999999996</v>
      </c>
      <c r="K2094">
        <v>7.2577499999999997</v>
      </c>
      <c r="L2094">
        <v>6.4608100000000004</v>
      </c>
      <c r="M2094">
        <v>6.8245699999999996</v>
      </c>
      <c r="N2094">
        <v>6.9089099999999997</v>
      </c>
      <c r="O2094">
        <v>7.0127199999999998</v>
      </c>
    </row>
    <row r="2095" spans="1:15" x14ac:dyDescent="0.25">
      <c r="A2095" t="s">
        <v>3949</v>
      </c>
      <c r="B2095" t="s">
        <v>3948</v>
      </c>
      <c r="C2095" t="s">
        <v>3848</v>
      </c>
      <c r="D2095">
        <v>21396189</v>
      </c>
      <c r="E2095">
        <v>21423297</v>
      </c>
      <c r="F2095">
        <v>2.0241099999999999</v>
      </c>
      <c r="G2095">
        <v>2.6585200000000002</v>
      </c>
      <c r="H2095">
        <v>4.6620400000000002</v>
      </c>
      <c r="I2095">
        <v>4.3873199999999999</v>
      </c>
      <c r="J2095">
        <v>4.4594300000000002</v>
      </c>
      <c r="K2095">
        <v>3.5415399999999999</v>
      </c>
      <c r="L2095">
        <v>2.6638000000000002</v>
      </c>
      <c r="M2095">
        <v>2.4941800000000001</v>
      </c>
      <c r="N2095">
        <v>3.9578099999999998</v>
      </c>
      <c r="O2095">
        <v>3.6231599999999999</v>
      </c>
    </row>
    <row r="2096" spans="1:15" x14ac:dyDescent="0.25">
      <c r="A2096" t="s">
        <v>3951</v>
      </c>
      <c r="B2096" t="s">
        <v>3950</v>
      </c>
      <c r="C2096" t="s">
        <v>3848</v>
      </c>
      <c r="D2096">
        <v>21423771</v>
      </c>
      <c r="E2096">
        <v>21425664</v>
      </c>
      <c r="F2096">
        <v>5.4659399999999998</v>
      </c>
      <c r="G2096">
        <v>5.4240599999999999</v>
      </c>
      <c r="H2096">
        <v>5.6620400000000002</v>
      </c>
      <c r="I2096">
        <v>5.4804300000000001</v>
      </c>
      <c r="J2096">
        <v>5.32193</v>
      </c>
      <c r="K2096">
        <v>5.5921700000000003</v>
      </c>
      <c r="L2096">
        <v>5.7930799999999998</v>
      </c>
      <c r="M2096">
        <v>5.3374600000000001</v>
      </c>
      <c r="N2096">
        <v>5.4432400000000003</v>
      </c>
      <c r="O2096">
        <v>5.28308</v>
      </c>
    </row>
    <row r="2097" spans="1:15" x14ac:dyDescent="0.25">
      <c r="A2097" t="s">
        <v>3953</v>
      </c>
      <c r="B2097" t="s">
        <v>3952</v>
      </c>
      <c r="C2097" t="s">
        <v>3848</v>
      </c>
      <c r="D2097">
        <v>21816736</v>
      </c>
      <c r="E2097">
        <v>21840423</v>
      </c>
      <c r="F2097">
        <v>2.7021799999999998</v>
      </c>
      <c r="G2097">
        <v>3.3365999999999998</v>
      </c>
      <c r="H2097">
        <v>3.07708</v>
      </c>
      <c r="I2097">
        <v>2.8023600000000002</v>
      </c>
      <c r="J2097">
        <v>2.5849600000000001</v>
      </c>
      <c r="K2097">
        <v>2.0561199999999999</v>
      </c>
      <c r="L2097">
        <v>3.8012999999999999</v>
      </c>
      <c r="M2097">
        <v>3.45112</v>
      </c>
      <c r="N2097">
        <v>3.6358899999999998</v>
      </c>
      <c r="O2097">
        <v>2.9792999999999998</v>
      </c>
    </row>
    <row r="2098" spans="1:15" x14ac:dyDescent="0.25">
      <c r="A2098" t="s">
        <v>3955</v>
      </c>
      <c r="B2098" t="s">
        <v>3954</v>
      </c>
      <c r="C2098" t="s">
        <v>3848</v>
      </c>
      <c r="D2098">
        <v>22811250</v>
      </c>
      <c r="E2098">
        <v>22888976</v>
      </c>
      <c r="F2098">
        <v>4.1616099999999996</v>
      </c>
      <c r="G2098">
        <v>3.6585200000000002</v>
      </c>
      <c r="H2098">
        <v>4.6620400000000002</v>
      </c>
      <c r="I2098">
        <v>5.0653899999999998</v>
      </c>
      <c r="J2098">
        <v>3.32193</v>
      </c>
      <c r="K2098">
        <v>3.6410800000000001</v>
      </c>
      <c r="L2098">
        <v>5.2843900000000001</v>
      </c>
      <c r="M2098">
        <v>5.1346400000000001</v>
      </c>
      <c r="N2098">
        <v>4.6358899999999998</v>
      </c>
      <c r="O2098">
        <v>4.3012300000000003</v>
      </c>
    </row>
    <row r="2099" spans="1:15" x14ac:dyDescent="0.25">
      <c r="A2099" t="s">
        <v>3956</v>
      </c>
      <c r="B2099" t="s">
        <v>3937</v>
      </c>
      <c r="C2099" t="s">
        <v>3848</v>
      </c>
      <c r="D2099">
        <v>24728066</v>
      </c>
      <c r="E2099">
        <v>24782134</v>
      </c>
      <c r="F2099">
        <v>5.5434799999999997</v>
      </c>
      <c r="G2099">
        <v>5.0370400000000002</v>
      </c>
      <c r="H2099">
        <v>3.6620400000000002</v>
      </c>
      <c r="I2099">
        <v>3.65036</v>
      </c>
      <c r="J2099">
        <v>4.4594300000000002</v>
      </c>
      <c r="K2099">
        <v>4.5415400000000004</v>
      </c>
      <c r="L2099">
        <v>6.3076600000000003</v>
      </c>
      <c r="M2099">
        <v>6.5665899999999997</v>
      </c>
      <c r="N2099">
        <v>6.4603099999999998</v>
      </c>
      <c r="O2099">
        <v>5.8981599999999998</v>
      </c>
    </row>
    <row r="2100" spans="1:15" x14ac:dyDescent="0.25">
      <c r="A2100" t="s">
        <v>3958</v>
      </c>
      <c r="B2100" t="s">
        <v>3957</v>
      </c>
      <c r="C2100" t="s">
        <v>3848</v>
      </c>
      <c r="D2100">
        <v>25257151</v>
      </c>
      <c r="E2100">
        <v>25302256</v>
      </c>
      <c r="F2100">
        <v>2.7610700000000001</v>
      </c>
      <c r="G2100">
        <v>1.9215599999999999</v>
      </c>
      <c r="H2100">
        <v>3.6620400000000002</v>
      </c>
      <c r="I2100">
        <v>2.8023600000000002</v>
      </c>
      <c r="J2100">
        <v>2.80735</v>
      </c>
      <c r="K2100">
        <v>2.9041100000000002</v>
      </c>
      <c r="L2100">
        <v>2.8012999999999999</v>
      </c>
      <c r="M2100">
        <v>2.6546500000000002</v>
      </c>
      <c r="N2100">
        <v>2.6358899999999998</v>
      </c>
      <c r="O2100">
        <v>3.3012299999999999</v>
      </c>
    </row>
    <row r="2101" spans="1:15" x14ac:dyDescent="0.25">
      <c r="A2101" t="s">
        <v>3960</v>
      </c>
      <c r="B2101" t="s">
        <v>3959</v>
      </c>
      <c r="C2101" t="s">
        <v>3848</v>
      </c>
      <c r="D2101">
        <v>25336235</v>
      </c>
      <c r="E2101">
        <v>25347647</v>
      </c>
      <c r="F2101">
        <v>7.4944300000000004</v>
      </c>
      <c r="G2101">
        <v>7.5845200000000004</v>
      </c>
      <c r="H2101">
        <v>4.6620400000000002</v>
      </c>
      <c r="I2101">
        <v>5.3384099999999997</v>
      </c>
      <c r="J2101">
        <v>8.1189400000000003</v>
      </c>
      <c r="K2101">
        <v>8.1812699999999996</v>
      </c>
      <c r="L2101">
        <v>9.1787100000000006</v>
      </c>
      <c r="M2101">
        <v>9.2561300000000006</v>
      </c>
      <c r="N2101">
        <v>8.55077</v>
      </c>
      <c r="O2101">
        <v>8.5976900000000001</v>
      </c>
    </row>
    <row r="2102" spans="1:15" x14ac:dyDescent="0.25">
      <c r="A2102" t="s">
        <v>3962</v>
      </c>
      <c r="B2102" t="s">
        <v>3961</v>
      </c>
      <c r="C2102" t="s">
        <v>3848</v>
      </c>
      <c r="D2102">
        <v>25393118</v>
      </c>
      <c r="E2102">
        <v>25399011</v>
      </c>
      <c r="F2102">
        <v>11.8893</v>
      </c>
      <c r="G2102">
        <v>11.7089</v>
      </c>
      <c r="H2102">
        <v>9.9162800000000004</v>
      </c>
      <c r="I2102">
        <v>10.168699999999999</v>
      </c>
      <c r="J2102">
        <v>12.2639</v>
      </c>
      <c r="K2102">
        <v>12.097799999999999</v>
      </c>
      <c r="L2102">
        <v>12.102600000000001</v>
      </c>
      <c r="M2102">
        <v>12.0433</v>
      </c>
      <c r="N2102">
        <v>11.2773</v>
      </c>
      <c r="O2102">
        <v>11.631500000000001</v>
      </c>
    </row>
    <row r="2103" spans="1:15" x14ac:dyDescent="0.25">
      <c r="A2103" t="s">
        <v>3964</v>
      </c>
      <c r="B2103" t="s">
        <v>3963</v>
      </c>
      <c r="C2103" t="s">
        <v>3848</v>
      </c>
      <c r="D2103">
        <v>25645521</v>
      </c>
      <c r="E2103">
        <v>25649259</v>
      </c>
      <c r="F2103">
        <v>3.7610700000000001</v>
      </c>
      <c r="G2103">
        <v>3.1439499999999998</v>
      </c>
      <c r="H2103">
        <v>5.77752</v>
      </c>
      <c r="I2103">
        <v>5.65036</v>
      </c>
      <c r="J2103">
        <v>5.4262600000000001</v>
      </c>
      <c r="K2103">
        <v>5.66493</v>
      </c>
      <c r="L2103">
        <v>4.2245100000000004</v>
      </c>
      <c r="M2103">
        <v>3.8329900000000001</v>
      </c>
      <c r="N2103">
        <v>4.5103600000000004</v>
      </c>
      <c r="O2103">
        <v>4.8619399999999997</v>
      </c>
    </row>
    <row r="2104" spans="1:15" x14ac:dyDescent="0.25">
      <c r="A2104" t="s">
        <v>3966</v>
      </c>
      <c r="B2104" t="s">
        <v>3965</v>
      </c>
      <c r="C2104" t="s">
        <v>3848</v>
      </c>
      <c r="D2104">
        <v>25778663</v>
      </c>
      <c r="E2104">
        <v>25780957</v>
      </c>
      <c r="F2104">
        <v>8.2046799999999998</v>
      </c>
      <c r="G2104">
        <v>8.1503800000000002</v>
      </c>
      <c r="H2104">
        <v>8.5033399999999997</v>
      </c>
      <c r="I2104">
        <v>8.7378199999999993</v>
      </c>
      <c r="J2104">
        <v>7.0980299999999996</v>
      </c>
      <c r="K2104">
        <v>7.1520400000000004</v>
      </c>
      <c r="L2104">
        <v>5.0967599999999997</v>
      </c>
      <c r="M2104">
        <v>4.3374600000000001</v>
      </c>
      <c r="N2104">
        <v>4.75136</v>
      </c>
      <c r="O2104">
        <v>4.8121900000000002</v>
      </c>
    </row>
    <row r="2105" spans="1:15" x14ac:dyDescent="0.25">
      <c r="A2105" t="s">
        <v>3968</v>
      </c>
      <c r="B2105" t="s">
        <v>3967</v>
      </c>
      <c r="C2105" t="s">
        <v>3848</v>
      </c>
      <c r="D2105">
        <v>27154079</v>
      </c>
      <c r="E2105">
        <v>27164702</v>
      </c>
      <c r="F2105">
        <v>3.99986</v>
      </c>
      <c r="G2105">
        <v>4.0370400000000002</v>
      </c>
      <c r="H2105">
        <v>4.88443</v>
      </c>
      <c r="I2105">
        <v>5.1242900000000002</v>
      </c>
      <c r="J2105">
        <v>3.1699199999999998</v>
      </c>
      <c r="K2105">
        <v>3.1936200000000001</v>
      </c>
      <c r="L2105">
        <v>3.4711500000000002</v>
      </c>
      <c r="M2105">
        <v>3.16161</v>
      </c>
      <c r="N2105">
        <v>3.75136</v>
      </c>
      <c r="O2105">
        <v>2.88619</v>
      </c>
    </row>
    <row r="2106" spans="1:15" x14ac:dyDescent="0.25">
      <c r="A2106" t="s">
        <v>3970</v>
      </c>
      <c r="B2106" t="s">
        <v>3969</v>
      </c>
      <c r="C2106" t="s">
        <v>3848</v>
      </c>
      <c r="D2106">
        <v>28019132</v>
      </c>
      <c r="E2106">
        <v>28027583</v>
      </c>
      <c r="F2106">
        <v>8.7727500000000003</v>
      </c>
      <c r="G2106">
        <v>8.9513099999999994</v>
      </c>
      <c r="H2106">
        <v>10.242000000000001</v>
      </c>
      <c r="I2106">
        <v>10.1739</v>
      </c>
      <c r="J2106">
        <v>10.722</v>
      </c>
      <c r="K2106">
        <v>10.6523</v>
      </c>
      <c r="L2106">
        <v>7.6705500000000004</v>
      </c>
      <c r="M2106">
        <v>7.34924</v>
      </c>
      <c r="N2106">
        <v>8.5900800000000004</v>
      </c>
      <c r="O2106">
        <v>8.5866299999999995</v>
      </c>
    </row>
    <row r="2107" spans="1:15" x14ac:dyDescent="0.25">
      <c r="A2107" t="s">
        <v>3972</v>
      </c>
      <c r="B2107" t="s">
        <v>3971</v>
      </c>
      <c r="C2107" t="s">
        <v>3848</v>
      </c>
      <c r="D2107">
        <v>29122659</v>
      </c>
      <c r="E2107">
        <v>29233202</v>
      </c>
      <c r="F2107">
        <v>3.0241099999999999</v>
      </c>
      <c r="G2107">
        <v>1.9215599999999999</v>
      </c>
      <c r="H2107">
        <v>4.399</v>
      </c>
      <c r="I2107">
        <v>3.9398599999999999</v>
      </c>
      <c r="J2107">
        <v>3</v>
      </c>
      <c r="K2107">
        <v>1.31915</v>
      </c>
      <c r="L2107">
        <v>6.3191499999999996</v>
      </c>
      <c r="M2107">
        <v>6.2011399999999997</v>
      </c>
      <c r="N2107">
        <v>4.5103600000000004</v>
      </c>
      <c r="O2107">
        <v>5.0016699999999998</v>
      </c>
    </row>
    <row r="2108" spans="1:15" x14ac:dyDescent="0.25">
      <c r="A2108" t="s">
        <v>3974</v>
      </c>
      <c r="B2108" t="s">
        <v>3973</v>
      </c>
      <c r="C2108" t="s">
        <v>3848</v>
      </c>
      <c r="D2108">
        <v>29315711</v>
      </c>
      <c r="E2108">
        <v>29320818</v>
      </c>
      <c r="F2108">
        <v>13.295500000000001</v>
      </c>
      <c r="G2108">
        <v>13.1214</v>
      </c>
      <c r="H2108">
        <v>12.496</v>
      </c>
      <c r="I2108">
        <v>12.5662</v>
      </c>
      <c r="J2108">
        <v>12.985300000000001</v>
      </c>
      <c r="K2108">
        <v>13.132899999999999</v>
      </c>
      <c r="L2108">
        <v>13.2803</v>
      </c>
      <c r="M2108">
        <v>13.3096</v>
      </c>
      <c r="N2108">
        <v>13.403</v>
      </c>
      <c r="O2108">
        <v>13.265599999999999</v>
      </c>
    </row>
    <row r="2109" spans="1:15" x14ac:dyDescent="0.25">
      <c r="A2109" t="s">
        <v>3976</v>
      </c>
      <c r="B2109" t="s">
        <v>3975</v>
      </c>
      <c r="C2109" t="s">
        <v>3848</v>
      </c>
      <c r="D2109">
        <v>29360071</v>
      </c>
      <c r="E2109">
        <v>29367039</v>
      </c>
      <c r="F2109">
        <v>8.7068700000000003</v>
      </c>
      <c r="G2109">
        <v>8.5065200000000001</v>
      </c>
      <c r="H2109">
        <v>6.3250000000000002</v>
      </c>
      <c r="I2109">
        <v>7.1097900000000003</v>
      </c>
      <c r="J2109">
        <v>8.6147100000000005</v>
      </c>
      <c r="K2109">
        <v>8.4380900000000008</v>
      </c>
      <c r="L2109">
        <v>8.8615100000000009</v>
      </c>
      <c r="M2109">
        <v>8.9507200000000005</v>
      </c>
      <c r="N2109">
        <v>8.6582500000000007</v>
      </c>
      <c r="O2109">
        <v>8.8153500000000005</v>
      </c>
    </row>
    <row r="2110" spans="1:15" x14ac:dyDescent="0.25">
      <c r="A2110" t="s">
        <v>3978</v>
      </c>
      <c r="B2110" t="s">
        <v>3977</v>
      </c>
      <c r="C2110" t="s">
        <v>3848</v>
      </c>
      <c r="D2110">
        <v>29403481</v>
      </c>
      <c r="E2110">
        <v>29435318</v>
      </c>
      <c r="F2110">
        <v>2.28714</v>
      </c>
      <c r="G2110">
        <v>2.6585200000000002</v>
      </c>
      <c r="H2110">
        <v>3.6620400000000002</v>
      </c>
      <c r="I2110">
        <v>2.0653899999999998</v>
      </c>
      <c r="J2110">
        <v>3.1699199999999998</v>
      </c>
      <c r="K2110">
        <v>2.7341899999999999</v>
      </c>
      <c r="L2110">
        <v>2.8654299999999999</v>
      </c>
      <c r="M2110">
        <v>3.3136100000000002</v>
      </c>
      <c r="N2110">
        <v>2.8582800000000002</v>
      </c>
      <c r="O2110">
        <v>1.7866599999999999</v>
      </c>
    </row>
    <row r="2111" spans="1:15" x14ac:dyDescent="0.25">
      <c r="A2111" t="s">
        <v>3979</v>
      </c>
      <c r="B2111" t="s">
        <v>3977</v>
      </c>
      <c r="C2111" t="s">
        <v>3848</v>
      </c>
      <c r="D2111">
        <v>29420372</v>
      </c>
      <c r="E2111">
        <v>29435259</v>
      </c>
      <c r="F2111">
        <v>3.28714</v>
      </c>
      <c r="G2111">
        <v>3.1439499999999998</v>
      </c>
      <c r="H2111">
        <v>2.07708</v>
      </c>
      <c r="I2111">
        <v>2.4804300000000001</v>
      </c>
      <c r="J2111">
        <v>3.1699199999999998</v>
      </c>
      <c r="K2111">
        <v>3.5415399999999999</v>
      </c>
      <c r="L2111">
        <v>2.8654299999999999</v>
      </c>
      <c r="M2111">
        <v>2.7990400000000002</v>
      </c>
      <c r="N2111">
        <v>1.6358900000000001</v>
      </c>
      <c r="O2111">
        <v>3.7866599999999999</v>
      </c>
    </row>
    <row r="2112" spans="1:15" x14ac:dyDescent="0.25">
      <c r="A2112" t="s">
        <v>3981</v>
      </c>
      <c r="B2112" t="s">
        <v>3980</v>
      </c>
      <c r="C2112" t="s">
        <v>3848</v>
      </c>
      <c r="D2112">
        <v>29436692</v>
      </c>
      <c r="E2112">
        <v>29552356</v>
      </c>
      <c r="F2112">
        <v>8.9697399999999998</v>
      </c>
      <c r="G2112">
        <v>9.1599599999999999</v>
      </c>
      <c r="H2112">
        <v>8.3058899999999998</v>
      </c>
      <c r="I2112">
        <v>8.2683300000000006</v>
      </c>
      <c r="J2112">
        <v>9.7193900000000006</v>
      </c>
      <c r="K2112">
        <v>9.6183599999999991</v>
      </c>
      <c r="L2112">
        <v>8.6928099999999997</v>
      </c>
      <c r="M2112">
        <v>8.8814399999999996</v>
      </c>
      <c r="N2112">
        <v>9.06494</v>
      </c>
      <c r="O2112">
        <v>9.1150099999999998</v>
      </c>
    </row>
    <row r="2113" spans="1:15" x14ac:dyDescent="0.25">
      <c r="A2113" t="s">
        <v>3983</v>
      </c>
      <c r="B2113" t="s">
        <v>3982</v>
      </c>
      <c r="C2113" t="s">
        <v>3848</v>
      </c>
      <c r="D2113">
        <v>30622900</v>
      </c>
      <c r="E2113">
        <v>30702523</v>
      </c>
      <c r="F2113">
        <v>5.7319300000000002</v>
      </c>
      <c r="G2113">
        <v>5.6585200000000002</v>
      </c>
      <c r="H2113">
        <v>6.8319599999999996</v>
      </c>
      <c r="I2113">
        <v>6.7472200000000004</v>
      </c>
      <c r="J2113">
        <v>7.7347099999999998</v>
      </c>
      <c r="K2113">
        <v>7.6229300000000002</v>
      </c>
      <c r="L2113">
        <v>4.4916200000000002</v>
      </c>
      <c r="M2113">
        <v>4.2647000000000004</v>
      </c>
      <c r="N2113">
        <v>5.4771900000000002</v>
      </c>
      <c r="O2113">
        <v>5.9335000000000004</v>
      </c>
    </row>
    <row r="2114" spans="1:15" x14ac:dyDescent="0.25">
      <c r="A2114" t="s">
        <v>3985</v>
      </c>
      <c r="B2114" t="s">
        <v>3984</v>
      </c>
      <c r="C2114" t="s">
        <v>3848</v>
      </c>
      <c r="D2114">
        <v>31758832</v>
      </c>
      <c r="E2114">
        <v>31764805</v>
      </c>
      <c r="F2114">
        <v>3.8721000000000001</v>
      </c>
      <c r="G2114">
        <v>4.8601599999999996</v>
      </c>
      <c r="H2114">
        <v>2.07708</v>
      </c>
      <c r="I2114">
        <v>0.48043200000000003</v>
      </c>
      <c r="J2114">
        <v>5.0443899999999999</v>
      </c>
      <c r="K2114">
        <v>5.2260400000000002</v>
      </c>
      <c r="L2114">
        <v>-0.65812899999999996</v>
      </c>
      <c r="M2114">
        <v>-8.3152699999999996E-3</v>
      </c>
      <c r="N2114">
        <v>4.2988499999999998</v>
      </c>
      <c r="O2114">
        <v>4.1887499999999998</v>
      </c>
    </row>
    <row r="2115" spans="1:15" x14ac:dyDescent="0.25">
      <c r="A2115" t="s">
        <v>3987</v>
      </c>
      <c r="B2115" t="s">
        <v>3986</v>
      </c>
      <c r="C2115" t="s">
        <v>3848</v>
      </c>
      <c r="D2115">
        <v>31950158</v>
      </c>
      <c r="E2115">
        <v>32014504</v>
      </c>
      <c r="F2115">
        <v>9.7610700000000001</v>
      </c>
      <c r="G2115">
        <v>9.7481100000000005</v>
      </c>
      <c r="H2115">
        <v>8.5033399999999997</v>
      </c>
      <c r="I2115">
        <v>8.2419799999999999</v>
      </c>
      <c r="J2115">
        <v>9.0953999999999997</v>
      </c>
      <c r="K2115">
        <v>9.3303799999999999</v>
      </c>
      <c r="L2115">
        <v>8.2183899999999994</v>
      </c>
      <c r="M2115">
        <v>8.1515599999999999</v>
      </c>
      <c r="N2115">
        <v>7.7651700000000003</v>
      </c>
      <c r="O2115">
        <v>7.8891900000000001</v>
      </c>
    </row>
    <row r="2116" spans="1:15" x14ac:dyDescent="0.25">
      <c r="A2116" t="s">
        <v>3989</v>
      </c>
      <c r="B2116" t="s">
        <v>3988</v>
      </c>
      <c r="C2116" t="s">
        <v>3848</v>
      </c>
      <c r="D2116">
        <v>32016426</v>
      </c>
      <c r="E2116">
        <v>32036302</v>
      </c>
      <c r="F2116">
        <v>7.5030799999999997</v>
      </c>
      <c r="G2116">
        <v>7.1694899999999997</v>
      </c>
      <c r="H2116">
        <v>7.6006400000000003</v>
      </c>
      <c r="I2116">
        <v>7.5784599999999998</v>
      </c>
      <c r="J2116">
        <v>7.1189400000000003</v>
      </c>
      <c r="K2116">
        <v>7.2017899999999999</v>
      </c>
      <c r="L2116">
        <v>7.0833399999999997</v>
      </c>
      <c r="M2116">
        <v>6.6967400000000001</v>
      </c>
      <c r="N2116">
        <v>6.9457399999999998</v>
      </c>
      <c r="O2116">
        <v>7.0507600000000004</v>
      </c>
    </row>
    <row r="2117" spans="1:15" x14ac:dyDescent="0.25">
      <c r="A2117" t="s">
        <v>3991</v>
      </c>
      <c r="B2117" t="s">
        <v>3990</v>
      </c>
      <c r="C2117" t="s">
        <v>3848</v>
      </c>
      <c r="D2117">
        <v>32324919</v>
      </c>
      <c r="E2117">
        <v>32339691</v>
      </c>
      <c r="F2117">
        <v>4.9116299999999997</v>
      </c>
      <c r="G2117">
        <v>4.1439500000000002</v>
      </c>
      <c r="H2117">
        <v>3.6620400000000002</v>
      </c>
      <c r="I2117">
        <v>3.9398599999999999</v>
      </c>
      <c r="J2117">
        <v>5.5545900000000001</v>
      </c>
      <c r="K2117">
        <v>5.5921700000000003</v>
      </c>
      <c r="L2117">
        <v>4.9417799999999996</v>
      </c>
      <c r="M2117">
        <v>4.6921200000000001</v>
      </c>
      <c r="N2117">
        <v>4.4432400000000003</v>
      </c>
      <c r="O2117">
        <v>4.88619</v>
      </c>
    </row>
    <row r="2118" spans="1:15" x14ac:dyDescent="0.25">
      <c r="A2118" t="s">
        <v>3993</v>
      </c>
      <c r="B2118" t="s">
        <v>3992</v>
      </c>
      <c r="C2118" t="s">
        <v>3848</v>
      </c>
      <c r="D2118">
        <v>32339733</v>
      </c>
      <c r="E2118">
        <v>32622495</v>
      </c>
      <c r="F2118">
        <v>6.1886799999999997</v>
      </c>
      <c r="G2118">
        <v>6.2907900000000003</v>
      </c>
      <c r="H2118">
        <v>5.2469999999999999</v>
      </c>
      <c r="I2118">
        <v>5.4346300000000003</v>
      </c>
      <c r="J2118">
        <v>6.0443899999999999</v>
      </c>
      <c r="K2118">
        <v>5.6883900000000001</v>
      </c>
      <c r="L2118">
        <v>6.48142</v>
      </c>
      <c r="M2118">
        <v>6.6688200000000002</v>
      </c>
      <c r="N2118">
        <v>6.7091399999999997</v>
      </c>
      <c r="O2118">
        <v>6.4387299999999996</v>
      </c>
    </row>
    <row r="2119" spans="1:15" x14ac:dyDescent="0.25">
      <c r="A2119" t="s">
        <v>3995</v>
      </c>
      <c r="B2119" t="s">
        <v>3994</v>
      </c>
      <c r="C2119" t="s">
        <v>3848</v>
      </c>
      <c r="D2119">
        <v>32611319</v>
      </c>
      <c r="E2119">
        <v>32635400</v>
      </c>
      <c r="F2119">
        <v>6.9595700000000003</v>
      </c>
      <c r="G2119">
        <v>7.0914799999999998</v>
      </c>
      <c r="H2119">
        <v>5.5365099999999998</v>
      </c>
      <c r="I2119">
        <v>5.1808699999999996</v>
      </c>
      <c r="J2119">
        <v>5.4594300000000002</v>
      </c>
      <c r="K2119">
        <v>5.01959</v>
      </c>
      <c r="L2119">
        <v>6.5850400000000002</v>
      </c>
      <c r="M2119">
        <v>6.1749099999999997</v>
      </c>
      <c r="N2119">
        <v>5.9335699999999996</v>
      </c>
      <c r="O2119">
        <v>6.3456200000000003</v>
      </c>
    </row>
    <row r="2120" spans="1:15" x14ac:dyDescent="0.25">
      <c r="A2120" t="s">
        <v>3997</v>
      </c>
      <c r="B2120" t="s">
        <v>3996</v>
      </c>
      <c r="C2120" t="s">
        <v>3848</v>
      </c>
      <c r="D2120">
        <v>32643343</v>
      </c>
      <c r="E2120">
        <v>32746144</v>
      </c>
      <c r="F2120">
        <v>2.5766499999999999</v>
      </c>
      <c r="G2120">
        <v>3.3365999999999998</v>
      </c>
      <c r="H2120">
        <v>4.0770799999999996</v>
      </c>
      <c r="I2120">
        <v>3.65036</v>
      </c>
      <c r="J2120">
        <v>2.5849600000000001</v>
      </c>
      <c r="K2120">
        <v>3.31915</v>
      </c>
      <c r="L2120">
        <v>3.1492300000000002</v>
      </c>
      <c r="M2120">
        <v>2.3136100000000002</v>
      </c>
      <c r="N2120">
        <v>1.6358900000000001</v>
      </c>
      <c r="O2120">
        <v>1.3012300000000001</v>
      </c>
    </row>
    <row r="2121" spans="1:15" x14ac:dyDescent="0.25">
      <c r="A2121" t="s">
        <v>3999</v>
      </c>
      <c r="B2121" t="s">
        <v>3998</v>
      </c>
      <c r="C2121" t="s">
        <v>3848</v>
      </c>
      <c r="D2121">
        <v>33063653</v>
      </c>
      <c r="E2121">
        <v>33067808</v>
      </c>
      <c r="F2121">
        <v>6.7021800000000002</v>
      </c>
      <c r="G2121">
        <v>7.3700200000000002</v>
      </c>
      <c r="H2121">
        <v>6.9839700000000002</v>
      </c>
      <c r="I2121">
        <v>6.9398600000000004</v>
      </c>
      <c r="J2121">
        <v>7.3309199999999999</v>
      </c>
      <c r="K2121">
        <v>7.1853999999999996</v>
      </c>
      <c r="L2121">
        <v>6.4711499999999997</v>
      </c>
      <c r="M2121">
        <v>6.72865</v>
      </c>
      <c r="N2121">
        <v>6.5103600000000004</v>
      </c>
      <c r="O2121">
        <v>6.5184600000000001</v>
      </c>
    </row>
    <row r="2122" spans="1:15" x14ac:dyDescent="0.25">
      <c r="A2122" t="s">
        <v>4001</v>
      </c>
      <c r="B2122" t="s">
        <v>4000</v>
      </c>
      <c r="C2122" t="s">
        <v>3848</v>
      </c>
      <c r="D2122">
        <v>33505199</v>
      </c>
      <c r="E2122">
        <v>33538234</v>
      </c>
      <c r="F2122">
        <v>8.8720999999999997</v>
      </c>
      <c r="G2122">
        <v>8.8601600000000005</v>
      </c>
      <c r="H2122">
        <v>6.5365099999999998</v>
      </c>
      <c r="I2122">
        <v>6.7092499999999999</v>
      </c>
      <c r="J2122">
        <v>7.4429400000000001</v>
      </c>
      <c r="K2122">
        <v>7.95336</v>
      </c>
      <c r="L2122">
        <v>8.57789</v>
      </c>
      <c r="M2122">
        <v>8.1448099999999997</v>
      </c>
      <c r="N2122">
        <v>7.7162600000000001</v>
      </c>
      <c r="O2122">
        <v>8.0773299999999999</v>
      </c>
    </row>
    <row r="2123" spans="1:15" x14ac:dyDescent="0.25">
      <c r="A2123" t="s">
        <v>4003</v>
      </c>
      <c r="B2123" t="s">
        <v>4002</v>
      </c>
      <c r="C2123" t="s">
        <v>3848</v>
      </c>
      <c r="D2123">
        <v>34114488</v>
      </c>
      <c r="E2123">
        <v>34124245</v>
      </c>
      <c r="F2123">
        <v>7.1030600000000002</v>
      </c>
      <c r="G2123">
        <v>6.9215600000000004</v>
      </c>
      <c r="H2123">
        <v>5.399</v>
      </c>
      <c r="I2123">
        <v>5.5248299999999997</v>
      </c>
      <c r="J2123">
        <v>6.3037799999999997</v>
      </c>
      <c r="K2123">
        <v>6.7228700000000003</v>
      </c>
      <c r="L2123">
        <v>7.4941599999999999</v>
      </c>
      <c r="M2123">
        <v>7.25535</v>
      </c>
      <c r="N2123">
        <v>6.8322799999999999</v>
      </c>
      <c r="O2123">
        <v>6.9450900000000004</v>
      </c>
    </row>
    <row r="2124" spans="1:15" x14ac:dyDescent="0.25">
      <c r="A2124" t="s">
        <v>4005</v>
      </c>
      <c r="B2124" t="s">
        <v>4004</v>
      </c>
      <c r="C2124" t="s">
        <v>3848</v>
      </c>
      <c r="D2124">
        <v>34642535</v>
      </c>
      <c r="E2124">
        <v>34644696</v>
      </c>
      <c r="F2124">
        <v>5.4747700000000004</v>
      </c>
      <c r="G2124">
        <v>5.4658800000000003</v>
      </c>
      <c r="H2124">
        <v>4.0770799999999996</v>
      </c>
      <c r="I2124">
        <v>3.65036</v>
      </c>
      <c r="J2124">
        <v>5.4262600000000001</v>
      </c>
      <c r="K2124">
        <v>5.4066099999999997</v>
      </c>
      <c r="L2124">
        <v>4.1998499999999996</v>
      </c>
      <c r="M2124">
        <v>3.6161799999999999</v>
      </c>
      <c r="N2124">
        <v>4.5103600000000004</v>
      </c>
      <c r="O2124">
        <v>4.0236900000000002</v>
      </c>
    </row>
    <row r="2125" spans="1:15" x14ac:dyDescent="0.25">
      <c r="A2125" t="s">
        <v>4007</v>
      </c>
      <c r="B2125" t="s">
        <v>4006</v>
      </c>
      <c r="C2125" t="s">
        <v>3848</v>
      </c>
      <c r="D2125">
        <v>36182650</v>
      </c>
      <c r="E2125">
        <v>36219661</v>
      </c>
      <c r="F2125">
        <v>3.16161</v>
      </c>
      <c r="G2125">
        <v>2.6585200000000002</v>
      </c>
      <c r="H2125">
        <v>3.07708</v>
      </c>
      <c r="I2125">
        <v>1.4804299999999999</v>
      </c>
      <c r="J2125">
        <v>3.70044</v>
      </c>
      <c r="K2125">
        <v>3.9041100000000002</v>
      </c>
      <c r="L2125">
        <v>3.8964599999999998</v>
      </c>
      <c r="M2125">
        <v>3.2646999999999999</v>
      </c>
      <c r="N2125">
        <v>2.0509200000000001</v>
      </c>
      <c r="O2125">
        <v>3.7866599999999999</v>
      </c>
    </row>
    <row r="2126" spans="1:15" x14ac:dyDescent="0.25">
      <c r="A2126" t="s">
        <v>4009</v>
      </c>
      <c r="B2126" t="s">
        <v>4008</v>
      </c>
      <c r="C2126" t="s">
        <v>3848</v>
      </c>
      <c r="D2126">
        <v>36741141</v>
      </c>
      <c r="E2126">
        <v>36769065</v>
      </c>
      <c r="F2126">
        <v>7.2099700000000002</v>
      </c>
      <c r="G2126">
        <v>7.3478199999999996</v>
      </c>
      <c r="H2126">
        <v>8.3249999999999993</v>
      </c>
      <c r="I2126">
        <v>8.2617899999999995</v>
      </c>
      <c r="J2126">
        <v>6.8579800000000004</v>
      </c>
      <c r="K2126">
        <v>6.7454200000000002</v>
      </c>
      <c r="L2126">
        <v>8.2989700000000006</v>
      </c>
      <c r="M2126">
        <v>8.2156900000000004</v>
      </c>
      <c r="N2126">
        <v>7.7444100000000002</v>
      </c>
      <c r="O2126">
        <v>7.7341899999999999</v>
      </c>
    </row>
    <row r="2127" spans="1:15" x14ac:dyDescent="0.25">
      <c r="A2127" t="s">
        <v>4011</v>
      </c>
      <c r="B2127" t="s">
        <v>4010</v>
      </c>
      <c r="C2127" t="s">
        <v>3848</v>
      </c>
      <c r="D2127">
        <v>36818421</v>
      </c>
      <c r="E2127">
        <v>36883412</v>
      </c>
      <c r="F2127">
        <v>9.4703599999999994</v>
      </c>
      <c r="G2127">
        <v>9.0508400000000009</v>
      </c>
      <c r="H2127">
        <v>8.3249999999999993</v>
      </c>
      <c r="I2127">
        <v>8.4288000000000007</v>
      </c>
      <c r="J2127">
        <v>9.2807700000000004</v>
      </c>
      <c r="K2127">
        <v>9.4083799999999993</v>
      </c>
      <c r="L2127">
        <v>9.3475000000000001</v>
      </c>
      <c r="M2127">
        <v>9.1371900000000004</v>
      </c>
      <c r="N2127">
        <v>9.2481399999999994</v>
      </c>
      <c r="O2127">
        <v>8.8588799999999992</v>
      </c>
    </row>
    <row r="2128" spans="1:15" x14ac:dyDescent="0.25">
      <c r="A2128" t="s">
        <v>4012</v>
      </c>
      <c r="B2128" t="s">
        <v>4010</v>
      </c>
      <c r="C2128" t="s">
        <v>3848</v>
      </c>
      <c r="D2128">
        <v>36849365</v>
      </c>
      <c r="E2128">
        <v>36883412</v>
      </c>
      <c r="F2128">
        <v>2.9752000000000001</v>
      </c>
      <c r="G2128">
        <v>2.6585200000000002</v>
      </c>
      <c r="H2128">
        <v>3.6620400000000002</v>
      </c>
      <c r="I2128">
        <v>2.8023600000000002</v>
      </c>
      <c r="J2128">
        <v>3.4594299999999998</v>
      </c>
      <c r="K2128">
        <v>2.9041100000000002</v>
      </c>
      <c r="L2128">
        <v>2.8012999999999999</v>
      </c>
      <c r="M2128">
        <v>2.7990400000000002</v>
      </c>
      <c r="N2128">
        <v>2.8582800000000002</v>
      </c>
      <c r="O2128">
        <v>3.9335</v>
      </c>
    </row>
    <row r="2129" spans="1:15" x14ac:dyDescent="0.25">
      <c r="A2129" t="s">
        <v>4014</v>
      </c>
      <c r="B2129" t="s">
        <v>4013</v>
      </c>
      <c r="C2129" t="s">
        <v>3848</v>
      </c>
      <c r="D2129">
        <v>36893912</v>
      </c>
      <c r="E2129">
        <v>36923878</v>
      </c>
      <c r="F2129">
        <v>2.3651399999999998</v>
      </c>
      <c r="G2129">
        <v>2.6585200000000002</v>
      </c>
      <c r="H2129">
        <v>2.07708</v>
      </c>
      <c r="I2129">
        <v>0.48043200000000003</v>
      </c>
      <c r="J2129">
        <v>1</v>
      </c>
      <c r="K2129">
        <v>2.0561199999999999</v>
      </c>
      <c r="L2129">
        <v>3.2960699999999998</v>
      </c>
      <c r="M2129">
        <v>2.7990400000000002</v>
      </c>
      <c r="N2129">
        <v>2.8582800000000002</v>
      </c>
      <c r="O2129">
        <v>1.3012300000000001</v>
      </c>
    </row>
    <row r="2130" spans="1:15" x14ac:dyDescent="0.25">
      <c r="A2130" t="s">
        <v>4016</v>
      </c>
      <c r="B2130" t="s">
        <v>4015</v>
      </c>
      <c r="C2130" t="s">
        <v>3848</v>
      </c>
      <c r="D2130">
        <v>39506844</v>
      </c>
      <c r="E2130">
        <v>39594802</v>
      </c>
      <c r="F2130">
        <v>5.0241100000000003</v>
      </c>
      <c r="G2130">
        <v>4.79603</v>
      </c>
      <c r="H2130">
        <v>5.6620400000000002</v>
      </c>
      <c r="I2130">
        <v>5.7658300000000002</v>
      </c>
      <c r="J2130">
        <v>4.6438600000000001</v>
      </c>
      <c r="K2130">
        <v>5.5670799999999998</v>
      </c>
      <c r="L2130">
        <v>5.3862699999999997</v>
      </c>
      <c r="M2130">
        <v>4.9916799999999997</v>
      </c>
      <c r="N2130">
        <v>5.0509199999999996</v>
      </c>
      <c r="O2130">
        <v>5.2081200000000001</v>
      </c>
    </row>
    <row r="2131" spans="1:15" x14ac:dyDescent="0.25">
      <c r="A2131" t="s">
        <v>4018</v>
      </c>
      <c r="B2131" t="s">
        <v>4017</v>
      </c>
      <c r="C2131" t="s">
        <v>3848</v>
      </c>
      <c r="D2131">
        <v>40929715</v>
      </c>
      <c r="E2131">
        <v>40949776</v>
      </c>
      <c r="F2131">
        <v>9.6544299999999996</v>
      </c>
      <c r="G2131">
        <v>9.3394100000000009</v>
      </c>
      <c r="H2131">
        <v>7.9597199999999999</v>
      </c>
      <c r="I2131">
        <v>7.8202800000000003</v>
      </c>
      <c r="J2131">
        <v>9.2550299999999996</v>
      </c>
      <c r="K2131">
        <v>9.2200199999999999</v>
      </c>
      <c r="L2131">
        <v>9.8241700000000005</v>
      </c>
      <c r="M2131">
        <v>9.7548999999999992</v>
      </c>
      <c r="N2131">
        <v>8.9757400000000001</v>
      </c>
      <c r="O2131">
        <v>9.1353799999999996</v>
      </c>
    </row>
    <row r="2132" spans="1:15" x14ac:dyDescent="0.25">
      <c r="A2132" t="s">
        <v>4020</v>
      </c>
      <c r="B2132" t="s">
        <v>4019</v>
      </c>
      <c r="C2132" t="s">
        <v>3848</v>
      </c>
      <c r="D2132">
        <v>40949344</v>
      </c>
      <c r="E2132">
        <v>40951825</v>
      </c>
      <c r="F2132">
        <v>3.0241099999999999</v>
      </c>
      <c r="G2132">
        <v>3.79603</v>
      </c>
      <c r="H2132">
        <v>3.6620400000000002</v>
      </c>
      <c r="I2132">
        <v>4.4804300000000001</v>
      </c>
      <c r="J2132">
        <v>4.8073499999999996</v>
      </c>
      <c r="K2132">
        <v>3.5415399999999999</v>
      </c>
      <c r="L2132">
        <v>3.5118</v>
      </c>
      <c r="M2132">
        <v>3.40672</v>
      </c>
      <c r="N2132">
        <v>3.22085</v>
      </c>
      <c r="O2132">
        <v>3.7341899999999999</v>
      </c>
    </row>
    <row r="2133" spans="1:15" x14ac:dyDescent="0.25">
      <c r="A2133" t="s">
        <v>4022</v>
      </c>
      <c r="B2133" t="s">
        <v>4021</v>
      </c>
      <c r="C2133" t="s">
        <v>3848</v>
      </c>
      <c r="D2133">
        <v>45306883</v>
      </c>
      <c r="E2133">
        <v>45311055</v>
      </c>
      <c r="F2133">
        <v>7.2073299999999998</v>
      </c>
      <c r="G2133">
        <v>6.8911800000000003</v>
      </c>
      <c r="H2133">
        <v>5.77752</v>
      </c>
      <c r="I2133">
        <v>5.8023600000000002</v>
      </c>
      <c r="J2133">
        <v>4.9068899999999998</v>
      </c>
      <c r="K2133">
        <v>5.6168300000000002</v>
      </c>
      <c r="L2133">
        <v>7.3586799999999997</v>
      </c>
      <c r="M2133">
        <v>6.8245699999999996</v>
      </c>
      <c r="N2133">
        <v>5.8582799999999997</v>
      </c>
      <c r="O2133">
        <v>5.9450900000000004</v>
      </c>
    </row>
    <row r="2134" spans="1:15" x14ac:dyDescent="0.25">
      <c r="A2134" t="s">
        <v>4024</v>
      </c>
      <c r="B2134" t="s">
        <v>4023</v>
      </c>
      <c r="C2134" t="s">
        <v>3848</v>
      </c>
      <c r="D2134">
        <v>45322357</v>
      </c>
      <c r="E2134">
        <v>45414422</v>
      </c>
      <c r="F2134">
        <v>3.4026200000000002</v>
      </c>
      <c r="G2134">
        <v>3.6585200000000002</v>
      </c>
      <c r="H2134">
        <v>2.07708</v>
      </c>
      <c r="I2134">
        <v>0.48043200000000003</v>
      </c>
      <c r="J2134">
        <v>4.3923199999999998</v>
      </c>
      <c r="K2134">
        <v>4.1265099999999997</v>
      </c>
      <c r="L2134">
        <v>7.1199500000000002</v>
      </c>
      <c r="M2134">
        <v>7.1481899999999996</v>
      </c>
      <c r="N2134">
        <v>7.7991200000000003</v>
      </c>
      <c r="O2134">
        <v>7.9363999999999999</v>
      </c>
    </row>
    <row r="2135" spans="1:15" x14ac:dyDescent="0.25">
      <c r="A2135" t="s">
        <v>4025</v>
      </c>
      <c r="B2135" t="s">
        <v>4023</v>
      </c>
      <c r="C2135" t="s">
        <v>3848</v>
      </c>
      <c r="D2135">
        <v>45370140</v>
      </c>
      <c r="E2135">
        <v>45414422</v>
      </c>
      <c r="F2135">
        <v>2.7021799999999998</v>
      </c>
      <c r="G2135">
        <v>3.5065200000000001</v>
      </c>
      <c r="H2135">
        <v>4.88443</v>
      </c>
      <c r="I2135">
        <v>4.3873199999999999</v>
      </c>
      <c r="J2135">
        <v>2.5849600000000001</v>
      </c>
      <c r="K2135">
        <v>3.31915</v>
      </c>
      <c r="L2135">
        <v>4.0423099999999996</v>
      </c>
      <c r="M2135">
        <v>3.0505800000000001</v>
      </c>
      <c r="N2135">
        <v>3.6358899999999998</v>
      </c>
      <c r="O2135">
        <v>3.22723</v>
      </c>
    </row>
    <row r="2136" spans="1:15" x14ac:dyDescent="0.25">
      <c r="A2136" t="s">
        <v>4027</v>
      </c>
      <c r="B2136" t="s">
        <v>4026</v>
      </c>
      <c r="C2136" t="s">
        <v>3848</v>
      </c>
      <c r="D2136">
        <v>45953472</v>
      </c>
      <c r="E2136">
        <v>46175470</v>
      </c>
      <c r="F2136">
        <v>2.8176600000000001</v>
      </c>
      <c r="G2136">
        <v>2.3365999999999998</v>
      </c>
      <c r="H2136">
        <v>3.07708</v>
      </c>
      <c r="I2136">
        <v>4.65036</v>
      </c>
      <c r="J2136">
        <v>0</v>
      </c>
      <c r="K2136">
        <v>2.31915</v>
      </c>
      <c r="L2136">
        <v>1.8012999999999999</v>
      </c>
      <c r="M2136">
        <v>1.9916799999999999</v>
      </c>
      <c r="N2136">
        <v>1.0509200000000001</v>
      </c>
      <c r="O2136">
        <v>0.97930099999999998</v>
      </c>
    </row>
    <row r="2137" spans="1:15" x14ac:dyDescent="0.25">
      <c r="A2137" t="s">
        <v>4029</v>
      </c>
      <c r="B2137" t="s">
        <v>4028</v>
      </c>
      <c r="C2137" t="s">
        <v>3848</v>
      </c>
      <c r="D2137">
        <v>47795503</v>
      </c>
      <c r="E2137">
        <v>47919762</v>
      </c>
      <c r="F2137">
        <v>3.95011</v>
      </c>
      <c r="G2137">
        <v>3.79603</v>
      </c>
      <c r="H2137">
        <v>7.6917900000000001</v>
      </c>
      <c r="I2137">
        <v>7.6097099999999998</v>
      </c>
      <c r="J2137">
        <v>3.80735</v>
      </c>
      <c r="K2137">
        <v>2.9041100000000002</v>
      </c>
      <c r="L2137">
        <v>3.8654299999999999</v>
      </c>
      <c r="M2137">
        <v>3.72865</v>
      </c>
      <c r="N2137">
        <v>3.9578099999999998</v>
      </c>
      <c r="O2137">
        <v>3.9335</v>
      </c>
    </row>
    <row r="2138" spans="1:15" x14ac:dyDescent="0.25">
      <c r="A2138" t="s">
        <v>4031</v>
      </c>
      <c r="B2138" t="s">
        <v>4030</v>
      </c>
      <c r="C2138" t="s">
        <v>3848</v>
      </c>
      <c r="D2138">
        <v>51442218</v>
      </c>
      <c r="E2138">
        <v>51750210</v>
      </c>
      <c r="F2138">
        <v>3.6718000000000002</v>
      </c>
      <c r="G2138">
        <v>3.1439499999999998</v>
      </c>
      <c r="H2138">
        <v>6.399</v>
      </c>
      <c r="I2138">
        <v>6.5248299999999997</v>
      </c>
      <c r="J2138">
        <v>5.8328899999999999</v>
      </c>
      <c r="K2138">
        <v>6.0561199999999999</v>
      </c>
      <c r="L2138">
        <v>3.5118</v>
      </c>
      <c r="M2138">
        <v>4.0214299999999996</v>
      </c>
      <c r="N2138">
        <v>4.6947799999999997</v>
      </c>
      <c r="O2138">
        <v>4.2647000000000004</v>
      </c>
    </row>
    <row r="2139" spans="1:15" x14ac:dyDescent="0.25">
      <c r="A2139" t="s">
        <v>4033</v>
      </c>
      <c r="B2139" t="s">
        <v>4032</v>
      </c>
      <c r="C2139" t="s">
        <v>3848</v>
      </c>
      <c r="D2139">
        <v>52471661</v>
      </c>
      <c r="E2139">
        <v>52477973</v>
      </c>
      <c r="F2139">
        <v>2.4391400000000001</v>
      </c>
      <c r="G2139">
        <v>3.1439499999999998</v>
      </c>
      <c r="H2139">
        <v>4.88443</v>
      </c>
      <c r="I2139">
        <v>3.9398599999999999</v>
      </c>
      <c r="J2139">
        <v>3.32193</v>
      </c>
      <c r="K2139">
        <v>3.0561199999999999</v>
      </c>
      <c r="L2139">
        <v>1.14923</v>
      </c>
      <c r="M2139">
        <v>1.72865</v>
      </c>
      <c r="N2139">
        <v>3.22085</v>
      </c>
      <c r="O2139">
        <v>2.6797399999999998</v>
      </c>
    </row>
    <row r="2140" spans="1:15" x14ac:dyDescent="0.25">
      <c r="A2140" t="s">
        <v>4035</v>
      </c>
      <c r="B2140" t="s">
        <v>4034</v>
      </c>
      <c r="C2140" t="s">
        <v>3848</v>
      </c>
      <c r="D2140">
        <v>52478566</v>
      </c>
      <c r="E2140">
        <v>52551083</v>
      </c>
      <c r="F2140">
        <v>5.0714100000000002</v>
      </c>
      <c r="G2140">
        <v>4.1439500000000002</v>
      </c>
      <c r="H2140">
        <v>5.399</v>
      </c>
      <c r="I2140">
        <v>5.0653899999999998</v>
      </c>
      <c r="J2140">
        <v>3.80735</v>
      </c>
      <c r="K2140">
        <v>3.6410800000000001</v>
      </c>
      <c r="L2140">
        <v>4.7341899999999999</v>
      </c>
      <c r="M2140">
        <v>4.0791500000000003</v>
      </c>
      <c r="N2140">
        <v>3.3728500000000001</v>
      </c>
      <c r="O2140">
        <v>4.4711499999999997</v>
      </c>
    </row>
    <row r="2141" spans="1:15" x14ac:dyDescent="0.25">
      <c r="A2141" t="s">
        <v>4037</v>
      </c>
      <c r="B2141" t="s">
        <v>4036</v>
      </c>
      <c r="C2141" t="s">
        <v>3848</v>
      </c>
      <c r="D2141">
        <v>52791952</v>
      </c>
      <c r="E2141">
        <v>52839926</v>
      </c>
      <c r="F2141">
        <v>4.99986</v>
      </c>
      <c r="G2141">
        <v>4.8601599999999996</v>
      </c>
      <c r="H2141">
        <v>4.0770799999999996</v>
      </c>
      <c r="I2141">
        <v>3.9398599999999999</v>
      </c>
      <c r="J2141">
        <v>3.70044</v>
      </c>
      <c r="K2141">
        <v>4.1265099999999997</v>
      </c>
      <c r="L2141">
        <v>4.8654299999999999</v>
      </c>
      <c r="M2141">
        <v>5.0505800000000001</v>
      </c>
      <c r="N2141">
        <v>4.2988499999999998</v>
      </c>
      <c r="O2141">
        <v>4.5940099999999999</v>
      </c>
    </row>
    <row r="2142" spans="1:15" x14ac:dyDescent="0.25">
      <c r="A2142" t="s">
        <v>4039</v>
      </c>
      <c r="B2142" t="s">
        <v>4038</v>
      </c>
      <c r="C2142" t="s">
        <v>3848</v>
      </c>
      <c r="D2142">
        <v>52859026</v>
      </c>
      <c r="E2142">
        <v>52866218</v>
      </c>
      <c r="F2142">
        <v>2.8721000000000001</v>
      </c>
      <c r="G2142">
        <v>3.1439499999999998</v>
      </c>
      <c r="H2142">
        <v>4.0770799999999996</v>
      </c>
      <c r="I2142">
        <v>2.8023600000000002</v>
      </c>
      <c r="J2142">
        <v>3.5849600000000001</v>
      </c>
      <c r="K2142">
        <v>3.7341899999999999</v>
      </c>
      <c r="L2142">
        <v>3.4711500000000002</v>
      </c>
      <c r="M2142">
        <v>3.2646999999999999</v>
      </c>
      <c r="N2142">
        <v>3.6358899999999998</v>
      </c>
      <c r="O2142">
        <v>3.9335</v>
      </c>
    </row>
    <row r="2143" spans="1:15" x14ac:dyDescent="0.25">
      <c r="A2143" t="s">
        <v>4040</v>
      </c>
      <c r="B2143" t="s">
        <v>4038</v>
      </c>
      <c r="C2143" t="s">
        <v>3848</v>
      </c>
      <c r="D2143">
        <v>52844708</v>
      </c>
      <c r="E2143">
        <v>52930523</v>
      </c>
      <c r="F2143">
        <v>7.8348899999999997</v>
      </c>
      <c r="G2143">
        <v>7.53627</v>
      </c>
      <c r="H2143">
        <v>8.4521200000000007</v>
      </c>
      <c r="I2143">
        <v>8.4052399999999992</v>
      </c>
      <c r="J2143">
        <v>7.6724300000000003</v>
      </c>
      <c r="K2143">
        <v>7.9387600000000003</v>
      </c>
      <c r="L2143">
        <v>7.7910199999999996</v>
      </c>
      <c r="M2143">
        <v>7.8139900000000004</v>
      </c>
      <c r="N2143">
        <v>8.2407500000000002</v>
      </c>
      <c r="O2143">
        <v>8.4034700000000004</v>
      </c>
    </row>
    <row r="2144" spans="1:15" x14ac:dyDescent="0.25">
      <c r="A2144" t="s">
        <v>4042</v>
      </c>
      <c r="B2144" t="s">
        <v>4041</v>
      </c>
      <c r="C2144" t="s">
        <v>3848</v>
      </c>
      <c r="D2144">
        <v>53089298</v>
      </c>
      <c r="E2144">
        <v>53107488</v>
      </c>
      <c r="F2144">
        <v>3.1172200000000001</v>
      </c>
      <c r="G2144">
        <v>2.3365999999999998</v>
      </c>
      <c r="H2144">
        <v>3.07708</v>
      </c>
      <c r="I2144">
        <v>2.0653899999999998</v>
      </c>
      <c r="J2144">
        <v>3.9068900000000002</v>
      </c>
      <c r="K2144">
        <v>3.9821200000000001</v>
      </c>
      <c r="L2144">
        <v>3.1492300000000002</v>
      </c>
      <c r="M2144">
        <v>2.7990400000000002</v>
      </c>
      <c r="N2144">
        <v>3.5103599999999999</v>
      </c>
      <c r="O2144">
        <v>3.88619</v>
      </c>
    </row>
    <row r="2145" spans="1:15" x14ac:dyDescent="0.25">
      <c r="A2145" t="s">
        <v>4043</v>
      </c>
      <c r="B2145" t="s">
        <v>4041</v>
      </c>
      <c r="C2145" t="s">
        <v>3848</v>
      </c>
      <c r="D2145">
        <v>53098493</v>
      </c>
      <c r="E2145">
        <v>53107488</v>
      </c>
      <c r="F2145">
        <v>6.8720999999999997</v>
      </c>
      <c r="G2145">
        <v>6.1694899999999997</v>
      </c>
      <c r="H2145">
        <v>5.88443</v>
      </c>
      <c r="I2145">
        <v>5.2877900000000002</v>
      </c>
      <c r="J2145">
        <v>6.7813600000000003</v>
      </c>
      <c r="K2145">
        <v>7.17713</v>
      </c>
      <c r="L2145">
        <v>7.06297</v>
      </c>
      <c r="M2145">
        <v>6.5716299999999999</v>
      </c>
      <c r="N2145">
        <v>6.8191100000000002</v>
      </c>
      <c r="O2145">
        <v>6.7540899999999997</v>
      </c>
    </row>
    <row r="2146" spans="1:15" x14ac:dyDescent="0.25">
      <c r="A2146" t="s">
        <v>4045</v>
      </c>
      <c r="B2146" t="s">
        <v>4044</v>
      </c>
      <c r="C2146" t="s">
        <v>3848</v>
      </c>
      <c r="D2146">
        <v>53198732</v>
      </c>
      <c r="E2146">
        <v>53411946</v>
      </c>
      <c r="F2146">
        <v>6.2567700000000004</v>
      </c>
      <c r="G2146">
        <v>5.5460500000000001</v>
      </c>
      <c r="H2146">
        <v>4.399</v>
      </c>
      <c r="I2146">
        <v>4.4804300000000001</v>
      </c>
      <c r="J2146">
        <v>6.2854000000000001</v>
      </c>
      <c r="K2146">
        <v>6.1265099999999997</v>
      </c>
      <c r="L2146">
        <v>6.6086600000000004</v>
      </c>
      <c r="M2146">
        <v>6.66411</v>
      </c>
      <c r="N2146">
        <v>6.5103600000000004</v>
      </c>
      <c r="O2146">
        <v>6.7207699999999999</v>
      </c>
    </row>
    <row r="2147" spans="1:15" x14ac:dyDescent="0.25">
      <c r="A2147" t="s">
        <v>4047</v>
      </c>
      <c r="B2147" t="s">
        <v>4046</v>
      </c>
      <c r="C2147" t="s">
        <v>3848</v>
      </c>
      <c r="D2147">
        <v>53617065</v>
      </c>
      <c r="E2147">
        <v>53668838</v>
      </c>
      <c r="F2147">
        <v>3.8721000000000001</v>
      </c>
      <c r="G2147">
        <v>3.6585200000000002</v>
      </c>
      <c r="H2147">
        <v>4.88443</v>
      </c>
      <c r="I2147">
        <v>3.9398599999999999</v>
      </c>
      <c r="J2147">
        <v>3.32193</v>
      </c>
      <c r="K2147">
        <v>4.1265099999999997</v>
      </c>
      <c r="L2147">
        <v>4.0143000000000004</v>
      </c>
      <c r="M2147">
        <v>3.3609200000000001</v>
      </c>
      <c r="N2147">
        <v>3.6358899999999998</v>
      </c>
      <c r="O2147">
        <v>3.8372799999999998</v>
      </c>
    </row>
    <row r="2148" spans="1:15" x14ac:dyDescent="0.25">
      <c r="A2148" t="s">
        <v>4049</v>
      </c>
      <c r="B2148" t="s">
        <v>4048</v>
      </c>
      <c r="C2148" t="s">
        <v>3848</v>
      </c>
      <c r="D2148">
        <v>55279967</v>
      </c>
      <c r="E2148">
        <v>55304861</v>
      </c>
      <c r="F2148">
        <v>7.1643400000000002</v>
      </c>
      <c r="G2148">
        <v>6.8443899999999998</v>
      </c>
      <c r="H2148">
        <v>8.1431699999999996</v>
      </c>
      <c r="I2148">
        <v>7.4804300000000001</v>
      </c>
      <c r="J2148">
        <v>8.2761200000000006</v>
      </c>
      <c r="K2148">
        <v>9.0851299999999995</v>
      </c>
      <c r="L2148">
        <v>5.7169100000000004</v>
      </c>
      <c r="M2148">
        <v>5.51525</v>
      </c>
      <c r="N2148">
        <v>5.5427799999999996</v>
      </c>
      <c r="O2148">
        <v>5.5792099999999998</v>
      </c>
    </row>
    <row r="2149" spans="1:15" x14ac:dyDescent="0.25">
      <c r="A2149" t="s">
        <v>4051</v>
      </c>
      <c r="B2149" t="s">
        <v>4050</v>
      </c>
      <c r="C2149" t="s">
        <v>3848</v>
      </c>
      <c r="D2149">
        <v>55746360</v>
      </c>
      <c r="E2149">
        <v>55757559</v>
      </c>
      <c r="F2149">
        <v>6.7967000000000004</v>
      </c>
      <c r="G2149">
        <v>6.8601599999999996</v>
      </c>
      <c r="H2149">
        <v>6.6006400000000003</v>
      </c>
      <c r="I2149">
        <v>6.5027999999999997</v>
      </c>
      <c r="J2149">
        <v>6.7279200000000001</v>
      </c>
      <c r="K2149">
        <v>6.6883900000000001</v>
      </c>
      <c r="L2149">
        <v>7.2214499999999999</v>
      </c>
      <c r="M2149">
        <v>6.6688200000000002</v>
      </c>
      <c r="N2149">
        <v>6.3907699999999998</v>
      </c>
      <c r="O2149">
        <v>6.6446399999999999</v>
      </c>
    </row>
    <row r="2150" spans="1:15" x14ac:dyDescent="0.25">
      <c r="A2150" t="s">
        <v>4053</v>
      </c>
      <c r="B2150" t="s">
        <v>4052</v>
      </c>
      <c r="C2150" t="s">
        <v>3848</v>
      </c>
      <c r="D2150">
        <v>55959805</v>
      </c>
      <c r="E2150">
        <v>55963864</v>
      </c>
      <c r="F2150">
        <v>8.7059300000000004</v>
      </c>
      <c r="G2150">
        <v>8.5749999999999993</v>
      </c>
      <c r="H2150">
        <v>9.0543600000000009</v>
      </c>
      <c r="I2150">
        <v>8.8202800000000003</v>
      </c>
      <c r="J2150">
        <v>9.2526700000000002</v>
      </c>
      <c r="K2150">
        <v>9.13293</v>
      </c>
      <c r="L2150">
        <v>9.1532499999999999</v>
      </c>
      <c r="M2150">
        <v>8.8214100000000002</v>
      </c>
      <c r="N2150">
        <v>8.6169799999999999</v>
      </c>
      <c r="O2150">
        <v>8.7818199999999997</v>
      </c>
    </row>
    <row r="2151" spans="1:15" x14ac:dyDescent="0.25">
      <c r="A2151" t="s">
        <v>4055</v>
      </c>
      <c r="B2151" t="s">
        <v>4054</v>
      </c>
      <c r="C2151" t="s">
        <v>3848</v>
      </c>
      <c r="D2151">
        <v>55993975</v>
      </c>
      <c r="E2151">
        <v>56087323</v>
      </c>
      <c r="F2151">
        <v>6.4965900000000003</v>
      </c>
      <c r="G2151">
        <v>6.1179600000000001</v>
      </c>
      <c r="H2151">
        <v>7.7495000000000003</v>
      </c>
      <c r="I2151">
        <v>7.8982799999999997</v>
      </c>
      <c r="J2151">
        <v>7.9715400000000001</v>
      </c>
      <c r="K2151">
        <v>8.1688200000000002</v>
      </c>
      <c r="L2151">
        <v>6.8013000000000003</v>
      </c>
      <c r="M2151">
        <v>6.55138</v>
      </c>
      <c r="N2151">
        <v>7.1277400000000002</v>
      </c>
      <c r="O2151">
        <v>7.3844399999999997</v>
      </c>
    </row>
    <row r="2152" spans="1:15" x14ac:dyDescent="0.25">
      <c r="A2152" t="s">
        <v>4057</v>
      </c>
      <c r="B2152" t="s">
        <v>4056</v>
      </c>
      <c r="C2152" t="s">
        <v>3848</v>
      </c>
      <c r="D2152">
        <v>56154740</v>
      </c>
      <c r="E2152">
        <v>56181097</v>
      </c>
      <c r="F2152">
        <v>4.7896400000000003</v>
      </c>
      <c r="G2152">
        <v>4.3365999999999998</v>
      </c>
      <c r="H2152">
        <v>4.399</v>
      </c>
      <c r="I2152">
        <v>3.2877900000000002</v>
      </c>
      <c r="J2152">
        <v>3.32193</v>
      </c>
      <c r="K2152">
        <v>4.0561199999999999</v>
      </c>
      <c r="L2152">
        <v>5.1232300000000004</v>
      </c>
      <c r="M2152">
        <v>4.9613100000000001</v>
      </c>
      <c r="N2152">
        <v>4.6358899999999998</v>
      </c>
      <c r="O2152">
        <v>4.7072200000000004</v>
      </c>
    </row>
    <row r="2153" spans="1:15" x14ac:dyDescent="0.25">
      <c r="A2153" t="s">
        <v>4059</v>
      </c>
      <c r="B2153" t="s">
        <v>4058</v>
      </c>
      <c r="C2153" t="s">
        <v>3848</v>
      </c>
      <c r="D2153">
        <v>56181482</v>
      </c>
      <c r="E2153">
        <v>56216354</v>
      </c>
      <c r="F2153">
        <v>3.3651399999999998</v>
      </c>
      <c r="G2153">
        <v>2.3365999999999998</v>
      </c>
      <c r="H2153">
        <v>3.6620400000000002</v>
      </c>
      <c r="I2153">
        <v>3.0653899999999998</v>
      </c>
      <c r="J2153">
        <v>3.5849600000000001</v>
      </c>
      <c r="K2153">
        <v>3.7341899999999999</v>
      </c>
      <c r="L2153">
        <v>3.1998500000000001</v>
      </c>
      <c r="M2153">
        <v>2.9916800000000001</v>
      </c>
      <c r="N2153">
        <v>3.6358899999999998</v>
      </c>
      <c r="O2153">
        <v>4.0236900000000002</v>
      </c>
    </row>
    <row r="2154" spans="1:15" x14ac:dyDescent="0.25">
      <c r="A2154" t="s">
        <v>4061</v>
      </c>
      <c r="B2154" t="s">
        <v>4060</v>
      </c>
      <c r="C2154" t="s">
        <v>3848</v>
      </c>
      <c r="D2154">
        <v>56381800</v>
      </c>
      <c r="E2154">
        <v>56403987</v>
      </c>
      <c r="F2154">
        <v>6.9051200000000001</v>
      </c>
      <c r="G2154">
        <v>6.3138800000000002</v>
      </c>
      <c r="H2154">
        <v>6.5365099999999998</v>
      </c>
      <c r="I2154">
        <v>5.9722799999999996</v>
      </c>
      <c r="J2154">
        <v>6.2854000000000001</v>
      </c>
      <c r="K2154">
        <v>6.7676100000000003</v>
      </c>
      <c r="L2154">
        <v>7.0318699999999996</v>
      </c>
      <c r="M2154">
        <v>6.4835399999999996</v>
      </c>
      <c r="N2154">
        <v>6.5744899999999999</v>
      </c>
      <c r="O2154">
        <v>6.8247900000000001</v>
      </c>
    </row>
    <row r="2155" spans="1:15" x14ac:dyDescent="0.25">
      <c r="A2155" t="s">
        <v>4063</v>
      </c>
      <c r="B2155" t="s">
        <v>4062</v>
      </c>
      <c r="C2155" t="s">
        <v>3848</v>
      </c>
      <c r="D2155">
        <v>56397718</v>
      </c>
      <c r="E2155">
        <v>56403782</v>
      </c>
      <c r="F2155">
        <v>2.9752000000000001</v>
      </c>
      <c r="G2155">
        <v>1.9215599999999999</v>
      </c>
      <c r="H2155">
        <v>3.07708</v>
      </c>
      <c r="I2155">
        <v>2.8023600000000002</v>
      </c>
      <c r="J2155">
        <v>3.32193</v>
      </c>
      <c r="K2155">
        <v>2.5415399999999999</v>
      </c>
      <c r="L2155">
        <v>2.4293300000000002</v>
      </c>
      <c r="M2155">
        <v>2.6546500000000002</v>
      </c>
      <c r="N2155">
        <v>3.22085</v>
      </c>
      <c r="O2155">
        <v>3.3012299999999999</v>
      </c>
    </row>
    <row r="2156" spans="1:15" x14ac:dyDescent="0.25">
      <c r="A2156" t="s">
        <v>4065</v>
      </c>
      <c r="B2156" t="s">
        <v>4064</v>
      </c>
      <c r="C2156" t="s">
        <v>3848</v>
      </c>
      <c r="D2156">
        <v>56403623</v>
      </c>
      <c r="E2156">
        <v>56483478</v>
      </c>
      <c r="F2156">
        <v>7.7337600000000002</v>
      </c>
      <c r="G2156">
        <v>7.5939800000000002</v>
      </c>
      <c r="H2156">
        <v>4.88443</v>
      </c>
      <c r="I2156">
        <v>5.2877900000000002</v>
      </c>
      <c r="J2156">
        <v>6.7004400000000004</v>
      </c>
      <c r="K2156">
        <v>7.2017899999999999</v>
      </c>
      <c r="L2156">
        <v>7.7512600000000003</v>
      </c>
      <c r="M2156">
        <v>7.5891200000000003</v>
      </c>
      <c r="N2156">
        <v>8.0167099999999998</v>
      </c>
      <c r="O2156">
        <v>7.9450900000000004</v>
      </c>
    </row>
    <row r="2157" spans="1:15" x14ac:dyDescent="0.25">
      <c r="A2157" t="s">
        <v>4067</v>
      </c>
      <c r="B2157" t="s">
        <v>4066</v>
      </c>
      <c r="C2157" t="s">
        <v>3848</v>
      </c>
      <c r="D2157">
        <v>56499811</v>
      </c>
      <c r="E2157">
        <v>56519446</v>
      </c>
      <c r="F2157">
        <v>10.458500000000001</v>
      </c>
      <c r="G2157">
        <v>10.247999999999999</v>
      </c>
      <c r="H2157">
        <v>9.6239699999999999</v>
      </c>
      <c r="I2157">
        <v>9.5275599999999994</v>
      </c>
      <c r="J2157">
        <v>9.7927900000000001</v>
      </c>
      <c r="K2157">
        <v>9.7228700000000003</v>
      </c>
      <c r="L2157">
        <v>10.3767</v>
      </c>
      <c r="M2157">
        <v>10.203200000000001</v>
      </c>
      <c r="N2157">
        <v>10.1304</v>
      </c>
      <c r="O2157">
        <v>10.193</v>
      </c>
    </row>
    <row r="2158" spans="1:15" x14ac:dyDescent="0.25">
      <c r="A2158" t="s">
        <v>4069</v>
      </c>
      <c r="B2158" t="s">
        <v>4068</v>
      </c>
      <c r="C2158" t="s">
        <v>3848</v>
      </c>
      <c r="D2158">
        <v>56590395</v>
      </c>
      <c r="E2158">
        <v>56593634</v>
      </c>
      <c r="F2158">
        <v>7.8193900000000003</v>
      </c>
      <c r="G2158">
        <v>8.20078</v>
      </c>
      <c r="H2158">
        <v>8.1645400000000006</v>
      </c>
      <c r="I2158">
        <v>8.5411300000000008</v>
      </c>
      <c r="J2158">
        <v>8.9571000000000005</v>
      </c>
      <c r="K2158">
        <v>8.7813099999999995</v>
      </c>
      <c r="L2158">
        <v>7.5992600000000001</v>
      </c>
      <c r="M2158">
        <v>7.9204499999999998</v>
      </c>
      <c r="N2158">
        <v>8.1802100000000006</v>
      </c>
      <c r="O2158">
        <v>8.0044400000000007</v>
      </c>
    </row>
    <row r="2159" spans="1:15" x14ac:dyDescent="0.25">
      <c r="A2159" t="s">
        <v>4071</v>
      </c>
      <c r="B2159" t="s">
        <v>4070</v>
      </c>
      <c r="C2159" t="s">
        <v>3848</v>
      </c>
      <c r="D2159">
        <v>56937352</v>
      </c>
      <c r="E2159">
        <v>56970722</v>
      </c>
      <c r="F2159">
        <v>5.0714100000000002</v>
      </c>
      <c r="G2159">
        <v>5.0370400000000002</v>
      </c>
      <c r="H2159">
        <v>5.0770799999999996</v>
      </c>
      <c r="I2159">
        <v>4.9398600000000004</v>
      </c>
      <c r="J2159">
        <v>4.2479300000000002</v>
      </c>
      <c r="K2159">
        <v>3.6410800000000001</v>
      </c>
      <c r="L2159">
        <v>5.1232300000000004</v>
      </c>
      <c r="M2159">
        <v>5.2011399999999997</v>
      </c>
      <c r="N2159">
        <v>3.75136</v>
      </c>
      <c r="O2159">
        <v>3.9792999999999998</v>
      </c>
    </row>
    <row r="2160" spans="1:15" x14ac:dyDescent="0.25">
      <c r="A2160" t="s">
        <v>4073</v>
      </c>
      <c r="B2160" t="s">
        <v>4072</v>
      </c>
      <c r="C2160" t="s">
        <v>3848</v>
      </c>
      <c r="D2160">
        <v>57429293</v>
      </c>
      <c r="E2160">
        <v>57446881</v>
      </c>
      <c r="F2160">
        <v>6.2567700000000004</v>
      </c>
      <c r="G2160">
        <v>6.1945800000000002</v>
      </c>
      <c r="H2160">
        <v>5.0770799999999996</v>
      </c>
      <c r="I2160">
        <v>5.5248299999999997</v>
      </c>
      <c r="J2160">
        <v>5.4594300000000002</v>
      </c>
      <c r="K2160">
        <v>5.4066099999999997</v>
      </c>
      <c r="L2160">
        <v>6.1232300000000004</v>
      </c>
      <c r="M2160">
        <v>5.99918</v>
      </c>
      <c r="N2160">
        <v>5.3728499999999997</v>
      </c>
      <c r="O2160">
        <v>5.4711499999999997</v>
      </c>
    </row>
    <row r="2161" spans="1:15" x14ac:dyDescent="0.25">
      <c r="A2161" t="s">
        <v>4075</v>
      </c>
      <c r="B2161" t="s">
        <v>4074</v>
      </c>
      <c r="C2161" t="s">
        <v>3848</v>
      </c>
      <c r="D2161">
        <v>57712383</v>
      </c>
      <c r="E2161">
        <v>57714271</v>
      </c>
      <c r="F2161">
        <v>4.6870700000000003</v>
      </c>
      <c r="G2161">
        <v>5.4240599999999999</v>
      </c>
      <c r="H2161">
        <v>3.07708</v>
      </c>
      <c r="I2161">
        <v>0.48043200000000003</v>
      </c>
      <c r="J2161">
        <v>4.1699299999999999</v>
      </c>
      <c r="K2161">
        <v>4.1265099999999997</v>
      </c>
      <c r="L2161">
        <v>3.6272700000000002</v>
      </c>
      <c r="M2161">
        <v>3.45112</v>
      </c>
      <c r="N2161">
        <v>5.3728499999999997</v>
      </c>
      <c r="O2161">
        <v>4.88619</v>
      </c>
    </row>
    <row r="2162" spans="1:15" x14ac:dyDescent="0.25">
      <c r="A2162" t="s">
        <v>4077</v>
      </c>
      <c r="B2162" t="s">
        <v>4076</v>
      </c>
      <c r="C2162" t="s">
        <v>3848</v>
      </c>
      <c r="D2162">
        <v>58331398</v>
      </c>
      <c r="E2162">
        <v>58343155</v>
      </c>
      <c r="F2162">
        <v>9.5969999999999995</v>
      </c>
      <c r="G2162">
        <v>9.5288900000000005</v>
      </c>
      <c r="H2162">
        <v>7.8584399999999999</v>
      </c>
      <c r="I2162">
        <v>7.9882299999999997</v>
      </c>
      <c r="J2162">
        <v>8.2714599999999994</v>
      </c>
      <c r="K2162">
        <v>8.4484300000000001</v>
      </c>
      <c r="L2162">
        <v>9.5640599999999996</v>
      </c>
      <c r="M2162">
        <v>9.4102399999999999</v>
      </c>
      <c r="N2162">
        <v>8.7582799999999992</v>
      </c>
      <c r="O2162">
        <v>8.9679900000000004</v>
      </c>
    </row>
    <row r="2163" spans="1:15" x14ac:dyDescent="0.25">
      <c r="A2163" t="s">
        <v>4079</v>
      </c>
      <c r="B2163" t="s">
        <v>4078</v>
      </c>
      <c r="C2163" t="s">
        <v>3848</v>
      </c>
      <c r="D2163">
        <v>60059370</v>
      </c>
      <c r="E2163">
        <v>60113004</v>
      </c>
      <c r="F2163">
        <v>9.6441999999999997</v>
      </c>
      <c r="G2163">
        <v>9.4658800000000003</v>
      </c>
      <c r="H2163">
        <v>8.8185400000000005</v>
      </c>
      <c r="I2163">
        <v>8.8068600000000004</v>
      </c>
      <c r="J2163">
        <v>8.2336200000000002</v>
      </c>
      <c r="K2163">
        <v>8.5983699999999992</v>
      </c>
      <c r="L2163">
        <v>10.0655</v>
      </c>
      <c r="M2163">
        <v>9.7974300000000003</v>
      </c>
      <c r="N2163">
        <v>9.3974399999999996</v>
      </c>
      <c r="O2163">
        <v>9.4641199999999994</v>
      </c>
    </row>
    <row r="2164" spans="1:15" x14ac:dyDescent="0.25">
      <c r="A2164" t="s">
        <v>4081</v>
      </c>
      <c r="B2164" t="s">
        <v>4080</v>
      </c>
      <c r="C2164" t="s">
        <v>3848</v>
      </c>
      <c r="D2164">
        <v>60114379</v>
      </c>
      <c r="E2164">
        <v>60128975</v>
      </c>
      <c r="F2164">
        <v>8.05532</v>
      </c>
      <c r="G2164">
        <v>7.8364399999999996</v>
      </c>
      <c r="H2164">
        <v>6.0770799999999996</v>
      </c>
      <c r="I2164">
        <v>5.5248299999999997</v>
      </c>
      <c r="J2164">
        <v>7.3487299999999998</v>
      </c>
      <c r="K2164">
        <v>7.48238</v>
      </c>
      <c r="L2164">
        <v>8.5427700000000009</v>
      </c>
      <c r="M2164">
        <v>8.3638200000000005</v>
      </c>
      <c r="N2164">
        <v>8.1116200000000003</v>
      </c>
      <c r="O2164">
        <v>8.1111599999999999</v>
      </c>
    </row>
    <row r="2165" spans="1:15" x14ac:dyDescent="0.25">
      <c r="A2165" t="s">
        <v>4083</v>
      </c>
      <c r="B2165" t="s">
        <v>4082</v>
      </c>
      <c r="C2165" t="s">
        <v>3848</v>
      </c>
      <c r="D2165">
        <v>60144078</v>
      </c>
      <c r="E2165">
        <v>60162448</v>
      </c>
      <c r="F2165">
        <v>2.5766499999999999</v>
      </c>
      <c r="G2165">
        <v>2.9215599999999999</v>
      </c>
      <c r="H2165">
        <v>3.07708</v>
      </c>
      <c r="I2165">
        <v>0.48043200000000003</v>
      </c>
      <c r="J2165">
        <v>2.32193</v>
      </c>
      <c r="K2165">
        <v>1.7341899999999999</v>
      </c>
      <c r="L2165">
        <v>2.0423100000000001</v>
      </c>
      <c r="M2165">
        <v>2.7990400000000002</v>
      </c>
      <c r="N2165">
        <v>3.0509200000000001</v>
      </c>
      <c r="O2165">
        <v>1.9793000000000001</v>
      </c>
    </row>
    <row r="2166" spans="1:15" x14ac:dyDescent="0.25">
      <c r="A2166" t="s">
        <v>4085</v>
      </c>
      <c r="B2166" t="s">
        <v>4084</v>
      </c>
      <c r="C2166" t="s">
        <v>3848</v>
      </c>
      <c r="D2166">
        <v>60167905</v>
      </c>
      <c r="E2166">
        <v>60172523</v>
      </c>
      <c r="F2166">
        <v>5.0241100000000003</v>
      </c>
      <c r="G2166">
        <v>5.5065200000000001</v>
      </c>
      <c r="H2166">
        <v>5.6620400000000002</v>
      </c>
      <c r="I2166">
        <v>5.5678900000000002</v>
      </c>
      <c r="J2166">
        <v>5.8328899999999999</v>
      </c>
      <c r="K2166">
        <v>5.8634700000000004</v>
      </c>
      <c r="L2166">
        <v>5.4186899999999998</v>
      </c>
      <c r="M2166">
        <v>5.32559</v>
      </c>
      <c r="N2166">
        <v>5.8322799999999999</v>
      </c>
      <c r="O2166">
        <v>5.40557</v>
      </c>
    </row>
    <row r="2167" spans="1:15" x14ac:dyDescent="0.25">
      <c r="A2167" t="s">
        <v>4086</v>
      </c>
      <c r="B2167" t="s">
        <v>4084</v>
      </c>
      <c r="C2167" t="s">
        <v>3848</v>
      </c>
      <c r="D2167">
        <v>60167905</v>
      </c>
      <c r="E2167">
        <v>60175004</v>
      </c>
      <c r="F2167">
        <v>6.2516400000000001</v>
      </c>
      <c r="G2167">
        <v>5.9513100000000003</v>
      </c>
      <c r="H2167">
        <v>6.7209300000000001</v>
      </c>
      <c r="I2167">
        <v>6.1528600000000004</v>
      </c>
      <c r="J2167">
        <v>5.1292799999999996</v>
      </c>
      <c r="K2167">
        <v>4.6410799999999997</v>
      </c>
      <c r="L2167">
        <v>5.6638000000000002</v>
      </c>
      <c r="M2167">
        <v>5.7554499999999997</v>
      </c>
      <c r="N2167">
        <v>5.4432400000000003</v>
      </c>
      <c r="O2167">
        <v>5.16913</v>
      </c>
    </row>
    <row r="2168" spans="1:15" x14ac:dyDescent="0.25">
      <c r="A2168" t="s">
        <v>4088</v>
      </c>
      <c r="B2168" t="s">
        <v>4087</v>
      </c>
      <c r="C2168" t="s">
        <v>3848</v>
      </c>
      <c r="D2168">
        <v>60301641</v>
      </c>
      <c r="E2168">
        <v>60320470</v>
      </c>
      <c r="F2168">
        <v>4.5266099999999998</v>
      </c>
      <c r="G2168">
        <v>4.5845200000000004</v>
      </c>
      <c r="H2168">
        <v>3.07708</v>
      </c>
      <c r="I2168">
        <v>4.8023600000000002</v>
      </c>
      <c r="J2168">
        <v>4.5235599999999998</v>
      </c>
      <c r="K2168">
        <v>4.0561199999999999</v>
      </c>
      <c r="L2168">
        <v>4.1492300000000002</v>
      </c>
      <c r="M2168">
        <v>4.47281</v>
      </c>
      <c r="N2168">
        <v>5.0953200000000001</v>
      </c>
      <c r="O2168">
        <v>4.7072200000000004</v>
      </c>
    </row>
    <row r="2169" spans="1:15" x14ac:dyDescent="0.25">
      <c r="A2169" t="s">
        <v>4090</v>
      </c>
      <c r="B2169" t="s">
        <v>4089</v>
      </c>
      <c r="C2169" t="s">
        <v>3848</v>
      </c>
      <c r="D2169">
        <v>66018897</v>
      </c>
      <c r="E2169">
        <v>66025578</v>
      </c>
      <c r="F2169">
        <v>5.1284400000000003</v>
      </c>
      <c r="G2169">
        <v>5.0370400000000002</v>
      </c>
      <c r="H2169">
        <v>3.6620400000000002</v>
      </c>
      <c r="I2169">
        <v>3.65036</v>
      </c>
      <c r="J2169">
        <v>3.70044</v>
      </c>
      <c r="K2169">
        <v>4.0561199999999999</v>
      </c>
      <c r="L2169">
        <v>4.6817200000000003</v>
      </c>
      <c r="M2169">
        <v>4.1880800000000002</v>
      </c>
      <c r="N2169">
        <v>4.2988499999999998</v>
      </c>
      <c r="O2169">
        <v>4.40557</v>
      </c>
    </row>
    <row r="2170" spans="1:15" x14ac:dyDescent="0.25">
      <c r="A2170" t="s">
        <v>4092</v>
      </c>
      <c r="B2170" t="s">
        <v>4091</v>
      </c>
      <c r="C2170" t="s">
        <v>3848</v>
      </c>
      <c r="D2170">
        <v>66043426</v>
      </c>
      <c r="E2170">
        <v>66066523</v>
      </c>
      <c r="F2170">
        <v>3.8985799999999999</v>
      </c>
      <c r="G2170">
        <v>3.79603</v>
      </c>
      <c r="H2170">
        <v>3.07708</v>
      </c>
      <c r="I2170">
        <v>1.4804299999999999</v>
      </c>
      <c r="J2170">
        <v>2</v>
      </c>
      <c r="K2170">
        <v>1.7341899999999999</v>
      </c>
      <c r="L2170">
        <v>3.0423100000000001</v>
      </c>
      <c r="M2170">
        <v>3.5766499999999999</v>
      </c>
      <c r="N2170">
        <v>3.22085</v>
      </c>
      <c r="O2170">
        <v>3.1492300000000002</v>
      </c>
    </row>
    <row r="2171" spans="1:15" x14ac:dyDescent="0.25">
      <c r="A2171" t="s">
        <v>4094</v>
      </c>
      <c r="B2171" t="s">
        <v>4093</v>
      </c>
      <c r="C2171" t="s">
        <v>3848</v>
      </c>
      <c r="D2171">
        <v>66163418</v>
      </c>
      <c r="E2171">
        <v>66174925</v>
      </c>
      <c r="F2171">
        <v>9.0750399999999996</v>
      </c>
      <c r="G2171">
        <v>8.88734</v>
      </c>
      <c r="H2171">
        <v>8.2668999999999997</v>
      </c>
      <c r="I2171">
        <v>8.2419799999999999</v>
      </c>
      <c r="J2171">
        <v>7.6864999999999997</v>
      </c>
      <c r="K2171">
        <v>8.1936199999999992</v>
      </c>
      <c r="L2171">
        <v>8.89358</v>
      </c>
      <c r="M2171">
        <v>8.7653700000000008</v>
      </c>
      <c r="N2171">
        <v>8.0621500000000008</v>
      </c>
      <c r="O2171">
        <v>8.4407800000000002</v>
      </c>
    </row>
    <row r="2172" spans="1:15" x14ac:dyDescent="0.25">
      <c r="A2172" t="s">
        <v>4096</v>
      </c>
      <c r="B2172" t="s">
        <v>4095</v>
      </c>
      <c r="C2172" t="s">
        <v>3848</v>
      </c>
      <c r="D2172">
        <v>66176592</v>
      </c>
      <c r="E2172">
        <v>66202442</v>
      </c>
      <c r="F2172">
        <v>3.8176600000000001</v>
      </c>
      <c r="G2172">
        <v>3.3365999999999998</v>
      </c>
      <c r="H2172">
        <v>3.6620400000000002</v>
      </c>
      <c r="I2172">
        <v>3.0653899999999998</v>
      </c>
      <c r="J2172">
        <v>2.32193</v>
      </c>
      <c r="K2172">
        <v>3.7341899999999999</v>
      </c>
      <c r="L2172">
        <v>4.2726100000000002</v>
      </c>
      <c r="M2172">
        <v>4.1880800000000002</v>
      </c>
      <c r="N2172">
        <v>3.5103599999999999</v>
      </c>
      <c r="O2172">
        <v>3.22723</v>
      </c>
    </row>
    <row r="2173" spans="1:15" x14ac:dyDescent="0.25">
      <c r="A2173" t="s">
        <v>4098</v>
      </c>
      <c r="B2173" t="s">
        <v>4097</v>
      </c>
      <c r="C2173" t="s">
        <v>3848</v>
      </c>
      <c r="D2173">
        <v>66233720</v>
      </c>
      <c r="E2173">
        <v>66273567</v>
      </c>
      <c r="F2173">
        <v>4.4747700000000004</v>
      </c>
      <c r="G2173">
        <v>4.1439500000000002</v>
      </c>
      <c r="H2173">
        <v>5.2469999999999999</v>
      </c>
      <c r="I2173">
        <v>4.2877900000000002</v>
      </c>
      <c r="J2173">
        <v>3.9068900000000002</v>
      </c>
      <c r="K2173">
        <v>3.82165</v>
      </c>
      <c r="L2173">
        <v>4.6638000000000002</v>
      </c>
      <c r="M2173">
        <v>3.9916800000000001</v>
      </c>
      <c r="N2173">
        <v>4.5103600000000004</v>
      </c>
      <c r="O2173">
        <v>3.9792999999999998</v>
      </c>
    </row>
    <row r="2174" spans="1:15" x14ac:dyDescent="0.25">
      <c r="A2174" t="s">
        <v>4099</v>
      </c>
      <c r="B2174" t="s">
        <v>4097</v>
      </c>
      <c r="C2174" t="s">
        <v>3848</v>
      </c>
      <c r="D2174">
        <v>66253770</v>
      </c>
      <c r="E2174">
        <v>66273567</v>
      </c>
      <c r="F2174">
        <v>2.1172200000000001</v>
      </c>
      <c r="G2174">
        <v>2.3365999999999998</v>
      </c>
      <c r="H2174">
        <v>3.07708</v>
      </c>
      <c r="I2174">
        <v>2.0653899999999998</v>
      </c>
      <c r="J2174">
        <v>4.3923199999999998</v>
      </c>
      <c r="K2174">
        <v>3.7341899999999999</v>
      </c>
      <c r="L2174">
        <v>4.0143000000000004</v>
      </c>
      <c r="M2174">
        <v>3.5360100000000001</v>
      </c>
      <c r="N2174">
        <v>3.75136</v>
      </c>
      <c r="O2174">
        <v>4.3368500000000001</v>
      </c>
    </row>
    <row r="2175" spans="1:15" x14ac:dyDescent="0.25">
      <c r="A2175" t="s">
        <v>4101</v>
      </c>
      <c r="B2175" t="s">
        <v>4100</v>
      </c>
      <c r="C2175" t="s">
        <v>3848</v>
      </c>
      <c r="D2175">
        <v>70258708</v>
      </c>
      <c r="E2175">
        <v>70260173</v>
      </c>
      <c r="F2175">
        <v>12.475</v>
      </c>
      <c r="G2175">
        <v>12.3538</v>
      </c>
      <c r="H2175">
        <v>12.2681</v>
      </c>
      <c r="I2175">
        <v>12.407500000000001</v>
      </c>
      <c r="J2175">
        <v>12.7844</v>
      </c>
      <c r="K2175">
        <v>12.595700000000001</v>
      </c>
      <c r="L2175">
        <v>12.186</v>
      </c>
      <c r="M2175">
        <v>12.311299999999999</v>
      </c>
      <c r="N2175">
        <v>12.5786</v>
      </c>
      <c r="O2175">
        <v>12.3492</v>
      </c>
    </row>
    <row r="2176" spans="1:15" x14ac:dyDescent="0.25">
      <c r="A2176" t="s">
        <v>4103</v>
      </c>
      <c r="B2176" t="s">
        <v>4102</v>
      </c>
      <c r="C2176" t="s">
        <v>3848</v>
      </c>
      <c r="D2176">
        <v>70269800</v>
      </c>
      <c r="E2176">
        <v>70279997</v>
      </c>
      <c r="F2176">
        <v>3.7319300000000002</v>
      </c>
      <c r="G2176">
        <v>4.6585200000000002</v>
      </c>
      <c r="H2176">
        <v>4.0770799999999996</v>
      </c>
      <c r="I2176">
        <v>3.4804300000000001</v>
      </c>
      <c r="J2176">
        <v>3.1699199999999998</v>
      </c>
      <c r="K2176">
        <v>2.9041100000000002</v>
      </c>
      <c r="L2176">
        <v>3.7341899999999999</v>
      </c>
      <c r="M2176">
        <v>3.72865</v>
      </c>
      <c r="N2176">
        <v>3.3728500000000001</v>
      </c>
      <c r="O2176">
        <v>3.22723</v>
      </c>
    </row>
    <row r="2177" spans="1:15" x14ac:dyDescent="0.25">
      <c r="A2177" t="s">
        <v>4105</v>
      </c>
      <c r="B2177" t="s">
        <v>4104</v>
      </c>
      <c r="C2177" t="s">
        <v>3848</v>
      </c>
      <c r="D2177">
        <v>70290824</v>
      </c>
      <c r="E2177">
        <v>70299416</v>
      </c>
      <c r="F2177">
        <v>7.3580100000000002</v>
      </c>
      <c r="G2177">
        <v>7.0780599999999998</v>
      </c>
      <c r="H2177">
        <v>6.0770799999999996</v>
      </c>
      <c r="I2177">
        <v>6.1808699999999996</v>
      </c>
      <c r="J2177">
        <v>7</v>
      </c>
      <c r="K2177">
        <v>7.34152</v>
      </c>
      <c r="L2177">
        <v>7.4634</v>
      </c>
      <c r="M2177">
        <v>7.3811400000000003</v>
      </c>
      <c r="N2177">
        <v>7.0282</v>
      </c>
      <c r="O2177">
        <v>7.1188500000000001</v>
      </c>
    </row>
    <row r="2178" spans="1:15" x14ac:dyDescent="0.25">
      <c r="A2178" t="s">
        <v>4107</v>
      </c>
      <c r="B2178" t="s">
        <v>4106</v>
      </c>
      <c r="C2178" t="s">
        <v>3848</v>
      </c>
      <c r="D2178">
        <v>70298197</v>
      </c>
      <c r="E2178">
        <v>70300855</v>
      </c>
      <c r="F2178">
        <v>3.9245700000000001</v>
      </c>
      <c r="G2178">
        <v>4.2434900000000004</v>
      </c>
      <c r="H2178">
        <v>6.0770799999999996</v>
      </c>
      <c r="I2178">
        <v>6.31332</v>
      </c>
      <c r="J2178">
        <v>5.7813600000000003</v>
      </c>
      <c r="K2178">
        <v>5.9821200000000001</v>
      </c>
      <c r="L2178">
        <v>4.5898000000000003</v>
      </c>
      <c r="M2178">
        <v>4.3136099999999997</v>
      </c>
      <c r="N2178">
        <v>4.9578100000000003</v>
      </c>
      <c r="O2178">
        <v>5.16913</v>
      </c>
    </row>
    <row r="2179" spans="1:15" x14ac:dyDescent="0.25">
      <c r="A2179" t="s">
        <v>4109</v>
      </c>
      <c r="B2179" t="s">
        <v>4108</v>
      </c>
      <c r="C2179" t="s">
        <v>3848</v>
      </c>
      <c r="D2179">
        <v>70302765</v>
      </c>
      <c r="E2179">
        <v>70329177</v>
      </c>
      <c r="F2179">
        <v>3.99986</v>
      </c>
      <c r="G2179">
        <v>2.6585200000000002</v>
      </c>
      <c r="H2179">
        <v>3.6620400000000002</v>
      </c>
      <c r="I2179">
        <v>2.8023600000000002</v>
      </c>
      <c r="J2179">
        <v>2</v>
      </c>
      <c r="K2179">
        <v>3.1936200000000001</v>
      </c>
      <c r="L2179">
        <v>4.2726100000000002</v>
      </c>
      <c r="M2179">
        <v>4.2893699999999999</v>
      </c>
      <c r="N2179">
        <v>3.8582800000000002</v>
      </c>
      <c r="O2179">
        <v>3.7341899999999999</v>
      </c>
    </row>
    <row r="2180" spans="1:15" x14ac:dyDescent="0.25">
      <c r="A2180" t="s">
        <v>4111</v>
      </c>
      <c r="B2180" t="s">
        <v>4110</v>
      </c>
      <c r="C2180" t="s">
        <v>3848</v>
      </c>
      <c r="D2180">
        <v>70342818</v>
      </c>
      <c r="E2180">
        <v>70384948</v>
      </c>
      <c r="F2180">
        <v>2.7021799999999998</v>
      </c>
      <c r="G2180">
        <v>2.6585200000000002</v>
      </c>
      <c r="H2180">
        <v>3.07708</v>
      </c>
      <c r="I2180">
        <v>3.4804300000000001</v>
      </c>
      <c r="J2180">
        <v>3.4594299999999998</v>
      </c>
      <c r="K2180">
        <v>3.0561199999999999</v>
      </c>
      <c r="L2180">
        <v>3.3862700000000001</v>
      </c>
      <c r="M2180">
        <v>3.0505800000000001</v>
      </c>
      <c r="N2180">
        <v>3.75136</v>
      </c>
      <c r="O2180">
        <v>2.9792999999999998</v>
      </c>
    </row>
    <row r="2181" spans="1:15" x14ac:dyDescent="0.25">
      <c r="A2181" t="s">
        <v>4113</v>
      </c>
      <c r="B2181" t="s">
        <v>4112</v>
      </c>
      <c r="C2181" t="s">
        <v>3848</v>
      </c>
      <c r="D2181">
        <v>70397667</v>
      </c>
      <c r="E2181">
        <v>70402104</v>
      </c>
      <c r="F2181">
        <v>1.9245699999999999</v>
      </c>
      <c r="G2181">
        <v>2.9215599999999999</v>
      </c>
      <c r="H2181">
        <v>3.07708</v>
      </c>
      <c r="I2181">
        <v>3.8023600000000002</v>
      </c>
      <c r="J2181">
        <v>3.70044</v>
      </c>
      <c r="K2181">
        <v>3.31915</v>
      </c>
      <c r="L2181">
        <v>2.6638000000000002</v>
      </c>
      <c r="M2181">
        <v>2.4941800000000001</v>
      </c>
      <c r="N2181">
        <v>1.6358900000000001</v>
      </c>
      <c r="O2181">
        <v>2.88619</v>
      </c>
    </row>
    <row r="2182" spans="1:15" x14ac:dyDescent="0.25">
      <c r="A2182" t="s">
        <v>4114</v>
      </c>
      <c r="B2182" t="s">
        <v>4112</v>
      </c>
      <c r="C2182" t="s">
        <v>3848</v>
      </c>
      <c r="D2182">
        <v>70397667</v>
      </c>
      <c r="E2182">
        <v>70411674</v>
      </c>
      <c r="F2182">
        <v>7.5643000000000002</v>
      </c>
      <c r="G2182">
        <v>7.05084</v>
      </c>
      <c r="H2182">
        <v>8.3249999999999993</v>
      </c>
      <c r="I2182">
        <v>7.8467500000000001</v>
      </c>
      <c r="J2182">
        <v>8.0056200000000004</v>
      </c>
      <c r="K2182">
        <v>8.1646400000000003</v>
      </c>
      <c r="L2182">
        <v>7.5242699999999996</v>
      </c>
      <c r="M2182">
        <v>7.55138</v>
      </c>
      <c r="N2182">
        <v>7.5266599999999997</v>
      </c>
      <c r="O2182">
        <v>7.5567299999999999</v>
      </c>
    </row>
    <row r="2183" spans="1:15" x14ac:dyDescent="0.25">
      <c r="A2183" t="s">
        <v>4115</v>
      </c>
      <c r="B2183" t="s">
        <v>4112</v>
      </c>
      <c r="C2183" t="s">
        <v>3848</v>
      </c>
      <c r="D2183">
        <v>70403310</v>
      </c>
      <c r="E2183">
        <v>70409681</v>
      </c>
      <c r="F2183">
        <v>2.0241099999999999</v>
      </c>
      <c r="G2183">
        <v>2.6585200000000002</v>
      </c>
      <c r="H2183">
        <v>5.2469999999999999</v>
      </c>
      <c r="I2183">
        <v>4.3873199999999999</v>
      </c>
      <c r="J2183">
        <v>4.9068899999999998</v>
      </c>
      <c r="K2183">
        <v>5.28878</v>
      </c>
      <c r="L2183">
        <v>2.1492300000000002</v>
      </c>
      <c r="M2183">
        <v>2.72865</v>
      </c>
      <c r="N2183">
        <v>1.0509200000000001</v>
      </c>
      <c r="O2183">
        <v>2.7866599999999999</v>
      </c>
    </row>
    <row r="2184" spans="1:15" x14ac:dyDescent="0.25">
      <c r="A2184" t="s">
        <v>4117</v>
      </c>
      <c r="B2184" t="s">
        <v>4116</v>
      </c>
      <c r="C2184" t="s">
        <v>3848</v>
      </c>
      <c r="D2184">
        <v>70412529</v>
      </c>
      <c r="E2184">
        <v>70424639</v>
      </c>
      <c r="F2184">
        <v>2.28714</v>
      </c>
      <c r="G2184">
        <v>1.9215599999999999</v>
      </c>
      <c r="H2184">
        <v>2.07708</v>
      </c>
      <c r="I2184">
        <v>2.8023600000000002</v>
      </c>
      <c r="J2184">
        <v>1</v>
      </c>
      <c r="K2184">
        <v>2.0561199999999999</v>
      </c>
      <c r="L2184">
        <v>2.8654299999999999</v>
      </c>
      <c r="M2184">
        <v>1.40672</v>
      </c>
      <c r="N2184">
        <v>2.6358899999999998</v>
      </c>
      <c r="O2184">
        <v>2.1492300000000002</v>
      </c>
    </row>
    <row r="2185" spans="1:15" x14ac:dyDescent="0.25">
      <c r="A2185" t="s">
        <v>4118</v>
      </c>
      <c r="B2185" t="s">
        <v>4116</v>
      </c>
      <c r="C2185" t="s">
        <v>3848</v>
      </c>
      <c r="D2185">
        <v>70417393</v>
      </c>
      <c r="E2185">
        <v>70425339</v>
      </c>
      <c r="F2185">
        <v>-0.29782199999999998</v>
      </c>
      <c r="G2185">
        <v>0.33659600000000001</v>
      </c>
      <c r="H2185">
        <v>2.07708</v>
      </c>
      <c r="I2185">
        <v>3.0653899999999998</v>
      </c>
      <c r="J2185">
        <v>2.5849600000000001</v>
      </c>
      <c r="K2185">
        <v>2.31915</v>
      </c>
      <c r="L2185">
        <v>-7.3166400000000006E-2</v>
      </c>
      <c r="M2185">
        <v>-0.59327799999999997</v>
      </c>
      <c r="N2185">
        <v>3.5103599999999999</v>
      </c>
      <c r="O2185">
        <v>1.7866599999999999</v>
      </c>
    </row>
    <row r="2186" spans="1:15" x14ac:dyDescent="0.25">
      <c r="A2186" t="s">
        <v>4120</v>
      </c>
      <c r="B2186" t="s">
        <v>4119</v>
      </c>
      <c r="C2186" t="s">
        <v>3848</v>
      </c>
      <c r="D2186">
        <v>70472135</v>
      </c>
      <c r="E2186">
        <v>70473446</v>
      </c>
      <c r="F2186">
        <v>4.0241100000000003</v>
      </c>
      <c r="G2186">
        <v>4.3365999999999998</v>
      </c>
      <c r="H2186">
        <v>3.6620400000000002</v>
      </c>
      <c r="I2186">
        <v>3.9398599999999999</v>
      </c>
      <c r="J2186">
        <v>5.5545900000000001</v>
      </c>
      <c r="K2186">
        <v>4.9821200000000001</v>
      </c>
      <c r="L2186">
        <v>4.5118</v>
      </c>
      <c r="M2186">
        <v>4.2893699999999999</v>
      </c>
      <c r="N2186">
        <v>4.4432400000000003</v>
      </c>
      <c r="O2186">
        <v>4.0236900000000002</v>
      </c>
    </row>
    <row r="2187" spans="1:15" x14ac:dyDescent="0.25">
      <c r="A2187" t="s">
        <v>4122</v>
      </c>
      <c r="B2187" t="s">
        <v>4121</v>
      </c>
      <c r="C2187" t="s">
        <v>3848</v>
      </c>
      <c r="D2187">
        <v>70473136</v>
      </c>
      <c r="E2187">
        <v>70476967</v>
      </c>
      <c r="F2187">
        <v>10.7841</v>
      </c>
      <c r="G2187">
        <v>10.8284</v>
      </c>
      <c r="H2187">
        <v>10.7706</v>
      </c>
      <c r="I2187">
        <v>10.783099999999999</v>
      </c>
      <c r="J2187">
        <v>11.831300000000001</v>
      </c>
      <c r="K2187">
        <v>11.690899999999999</v>
      </c>
      <c r="L2187">
        <v>11.3827</v>
      </c>
      <c r="M2187">
        <v>11.3376</v>
      </c>
      <c r="N2187">
        <v>11.4232</v>
      </c>
      <c r="O2187">
        <v>11.3505</v>
      </c>
    </row>
    <row r="2188" spans="1:15" x14ac:dyDescent="0.25">
      <c r="A2188" t="s">
        <v>4124</v>
      </c>
      <c r="B2188" t="s">
        <v>4123</v>
      </c>
      <c r="C2188" t="s">
        <v>3848</v>
      </c>
      <c r="D2188">
        <v>70684747</v>
      </c>
      <c r="E2188">
        <v>70782839</v>
      </c>
      <c r="F2188">
        <v>4.9116299999999997</v>
      </c>
      <c r="G2188">
        <v>4.3365999999999998</v>
      </c>
      <c r="H2188">
        <v>6.77752</v>
      </c>
      <c r="I2188">
        <v>6.9233799999999999</v>
      </c>
      <c r="J2188">
        <v>5.4918500000000003</v>
      </c>
      <c r="K2188">
        <v>5.8002799999999999</v>
      </c>
      <c r="L2188">
        <v>4.7681399999999998</v>
      </c>
      <c r="M2188">
        <v>4.6546500000000002</v>
      </c>
      <c r="N2188">
        <v>4.2208500000000004</v>
      </c>
      <c r="O2188">
        <v>5.1290500000000003</v>
      </c>
    </row>
    <row r="2189" spans="1:15" x14ac:dyDescent="0.25">
      <c r="A2189" t="s">
        <v>4126</v>
      </c>
      <c r="B2189" t="s">
        <v>4125</v>
      </c>
      <c r="C2189" t="s">
        <v>3848</v>
      </c>
      <c r="D2189">
        <v>70695392</v>
      </c>
      <c r="E2189">
        <v>70697803</v>
      </c>
      <c r="F2189">
        <v>6.4301000000000004</v>
      </c>
      <c r="G2189">
        <v>6.3138800000000002</v>
      </c>
      <c r="H2189">
        <v>5.6620400000000002</v>
      </c>
      <c r="I2189">
        <v>5.7658300000000002</v>
      </c>
      <c r="J2189">
        <v>5.2854000000000001</v>
      </c>
      <c r="K2189">
        <v>5.3191499999999996</v>
      </c>
      <c r="L2189">
        <v>6.4865300000000001</v>
      </c>
      <c r="M2189">
        <v>6.7421100000000003</v>
      </c>
      <c r="N2189">
        <v>5.9578100000000003</v>
      </c>
      <c r="O2189">
        <v>5.7341899999999999</v>
      </c>
    </row>
    <row r="2190" spans="1:15" x14ac:dyDescent="0.25">
      <c r="A2190" t="s">
        <v>4128</v>
      </c>
      <c r="B2190" t="s">
        <v>4127</v>
      </c>
      <c r="C2190" t="s">
        <v>3848</v>
      </c>
      <c r="D2190">
        <v>70904743</v>
      </c>
      <c r="E2190">
        <v>70994150</v>
      </c>
      <c r="F2190">
        <v>6.6563699999999999</v>
      </c>
      <c r="G2190">
        <v>6.4658800000000003</v>
      </c>
      <c r="H2190">
        <v>6.7209300000000001</v>
      </c>
      <c r="I2190">
        <v>5.5248299999999997</v>
      </c>
      <c r="J2190">
        <v>5.7279200000000001</v>
      </c>
      <c r="K2190">
        <v>5.6883900000000001</v>
      </c>
      <c r="L2190">
        <v>6.3917200000000003</v>
      </c>
      <c r="M2190">
        <v>6.0932199999999996</v>
      </c>
      <c r="N2190">
        <v>5.5427799999999996</v>
      </c>
      <c r="O2190">
        <v>6.2272299999999996</v>
      </c>
    </row>
    <row r="2191" spans="1:15" x14ac:dyDescent="0.25">
      <c r="A2191" t="s">
        <v>4129</v>
      </c>
      <c r="B2191" t="s">
        <v>4127</v>
      </c>
      <c r="C2191" t="s">
        <v>3848</v>
      </c>
      <c r="D2191">
        <v>70945860</v>
      </c>
      <c r="E2191">
        <v>70975321</v>
      </c>
      <c r="F2191">
        <v>2.5766499999999999</v>
      </c>
      <c r="G2191">
        <v>2.6585200000000002</v>
      </c>
      <c r="H2191">
        <v>3.07708</v>
      </c>
      <c r="I2191">
        <v>3.8023600000000002</v>
      </c>
      <c r="J2191">
        <v>4.0874600000000001</v>
      </c>
      <c r="K2191">
        <v>3.9041100000000002</v>
      </c>
      <c r="L2191">
        <v>3.55132</v>
      </c>
      <c r="M2191">
        <v>3.6161799999999999</v>
      </c>
      <c r="N2191">
        <v>2.3728500000000001</v>
      </c>
      <c r="O2191">
        <v>2.7866599999999999</v>
      </c>
    </row>
    <row r="2192" spans="1:15" x14ac:dyDescent="0.25">
      <c r="A2192" t="s">
        <v>4131</v>
      </c>
      <c r="B2192" t="s">
        <v>4130</v>
      </c>
      <c r="C2192" t="s">
        <v>3848</v>
      </c>
      <c r="D2192">
        <v>70994091</v>
      </c>
      <c r="E2192">
        <v>71065072</v>
      </c>
      <c r="F2192">
        <v>2.1172200000000001</v>
      </c>
      <c r="G2192">
        <v>1.9215599999999999</v>
      </c>
      <c r="H2192">
        <v>3.07708</v>
      </c>
      <c r="I2192">
        <v>2.8023600000000002</v>
      </c>
      <c r="J2192">
        <v>1.5849599999999999</v>
      </c>
      <c r="K2192">
        <v>2.7341899999999999</v>
      </c>
      <c r="L2192">
        <v>2.5897999999999999</v>
      </c>
      <c r="M2192">
        <v>3.16161</v>
      </c>
      <c r="N2192">
        <v>3.0509200000000001</v>
      </c>
      <c r="O2192">
        <v>2.7866599999999999</v>
      </c>
    </row>
    <row r="2193" spans="1:15" x14ac:dyDescent="0.25">
      <c r="A2193" t="s">
        <v>4133</v>
      </c>
      <c r="B2193" t="s">
        <v>4132</v>
      </c>
      <c r="C2193" t="s">
        <v>3848</v>
      </c>
      <c r="D2193">
        <v>71065998</v>
      </c>
      <c r="E2193">
        <v>71087989</v>
      </c>
      <c r="F2193">
        <v>8.1478800000000007</v>
      </c>
      <c r="G2193">
        <v>8.0780600000000007</v>
      </c>
      <c r="H2193">
        <v>7.9099700000000004</v>
      </c>
      <c r="I2193">
        <v>8.1314799999999998</v>
      </c>
      <c r="J2193">
        <v>8.3353900000000003</v>
      </c>
      <c r="K2193">
        <v>8.4518699999999995</v>
      </c>
      <c r="L2193">
        <v>8.2382000000000009</v>
      </c>
      <c r="M2193">
        <v>8.1089000000000002</v>
      </c>
      <c r="N2193">
        <v>7.8058100000000001</v>
      </c>
      <c r="O2193">
        <v>7.7540899999999997</v>
      </c>
    </row>
    <row r="2194" spans="1:15" x14ac:dyDescent="0.25">
      <c r="A2194" t="s">
        <v>4135</v>
      </c>
      <c r="B2194" t="s">
        <v>4134</v>
      </c>
      <c r="C2194" t="s">
        <v>3848</v>
      </c>
      <c r="D2194">
        <v>71112421</v>
      </c>
      <c r="E2194">
        <v>71203841</v>
      </c>
      <c r="F2194">
        <v>1.8176600000000001</v>
      </c>
      <c r="G2194">
        <v>1.3366</v>
      </c>
      <c r="H2194">
        <v>5.77752</v>
      </c>
      <c r="I2194">
        <v>4.7283600000000003</v>
      </c>
      <c r="J2194">
        <v>4</v>
      </c>
      <c r="K2194">
        <v>4.9041100000000002</v>
      </c>
      <c r="L2194">
        <v>2.7341899999999999</v>
      </c>
      <c r="M2194">
        <v>2.5766499999999999</v>
      </c>
      <c r="N2194">
        <v>3.0509200000000001</v>
      </c>
      <c r="O2194">
        <v>3.4387300000000001</v>
      </c>
    </row>
    <row r="2195" spans="1:15" x14ac:dyDescent="0.25">
      <c r="A2195" t="s">
        <v>4137</v>
      </c>
      <c r="B2195" t="s">
        <v>4136</v>
      </c>
      <c r="C2195" t="s">
        <v>3848</v>
      </c>
      <c r="D2195">
        <v>71291801</v>
      </c>
      <c r="E2195">
        <v>71328670</v>
      </c>
      <c r="F2195">
        <v>4.0479500000000002</v>
      </c>
      <c r="G2195">
        <v>4.0370400000000002</v>
      </c>
      <c r="H2195">
        <v>2.07708</v>
      </c>
      <c r="I2195">
        <v>2.8023600000000002</v>
      </c>
      <c r="J2195">
        <v>2</v>
      </c>
      <c r="K2195">
        <v>2.31915</v>
      </c>
      <c r="L2195">
        <v>1.3418699999999999</v>
      </c>
      <c r="M2195">
        <v>1.21408</v>
      </c>
      <c r="N2195">
        <v>1.6358900000000001</v>
      </c>
      <c r="O2195">
        <v>1.9793000000000001</v>
      </c>
    </row>
    <row r="2196" spans="1:15" x14ac:dyDescent="0.25">
      <c r="A2196" t="s">
        <v>4139</v>
      </c>
      <c r="B2196" t="s">
        <v>4138</v>
      </c>
      <c r="C2196" t="s">
        <v>3848</v>
      </c>
      <c r="D2196">
        <v>71554140</v>
      </c>
      <c r="E2196">
        <v>71568611</v>
      </c>
      <c r="F2196">
        <v>7.4615099999999996</v>
      </c>
      <c r="G2196">
        <v>7.5845200000000004</v>
      </c>
      <c r="H2196">
        <v>8.0312699999999992</v>
      </c>
      <c r="I2196">
        <v>7.6801000000000004</v>
      </c>
      <c r="J2196">
        <v>7.5391599999999999</v>
      </c>
      <c r="K2196">
        <v>7.1936200000000001</v>
      </c>
      <c r="L2196">
        <v>8.3572900000000008</v>
      </c>
      <c r="M2196">
        <v>7.7309000000000001</v>
      </c>
      <c r="N2196">
        <v>7.0282</v>
      </c>
      <c r="O2196">
        <v>7.6446399999999999</v>
      </c>
    </row>
    <row r="2197" spans="1:15" x14ac:dyDescent="0.25">
      <c r="A2197" t="s">
        <v>4141</v>
      </c>
      <c r="B2197" t="s">
        <v>4140</v>
      </c>
      <c r="C2197" t="s">
        <v>3848</v>
      </c>
      <c r="D2197">
        <v>71926675</v>
      </c>
      <c r="E2197">
        <v>71996636</v>
      </c>
      <c r="F2197">
        <v>0.92457100000000003</v>
      </c>
      <c r="G2197">
        <v>0.33659600000000001</v>
      </c>
      <c r="H2197">
        <v>2.07708</v>
      </c>
      <c r="I2197">
        <v>3.65036</v>
      </c>
      <c r="J2197">
        <v>3.70044</v>
      </c>
      <c r="K2197">
        <v>2.9041100000000002</v>
      </c>
      <c r="L2197">
        <v>3.0423100000000001</v>
      </c>
      <c r="M2197">
        <v>2.5766499999999999</v>
      </c>
      <c r="N2197">
        <v>2.0509200000000001</v>
      </c>
      <c r="O2197">
        <v>2.3012299999999999</v>
      </c>
    </row>
    <row r="2198" spans="1:15" x14ac:dyDescent="0.25">
      <c r="A2198" t="s">
        <v>4143</v>
      </c>
      <c r="B2198" t="s">
        <v>4142</v>
      </c>
      <c r="C2198" t="s">
        <v>3848</v>
      </c>
      <c r="D2198">
        <v>72038843</v>
      </c>
      <c r="E2198">
        <v>72065704</v>
      </c>
      <c r="F2198">
        <v>9.6422500000000007</v>
      </c>
      <c r="G2198">
        <v>9.3644999999999996</v>
      </c>
      <c r="H2198">
        <v>9.3808600000000002</v>
      </c>
      <c r="I2198">
        <v>9.4972399999999997</v>
      </c>
      <c r="J2198">
        <v>9.4512099999999997</v>
      </c>
      <c r="K2198">
        <v>9.5023700000000009</v>
      </c>
      <c r="L2198">
        <v>9.4012200000000004</v>
      </c>
      <c r="M2198">
        <v>9.2324800000000007</v>
      </c>
      <c r="N2198">
        <v>9.5226000000000006</v>
      </c>
      <c r="O2198">
        <v>9.5338899999999995</v>
      </c>
    </row>
    <row r="2199" spans="1:15" x14ac:dyDescent="0.25">
      <c r="A2199" t="s">
        <v>4145</v>
      </c>
      <c r="B2199" t="s">
        <v>4144</v>
      </c>
      <c r="C2199" t="s">
        <v>3848</v>
      </c>
      <c r="D2199">
        <v>72110690</v>
      </c>
      <c r="E2199">
        <v>72116604</v>
      </c>
      <c r="F2199">
        <v>2.5766499999999999</v>
      </c>
      <c r="G2199">
        <v>2.6585200000000002</v>
      </c>
      <c r="H2199">
        <v>3.07708</v>
      </c>
      <c r="I2199">
        <v>3.0653899999999998</v>
      </c>
      <c r="J2199">
        <v>2.5849600000000001</v>
      </c>
      <c r="K2199">
        <v>2.0561199999999999</v>
      </c>
      <c r="L2199">
        <v>3.55132</v>
      </c>
      <c r="M2199">
        <v>2.4941800000000001</v>
      </c>
      <c r="N2199">
        <v>1.6358900000000001</v>
      </c>
      <c r="O2199">
        <v>2.3012299999999999</v>
      </c>
    </row>
    <row r="2200" spans="1:15" x14ac:dyDescent="0.25">
      <c r="A2200" t="s">
        <v>4147</v>
      </c>
      <c r="B2200" t="s">
        <v>4146</v>
      </c>
      <c r="C2200" t="s">
        <v>3848</v>
      </c>
      <c r="D2200">
        <v>72116953</v>
      </c>
      <c r="E2200">
        <v>72200338</v>
      </c>
      <c r="F2200">
        <v>3.4391400000000001</v>
      </c>
      <c r="G2200">
        <v>3.5065200000000001</v>
      </c>
      <c r="H2200">
        <v>4.88443</v>
      </c>
      <c r="I2200">
        <v>4.4804300000000001</v>
      </c>
      <c r="J2200">
        <v>2.5849600000000001</v>
      </c>
      <c r="K2200">
        <v>2.7341899999999999</v>
      </c>
      <c r="L2200">
        <v>4.5513199999999996</v>
      </c>
      <c r="M2200">
        <v>3.5766499999999999</v>
      </c>
      <c r="N2200">
        <v>3.9578099999999998</v>
      </c>
      <c r="O2200">
        <v>3.6797399999999998</v>
      </c>
    </row>
    <row r="2201" spans="1:15" x14ac:dyDescent="0.25">
      <c r="A2201" t="s">
        <v>4149</v>
      </c>
      <c r="B2201" t="s">
        <v>4148</v>
      </c>
      <c r="C2201" t="s">
        <v>3848</v>
      </c>
      <c r="D2201">
        <v>72230910</v>
      </c>
      <c r="E2201">
        <v>72233073</v>
      </c>
      <c r="F2201">
        <v>3.9245700000000001</v>
      </c>
      <c r="G2201">
        <v>3.1439499999999998</v>
      </c>
      <c r="H2201">
        <v>3.6620400000000002</v>
      </c>
      <c r="I2201">
        <v>2.8023600000000002</v>
      </c>
      <c r="J2201">
        <v>4.2479300000000002</v>
      </c>
      <c r="K2201">
        <v>3.31915</v>
      </c>
      <c r="L2201">
        <v>3.4711500000000002</v>
      </c>
      <c r="M2201">
        <v>3.21408</v>
      </c>
      <c r="N2201">
        <v>3.6358899999999998</v>
      </c>
      <c r="O2201">
        <v>3.1492300000000002</v>
      </c>
    </row>
    <row r="2202" spans="1:15" x14ac:dyDescent="0.25">
      <c r="A2202" t="s">
        <v>4151</v>
      </c>
      <c r="B2202" t="s">
        <v>4150</v>
      </c>
      <c r="C2202" t="s">
        <v>3848</v>
      </c>
      <c r="D2202">
        <v>72236541</v>
      </c>
      <c r="E2202">
        <v>72237622</v>
      </c>
      <c r="F2202">
        <v>3.28714</v>
      </c>
      <c r="G2202">
        <v>2.9215599999999999</v>
      </c>
      <c r="H2202">
        <v>3.07708</v>
      </c>
      <c r="I2202">
        <v>2.0653899999999998</v>
      </c>
      <c r="J2202">
        <v>4.2479300000000002</v>
      </c>
      <c r="K2202">
        <v>4.0561199999999999</v>
      </c>
      <c r="L2202">
        <v>3.3418700000000001</v>
      </c>
      <c r="M2202">
        <v>3.3136100000000002</v>
      </c>
      <c r="N2202">
        <v>3.3728500000000001</v>
      </c>
      <c r="O2202">
        <v>3.4387300000000001</v>
      </c>
    </row>
    <row r="2203" spans="1:15" x14ac:dyDescent="0.25">
      <c r="A2203" t="s">
        <v>4153</v>
      </c>
      <c r="B2203" t="s">
        <v>4152</v>
      </c>
      <c r="C2203" t="s">
        <v>3848</v>
      </c>
      <c r="D2203">
        <v>73170604</v>
      </c>
      <c r="E2203">
        <v>73171978</v>
      </c>
      <c r="F2203">
        <v>2.7021799999999998</v>
      </c>
      <c r="G2203">
        <v>3.5065200000000001</v>
      </c>
      <c r="H2203">
        <v>3.6620400000000002</v>
      </c>
      <c r="I2203">
        <v>4.3873199999999999</v>
      </c>
      <c r="J2203">
        <v>3.1699199999999998</v>
      </c>
      <c r="K2203">
        <v>3.4346299999999998</v>
      </c>
      <c r="L2203">
        <v>2.5897999999999999</v>
      </c>
      <c r="M2203">
        <v>2.9302800000000002</v>
      </c>
      <c r="N2203">
        <v>3.3728500000000001</v>
      </c>
      <c r="O2203">
        <v>4.0667600000000004</v>
      </c>
    </row>
    <row r="2204" spans="1:15" x14ac:dyDescent="0.25">
      <c r="A2204" t="s">
        <v>4155</v>
      </c>
      <c r="B2204" t="s">
        <v>4154</v>
      </c>
      <c r="C2204" t="s">
        <v>3848</v>
      </c>
      <c r="D2204">
        <v>73174414</v>
      </c>
      <c r="E2204">
        <v>73186300</v>
      </c>
      <c r="F2204">
        <v>1.28714</v>
      </c>
      <c r="G2204">
        <v>3.5065200000000001</v>
      </c>
      <c r="H2204">
        <v>4.0770799999999996</v>
      </c>
      <c r="I2204">
        <v>2.8023600000000002</v>
      </c>
      <c r="J2204">
        <v>5.5849599999999997</v>
      </c>
      <c r="K2204">
        <v>5.6883900000000001</v>
      </c>
      <c r="L2204">
        <v>2.4293300000000002</v>
      </c>
      <c r="M2204">
        <v>2.72865</v>
      </c>
      <c r="N2204">
        <v>3.3728500000000001</v>
      </c>
      <c r="O2204">
        <v>3.7341899999999999</v>
      </c>
    </row>
    <row r="2205" spans="1:15" x14ac:dyDescent="0.25">
      <c r="A2205" t="s">
        <v>4157</v>
      </c>
      <c r="B2205" t="s">
        <v>4156</v>
      </c>
      <c r="C2205" t="s">
        <v>3848</v>
      </c>
      <c r="D2205">
        <v>73312738</v>
      </c>
      <c r="E2205">
        <v>73509926</v>
      </c>
      <c r="F2205">
        <v>2.7610700000000001</v>
      </c>
      <c r="G2205">
        <v>2.6585200000000002</v>
      </c>
      <c r="H2205">
        <v>9.3989999999999991</v>
      </c>
      <c r="I2205">
        <v>9.4577100000000005</v>
      </c>
      <c r="J2205">
        <v>3.1699199999999998</v>
      </c>
      <c r="K2205">
        <v>3.9041100000000002</v>
      </c>
      <c r="L2205">
        <v>0.34187099999999998</v>
      </c>
      <c r="M2205">
        <v>0.72865000000000002</v>
      </c>
      <c r="N2205">
        <v>2.3728500000000001</v>
      </c>
      <c r="O2205">
        <v>2.6797399999999998</v>
      </c>
    </row>
    <row r="2206" spans="1:15" x14ac:dyDescent="0.25">
      <c r="A2206" t="s">
        <v>4159</v>
      </c>
      <c r="B2206" t="s">
        <v>4158</v>
      </c>
      <c r="C2206" t="s">
        <v>3848</v>
      </c>
      <c r="D2206">
        <v>73637343</v>
      </c>
      <c r="E2206">
        <v>73681200</v>
      </c>
      <c r="F2206">
        <v>5.8176600000000001</v>
      </c>
      <c r="G2206">
        <v>5.1945800000000002</v>
      </c>
      <c r="H2206">
        <v>5.77752</v>
      </c>
      <c r="I2206">
        <v>5.6097099999999998</v>
      </c>
      <c r="J2206">
        <v>3.9068900000000002</v>
      </c>
      <c r="K2206">
        <v>4.6410799999999997</v>
      </c>
      <c r="L2206">
        <v>5.9041100000000002</v>
      </c>
      <c r="M2206">
        <v>5.7104999999999997</v>
      </c>
      <c r="N2206">
        <v>5.40848</v>
      </c>
      <c r="O2206">
        <v>4.9100400000000004</v>
      </c>
    </row>
    <row r="2207" spans="1:15" x14ac:dyDescent="0.25">
      <c r="A2207" t="s">
        <v>4161</v>
      </c>
      <c r="B2207" t="s">
        <v>4160</v>
      </c>
      <c r="C2207" t="s">
        <v>3848</v>
      </c>
      <c r="D2207">
        <v>73751339</v>
      </c>
      <c r="E2207">
        <v>73765815</v>
      </c>
      <c r="F2207">
        <v>5.9501099999999996</v>
      </c>
      <c r="G2207">
        <v>6.0370400000000002</v>
      </c>
      <c r="H2207">
        <v>6.399</v>
      </c>
      <c r="I2207">
        <v>6.1808699999999996</v>
      </c>
      <c r="J2207">
        <v>6.4918500000000003</v>
      </c>
      <c r="K2207">
        <v>6.2733499999999998</v>
      </c>
      <c r="L2207">
        <v>6.3475000000000001</v>
      </c>
      <c r="M2207">
        <v>6.2893699999999999</v>
      </c>
      <c r="N2207">
        <v>6.5744899999999999</v>
      </c>
      <c r="O2207">
        <v>6.5567299999999999</v>
      </c>
    </row>
    <row r="2208" spans="1:15" x14ac:dyDescent="0.25">
      <c r="A2208" t="s">
        <v>4163</v>
      </c>
      <c r="B2208" t="s">
        <v>4162</v>
      </c>
      <c r="C2208" t="s">
        <v>3848</v>
      </c>
      <c r="D2208">
        <v>73862197</v>
      </c>
      <c r="E2208">
        <v>73888382</v>
      </c>
      <c r="F2208">
        <v>5.9564199999999996</v>
      </c>
      <c r="G2208">
        <v>5.6941499999999996</v>
      </c>
      <c r="H2208">
        <v>4.399</v>
      </c>
      <c r="I2208">
        <v>3.0653899999999998</v>
      </c>
      <c r="J2208">
        <v>4.6438600000000001</v>
      </c>
      <c r="K2208">
        <v>5.1265099999999997</v>
      </c>
      <c r="L2208">
        <v>6.2785099999999998</v>
      </c>
      <c r="M2208">
        <v>6.0433500000000002</v>
      </c>
      <c r="N2208">
        <v>5.1383900000000002</v>
      </c>
      <c r="O2208">
        <v>5.7341899999999999</v>
      </c>
    </row>
    <row r="2209" spans="1:15" x14ac:dyDescent="0.25">
      <c r="A2209" t="s">
        <v>4164</v>
      </c>
      <c r="B2209" t="s">
        <v>4162</v>
      </c>
      <c r="C2209" t="s">
        <v>3848</v>
      </c>
      <c r="D2209">
        <v>73862197</v>
      </c>
      <c r="E2209">
        <v>73895927</v>
      </c>
      <c r="F2209">
        <v>5.5684300000000002</v>
      </c>
      <c r="G2209">
        <v>5.5065200000000001</v>
      </c>
      <c r="H2209">
        <v>3.07708</v>
      </c>
      <c r="I2209">
        <v>3.4804300000000001</v>
      </c>
      <c r="J2209">
        <v>4.2479300000000002</v>
      </c>
      <c r="K2209">
        <v>4.5921700000000003</v>
      </c>
      <c r="L2209">
        <v>5.2122400000000004</v>
      </c>
      <c r="M2209">
        <v>4.72865</v>
      </c>
      <c r="N2209">
        <v>4.5103600000000004</v>
      </c>
      <c r="O2209">
        <v>4.2272299999999996</v>
      </c>
    </row>
    <row r="2210" spans="1:15" x14ac:dyDescent="0.25">
      <c r="A2210" t="s">
        <v>4166</v>
      </c>
      <c r="B2210" t="s">
        <v>4165</v>
      </c>
      <c r="C2210" t="s">
        <v>3848</v>
      </c>
      <c r="D2210">
        <v>74142813</v>
      </c>
      <c r="E2210">
        <v>74147699</v>
      </c>
      <c r="F2210">
        <v>6.0420299999999996</v>
      </c>
      <c r="G2210">
        <v>6.0645199999999999</v>
      </c>
      <c r="H2210">
        <v>3.07708</v>
      </c>
      <c r="I2210">
        <v>0.48043200000000003</v>
      </c>
      <c r="J2210">
        <v>7.0223699999999996</v>
      </c>
      <c r="K2210">
        <v>6.9630099999999997</v>
      </c>
      <c r="L2210">
        <v>6.9929199999999998</v>
      </c>
      <c r="M2210">
        <v>6.9574699999999998</v>
      </c>
      <c r="N2210">
        <v>6.5103600000000004</v>
      </c>
      <c r="O2210">
        <v>6.5184600000000001</v>
      </c>
    </row>
    <row r="2211" spans="1:15" x14ac:dyDescent="0.25">
      <c r="A2211" t="s">
        <v>4168</v>
      </c>
      <c r="B2211" t="s">
        <v>4167</v>
      </c>
      <c r="C2211" t="s">
        <v>3848</v>
      </c>
      <c r="D2211">
        <v>74201245</v>
      </c>
      <c r="E2211">
        <v>74214232</v>
      </c>
      <c r="F2211">
        <v>8.5138200000000008</v>
      </c>
      <c r="G2211">
        <v>8.3366000000000007</v>
      </c>
      <c r="H2211">
        <v>4.6620400000000002</v>
      </c>
      <c r="I2211">
        <v>4.5678900000000002</v>
      </c>
      <c r="J2211">
        <v>6.6864999999999997</v>
      </c>
      <c r="K2211">
        <v>7.3040399999999996</v>
      </c>
      <c r="L2211">
        <v>8.8397199999999998</v>
      </c>
      <c r="M2211">
        <v>8.61496</v>
      </c>
      <c r="N2211">
        <v>8.1594499999999996</v>
      </c>
      <c r="O2211">
        <v>8.4530100000000008</v>
      </c>
    </row>
    <row r="2212" spans="1:15" x14ac:dyDescent="0.25">
      <c r="A2212" t="s">
        <v>4170</v>
      </c>
      <c r="B2212" t="s">
        <v>4169</v>
      </c>
      <c r="C2212" t="s">
        <v>3848</v>
      </c>
      <c r="D2212">
        <v>74224703</v>
      </c>
      <c r="E2212">
        <v>74271403</v>
      </c>
      <c r="F2212">
        <v>2.5095299999999998</v>
      </c>
      <c r="G2212">
        <v>2.6585200000000002</v>
      </c>
      <c r="H2212">
        <v>2.07708</v>
      </c>
      <c r="I2212">
        <v>2.8023600000000002</v>
      </c>
      <c r="J2212">
        <v>3.80735</v>
      </c>
      <c r="K2212">
        <v>3.0561199999999999</v>
      </c>
      <c r="L2212">
        <v>3.4293300000000002</v>
      </c>
      <c r="M2212">
        <v>3.21408</v>
      </c>
      <c r="N2212">
        <v>1.0509200000000001</v>
      </c>
      <c r="O2212">
        <v>2.3012299999999999</v>
      </c>
    </row>
    <row r="2213" spans="1:15" x14ac:dyDescent="0.25">
      <c r="A2213" t="s">
        <v>4171</v>
      </c>
      <c r="B2213" t="s">
        <v>4169</v>
      </c>
      <c r="C2213" t="s">
        <v>3848</v>
      </c>
      <c r="D2213">
        <v>74224703</v>
      </c>
      <c r="E2213">
        <v>74374975</v>
      </c>
      <c r="F2213">
        <v>6.1059000000000001</v>
      </c>
      <c r="G2213">
        <v>6.0645199999999999</v>
      </c>
      <c r="H2213">
        <v>4.0770799999999996</v>
      </c>
      <c r="I2213">
        <v>4.9398600000000004</v>
      </c>
      <c r="J2213">
        <v>5.6147099999999996</v>
      </c>
      <c r="K2213">
        <v>5.3489000000000004</v>
      </c>
      <c r="L2213">
        <v>6.7512600000000003</v>
      </c>
      <c r="M2213">
        <v>6.3609200000000001</v>
      </c>
      <c r="N2213">
        <v>6.2797400000000003</v>
      </c>
      <c r="O2213">
        <v>6.3456200000000003</v>
      </c>
    </row>
    <row r="2214" spans="1:15" x14ac:dyDescent="0.25">
      <c r="A2214" t="s">
        <v>4173</v>
      </c>
      <c r="B2214" t="s">
        <v>4172</v>
      </c>
      <c r="C2214" t="s">
        <v>3848</v>
      </c>
      <c r="D2214">
        <v>74387841</v>
      </c>
      <c r="E2214">
        <v>74415507</v>
      </c>
      <c r="F2214">
        <v>7.7300800000000001</v>
      </c>
      <c r="G2214">
        <v>7.5750000000000002</v>
      </c>
      <c r="H2214">
        <v>6.93506</v>
      </c>
      <c r="I2214">
        <v>6.7472200000000004</v>
      </c>
      <c r="J2214">
        <v>6.1699299999999999</v>
      </c>
      <c r="K2214">
        <v>6.9630099999999997</v>
      </c>
      <c r="L2214">
        <v>8.2045100000000009</v>
      </c>
      <c r="M2214">
        <v>7.9973099999999997</v>
      </c>
      <c r="N2214">
        <v>7.5823099999999997</v>
      </c>
      <c r="O2214">
        <v>7.6013500000000001</v>
      </c>
    </row>
    <row r="2215" spans="1:15" x14ac:dyDescent="0.25">
      <c r="A2215" t="s">
        <v>4175</v>
      </c>
      <c r="B2215" t="s">
        <v>4174</v>
      </c>
      <c r="C2215" t="s">
        <v>3848</v>
      </c>
      <c r="D2215">
        <v>74644100</v>
      </c>
      <c r="E2215">
        <v>74647382</v>
      </c>
      <c r="F2215">
        <v>5.0597300000000001</v>
      </c>
      <c r="G2215">
        <v>5.5065200000000001</v>
      </c>
      <c r="H2215">
        <v>2.07708</v>
      </c>
      <c r="I2215">
        <v>0.48043200000000003</v>
      </c>
      <c r="J2215">
        <v>5.3923199999999998</v>
      </c>
      <c r="K2215">
        <v>5.3780400000000004</v>
      </c>
      <c r="L2215">
        <v>2.9268299999999998</v>
      </c>
      <c r="M2215">
        <v>3.9613100000000001</v>
      </c>
      <c r="N2215">
        <v>3.75136</v>
      </c>
      <c r="O2215">
        <v>3.3716200000000001</v>
      </c>
    </row>
    <row r="2216" spans="1:15" x14ac:dyDescent="0.25">
      <c r="A2216" t="s">
        <v>4177</v>
      </c>
      <c r="B2216" t="s">
        <v>4176</v>
      </c>
      <c r="C2216" t="s">
        <v>3848</v>
      </c>
      <c r="D2216">
        <v>75065516</v>
      </c>
      <c r="E2216">
        <v>75085807</v>
      </c>
      <c r="F2216">
        <v>6.6602499999999996</v>
      </c>
      <c r="G2216">
        <v>6.2907900000000003</v>
      </c>
      <c r="H2216">
        <v>4.88443</v>
      </c>
      <c r="I2216">
        <v>5.3384099999999997</v>
      </c>
      <c r="J2216">
        <v>6.14975</v>
      </c>
      <c r="K2216">
        <v>5.7565600000000003</v>
      </c>
      <c r="L2216">
        <v>6.2183900000000003</v>
      </c>
      <c r="M2216">
        <v>5.8905399999999997</v>
      </c>
      <c r="N2216">
        <v>5.8058100000000001</v>
      </c>
      <c r="O2216">
        <v>5.8496699999999997</v>
      </c>
    </row>
    <row r="2217" spans="1:15" x14ac:dyDescent="0.25">
      <c r="A2217" t="s">
        <v>4179</v>
      </c>
      <c r="B2217" t="s">
        <v>4178</v>
      </c>
      <c r="C2217" t="s">
        <v>3848</v>
      </c>
      <c r="D2217">
        <v>76409299</v>
      </c>
      <c r="E2217">
        <v>76502442</v>
      </c>
      <c r="F2217">
        <v>4.8037200000000002</v>
      </c>
      <c r="G2217">
        <v>4.9804500000000003</v>
      </c>
      <c r="H2217">
        <v>7.8319599999999996</v>
      </c>
      <c r="I2217">
        <v>7.5572499999999998</v>
      </c>
      <c r="J2217">
        <v>5.4262600000000001</v>
      </c>
      <c r="K2217">
        <v>5.5415400000000004</v>
      </c>
      <c r="L2217">
        <v>3.0967600000000002</v>
      </c>
      <c r="M2217">
        <v>3.2646999999999999</v>
      </c>
      <c r="N2217">
        <v>3.3728500000000001</v>
      </c>
      <c r="O2217">
        <v>3.5028600000000001</v>
      </c>
    </row>
    <row r="2218" spans="1:15" x14ac:dyDescent="0.25">
      <c r="A2218" t="s">
        <v>4181</v>
      </c>
      <c r="B2218" t="s">
        <v>4180</v>
      </c>
      <c r="C2218" t="s">
        <v>3848</v>
      </c>
      <c r="D2218">
        <v>76731580</v>
      </c>
      <c r="E2218">
        <v>76770524</v>
      </c>
      <c r="F2218">
        <v>8.1368100000000005</v>
      </c>
      <c r="G2218">
        <v>7.9439299999999999</v>
      </c>
      <c r="H2218">
        <v>6.88443</v>
      </c>
      <c r="I2218">
        <v>6.7842099999999999</v>
      </c>
      <c r="J2218">
        <v>8.5391600000000007</v>
      </c>
      <c r="K2218">
        <v>8.0056499999999993</v>
      </c>
      <c r="L2218">
        <v>8.2726100000000002</v>
      </c>
      <c r="M2218">
        <v>8.1632800000000003</v>
      </c>
      <c r="N2218">
        <v>8.1802100000000006</v>
      </c>
      <c r="O2218">
        <v>8.4671400000000006</v>
      </c>
    </row>
    <row r="2219" spans="1:15" x14ac:dyDescent="0.25">
      <c r="A2219" t="s">
        <v>4183</v>
      </c>
      <c r="B2219" t="s">
        <v>4182</v>
      </c>
      <c r="C2219" t="s">
        <v>3848</v>
      </c>
      <c r="D2219">
        <v>76815234</v>
      </c>
      <c r="E2219">
        <v>76836716</v>
      </c>
      <c r="F2219">
        <v>5.8314599999999999</v>
      </c>
      <c r="G2219">
        <v>6.3809899999999997</v>
      </c>
      <c r="H2219">
        <v>7.5365099999999998</v>
      </c>
      <c r="I2219">
        <v>6.5248299999999997</v>
      </c>
      <c r="J2219">
        <v>7.2479300000000002</v>
      </c>
      <c r="K2219">
        <v>7.14358</v>
      </c>
      <c r="L2219">
        <v>7.06297</v>
      </c>
      <c r="M2219">
        <v>6.5462699999999998</v>
      </c>
      <c r="N2219">
        <v>6.9089099999999997</v>
      </c>
      <c r="O2219">
        <v>6.77372</v>
      </c>
    </row>
    <row r="2220" spans="1:15" x14ac:dyDescent="0.25">
      <c r="A2220" t="s">
        <v>4185</v>
      </c>
      <c r="B2220" t="s">
        <v>4184</v>
      </c>
      <c r="C2220" t="s">
        <v>3848</v>
      </c>
      <c r="D2220">
        <v>76919304</v>
      </c>
      <c r="E2220">
        <v>77211915</v>
      </c>
      <c r="F2220">
        <v>4.4210000000000003</v>
      </c>
      <c r="G2220">
        <v>4.3365999999999998</v>
      </c>
      <c r="H2220">
        <v>6.77752</v>
      </c>
      <c r="I2220">
        <v>6.4804300000000001</v>
      </c>
      <c r="J2220">
        <v>7.6724300000000003</v>
      </c>
      <c r="K2220">
        <v>7.9821200000000001</v>
      </c>
      <c r="L2220">
        <v>4.4916200000000002</v>
      </c>
      <c r="M2220">
        <v>4.72865</v>
      </c>
      <c r="N2220">
        <v>5.9089099999999997</v>
      </c>
      <c r="O2220">
        <v>6.6231600000000004</v>
      </c>
    </row>
    <row r="2221" spans="1:15" x14ac:dyDescent="0.25">
      <c r="A2221" t="s">
        <v>4187</v>
      </c>
      <c r="B2221" t="s">
        <v>4186</v>
      </c>
      <c r="C2221" t="s">
        <v>3848</v>
      </c>
      <c r="D2221">
        <v>77425877</v>
      </c>
      <c r="E2221">
        <v>77435138</v>
      </c>
      <c r="F2221">
        <v>2.7021799999999998</v>
      </c>
      <c r="G2221">
        <v>2.6585200000000002</v>
      </c>
      <c r="H2221">
        <v>4.88443</v>
      </c>
      <c r="I2221">
        <v>3.65036</v>
      </c>
      <c r="J2221">
        <v>2.32193</v>
      </c>
      <c r="K2221">
        <v>2.7341899999999999</v>
      </c>
      <c r="L2221">
        <v>1.3418699999999999</v>
      </c>
      <c r="M2221">
        <v>1.9916799999999999</v>
      </c>
      <c r="N2221">
        <v>3.75136</v>
      </c>
      <c r="O2221">
        <v>2.6797399999999998</v>
      </c>
    </row>
    <row r="2222" spans="1:15" x14ac:dyDescent="0.25">
      <c r="A2222" t="s">
        <v>4189</v>
      </c>
      <c r="B2222" t="s">
        <v>4188</v>
      </c>
      <c r="C2222" t="s">
        <v>3848</v>
      </c>
      <c r="D2222">
        <v>77449930</v>
      </c>
      <c r="E2222">
        <v>77469986</v>
      </c>
      <c r="F2222">
        <v>3.4391400000000001</v>
      </c>
      <c r="G2222">
        <v>3.6585200000000002</v>
      </c>
      <c r="H2222">
        <v>4.0770799999999996</v>
      </c>
      <c r="I2222">
        <v>4.3873199999999999</v>
      </c>
      <c r="J2222">
        <v>4.7004400000000004</v>
      </c>
      <c r="K2222">
        <v>4.9821200000000001</v>
      </c>
      <c r="L2222">
        <v>2.5897999999999999</v>
      </c>
      <c r="M2222">
        <v>3.21408</v>
      </c>
      <c r="N2222">
        <v>3.6358899999999998</v>
      </c>
      <c r="O2222">
        <v>2.7866599999999999</v>
      </c>
    </row>
    <row r="2223" spans="1:15" x14ac:dyDescent="0.25">
      <c r="A2223" t="s">
        <v>4191</v>
      </c>
      <c r="B2223" t="s">
        <v>4190</v>
      </c>
      <c r="C2223" t="s">
        <v>3848</v>
      </c>
      <c r="D2223">
        <v>77471252</v>
      </c>
      <c r="E2223">
        <v>77489734</v>
      </c>
      <c r="F2223">
        <v>5.9875800000000003</v>
      </c>
      <c r="G2223">
        <v>5.7628599999999999</v>
      </c>
      <c r="H2223">
        <v>6.2469999999999999</v>
      </c>
      <c r="I2223">
        <v>6.4346300000000003</v>
      </c>
      <c r="J2223">
        <v>5.9772800000000004</v>
      </c>
      <c r="K2223">
        <v>6.16045</v>
      </c>
      <c r="L2223">
        <v>5.6272700000000002</v>
      </c>
      <c r="M2223">
        <v>5.6355399999999998</v>
      </c>
      <c r="N2223">
        <v>5.0509199999999996</v>
      </c>
      <c r="O2223">
        <v>5.7207699999999999</v>
      </c>
    </row>
    <row r="2224" spans="1:15" x14ac:dyDescent="0.25">
      <c r="A2224" t="s">
        <v>4193</v>
      </c>
      <c r="B2224" t="s">
        <v>4192</v>
      </c>
      <c r="C2224" t="s">
        <v>3848</v>
      </c>
      <c r="D2224">
        <v>77545483</v>
      </c>
      <c r="E2224">
        <v>77552323</v>
      </c>
      <c r="F2224">
        <v>6.9116299999999997</v>
      </c>
      <c r="G2224">
        <v>6.3809899999999997</v>
      </c>
      <c r="H2224">
        <v>2.07708</v>
      </c>
      <c r="I2224">
        <v>0.48043200000000003</v>
      </c>
      <c r="J2224">
        <v>5.8826400000000003</v>
      </c>
      <c r="K2224">
        <v>5.9436400000000003</v>
      </c>
      <c r="L2224">
        <v>7.1524400000000004</v>
      </c>
      <c r="M2224">
        <v>6.96896</v>
      </c>
      <c r="N2224">
        <v>7.5021399999999998</v>
      </c>
      <c r="O2224">
        <v>7.4428299999999998</v>
      </c>
    </row>
    <row r="2225" spans="1:15" x14ac:dyDescent="0.25">
      <c r="A2225" t="s">
        <v>4195</v>
      </c>
      <c r="B2225" t="s">
        <v>4194</v>
      </c>
      <c r="C2225" t="s">
        <v>3848</v>
      </c>
      <c r="D2225">
        <v>77697116</v>
      </c>
      <c r="E2225">
        <v>77811534</v>
      </c>
      <c r="F2225">
        <v>2.8176600000000001</v>
      </c>
      <c r="G2225">
        <v>2.3365999999999998</v>
      </c>
      <c r="H2225">
        <v>4.0770799999999996</v>
      </c>
      <c r="I2225">
        <v>3.0653899999999998</v>
      </c>
      <c r="J2225">
        <v>0</v>
      </c>
      <c r="K2225">
        <v>1.7341899999999999</v>
      </c>
      <c r="L2225">
        <v>2.2487599999999999</v>
      </c>
      <c r="M2225">
        <v>2.6546500000000002</v>
      </c>
      <c r="N2225">
        <v>2.8582800000000002</v>
      </c>
      <c r="O2225">
        <v>1.56426</v>
      </c>
    </row>
    <row r="2226" spans="1:15" x14ac:dyDescent="0.25">
      <c r="A2226" t="s">
        <v>4197</v>
      </c>
      <c r="B2226" t="s">
        <v>4196</v>
      </c>
      <c r="C2226" t="s">
        <v>3848</v>
      </c>
      <c r="D2226">
        <v>77893321</v>
      </c>
      <c r="E2226">
        <v>77896541</v>
      </c>
      <c r="F2226">
        <v>6.0772199999999996</v>
      </c>
      <c r="G2226">
        <v>6.2907900000000003</v>
      </c>
      <c r="H2226">
        <v>2.07708</v>
      </c>
      <c r="I2226">
        <v>0.48043200000000003</v>
      </c>
      <c r="J2226">
        <v>4.8579800000000004</v>
      </c>
      <c r="K2226">
        <v>4.9041100000000002</v>
      </c>
      <c r="L2226">
        <v>7.2214499999999999</v>
      </c>
      <c r="M2226">
        <v>7.2924199999999999</v>
      </c>
      <c r="N2226">
        <v>7.1802099999999998</v>
      </c>
      <c r="O2226">
        <v>7.1239600000000003</v>
      </c>
    </row>
    <row r="2227" spans="1:15" x14ac:dyDescent="0.25">
      <c r="A2227" t="s">
        <v>4199</v>
      </c>
      <c r="B2227" t="s">
        <v>4198</v>
      </c>
      <c r="C2227" t="s">
        <v>3848</v>
      </c>
      <c r="D2227">
        <v>77898949</v>
      </c>
      <c r="E2227">
        <v>77923511</v>
      </c>
      <c r="F2227">
        <v>7.3315299999999999</v>
      </c>
      <c r="G2227">
        <v>7.5750000000000002</v>
      </c>
      <c r="H2227">
        <v>6.3250000000000002</v>
      </c>
      <c r="I2227">
        <v>6.2353199999999998</v>
      </c>
      <c r="J2227">
        <v>7.0552799999999998</v>
      </c>
      <c r="K2227">
        <v>7.3489000000000004</v>
      </c>
      <c r="L2227">
        <v>7.0388400000000004</v>
      </c>
      <c r="M2227">
        <v>6.9458799999999998</v>
      </c>
      <c r="N2227">
        <v>7.2988499999999998</v>
      </c>
      <c r="O2227">
        <v>6.9849300000000003</v>
      </c>
    </row>
    <row r="2228" spans="1:15" x14ac:dyDescent="0.25">
      <c r="A2228" t="s">
        <v>4201</v>
      </c>
      <c r="B2228" t="s">
        <v>4200</v>
      </c>
      <c r="C2228" t="s">
        <v>3848</v>
      </c>
      <c r="D2228">
        <v>77938453</v>
      </c>
      <c r="E2228">
        <v>78022399</v>
      </c>
      <c r="F2228">
        <v>8.8348899999999997</v>
      </c>
      <c r="G2228">
        <v>9.2038700000000002</v>
      </c>
      <c r="H2228">
        <v>7.8584399999999999</v>
      </c>
      <c r="I2228">
        <v>8.5993700000000004</v>
      </c>
      <c r="J2228">
        <v>9.4696400000000001</v>
      </c>
      <c r="K2228">
        <v>9.4328900000000004</v>
      </c>
      <c r="L2228">
        <v>9.4890799999999995</v>
      </c>
      <c r="M2228">
        <v>9.6746800000000004</v>
      </c>
      <c r="N2228">
        <v>9.81081</v>
      </c>
      <c r="O2228">
        <v>9.6875199999999992</v>
      </c>
    </row>
    <row r="2229" spans="1:15" x14ac:dyDescent="0.25">
      <c r="A2229" t="s">
        <v>4203</v>
      </c>
      <c r="B2229" t="s">
        <v>4202</v>
      </c>
      <c r="C2229" t="s">
        <v>3848</v>
      </c>
      <c r="D2229">
        <v>78038255</v>
      </c>
      <c r="E2229">
        <v>78041077</v>
      </c>
      <c r="F2229">
        <v>0.70217799999999997</v>
      </c>
      <c r="G2229">
        <v>2.3365999999999998</v>
      </c>
      <c r="H2229">
        <v>2.07708</v>
      </c>
      <c r="I2229">
        <v>1.4804299999999999</v>
      </c>
      <c r="J2229">
        <v>2</v>
      </c>
      <c r="K2229">
        <v>2.5415399999999999</v>
      </c>
      <c r="L2229">
        <v>1.14923</v>
      </c>
      <c r="M2229">
        <v>1.86615</v>
      </c>
      <c r="N2229">
        <v>2.6358899999999998</v>
      </c>
      <c r="O2229">
        <v>0.97930099999999998</v>
      </c>
    </row>
    <row r="2230" spans="1:15" x14ac:dyDescent="0.25">
      <c r="A2230" t="s">
        <v>4205</v>
      </c>
      <c r="B2230" t="s">
        <v>4204</v>
      </c>
      <c r="C2230" t="s">
        <v>3848</v>
      </c>
      <c r="D2230">
        <v>79943968</v>
      </c>
      <c r="E2230">
        <v>79962625</v>
      </c>
      <c r="F2230">
        <v>9.2099700000000002</v>
      </c>
      <c r="G2230">
        <v>9.2404799999999998</v>
      </c>
      <c r="H2230">
        <v>8.3808600000000002</v>
      </c>
      <c r="I2230">
        <v>8.2552199999999996</v>
      </c>
      <c r="J2230">
        <v>7.6147099999999996</v>
      </c>
      <c r="K2230">
        <v>7.5155500000000002</v>
      </c>
      <c r="L2230">
        <v>8.4372699999999998</v>
      </c>
      <c r="M2230">
        <v>8.3121100000000006</v>
      </c>
      <c r="N2230">
        <v>8.2208500000000004</v>
      </c>
      <c r="O2230">
        <v>8.3886900000000004</v>
      </c>
    </row>
    <row r="2231" spans="1:15" x14ac:dyDescent="0.25">
      <c r="A2231" t="s">
        <v>4207</v>
      </c>
      <c r="B2231" t="s">
        <v>4206</v>
      </c>
      <c r="C2231" t="s">
        <v>3848</v>
      </c>
      <c r="D2231">
        <v>79963058</v>
      </c>
      <c r="E2231">
        <v>79987997</v>
      </c>
      <c r="F2231">
        <v>10.5213</v>
      </c>
      <c r="G2231">
        <v>10.276199999999999</v>
      </c>
      <c r="H2231">
        <v>8.9839699999999993</v>
      </c>
      <c r="I2231">
        <v>8.8423800000000004</v>
      </c>
      <c r="J2231">
        <v>9.4594299999999993</v>
      </c>
      <c r="K2231">
        <v>9.5495699999999992</v>
      </c>
      <c r="L2231">
        <v>10.351000000000001</v>
      </c>
      <c r="M2231">
        <v>10.209199999999999</v>
      </c>
      <c r="N2231">
        <v>9.6582500000000007</v>
      </c>
      <c r="O2231">
        <v>9.9961099999999998</v>
      </c>
    </row>
    <row r="2232" spans="1:15" x14ac:dyDescent="0.25">
      <c r="A2232" t="s">
        <v>4209</v>
      </c>
      <c r="B2232" t="s">
        <v>4208</v>
      </c>
      <c r="C2232" t="s">
        <v>3848</v>
      </c>
      <c r="D2232">
        <v>79989683</v>
      </c>
      <c r="E2232">
        <v>80007925</v>
      </c>
      <c r="F2232">
        <v>5.4835399999999996</v>
      </c>
      <c r="G2232">
        <v>5.1439500000000002</v>
      </c>
      <c r="H2232">
        <v>3.07708</v>
      </c>
      <c r="I2232">
        <v>0.48043200000000003</v>
      </c>
      <c r="J2232">
        <v>6.9657799999999996</v>
      </c>
      <c r="K2232">
        <v>7.14358</v>
      </c>
      <c r="L2232">
        <v>5.4711499999999997</v>
      </c>
      <c r="M2232">
        <v>4.9916799999999997</v>
      </c>
      <c r="N2232">
        <v>6.9335699999999996</v>
      </c>
      <c r="O2232">
        <v>6.9961099999999998</v>
      </c>
    </row>
    <row r="2233" spans="1:15" x14ac:dyDescent="0.25">
      <c r="A2233" t="s">
        <v>4211</v>
      </c>
      <c r="B2233" t="s">
        <v>4210</v>
      </c>
      <c r="C2233" t="s">
        <v>3848</v>
      </c>
      <c r="D2233">
        <v>80062781</v>
      </c>
      <c r="E2233">
        <v>80108264</v>
      </c>
      <c r="F2233">
        <v>-1.8827799999999999</v>
      </c>
      <c r="G2233">
        <v>0.33659600000000001</v>
      </c>
      <c r="H2233">
        <v>4.6620400000000002</v>
      </c>
      <c r="I2233">
        <v>3.4804300000000001</v>
      </c>
      <c r="J2233">
        <v>2</v>
      </c>
      <c r="K2233">
        <v>2.0561199999999999</v>
      </c>
      <c r="L2233">
        <v>-1.6581300000000001</v>
      </c>
      <c r="M2233">
        <v>-8.3152699999999996E-3</v>
      </c>
      <c r="N2233">
        <v>1.6358900000000001</v>
      </c>
      <c r="O2233">
        <v>1.3012300000000001</v>
      </c>
    </row>
    <row r="2234" spans="1:15" x14ac:dyDescent="0.25">
      <c r="A2234" t="s">
        <v>4213</v>
      </c>
      <c r="B2234" t="s">
        <v>4212</v>
      </c>
      <c r="C2234" t="s">
        <v>3848</v>
      </c>
      <c r="D2234">
        <v>80130149</v>
      </c>
      <c r="E2234">
        <v>80182642</v>
      </c>
      <c r="F2234">
        <v>5.931</v>
      </c>
      <c r="G2234">
        <v>6.1179600000000001</v>
      </c>
      <c r="H2234">
        <v>5.77752</v>
      </c>
      <c r="I2234">
        <v>5.8023600000000002</v>
      </c>
      <c r="J2234">
        <v>8.1598699999999997</v>
      </c>
      <c r="K2234">
        <v>7.7171799999999999</v>
      </c>
      <c r="L2234">
        <v>6.5754900000000003</v>
      </c>
      <c r="M2234">
        <v>6.8245699999999996</v>
      </c>
      <c r="N2234">
        <v>7.1170099999999996</v>
      </c>
      <c r="O2234">
        <v>7.2507599999999996</v>
      </c>
    </row>
    <row r="2235" spans="1:15" x14ac:dyDescent="0.25">
      <c r="A2235" t="s">
        <v>4215</v>
      </c>
      <c r="B2235" t="s">
        <v>4214</v>
      </c>
      <c r="C2235" t="s">
        <v>3848</v>
      </c>
      <c r="D2235">
        <v>80181657</v>
      </c>
      <c r="E2235">
        <v>80190657</v>
      </c>
      <c r="F2235">
        <v>3.0714100000000002</v>
      </c>
      <c r="G2235">
        <v>3.6585200000000002</v>
      </c>
      <c r="H2235">
        <v>3.6620400000000002</v>
      </c>
      <c r="I2235">
        <v>2.4804300000000001</v>
      </c>
      <c r="J2235">
        <v>2.80735</v>
      </c>
      <c r="K2235">
        <v>3.31915</v>
      </c>
      <c r="L2235">
        <v>3.2960699999999998</v>
      </c>
      <c r="M2235">
        <v>3.3136100000000002</v>
      </c>
      <c r="N2235">
        <v>2.8582800000000002</v>
      </c>
      <c r="O2235">
        <v>3.4387300000000001</v>
      </c>
    </row>
    <row r="2236" spans="1:15" x14ac:dyDescent="0.25">
      <c r="A2236" t="s">
        <v>4216</v>
      </c>
      <c r="B2236" t="s">
        <v>4214</v>
      </c>
      <c r="C2236" t="s">
        <v>3848</v>
      </c>
      <c r="D2236">
        <v>80182234</v>
      </c>
      <c r="E2236">
        <v>80190657</v>
      </c>
      <c r="F2236">
        <v>1.9245699999999999</v>
      </c>
      <c r="G2236">
        <v>2.9215599999999999</v>
      </c>
      <c r="H2236">
        <v>3.07708</v>
      </c>
      <c r="I2236">
        <v>2.4804300000000001</v>
      </c>
      <c r="J2236">
        <v>2</v>
      </c>
      <c r="K2236">
        <v>1.7341899999999999</v>
      </c>
      <c r="L2236">
        <v>2.5897999999999999</v>
      </c>
      <c r="M2236">
        <v>2.1071599999999999</v>
      </c>
      <c r="N2236">
        <v>3.0509200000000001</v>
      </c>
      <c r="O2236">
        <v>1.56426</v>
      </c>
    </row>
    <row r="2237" spans="1:15" x14ac:dyDescent="0.25">
      <c r="A2237" t="s">
        <v>4218</v>
      </c>
      <c r="B2237" t="s">
        <v>4217</v>
      </c>
      <c r="C2237" t="s">
        <v>3848</v>
      </c>
      <c r="D2237">
        <v>80189691</v>
      </c>
      <c r="E2237">
        <v>80204926</v>
      </c>
      <c r="F2237">
        <v>1.5766500000000001</v>
      </c>
      <c r="G2237">
        <v>2.9215599999999999</v>
      </c>
      <c r="H2237">
        <v>3.6620400000000002</v>
      </c>
      <c r="I2237">
        <v>2.0653899999999998</v>
      </c>
      <c r="J2237">
        <v>2.80735</v>
      </c>
      <c r="K2237">
        <v>3.31915</v>
      </c>
      <c r="L2237">
        <v>1.14923</v>
      </c>
      <c r="M2237">
        <v>2.1071599999999999</v>
      </c>
      <c r="N2237">
        <v>2.3728500000000001</v>
      </c>
      <c r="O2237">
        <v>1.7866599999999999</v>
      </c>
    </row>
    <row r="2238" spans="1:15" x14ac:dyDescent="0.25">
      <c r="A2238" t="s">
        <v>4220</v>
      </c>
      <c r="B2238" t="s">
        <v>4219</v>
      </c>
      <c r="C2238" t="s">
        <v>3848</v>
      </c>
      <c r="D2238">
        <v>80276537</v>
      </c>
      <c r="E2238">
        <v>80291931</v>
      </c>
      <c r="F2238">
        <v>0.43914399999999998</v>
      </c>
      <c r="G2238">
        <v>0.33659600000000001</v>
      </c>
      <c r="H2238">
        <v>2.07708</v>
      </c>
      <c r="I2238">
        <v>2.4804300000000001</v>
      </c>
      <c r="J2238">
        <v>3</v>
      </c>
      <c r="K2238">
        <v>2.9041100000000002</v>
      </c>
      <c r="L2238">
        <v>2.2487599999999999</v>
      </c>
      <c r="M2238">
        <v>1.40672</v>
      </c>
      <c r="N2238">
        <v>1.6358900000000001</v>
      </c>
      <c r="O2238">
        <v>1.7866599999999999</v>
      </c>
    </row>
    <row r="2239" spans="1:15" x14ac:dyDescent="0.25">
      <c r="A2239" t="s">
        <v>4222</v>
      </c>
      <c r="B2239" t="s">
        <v>4221</v>
      </c>
      <c r="C2239" t="s">
        <v>3848</v>
      </c>
      <c r="D2239">
        <v>80333333</v>
      </c>
      <c r="E2239">
        <v>80397269</v>
      </c>
      <c r="F2239">
        <v>6.00596</v>
      </c>
      <c r="G2239">
        <v>6.2434900000000004</v>
      </c>
      <c r="H2239">
        <v>5.2469999999999999</v>
      </c>
      <c r="I2239">
        <v>4.9398600000000004</v>
      </c>
      <c r="J2239">
        <v>6.6147099999999996</v>
      </c>
      <c r="K2239">
        <v>6.14358</v>
      </c>
      <c r="L2239">
        <v>6.1936200000000001</v>
      </c>
      <c r="M2239">
        <v>6.2396099999999999</v>
      </c>
      <c r="N2239">
        <v>6.2603799999999996</v>
      </c>
      <c r="O2239">
        <v>5.9335000000000004</v>
      </c>
    </row>
    <row r="2240" spans="1:15" x14ac:dyDescent="0.25">
      <c r="A2240" t="s">
        <v>4223</v>
      </c>
      <c r="B2240" t="s">
        <v>4221</v>
      </c>
      <c r="C2240" t="s">
        <v>3848</v>
      </c>
      <c r="D2240">
        <v>80338707</v>
      </c>
      <c r="E2240">
        <v>80362578</v>
      </c>
      <c r="F2240">
        <v>2.28714</v>
      </c>
      <c r="G2240">
        <v>2.3365999999999998</v>
      </c>
      <c r="H2240">
        <v>2.07708</v>
      </c>
      <c r="I2240">
        <v>3.4804300000000001</v>
      </c>
      <c r="J2240">
        <v>3.70044</v>
      </c>
      <c r="K2240">
        <v>3.5415399999999999</v>
      </c>
      <c r="L2240">
        <v>3.3418700000000001</v>
      </c>
      <c r="M2240">
        <v>3.3609200000000001</v>
      </c>
      <c r="N2240">
        <v>2.6358899999999998</v>
      </c>
      <c r="O2240">
        <v>1.3012300000000001</v>
      </c>
    </row>
    <row r="2241" spans="1:15" x14ac:dyDescent="0.25">
      <c r="A2241" t="s">
        <v>4225</v>
      </c>
      <c r="B2241" t="s">
        <v>4224</v>
      </c>
      <c r="C2241" t="s">
        <v>3848</v>
      </c>
      <c r="D2241">
        <v>80398268</v>
      </c>
      <c r="E2241">
        <v>80915677</v>
      </c>
      <c r="F2241">
        <v>3.8176600000000001</v>
      </c>
      <c r="G2241">
        <v>4.0370400000000002</v>
      </c>
      <c r="H2241">
        <v>3.07708</v>
      </c>
      <c r="I2241">
        <v>3.2877900000000002</v>
      </c>
      <c r="J2241">
        <v>3.1699199999999998</v>
      </c>
      <c r="K2241">
        <v>3.0561199999999999</v>
      </c>
      <c r="L2241">
        <v>3.8964599999999998</v>
      </c>
      <c r="M2241">
        <v>4.2647000000000004</v>
      </c>
      <c r="N2241">
        <v>3.5103599999999999</v>
      </c>
      <c r="O2241">
        <v>2.56426</v>
      </c>
    </row>
    <row r="2242" spans="1:15" x14ac:dyDescent="0.25">
      <c r="A2242" t="s">
        <v>4227</v>
      </c>
      <c r="B2242" t="s">
        <v>4226</v>
      </c>
      <c r="C2242" t="s">
        <v>3848</v>
      </c>
      <c r="D2242">
        <v>81018005</v>
      </c>
      <c r="E2242">
        <v>81025720</v>
      </c>
      <c r="F2242">
        <v>-1.8827799999999999</v>
      </c>
      <c r="G2242">
        <v>0.33659600000000001</v>
      </c>
      <c r="H2242">
        <v>2.07708</v>
      </c>
      <c r="I2242">
        <v>1.4804299999999999</v>
      </c>
      <c r="J2242">
        <v>7.4838199999999997</v>
      </c>
      <c r="K2242">
        <v>6.9915799999999999</v>
      </c>
      <c r="L2242">
        <v>-1.6581300000000001</v>
      </c>
      <c r="M2242">
        <v>-1.59328</v>
      </c>
      <c r="N2242">
        <v>3.8582800000000002</v>
      </c>
      <c r="O2242">
        <v>4.6517299999999997</v>
      </c>
    </row>
    <row r="2243" spans="1:15" x14ac:dyDescent="0.25">
      <c r="A2243" t="s">
        <v>4229</v>
      </c>
      <c r="B2243" t="s">
        <v>4228</v>
      </c>
      <c r="C2243" t="s">
        <v>3848</v>
      </c>
      <c r="D2243">
        <v>81208746</v>
      </c>
      <c r="E2243">
        <v>81214000</v>
      </c>
      <c r="F2243">
        <v>8.4570699999999999</v>
      </c>
      <c r="G2243">
        <v>8.7628599999999999</v>
      </c>
      <c r="H2243">
        <v>8.9839699999999993</v>
      </c>
      <c r="I2243">
        <v>8.9233799999999999</v>
      </c>
      <c r="J2243">
        <v>8.77149</v>
      </c>
      <c r="K2243">
        <v>8.6076300000000003</v>
      </c>
      <c r="L2243">
        <v>8.8064199999999992</v>
      </c>
      <c r="M2243">
        <v>8.5816499999999998</v>
      </c>
      <c r="N2243">
        <v>8.4980100000000007</v>
      </c>
      <c r="O2243">
        <v>8.3521699999999992</v>
      </c>
    </row>
    <row r="2244" spans="1:15" x14ac:dyDescent="0.25">
      <c r="A2244" t="s">
        <v>4231</v>
      </c>
      <c r="B2244" t="s">
        <v>4230</v>
      </c>
      <c r="C2244" t="s">
        <v>3848</v>
      </c>
      <c r="D2244">
        <v>81221532</v>
      </c>
      <c r="E2244">
        <v>81233831</v>
      </c>
      <c r="F2244">
        <v>4.1833</v>
      </c>
      <c r="G2244">
        <v>4.4240599999999999</v>
      </c>
      <c r="H2244">
        <v>4.399</v>
      </c>
      <c r="I2244">
        <v>3.0653899999999998</v>
      </c>
      <c r="J2244">
        <v>5.5545900000000001</v>
      </c>
      <c r="K2244">
        <v>5.46211</v>
      </c>
      <c r="L2244">
        <v>5.1362899999999998</v>
      </c>
      <c r="M2244">
        <v>5.0360800000000001</v>
      </c>
      <c r="N2244">
        <v>5.6055099999999998</v>
      </c>
      <c r="O2244">
        <v>5.4550299999999998</v>
      </c>
    </row>
    <row r="2245" spans="1:15" x14ac:dyDescent="0.25">
      <c r="A2245" t="s">
        <v>4233</v>
      </c>
      <c r="B2245" t="s">
        <v>4232</v>
      </c>
      <c r="C2245" t="s">
        <v>3848</v>
      </c>
      <c r="D2245">
        <v>81436833</v>
      </c>
      <c r="E2245">
        <v>81537588</v>
      </c>
      <c r="F2245">
        <v>7.7772100000000002</v>
      </c>
      <c r="G2245">
        <v>8.0713100000000004</v>
      </c>
      <c r="H2245">
        <v>8.3989999999999991</v>
      </c>
      <c r="I2245">
        <v>8.5028000000000006</v>
      </c>
      <c r="J2245">
        <v>8.2094500000000004</v>
      </c>
      <c r="K2245">
        <v>8.1977100000000007</v>
      </c>
      <c r="L2245">
        <v>8.0318699999999996</v>
      </c>
      <c r="M2245">
        <v>8.1175300000000004</v>
      </c>
      <c r="N2245">
        <v>7.9697899999999997</v>
      </c>
      <c r="O2245">
        <v>7.74085</v>
      </c>
    </row>
    <row r="2246" spans="1:15" x14ac:dyDescent="0.25">
      <c r="A2246" t="s">
        <v>4235</v>
      </c>
      <c r="B2246" t="s">
        <v>4234</v>
      </c>
      <c r="C2246" t="s">
        <v>3848</v>
      </c>
      <c r="D2246">
        <v>81564081</v>
      </c>
      <c r="E2246">
        <v>81599122</v>
      </c>
      <c r="F2246">
        <v>4.8985799999999999</v>
      </c>
      <c r="G2246">
        <v>4.7289099999999999</v>
      </c>
      <c r="H2246">
        <v>4.399</v>
      </c>
      <c r="I2246">
        <v>5.1242900000000002</v>
      </c>
      <c r="J2246">
        <v>5.2854000000000001</v>
      </c>
      <c r="K2246">
        <v>5.3191499999999996</v>
      </c>
      <c r="L2246">
        <v>5.3305600000000002</v>
      </c>
      <c r="M2246">
        <v>5.3136099999999997</v>
      </c>
      <c r="N2246">
        <v>5.2603799999999996</v>
      </c>
      <c r="O2246">
        <v>4.7606599999999997</v>
      </c>
    </row>
    <row r="2247" spans="1:15" x14ac:dyDescent="0.25">
      <c r="A2247" t="s">
        <v>4237</v>
      </c>
      <c r="B2247" t="s">
        <v>4236</v>
      </c>
      <c r="C2247" t="s">
        <v>3848</v>
      </c>
      <c r="D2247">
        <v>81576709</v>
      </c>
      <c r="E2247">
        <v>81582154</v>
      </c>
      <c r="F2247">
        <v>0.92457100000000003</v>
      </c>
      <c r="G2247">
        <v>1.3366</v>
      </c>
      <c r="H2247">
        <v>2.07708</v>
      </c>
      <c r="I2247">
        <v>0.48043200000000003</v>
      </c>
      <c r="J2247">
        <v>2.32193</v>
      </c>
      <c r="K2247">
        <v>2.5415399999999999</v>
      </c>
      <c r="L2247">
        <v>1.14923</v>
      </c>
      <c r="M2247">
        <v>2.3136100000000002</v>
      </c>
      <c r="N2247">
        <v>2.0509200000000001</v>
      </c>
      <c r="O2247">
        <v>1.56426</v>
      </c>
    </row>
    <row r="2248" spans="1:15" x14ac:dyDescent="0.25">
      <c r="A2248" t="s">
        <v>4239</v>
      </c>
      <c r="B2248" t="s">
        <v>4238</v>
      </c>
      <c r="C2248" t="s">
        <v>3848</v>
      </c>
      <c r="D2248">
        <v>81735009</v>
      </c>
      <c r="E2248">
        <v>81744848</v>
      </c>
      <c r="F2248">
        <v>5.9937300000000002</v>
      </c>
      <c r="G2248">
        <v>4.4240599999999999</v>
      </c>
      <c r="H2248">
        <v>4.0770799999999996</v>
      </c>
      <c r="I2248">
        <v>3.65036</v>
      </c>
      <c r="J2248">
        <v>4.3923199999999998</v>
      </c>
      <c r="K2248">
        <v>4.3191499999999996</v>
      </c>
      <c r="L2248">
        <v>5.3971499999999999</v>
      </c>
      <c r="M2248">
        <v>5.32559</v>
      </c>
      <c r="N2248">
        <v>4.9089099999999997</v>
      </c>
      <c r="O2248">
        <v>4.9335000000000004</v>
      </c>
    </row>
    <row r="2249" spans="1:15" x14ac:dyDescent="0.25">
      <c r="A2249" t="s">
        <v>4241</v>
      </c>
      <c r="B2249" t="s">
        <v>4240</v>
      </c>
      <c r="C2249" t="s">
        <v>3848</v>
      </c>
      <c r="D2249">
        <v>81856433</v>
      </c>
      <c r="E2249">
        <v>81861702</v>
      </c>
      <c r="F2249">
        <v>2.9752000000000001</v>
      </c>
      <c r="G2249">
        <v>3.5065200000000001</v>
      </c>
      <c r="H2249">
        <v>3.6620400000000002</v>
      </c>
      <c r="I2249">
        <v>3.65036</v>
      </c>
      <c r="J2249">
        <v>2.80735</v>
      </c>
      <c r="K2249">
        <v>3.1936200000000001</v>
      </c>
      <c r="L2249">
        <v>2.8654299999999999</v>
      </c>
      <c r="M2249">
        <v>3.0505800000000001</v>
      </c>
      <c r="N2249">
        <v>3.0509200000000001</v>
      </c>
      <c r="O2249">
        <v>2.6797399999999998</v>
      </c>
    </row>
    <row r="2250" spans="1:15" x14ac:dyDescent="0.25">
      <c r="A2250" t="s">
        <v>4243</v>
      </c>
      <c r="B2250" t="s">
        <v>4242</v>
      </c>
      <c r="C2250" t="s">
        <v>3848</v>
      </c>
      <c r="D2250">
        <v>82043659</v>
      </c>
      <c r="E2250">
        <v>82046383</v>
      </c>
      <c r="F2250">
        <v>3.6718000000000002</v>
      </c>
      <c r="G2250">
        <v>1.9215599999999999</v>
      </c>
      <c r="H2250">
        <v>3.07708</v>
      </c>
      <c r="I2250">
        <v>1.4804299999999999</v>
      </c>
      <c r="J2250">
        <v>3.5849600000000001</v>
      </c>
      <c r="K2250">
        <v>3.6410800000000001</v>
      </c>
      <c r="L2250">
        <v>4.4293300000000002</v>
      </c>
      <c r="M2250">
        <v>3.9916800000000001</v>
      </c>
      <c r="N2250">
        <v>4.2208500000000004</v>
      </c>
      <c r="O2250">
        <v>4.1085799999999999</v>
      </c>
    </row>
    <row r="2251" spans="1:15" x14ac:dyDescent="0.25">
      <c r="A2251" t="s">
        <v>4245</v>
      </c>
      <c r="B2251" t="s">
        <v>4244</v>
      </c>
      <c r="C2251" t="s">
        <v>3848</v>
      </c>
      <c r="D2251">
        <v>82046490</v>
      </c>
      <c r="E2251">
        <v>82047835</v>
      </c>
      <c r="F2251">
        <v>3.7896399999999999</v>
      </c>
      <c r="G2251">
        <v>3.6585200000000002</v>
      </c>
      <c r="H2251">
        <v>4.0770799999999996</v>
      </c>
      <c r="I2251">
        <v>3.9398599999999999</v>
      </c>
      <c r="J2251">
        <v>4.9542000000000002</v>
      </c>
      <c r="K2251">
        <v>4.7341899999999999</v>
      </c>
      <c r="L2251">
        <v>4.2726100000000002</v>
      </c>
      <c r="M2251">
        <v>3.8985799999999999</v>
      </c>
      <c r="N2251">
        <v>3.6358899999999998</v>
      </c>
      <c r="O2251">
        <v>4.2272299999999996</v>
      </c>
    </row>
    <row r="2252" spans="1:15" x14ac:dyDescent="0.25">
      <c r="A2252" t="s">
        <v>4247</v>
      </c>
      <c r="B2252" t="s">
        <v>4246</v>
      </c>
      <c r="C2252" t="s">
        <v>3848</v>
      </c>
      <c r="D2252">
        <v>82056478</v>
      </c>
      <c r="E2252">
        <v>82069066</v>
      </c>
      <c r="F2252">
        <v>2.2046800000000002</v>
      </c>
      <c r="G2252">
        <v>3.3365999999999998</v>
      </c>
      <c r="H2252">
        <v>2.07708</v>
      </c>
      <c r="I2252">
        <v>2.8023600000000002</v>
      </c>
      <c r="J2252">
        <v>1</v>
      </c>
      <c r="K2252">
        <v>1.7341899999999999</v>
      </c>
      <c r="L2252">
        <v>2.8012999999999999</v>
      </c>
      <c r="M2252">
        <v>2.4941800000000001</v>
      </c>
      <c r="N2252">
        <v>3.22085</v>
      </c>
      <c r="O2252">
        <v>2.1492300000000002</v>
      </c>
    </row>
    <row r="2253" spans="1:15" x14ac:dyDescent="0.25">
      <c r="A2253" t="s">
        <v>4249</v>
      </c>
      <c r="B2253" t="s">
        <v>4248</v>
      </c>
      <c r="C2253" t="s">
        <v>3848</v>
      </c>
      <c r="D2253">
        <v>82674550</v>
      </c>
      <c r="E2253">
        <v>82695945</v>
      </c>
      <c r="F2253">
        <v>8.5827799999999996</v>
      </c>
      <c r="G2253">
        <v>8.3918800000000005</v>
      </c>
      <c r="H2253">
        <v>6.9839700000000002</v>
      </c>
      <c r="I2253">
        <v>7.01959</v>
      </c>
      <c r="J2253">
        <v>7.06609</v>
      </c>
      <c r="K2253">
        <v>7.2340299999999997</v>
      </c>
      <c r="L2253">
        <v>8.7533799999999999</v>
      </c>
      <c r="M2253">
        <v>8.4360099999999996</v>
      </c>
      <c r="N2253">
        <v>7.9638099999999996</v>
      </c>
      <c r="O2253">
        <v>7.9764799999999996</v>
      </c>
    </row>
    <row r="2254" spans="1:15" x14ac:dyDescent="0.25">
      <c r="A2254" t="s">
        <v>4251</v>
      </c>
      <c r="B2254" t="s">
        <v>4250</v>
      </c>
      <c r="C2254" t="s">
        <v>3848</v>
      </c>
      <c r="D2254">
        <v>82732355</v>
      </c>
      <c r="E2254">
        <v>82768538</v>
      </c>
      <c r="F2254">
        <v>2.5095299999999998</v>
      </c>
      <c r="G2254">
        <v>1.3366</v>
      </c>
      <c r="H2254">
        <v>5.2469999999999999</v>
      </c>
      <c r="I2254">
        <v>5.1808699999999996</v>
      </c>
      <c r="J2254">
        <v>2.32193</v>
      </c>
      <c r="K2254">
        <v>1.7341899999999999</v>
      </c>
      <c r="L2254">
        <v>3.1998500000000001</v>
      </c>
      <c r="M2254">
        <v>3.4941800000000001</v>
      </c>
      <c r="N2254">
        <v>3.0509200000000001</v>
      </c>
      <c r="O2254">
        <v>3.0667599999999999</v>
      </c>
    </row>
    <row r="2255" spans="1:15" x14ac:dyDescent="0.25">
      <c r="A2255" t="s">
        <v>4253</v>
      </c>
      <c r="B2255" t="s">
        <v>4252</v>
      </c>
      <c r="C2255" t="s">
        <v>3848</v>
      </c>
      <c r="D2255">
        <v>82815936</v>
      </c>
      <c r="E2255">
        <v>82882157</v>
      </c>
      <c r="F2255">
        <v>7.0090000000000003</v>
      </c>
      <c r="G2255">
        <v>7.1945800000000002</v>
      </c>
      <c r="H2255">
        <v>4.0770799999999996</v>
      </c>
      <c r="I2255">
        <v>3.0653899999999998</v>
      </c>
      <c r="J2255">
        <v>6.7548899999999996</v>
      </c>
      <c r="K2255">
        <v>6.8427100000000003</v>
      </c>
      <c r="L2255">
        <v>6.1998499999999996</v>
      </c>
      <c r="M2255">
        <v>6.2954699999999999</v>
      </c>
      <c r="N2255">
        <v>6.9457399999999998</v>
      </c>
      <c r="O2255">
        <v>6.7004000000000001</v>
      </c>
    </row>
    <row r="2256" spans="1:15" x14ac:dyDescent="0.25">
      <c r="A2256" t="s">
        <v>4255</v>
      </c>
      <c r="B2256" t="s">
        <v>4254</v>
      </c>
      <c r="C2256" t="s">
        <v>3848</v>
      </c>
      <c r="D2256">
        <v>82961016</v>
      </c>
      <c r="E2256">
        <v>83101911</v>
      </c>
      <c r="F2256">
        <v>4.4210000000000003</v>
      </c>
      <c r="G2256">
        <v>4.1439500000000002</v>
      </c>
      <c r="H2256">
        <v>5.2469999999999999</v>
      </c>
      <c r="I2256">
        <v>5.7283600000000003</v>
      </c>
      <c r="J2256">
        <v>5</v>
      </c>
      <c r="K2256">
        <v>5.28878</v>
      </c>
      <c r="L2256">
        <v>4.8496699999999997</v>
      </c>
      <c r="M2256">
        <v>4.72865</v>
      </c>
      <c r="N2256">
        <v>4.1383900000000002</v>
      </c>
      <c r="O2256">
        <v>4.5338900000000004</v>
      </c>
    </row>
    <row r="2257" spans="1:15" x14ac:dyDescent="0.25">
      <c r="A2257" t="s">
        <v>4257</v>
      </c>
      <c r="B2257" t="s">
        <v>4256</v>
      </c>
      <c r="C2257" t="s">
        <v>3848</v>
      </c>
      <c r="D2257">
        <v>84983578</v>
      </c>
      <c r="E2257">
        <v>85004951</v>
      </c>
      <c r="F2257">
        <v>4.2046799999999998</v>
      </c>
      <c r="G2257">
        <v>3.79603</v>
      </c>
      <c r="H2257">
        <v>4.0770799999999996</v>
      </c>
      <c r="I2257">
        <v>3.4804300000000001</v>
      </c>
      <c r="J2257">
        <v>4.5849599999999997</v>
      </c>
      <c r="K2257">
        <v>4.6410799999999997</v>
      </c>
      <c r="L2257">
        <v>5.2487599999999999</v>
      </c>
      <c r="M2257">
        <v>4.9916799999999997</v>
      </c>
      <c r="N2257">
        <v>4.6947799999999997</v>
      </c>
      <c r="O2257">
        <v>4.7341899999999999</v>
      </c>
    </row>
    <row r="2258" spans="1:15" x14ac:dyDescent="0.25">
      <c r="A2258" t="s">
        <v>4258</v>
      </c>
      <c r="B2258" t="s">
        <v>4256</v>
      </c>
      <c r="C2258" t="s">
        <v>3848</v>
      </c>
      <c r="D2258">
        <v>84973183</v>
      </c>
      <c r="E2258">
        <v>85024073</v>
      </c>
      <c r="F2258">
        <v>3.2465000000000002</v>
      </c>
      <c r="G2258">
        <v>2.3365999999999998</v>
      </c>
      <c r="H2258">
        <v>3.6620400000000002</v>
      </c>
      <c r="I2258">
        <v>2.0653899999999998</v>
      </c>
      <c r="J2258">
        <v>3.9068900000000002</v>
      </c>
      <c r="K2258">
        <v>3.82165</v>
      </c>
      <c r="L2258">
        <v>3.7681399999999998</v>
      </c>
      <c r="M2258">
        <v>3.7990400000000002</v>
      </c>
      <c r="N2258">
        <v>3.8582800000000002</v>
      </c>
      <c r="O2258">
        <v>2.7866599999999999</v>
      </c>
    </row>
    <row r="2259" spans="1:15" x14ac:dyDescent="0.25">
      <c r="A2259" t="s">
        <v>4260</v>
      </c>
      <c r="B2259" t="s">
        <v>4259</v>
      </c>
      <c r="C2259" t="s">
        <v>3848</v>
      </c>
      <c r="D2259">
        <v>85029152</v>
      </c>
      <c r="E2259">
        <v>85066621</v>
      </c>
      <c r="F2259">
        <v>2.0241099999999999</v>
      </c>
      <c r="G2259">
        <v>0.33659600000000001</v>
      </c>
      <c r="H2259">
        <v>4.0770799999999996</v>
      </c>
      <c r="I2259">
        <v>0.48043200000000003</v>
      </c>
      <c r="J2259">
        <v>3.70044</v>
      </c>
      <c r="K2259">
        <v>3.31915</v>
      </c>
      <c r="L2259">
        <v>1.8012999999999999</v>
      </c>
      <c r="M2259">
        <v>1.72865</v>
      </c>
      <c r="N2259">
        <v>2.0509200000000001</v>
      </c>
      <c r="O2259">
        <v>1.7866599999999999</v>
      </c>
    </row>
    <row r="2260" spans="1:15" x14ac:dyDescent="0.25">
      <c r="A2260" t="s">
        <v>4262</v>
      </c>
      <c r="B2260" t="s">
        <v>4261</v>
      </c>
      <c r="C2260" t="s">
        <v>3848</v>
      </c>
      <c r="D2260">
        <v>85291557</v>
      </c>
      <c r="E2260">
        <v>85293903</v>
      </c>
      <c r="F2260">
        <v>8.7392699999999994</v>
      </c>
      <c r="G2260">
        <v>8.8364399999999996</v>
      </c>
      <c r="H2260">
        <v>9.3899600000000003</v>
      </c>
      <c r="I2260">
        <v>9.55992</v>
      </c>
      <c r="J2260">
        <v>10.974399999999999</v>
      </c>
      <c r="K2260">
        <v>10.6523</v>
      </c>
      <c r="L2260">
        <v>9.1232299999999995</v>
      </c>
      <c r="M2260">
        <v>9.3703400000000006</v>
      </c>
      <c r="N2260">
        <v>9.8174499999999991</v>
      </c>
      <c r="O2260">
        <v>9.7216100000000001</v>
      </c>
    </row>
    <row r="2261" spans="1:15" x14ac:dyDescent="0.25">
      <c r="A2261" t="s">
        <v>4264</v>
      </c>
      <c r="B2261" t="s">
        <v>4263</v>
      </c>
      <c r="C2261" t="s">
        <v>3848</v>
      </c>
      <c r="D2261">
        <v>85350451</v>
      </c>
      <c r="E2261">
        <v>85358619</v>
      </c>
      <c r="F2261">
        <v>2.9245700000000001</v>
      </c>
      <c r="G2261">
        <v>2.3365999999999998</v>
      </c>
      <c r="H2261">
        <v>7.1214700000000004</v>
      </c>
      <c r="I2261">
        <v>7.3507999999999996</v>
      </c>
      <c r="J2261">
        <v>6.5545900000000001</v>
      </c>
      <c r="K2261">
        <v>6.1092300000000002</v>
      </c>
      <c r="L2261">
        <v>3.1492300000000002</v>
      </c>
      <c r="M2261">
        <v>3.40672</v>
      </c>
      <c r="N2261">
        <v>4.6947799999999997</v>
      </c>
      <c r="O2261">
        <v>4.7341899999999999</v>
      </c>
    </row>
    <row r="2262" spans="1:15" x14ac:dyDescent="0.25">
      <c r="A2262" t="s">
        <v>4265</v>
      </c>
      <c r="B2262" t="s">
        <v>4263</v>
      </c>
      <c r="C2262" t="s">
        <v>3848</v>
      </c>
      <c r="D2262">
        <v>85353813</v>
      </c>
      <c r="E2262">
        <v>85358619</v>
      </c>
      <c r="F2262">
        <v>1.4391400000000001</v>
      </c>
      <c r="G2262">
        <v>2.3365999999999998</v>
      </c>
      <c r="H2262">
        <v>4.0770799999999996</v>
      </c>
      <c r="I2262">
        <v>4.2877900000000002</v>
      </c>
      <c r="J2262">
        <v>2</v>
      </c>
      <c r="K2262">
        <v>3.31915</v>
      </c>
      <c r="L2262">
        <v>0.92683400000000005</v>
      </c>
      <c r="M2262">
        <v>-8.3152699999999996E-3</v>
      </c>
      <c r="N2262">
        <v>2.3728500000000001</v>
      </c>
      <c r="O2262">
        <v>0.56426399999999999</v>
      </c>
    </row>
    <row r="2263" spans="1:15" x14ac:dyDescent="0.25">
      <c r="A2263" t="s">
        <v>4267</v>
      </c>
      <c r="B2263" t="s">
        <v>4266</v>
      </c>
      <c r="C2263" t="s">
        <v>3848</v>
      </c>
      <c r="D2263">
        <v>85379328</v>
      </c>
      <c r="E2263">
        <v>85385673</v>
      </c>
      <c r="F2263">
        <v>1.28714</v>
      </c>
      <c r="G2263">
        <v>2.6585200000000002</v>
      </c>
      <c r="H2263">
        <v>2.07708</v>
      </c>
      <c r="I2263">
        <v>1.4804299999999999</v>
      </c>
      <c r="J2263">
        <v>2</v>
      </c>
      <c r="K2263">
        <v>0.73418799999999995</v>
      </c>
      <c r="L2263">
        <v>1.6637999999999999</v>
      </c>
      <c r="M2263">
        <v>0.72865000000000002</v>
      </c>
      <c r="N2263">
        <v>3.0509200000000001</v>
      </c>
      <c r="O2263">
        <v>2.1492300000000002</v>
      </c>
    </row>
    <row r="2264" spans="1:15" x14ac:dyDescent="0.25">
      <c r="A2264" t="s">
        <v>4269</v>
      </c>
      <c r="B2264" t="s">
        <v>4268</v>
      </c>
      <c r="C2264" t="s">
        <v>3848</v>
      </c>
      <c r="D2264">
        <v>85487080</v>
      </c>
      <c r="E2264">
        <v>85489439</v>
      </c>
      <c r="F2264">
        <v>1.9245699999999999</v>
      </c>
      <c r="G2264">
        <v>2.6585200000000002</v>
      </c>
      <c r="H2264">
        <v>4.0770799999999996</v>
      </c>
      <c r="I2264">
        <v>2.8023600000000002</v>
      </c>
      <c r="J2264">
        <v>2.80735</v>
      </c>
      <c r="K2264">
        <v>3.0561199999999999</v>
      </c>
      <c r="L2264">
        <v>1.6637999999999999</v>
      </c>
      <c r="M2264">
        <v>2.4941800000000001</v>
      </c>
      <c r="N2264">
        <v>3.22085</v>
      </c>
      <c r="O2264">
        <v>2.9792999999999998</v>
      </c>
    </row>
    <row r="2265" spans="1:15" x14ac:dyDescent="0.25">
      <c r="A2265" t="s">
        <v>4271</v>
      </c>
      <c r="B2265" t="s">
        <v>4270</v>
      </c>
      <c r="C2265" t="s">
        <v>3848</v>
      </c>
      <c r="D2265">
        <v>85658079</v>
      </c>
      <c r="E2265">
        <v>85668637</v>
      </c>
      <c r="F2265">
        <v>2.7021799999999998</v>
      </c>
      <c r="G2265">
        <v>3.6585200000000002</v>
      </c>
      <c r="H2265">
        <v>3.6620400000000002</v>
      </c>
      <c r="I2265">
        <v>3.4804300000000001</v>
      </c>
      <c r="J2265">
        <v>3.70044</v>
      </c>
      <c r="K2265">
        <v>3.82165</v>
      </c>
      <c r="L2265">
        <v>3.83372</v>
      </c>
      <c r="M2265">
        <v>3.5766499999999999</v>
      </c>
      <c r="N2265">
        <v>2.8582800000000002</v>
      </c>
      <c r="O2265">
        <v>3.88619</v>
      </c>
    </row>
    <row r="2266" spans="1:15" x14ac:dyDescent="0.25">
      <c r="A2266" t="s">
        <v>4272</v>
      </c>
      <c r="B2266" t="s">
        <v>4270</v>
      </c>
      <c r="C2266" t="s">
        <v>3848</v>
      </c>
      <c r="D2266">
        <v>85658079</v>
      </c>
      <c r="E2266">
        <v>85673695</v>
      </c>
      <c r="F2266">
        <v>2.28714</v>
      </c>
      <c r="G2266">
        <v>3.5065200000000001</v>
      </c>
      <c r="H2266">
        <v>4.0770799999999996</v>
      </c>
      <c r="I2266">
        <v>3.65036</v>
      </c>
      <c r="J2266">
        <v>2.80735</v>
      </c>
      <c r="K2266">
        <v>2.9041100000000002</v>
      </c>
      <c r="L2266">
        <v>2.7341899999999999</v>
      </c>
      <c r="M2266">
        <v>2.72865</v>
      </c>
      <c r="N2266">
        <v>3.3728500000000001</v>
      </c>
      <c r="O2266">
        <v>2.3012299999999999</v>
      </c>
    </row>
    <row r="2267" spans="1:15" x14ac:dyDescent="0.25">
      <c r="A2267" t="s">
        <v>4274</v>
      </c>
      <c r="B2267" t="s">
        <v>4273</v>
      </c>
      <c r="C2267" t="s">
        <v>3848</v>
      </c>
      <c r="D2267">
        <v>85709092</v>
      </c>
      <c r="E2267">
        <v>85714746</v>
      </c>
      <c r="F2267">
        <v>1.70218</v>
      </c>
      <c r="G2267">
        <v>2.6585200000000002</v>
      </c>
      <c r="H2267">
        <v>3.6620400000000002</v>
      </c>
      <c r="I2267">
        <v>1.4804299999999999</v>
      </c>
      <c r="J2267">
        <v>2.32193</v>
      </c>
      <c r="K2267">
        <v>0.73418799999999995</v>
      </c>
      <c r="L2267">
        <v>1.3418699999999999</v>
      </c>
      <c r="M2267">
        <v>0.72865000000000002</v>
      </c>
      <c r="N2267">
        <v>2.3728500000000001</v>
      </c>
      <c r="O2267">
        <v>1.3012300000000001</v>
      </c>
    </row>
    <row r="2268" spans="1:15" x14ac:dyDescent="0.25">
      <c r="A2268" t="s">
        <v>4276</v>
      </c>
      <c r="B2268" t="s">
        <v>4275</v>
      </c>
      <c r="C2268" t="s">
        <v>3848</v>
      </c>
      <c r="D2268">
        <v>85750017</v>
      </c>
      <c r="E2268">
        <v>85774730</v>
      </c>
      <c r="F2268">
        <v>0.43914399999999998</v>
      </c>
      <c r="G2268">
        <v>0.33659600000000001</v>
      </c>
      <c r="H2268">
        <v>4.0770799999999996</v>
      </c>
      <c r="I2268">
        <v>2.8023600000000002</v>
      </c>
      <c r="J2268">
        <v>1</v>
      </c>
      <c r="K2268">
        <v>1.7341899999999999</v>
      </c>
      <c r="L2268">
        <v>2.4293300000000002</v>
      </c>
      <c r="M2268">
        <v>1.86615</v>
      </c>
      <c r="N2268">
        <v>1.0509200000000001</v>
      </c>
      <c r="O2268">
        <v>0.97930099999999998</v>
      </c>
    </row>
    <row r="2269" spans="1:15" x14ac:dyDescent="0.25">
      <c r="A2269" t="s">
        <v>4278</v>
      </c>
      <c r="B2269" t="s">
        <v>4277</v>
      </c>
      <c r="C2269" t="s">
        <v>3848</v>
      </c>
      <c r="D2269">
        <v>85758149</v>
      </c>
      <c r="E2269">
        <v>85759528</v>
      </c>
      <c r="F2269">
        <v>6.7754300000000001</v>
      </c>
      <c r="G2269">
        <v>7.0231000000000003</v>
      </c>
      <c r="H2269">
        <v>5.5365099999999998</v>
      </c>
      <c r="I2269">
        <v>5.9722799999999996</v>
      </c>
      <c r="J2269">
        <v>6</v>
      </c>
      <c r="K2269">
        <v>6.17713</v>
      </c>
      <c r="L2269">
        <v>7.0457700000000001</v>
      </c>
      <c r="M2269">
        <v>7.0505800000000001</v>
      </c>
      <c r="N2269">
        <v>6.4603099999999998</v>
      </c>
      <c r="O2269">
        <v>6.88619</v>
      </c>
    </row>
    <row r="2270" spans="1:15" x14ac:dyDescent="0.25">
      <c r="A2270" t="s">
        <v>4280</v>
      </c>
      <c r="B2270" t="s">
        <v>4279</v>
      </c>
      <c r="C2270" t="s">
        <v>3848</v>
      </c>
      <c r="D2270">
        <v>85771667</v>
      </c>
      <c r="E2270">
        <v>85791900</v>
      </c>
      <c r="F2270">
        <v>6.66411</v>
      </c>
      <c r="G2270">
        <v>6.3589599999999997</v>
      </c>
      <c r="H2270">
        <v>5.399</v>
      </c>
      <c r="I2270">
        <v>6.2083500000000003</v>
      </c>
      <c r="J2270">
        <v>5.0874600000000001</v>
      </c>
      <c r="K2270">
        <v>4.8634700000000004</v>
      </c>
      <c r="L2270">
        <v>6.7212500000000004</v>
      </c>
      <c r="M2270">
        <v>6.7195999999999998</v>
      </c>
      <c r="N2270">
        <v>6.2603799999999996</v>
      </c>
      <c r="O2270">
        <v>6.56426</v>
      </c>
    </row>
    <row r="2271" spans="1:15" x14ac:dyDescent="0.25">
      <c r="A2271" t="s">
        <v>4282</v>
      </c>
      <c r="B2271" t="s">
        <v>4281</v>
      </c>
      <c r="C2271" t="s">
        <v>3848</v>
      </c>
      <c r="D2271">
        <v>85792457</v>
      </c>
      <c r="E2271">
        <v>85872483</v>
      </c>
      <c r="F2271">
        <v>7.6813700000000003</v>
      </c>
      <c r="G2271">
        <v>7.1439500000000002</v>
      </c>
      <c r="H2271">
        <v>6.0770799999999996</v>
      </c>
      <c r="I2271">
        <v>6.3873199999999999</v>
      </c>
      <c r="J2271">
        <v>6.6864999999999997</v>
      </c>
      <c r="K2271">
        <v>6.7454200000000002</v>
      </c>
      <c r="L2271">
        <v>7.6683000000000003</v>
      </c>
      <c r="M2271">
        <v>7.6331300000000004</v>
      </c>
      <c r="N2271">
        <v>7.2506000000000004</v>
      </c>
      <c r="O2271">
        <v>7.2129200000000004</v>
      </c>
    </row>
    <row r="2272" spans="1:15" x14ac:dyDescent="0.25">
      <c r="A2272" t="s">
        <v>4284</v>
      </c>
      <c r="B2272" t="s">
        <v>4283</v>
      </c>
      <c r="C2272" t="s">
        <v>3848</v>
      </c>
      <c r="D2272">
        <v>86095508</v>
      </c>
      <c r="E2272">
        <v>86114062</v>
      </c>
      <c r="F2272">
        <v>10.515700000000001</v>
      </c>
      <c r="G2272">
        <v>10.5053</v>
      </c>
      <c r="H2272">
        <v>10.91</v>
      </c>
      <c r="I2272">
        <v>11.1297</v>
      </c>
      <c r="J2272">
        <v>10.8849</v>
      </c>
      <c r="K2272">
        <v>10.809699999999999</v>
      </c>
      <c r="L2272">
        <v>10.1866</v>
      </c>
      <c r="M2272">
        <v>10.2913</v>
      </c>
      <c r="N2272">
        <v>10.932</v>
      </c>
      <c r="O2272">
        <v>10.825200000000001</v>
      </c>
    </row>
    <row r="2273" spans="1:15" x14ac:dyDescent="0.25">
      <c r="A2273" t="s">
        <v>4286</v>
      </c>
      <c r="B2273" t="s">
        <v>4285</v>
      </c>
      <c r="C2273" t="s">
        <v>3848</v>
      </c>
      <c r="D2273">
        <v>86114219</v>
      </c>
      <c r="E2273">
        <v>86116038</v>
      </c>
      <c r="F2273">
        <v>3.5434800000000002</v>
      </c>
      <c r="G2273">
        <v>3.5065200000000001</v>
      </c>
      <c r="H2273">
        <v>3.07708</v>
      </c>
      <c r="I2273">
        <v>4.0653899999999998</v>
      </c>
      <c r="J2273">
        <v>2.5849600000000001</v>
      </c>
      <c r="K2273">
        <v>3.31915</v>
      </c>
      <c r="L2273">
        <v>2.9857300000000002</v>
      </c>
      <c r="M2273">
        <v>2.6546500000000002</v>
      </c>
      <c r="N2273">
        <v>3.0509200000000001</v>
      </c>
      <c r="O2273">
        <v>3.5028600000000001</v>
      </c>
    </row>
    <row r="2274" spans="1:15" x14ac:dyDescent="0.25">
      <c r="A2274" t="s">
        <v>4288</v>
      </c>
      <c r="B2274" t="s">
        <v>4287</v>
      </c>
      <c r="C2274" t="s">
        <v>3848</v>
      </c>
      <c r="D2274">
        <v>86311879</v>
      </c>
      <c r="E2274">
        <v>86324253</v>
      </c>
      <c r="F2274">
        <v>8.30457</v>
      </c>
      <c r="G2274">
        <v>8.0230999999999995</v>
      </c>
      <c r="H2274">
        <v>7.0312700000000001</v>
      </c>
      <c r="I2274">
        <v>7.32592</v>
      </c>
      <c r="J2274">
        <v>7.3575499999999998</v>
      </c>
      <c r="K2274">
        <v>7.6168300000000002</v>
      </c>
      <c r="L2274">
        <v>7.7868899999999996</v>
      </c>
      <c r="M2274">
        <v>7.7488000000000001</v>
      </c>
      <c r="N2274">
        <v>7.6656300000000002</v>
      </c>
      <c r="O2274">
        <v>7.7038099999999998</v>
      </c>
    </row>
    <row r="2275" spans="1:15" x14ac:dyDescent="0.25">
      <c r="A2275" t="s">
        <v>4290</v>
      </c>
      <c r="B2275" t="s">
        <v>4289</v>
      </c>
      <c r="C2275" t="s">
        <v>3848</v>
      </c>
      <c r="D2275">
        <v>86337270</v>
      </c>
      <c r="E2275">
        <v>86411465</v>
      </c>
      <c r="F2275">
        <v>6.4346300000000003</v>
      </c>
      <c r="G2275">
        <v>6.3589599999999997</v>
      </c>
      <c r="H2275">
        <v>6.399</v>
      </c>
      <c r="I2275">
        <v>6.2353199999999998</v>
      </c>
      <c r="J2275">
        <v>5.5545900000000001</v>
      </c>
      <c r="K2275">
        <v>6.16045</v>
      </c>
      <c r="L2275">
        <v>6.2607299999999997</v>
      </c>
      <c r="M2275">
        <v>6.2893699999999999</v>
      </c>
      <c r="N2275">
        <v>5.40848</v>
      </c>
      <c r="O2275">
        <v>6.16913</v>
      </c>
    </row>
    <row r="2276" spans="1:15" x14ac:dyDescent="0.25">
      <c r="A2276" t="s">
        <v>4292</v>
      </c>
      <c r="B2276" t="s">
        <v>4291</v>
      </c>
      <c r="C2276" t="s">
        <v>3848</v>
      </c>
      <c r="D2276">
        <v>86383071</v>
      </c>
      <c r="E2276">
        <v>86400284</v>
      </c>
      <c r="F2276">
        <v>3.16161</v>
      </c>
      <c r="G2276">
        <v>4.0370400000000002</v>
      </c>
      <c r="H2276">
        <v>3.6620400000000002</v>
      </c>
      <c r="I2276">
        <v>3.0653899999999998</v>
      </c>
      <c r="J2276">
        <v>4</v>
      </c>
      <c r="K2276">
        <v>4.3191499999999996</v>
      </c>
      <c r="L2276">
        <v>4.7169100000000004</v>
      </c>
      <c r="M2276">
        <v>3.5360100000000001</v>
      </c>
      <c r="N2276">
        <v>4.6358899999999998</v>
      </c>
      <c r="O2276">
        <v>4.1085799999999999</v>
      </c>
    </row>
    <row r="2277" spans="1:15" x14ac:dyDescent="0.25">
      <c r="A2277" t="s">
        <v>4294</v>
      </c>
      <c r="B2277" t="s">
        <v>4293</v>
      </c>
      <c r="C2277" t="s">
        <v>3848</v>
      </c>
      <c r="D2277">
        <v>86427763</v>
      </c>
      <c r="E2277">
        <v>86447381</v>
      </c>
      <c r="F2277">
        <v>1.70218</v>
      </c>
      <c r="G2277">
        <v>2.3365999999999998</v>
      </c>
      <c r="H2277">
        <v>2.07708</v>
      </c>
      <c r="I2277">
        <v>4.0653899999999998</v>
      </c>
      <c r="J2277">
        <v>3.5849600000000001</v>
      </c>
      <c r="K2277">
        <v>3.82165</v>
      </c>
      <c r="L2277">
        <v>0.92683400000000005</v>
      </c>
      <c r="M2277">
        <v>0.40672199999999997</v>
      </c>
      <c r="N2277">
        <v>2.8582800000000002</v>
      </c>
      <c r="O2277">
        <v>2.3012299999999999</v>
      </c>
    </row>
    <row r="2278" spans="1:15" x14ac:dyDescent="0.25">
      <c r="A2278" t="s">
        <v>4296</v>
      </c>
      <c r="B2278" t="s">
        <v>4295</v>
      </c>
      <c r="C2278" t="s">
        <v>3848</v>
      </c>
      <c r="D2278">
        <v>86451807</v>
      </c>
      <c r="E2278">
        <v>86455027</v>
      </c>
      <c r="F2278">
        <v>4.8985799999999999</v>
      </c>
      <c r="G2278">
        <v>5.0370400000000002</v>
      </c>
      <c r="H2278">
        <v>5.399</v>
      </c>
      <c r="I2278">
        <v>5.1808699999999996</v>
      </c>
      <c r="J2278">
        <v>5.1699299999999999</v>
      </c>
      <c r="K2278">
        <v>4.9436400000000003</v>
      </c>
      <c r="L2278">
        <v>4.2726100000000002</v>
      </c>
      <c r="M2278">
        <v>4.51525</v>
      </c>
      <c r="N2278">
        <v>4.2988499999999998</v>
      </c>
      <c r="O2278">
        <v>4.7072200000000004</v>
      </c>
    </row>
    <row r="2279" spans="1:15" x14ac:dyDescent="0.25">
      <c r="A2279" t="s">
        <v>4297</v>
      </c>
      <c r="B2279" t="s">
        <v>4295</v>
      </c>
      <c r="C2279" t="s">
        <v>3848</v>
      </c>
      <c r="D2279">
        <v>86451782</v>
      </c>
      <c r="E2279">
        <v>86475041</v>
      </c>
      <c r="F2279">
        <v>9.4906199999999998</v>
      </c>
      <c r="G2279">
        <v>9.3224400000000003</v>
      </c>
      <c r="H2279">
        <v>9.1323600000000003</v>
      </c>
      <c r="I2279">
        <v>9.3164800000000003</v>
      </c>
      <c r="J2279">
        <v>10.210699999999999</v>
      </c>
      <c r="K2279">
        <v>10.0595</v>
      </c>
      <c r="L2279">
        <v>9.5945400000000003</v>
      </c>
      <c r="M2279">
        <v>9.6355400000000007</v>
      </c>
      <c r="N2279">
        <v>9.4729899999999994</v>
      </c>
      <c r="O2279">
        <v>9.4469100000000008</v>
      </c>
    </row>
    <row r="2280" spans="1:15" x14ac:dyDescent="0.25">
      <c r="A2280" t="s">
        <v>4298</v>
      </c>
      <c r="B2280" t="s">
        <v>4295</v>
      </c>
      <c r="C2280" t="s">
        <v>3848</v>
      </c>
      <c r="D2280">
        <v>86451782</v>
      </c>
      <c r="E2280">
        <v>86475795</v>
      </c>
      <c r="F2280">
        <v>4.32667</v>
      </c>
      <c r="G2280">
        <v>4.5845200000000004</v>
      </c>
      <c r="H2280">
        <v>5.2469999999999999</v>
      </c>
      <c r="I2280">
        <v>4.8727499999999999</v>
      </c>
      <c r="J2280">
        <v>5.4262600000000001</v>
      </c>
      <c r="K2280">
        <v>5.1936200000000001</v>
      </c>
      <c r="L2280">
        <v>4.3862699999999997</v>
      </c>
      <c r="M2280">
        <v>4.3374600000000001</v>
      </c>
      <c r="N2280">
        <v>4.3728499999999997</v>
      </c>
      <c r="O2280">
        <v>4.3368500000000001</v>
      </c>
    </row>
    <row r="2281" spans="1:15" x14ac:dyDescent="0.25">
      <c r="A2281" t="s">
        <v>4300</v>
      </c>
      <c r="B2281" t="s">
        <v>4299</v>
      </c>
      <c r="C2281" t="s">
        <v>3848</v>
      </c>
      <c r="D2281">
        <v>86507590</v>
      </c>
      <c r="E2281">
        <v>86518235</v>
      </c>
      <c r="F2281">
        <v>4.7896400000000003</v>
      </c>
      <c r="G2281">
        <v>4.9215600000000004</v>
      </c>
      <c r="H2281">
        <v>4.6620400000000002</v>
      </c>
      <c r="I2281">
        <v>3.65036</v>
      </c>
      <c r="J2281">
        <v>3.4594299999999998</v>
      </c>
      <c r="K2281">
        <v>4.3191499999999996</v>
      </c>
      <c r="L2281">
        <v>1.8012999999999999</v>
      </c>
      <c r="M2281">
        <v>2.8661500000000002</v>
      </c>
      <c r="N2281">
        <v>3.5103599999999999</v>
      </c>
      <c r="O2281">
        <v>3.6231599999999999</v>
      </c>
    </row>
    <row r="2282" spans="1:15" x14ac:dyDescent="0.25">
      <c r="A2282" t="s">
        <v>4302</v>
      </c>
      <c r="B2282" t="s">
        <v>4301</v>
      </c>
      <c r="C2282" t="s">
        <v>3848</v>
      </c>
      <c r="D2282">
        <v>86560462</v>
      </c>
      <c r="E2282">
        <v>86567578</v>
      </c>
      <c r="F2282">
        <v>9.5434800000000006</v>
      </c>
      <c r="G2282">
        <v>9.7050999999999998</v>
      </c>
      <c r="H2282">
        <v>9.2962399999999992</v>
      </c>
      <c r="I2282">
        <v>9.3691700000000004</v>
      </c>
      <c r="J2282">
        <v>10.102</v>
      </c>
      <c r="K2282">
        <v>9.9821200000000001</v>
      </c>
      <c r="L2282">
        <v>9.2967899999999997</v>
      </c>
      <c r="M2282">
        <v>9.4935200000000002</v>
      </c>
      <c r="N2282">
        <v>9.7001799999999996</v>
      </c>
      <c r="O2282">
        <v>9.6701700000000006</v>
      </c>
    </row>
    <row r="2283" spans="1:15" x14ac:dyDescent="0.25">
      <c r="A2283" t="s">
        <v>4304</v>
      </c>
      <c r="B2283" t="s">
        <v>4303</v>
      </c>
      <c r="C2283" t="s">
        <v>3848</v>
      </c>
      <c r="D2283">
        <v>86613347</v>
      </c>
      <c r="E2283">
        <v>86621385</v>
      </c>
      <c r="F2283">
        <v>4.0945</v>
      </c>
      <c r="G2283">
        <v>4.1439500000000002</v>
      </c>
      <c r="H2283">
        <v>4.88443</v>
      </c>
      <c r="I2283">
        <v>3.2877900000000002</v>
      </c>
      <c r="J2283">
        <v>4.9542000000000002</v>
      </c>
      <c r="K2283">
        <v>4.3780400000000004</v>
      </c>
      <c r="L2283">
        <v>4.5706899999999999</v>
      </c>
      <c r="M2283">
        <v>4.4290900000000004</v>
      </c>
      <c r="N2283">
        <v>4.5744899999999999</v>
      </c>
      <c r="O2283">
        <v>3.1492300000000002</v>
      </c>
    </row>
    <row r="2284" spans="1:15" x14ac:dyDescent="0.25">
      <c r="A2284" t="s">
        <v>4306</v>
      </c>
      <c r="B2284" t="s">
        <v>4305</v>
      </c>
      <c r="C2284" t="s">
        <v>3848</v>
      </c>
      <c r="D2284">
        <v>86629540</v>
      </c>
      <c r="E2284">
        <v>86640308</v>
      </c>
      <c r="F2284">
        <v>4.8314599999999999</v>
      </c>
      <c r="G2284">
        <v>5.2907900000000003</v>
      </c>
      <c r="H2284">
        <v>3.6620400000000002</v>
      </c>
      <c r="I2284">
        <v>2.4804300000000001</v>
      </c>
      <c r="J2284">
        <v>2.80735</v>
      </c>
      <c r="K2284">
        <v>2.9041100000000002</v>
      </c>
      <c r="L2284">
        <v>3.6272700000000002</v>
      </c>
      <c r="M2284">
        <v>3.6161799999999999</v>
      </c>
      <c r="N2284">
        <v>4.5103600000000004</v>
      </c>
      <c r="O2284">
        <v>3.9792999999999998</v>
      </c>
    </row>
    <row r="2285" spans="1:15" x14ac:dyDescent="0.25">
      <c r="A2285" t="s">
        <v>4308</v>
      </c>
      <c r="B2285" t="s">
        <v>4307</v>
      </c>
      <c r="C2285" t="s">
        <v>3848</v>
      </c>
      <c r="D2285">
        <v>86640463</v>
      </c>
      <c r="E2285">
        <v>86680312</v>
      </c>
      <c r="F2285">
        <v>9.2178799999999992</v>
      </c>
      <c r="G2285">
        <v>9.1212300000000006</v>
      </c>
      <c r="H2285">
        <v>8.88443</v>
      </c>
      <c r="I2285">
        <v>9.1739200000000007</v>
      </c>
      <c r="J2285">
        <v>9.8811099999999996</v>
      </c>
      <c r="K2285">
        <v>9.8788499999999999</v>
      </c>
      <c r="L2285">
        <v>9.1951800000000006</v>
      </c>
      <c r="M2285">
        <v>9.2035699999999991</v>
      </c>
      <c r="N2285">
        <v>9.2432200000000009</v>
      </c>
      <c r="O2285">
        <v>9.4232800000000001</v>
      </c>
    </row>
    <row r="2286" spans="1:15" x14ac:dyDescent="0.25">
      <c r="A2286" t="s">
        <v>4310</v>
      </c>
      <c r="B2286" t="s">
        <v>4309</v>
      </c>
      <c r="C2286" t="s">
        <v>3848</v>
      </c>
      <c r="D2286">
        <v>86681563</v>
      </c>
      <c r="E2286">
        <v>86715667</v>
      </c>
      <c r="F2286">
        <v>7.1478799999999998</v>
      </c>
      <c r="G2286">
        <v>7.1179600000000001</v>
      </c>
      <c r="H2286">
        <v>6.8319599999999996</v>
      </c>
      <c r="I2286">
        <v>7.1242900000000002</v>
      </c>
      <c r="J2286">
        <v>7.6438600000000001</v>
      </c>
      <c r="K2286">
        <v>7.7171799999999999</v>
      </c>
      <c r="L2286">
        <v>7.1067400000000003</v>
      </c>
      <c r="M2286">
        <v>7.3638199999999996</v>
      </c>
      <c r="N2286">
        <v>7.2107999999999999</v>
      </c>
      <c r="O2286">
        <v>7.0345800000000001</v>
      </c>
    </row>
    <row r="2287" spans="1:15" x14ac:dyDescent="0.25">
      <c r="A2287" t="s">
        <v>4312</v>
      </c>
      <c r="B2287" t="s">
        <v>4311</v>
      </c>
      <c r="C2287" t="s">
        <v>3848</v>
      </c>
      <c r="D2287">
        <v>86814850</v>
      </c>
      <c r="E2287">
        <v>86818219</v>
      </c>
      <c r="F2287">
        <v>5.7825499999999996</v>
      </c>
      <c r="G2287">
        <v>6.1439500000000002</v>
      </c>
      <c r="H2287">
        <v>8.3058899999999998</v>
      </c>
      <c r="I2287">
        <v>8.6603399999999997</v>
      </c>
      <c r="J2287">
        <v>7.5156999999999998</v>
      </c>
      <c r="K2287">
        <v>7.9915799999999999</v>
      </c>
      <c r="L2287">
        <v>4.6817200000000003</v>
      </c>
      <c r="M2287">
        <v>5.0505800000000001</v>
      </c>
      <c r="N2287">
        <v>5.3363300000000002</v>
      </c>
      <c r="O2287">
        <v>5.74749</v>
      </c>
    </row>
    <row r="2288" spans="1:15" x14ac:dyDescent="0.25">
      <c r="A2288" t="s">
        <v>4314</v>
      </c>
      <c r="B2288" t="s">
        <v>4313</v>
      </c>
      <c r="C2288" t="s">
        <v>3848</v>
      </c>
      <c r="D2288">
        <v>87087488</v>
      </c>
      <c r="E2288">
        <v>87154535</v>
      </c>
      <c r="F2288">
        <v>5.0945</v>
      </c>
      <c r="G2288">
        <v>4.7289099999999999</v>
      </c>
      <c r="H2288">
        <v>3.07708</v>
      </c>
      <c r="I2288">
        <v>2.0653899999999998</v>
      </c>
      <c r="J2288">
        <v>2.32193</v>
      </c>
      <c r="K2288">
        <v>2.9041100000000002</v>
      </c>
      <c r="L2288">
        <v>4.3642399999999997</v>
      </c>
      <c r="M2288">
        <v>4.3609200000000001</v>
      </c>
      <c r="N2288">
        <v>3.9578099999999998</v>
      </c>
      <c r="O2288">
        <v>3.88619</v>
      </c>
    </row>
    <row r="2289" spans="1:15" x14ac:dyDescent="0.25">
      <c r="A2289" t="s">
        <v>4316</v>
      </c>
      <c r="B2289" t="s">
        <v>4315</v>
      </c>
      <c r="C2289" t="s">
        <v>3848</v>
      </c>
      <c r="D2289">
        <v>87156404</v>
      </c>
      <c r="E2289">
        <v>87165495</v>
      </c>
      <c r="F2289">
        <v>7.96584</v>
      </c>
      <c r="G2289">
        <v>8.0780600000000007</v>
      </c>
      <c r="H2289">
        <v>9.4346300000000003</v>
      </c>
      <c r="I2289">
        <v>9.2353199999999998</v>
      </c>
      <c r="J2289">
        <v>8.9628999999999994</v>
      </c>
      <c r="K2289">
        <v>8.7537800000000008</v>
      </c>
      <c r="L2289">
        <v>8.7491400000000006</v>
      </c>
      <c r="M2289">
        <v>8.6652900000000006</v>
      </c>
      <c r="N2289">
        <v>8.9305099999999999</v>
      </c>
      <c r="O2289">
        <v>8.7590199999999996</v>
      </c>
    </row>
    <row r="2290" spans="1:15" x14ac:dyDescent="0.25">
      <c r="A2290" t="s">
        <v>4318</v>
      </c>
      <c r="B2290" t="s">
        <v>4317</v>
      </c>
      <c r="C2290" t="s">
        <v>3848</v>
      </c>
      <c r="D2290">
        <v>87165622</v>
      </c>
      <c r="E2290">
        <v>87235693</v>
      </c>
      <c r="F2290">
        <v>2.1172200000000001</v>
      </c>
      <c r="G2290">
        <v>3.79603</v>
      </c>
      <c r="H2290">
        <v>3.6620400000000002</v>
      </c>
      <c r="I2290">
        <v>2.4804300000000001</v>
      </c>
      <c r="J2290">
        <v>3</v>
      </c>
      <c r="K2290">
        <v>2.31915</v>
      </c>
      <c r="L2290">
        <v>4.2487599999999999</v>
      </c>
      <c r="M2290">
        <v>3.2646999999999999</v>
      </c>
      <c r="N2290">
        <v>3.22085</v>
      </c>
      <c r="O2290">
        <v>3.0667599999999999</v>
      </c>
    </row>
    <row r="2291" spans="1:15" x14ac:dyDescent="0.25">
      <c r="A2291" t="s">
        <v>4319</v>
      </c>
      <c r="B2291" t="s">
        <v>4317</v>
      </c>
      <c r="C2291" t="s">
        <v>3848</v>
      </c>
      <c r="D2291">
        <v>87165899</v>
      </c>
      <c r="E2291">
        <v>87186632</v>
      </c>
      <c r="F2291">
        <v>1.28714</v>
      </c>
      <c r="G2291">
        <v>2.3365999999999998</v>
      </c>
      <c r="H2291">
        <v>3.07708</v>
      </c>
      <c r="I2291">
        <v>3.0653899999999998</v>
      </c>
      <c r="J2291">
        <v>2.80735</v>
      </c>
      <c r="K2291">
        <v>1.7341899999999999</v>
      </c>
      <c r="L2291">
        <v>2.4293300000000002</v>
      </c>
      <c r="M2291">
        <v>2.21408</v>
      </c>
      <c r="N2291">
        <v>3.22085</v>
      </c>
      <c r="O2291">
        <v>1.7866599999999999</v>
      </c>
    </row>
    <row r="2292" spans="1:15" x14ac:dyDescent="0.25">
      <c r="A2292" t="s">
        <v>4321</v>
      </c>
      <c r="B2292" t="s">
        <v>4320</v>
      </c>
      <c r="C2292" t="s">
        <v>3848</v>
      </c>
      <c r="D2292">
        <v>87397692</v>
      </c>
      <c r="E2292">
        <v>87419991</v>
      </c>
      <c r="F2292">
        <v>6.4965900000000003</v>
      </c>
      <c r="G2292">
        <v>6.4863400000000002</v>
      </c>
      <c r="H2292">
        <v>5.399</v>
      </c>
      <c r="I2292">
        <v>5.0653899999999998</v>
      </c>
      <c r="J2292">
        <v>8.1497499999999992</v>
      </c>
      <c r="K2292">
        <v>8.0516000000000005</v>
      </c>
      <c r="L2292">
        <v>5.18736</v>
      </c>
      <c r="M2292">
        <v>5.5256600000000002</v>
      </c>
      <c r="N2292">
        <v>6.1383900000000002</v>
      </c>
      <c r="O2292">
        <v>6.1592099999999999</v>
      </c>
    </row>
    <row r="2293" spans="1:15" x14ac:dyDescent="0.25">
      <c r="A2293" t="s">
        <v>4323</v>
      </c>
      <c r="B2293" t="s">
        <v>4322</v>
      </c>
      <c r="C2293" t="s">
        <v>3848</v>
      </c>
      <c r="D2293">
        <v>87510290</v>
      </c>
      <c r="E2293">
        <v>87534552</v>
      </c>
      <c r="F2293">
        <v>2.7021799999999998</v>
      </c>
      <c r="G2293">
        <v>2.3365999999999998</v>
      </c>
      <c r="H2293">
        <v>2.07708</v>
      </c>
      <c r="I2293">
        <v>0.48043200000000003</v>
      </c>
      <c r="J2293">
        <v>2</v>
      </c>
      <c r="K2293">
        <v>0.73418799999999995</v>
      </c>
      <c r="L2293">
        <v>1.3418699999999999</v>
      </c>
      <c r="M2293">
        <v>3.21408</v>
      </c>
      <c r="N2293">
        <v>2.8582800000000002</v>
      </c>
      <c r="O2293">
        <v>3.9335</v>
      </c>
    </row>
    <row r="2294" spans="1:15" x14ac:dyDescent="0.25">
      <c r="A2294" t="s">
        <v>4325</v>
      </c>
      <c r="B2294" t="s">
        <v>4324</v>
      </c>
      <c r="C2294" t="s">
        <v>3848</v>
      </c>
      <c r="D2294">
        <v>87762593</v>
      </c>
      <c r="E2294">
        <v>87856472</v>
      </c>
      <c r="F2294">
        <v>4.4391400000000001</v>
      </c>
      <c r="G2294">
        <v>4.4240599999999999</v>
      </c>
      <c r="H2294">
        <v>2.07708</v>
      </c>
      <c r="I2294">
        <v>0.48043200000000003</v>
      </c>
      <c r="J2294">
        <v>0</v>
      </c>
      <c r="K2294">
        <v>2.0561199999999999</v>
      </c>
      <c r="L2294">
        <v>5.3862699999999997</v>
      </c>
      <c r="M2294">
        <v>4.9145200000000004</v>
      </c>
      <c r="N2294">
        <v>3.8582800000000002</v>
      </c>
      <c r="O2294">
        <v>4.1887499999999998</v>
      </c>
    </row>
    <row r="2295" spans="1:15" x14ac:dyDescent="0.25">
      <c r="A2295" t="s">
        <v>4327</v>
      </c>
      <c r="B2295" t="s">
        <v>4326</v>
      </c>
      <c r="C2295" t="s">
        <v>3848</v>
      </c>
      <c r="D2295">
        <v>88019649</v>
      </c>
      <c r="E2295">
        <v>88036631</v>
      </c>
      <c r="F2295">
        <v>7.1833</v>
      </c>
      <c r="G2295">
        <v>6.8284500000000001</v>
      </c>
      <c r="H2295">
        <v>12.116</v>
      </c>
      <c r="I2295">
        <v>12.1938</v>
      </c>
      <c r="J2295">
        <v>7.6220499999999998</v>
      </c>
      <c r="K2295">
        <v>7.2340299999999997</v>
      </c>
      <c r="L2295">
        <v>8.44909</v>
      </c>
      <c r="M2295">
        <v>8.4741599999999995</v>
      </c>
      <c r="N2295">
        <v>7.7720200000000004</v>
      </c>
      <c r="O2295">
        <v>7.7341899999999999</v>
      </c>
    </row>
    <row r="2296" spans="1:15" x14ac:dyDescent="0.25">
      <c r="A2296" t="s">
        <v>4329</v>
      </c>
      <c r="B2296" t="s">
        <v>4328</v>
      </c>
      <c r="C2296" t="s">
        <v>3848</v>
      </c>
      <c r="D2296">
        <v>88221652</v>
      </c>
      <c r="E2296">
        <v>88225764</v>
      </c>
      <c r="F2296">
        <v>9.2387499999999996</v>
      </c>
      <c r="G2296">
        <v>9.7224599999999999</v>
      </c>
      <c r="H2296">
        <v>10.001899999999999</v>
      </c>
      <c r="I2296">
        <v>9.9682700000000004</v>
      </c>
      <c r="J2296">
        <v>10.257400000000001</v>
      </c>
      <c r="K2296">
        <v>9.95336</v>
      </c>
      <c r="L2296">
        <v>9.5501100000000001</v>
      </c>
      <c r="M2296">
        <v>9.5198099999999997</v>
      </c>
      <c r="N2296">
        <v>9.80748</v>
      </c>
      <c r="O2296">
        <v>9.8688000000000002</v>
      </c>
    </row>
    <row r="2297" spans="1:15" x14ac:dyDescent="0.25">
      <c r="A2297" t="s">
        <v>4331</v>
      </c>
      <c r="B2297" t="s">
        <v>4330</v>
      </c>
      <c r="C2297" t="s">
        <v>3848</v>
      </c>
      <c r="D2297">
        <v>88287992</v>
      </c>
      <c r="E2297">
        <v>88306314</v>
      </c>
      <c r="F2297">
        <v>1.8176600000000001</v>
      </c>
      <c r="G2297">
        <v>2.6585200000000002</v>
      </c>
      <c r="H2297">
        <v>2.07708</v>
      </c>
      <c r="I2297">
        <v>2.4804300000000001</v>
      </c>
      <c r="J2297">
        <v>1</v>
      </c>
      <c r="K2297">
        <v>1.31915</v>
      </c>
      <c r="L2297">
        <v>2.2487599999999999</v>
      </c>
      <c r="M2297">
        <v>2.8661500000000002</v>
      </c>
      <c r="N2297">
        <v>2.0509200000000001</v>
      </c>
      <c r="O2297">
        <v>1.56426</v>
      </c>
    </row>
    <row r="2298" spans="1:15" x14ac:dyDescent="0.25">
      <c r="A2298" t="s">
        <v>4333</v>
      </c>
      <c r="B2298" t="s">
        <v>4332</v>
      </c>
      <c r="C2298" t="s">
        <v>3848</v>
      </c>
      <c r="D2298">
        <v>88447815</v>
      </c>
      <c r="E2298">
        <v>88488852</v>
      </c>
      <c r="F2298">
        <v>7.7736400000000003</v>
      </c>
      <c r="G2298">
        <v>7.5557600000000003</v>
      </c>
      <c r="H2298">
        <v>9.5033399999999997</v>
      </c>
      <c r="I2298">
        <v>9.6377799999999993</v>
      </c>
      <c r="J2298">
        <v>9.2021200000000007</v>
      </c>
      <c r="K2298">
        <v>9.1157299999999992</v>
      </c>
      <c r="L2298">
        <v>7.9675799999999999</v>
      </c>
      <c r="M2298">
        <v>8.1632800000000003</v>
      </c>
      <c r="N2298">
        <v>8.6283499999999993</v>
      </c>
      <c r="O2298">
        <v>8.2853600000000007</v>
      </c>
    </row>
    <row r="2299" spans="1:15" x14ac:dyDescent="0.25">
      <c r="A2299" t="s">
        <v>4334</v>
      </c>
      <c r="B2299" t="s">
        <v>4332</v>
      </c>
      <c r="C2299" t="s">
        <v>3848</v>
      </c>
      <c r="D2299">
        <v>88466062</v>
      </c>
      <c r="E2299">
        <v>88488852</v>
      </c>
      <c r="F2299">
        <v>2.5095299999999998</v>
      </c>
      <c r="G2299">
        <v>2.9215599999999999</v>
      </c>
      <c r="H2299">
        <v>2.07708</v>
      </c>
      <c r="I2299">
        <v>3.4804300000000001</v>
      </c>
      <c r="J2299">
        <v>2.32193</v>
      </c>
      <c r="K2299">
        <v>1.7341899999999999</v>
      </c>
      <c r="L2299">
        <v>3.5897999999999999</v>
      </c>
      <c r="M2299">
        <v>1.72865</v>
      </c>
      <c r="N2299">
        <v>2.0509200000000001</v>
      </c>
      <c r="O2299">
        <v>2.7866599999999999</v>
      </c>
    </row>
    <row r="2300" spans="1:15" x14ac:dyDescent="0.25">
      <c r="A2300" t="s">
        <v>4336</v>
      </c>
      <c r="B2300" t="s">
        <v>4335</v>
      </c>
      <c r="C2300" t="s">
        <v>3848</v>
      </c>
      <c r="D2300">
        <v>88488114</v>
      </c>
      <c r="E2300">
        <v>88505673</v>
      </c>
      <c r="F2300">
        <v>0.70217799999999997</v>
      </c>
      <c r="G2300">
        <v>1.3366</v>
      </c>
      <c r="H2300">
        <v>2.07708</v>
      </c>
      <c r="I2300">
        <v>3.0653899999999998</v>
      </c>
      <c r="J2300">
        <v>2</v>
      </c>
      <c r="K2300">
        <v>1.7341899999999999</v>
      </c>
      <c r="L2300">
        <v>2.0423100000000001</v>
      </c>
      <c r="M2300">
        <v>1.72865</v>
      </c>
      <c r="N2300">
        <v>2.6358899999999998</v>
      </c>
      <c r="O2300">
        <v>1.56426</v>
      </c>
    </row>
    <row r="2301" spans="1:15" x14ac:dyDescent="0.25">
      <c r="A2301" t="s">
        <v>4337</v>
      </c>
      <c r="B2301" t="s">
        <v>4335</v>
      </c>
      <c r="C2301" t="s">
        <v>3848</v>
      </c>
      <c r="D2301">
        <v>88488667</v>
      </c>
      <c r="E2301">
        <v>88505673</v>
      </c>
      <c r="F2301">
        <v>0.43914399999999998</v>
      </c>
      <c r="G2301">
        <v>1.9215599999999999</v>
      </c>
      <c r="H2301">
        <v>2.07708</v>
      </c>
      <c r="I2301">
        <v>3.2877900000000002</v>
      </c>
      <c r="J2301">
        <v>2.32193</v>
      </c>
      <c r="K2301">
        <v>1.31915</v>
      </c>
      <c r="L2301">
        <v>2.3418700000000001</v>
      </c>
      <c r="M2301">
        <v>1.9916799999999999</v>
      </c>
      <c r="N2301">
        <v>2.0509200000000001</v>
      </c>
      <c r="O2301">
        <v>1.9793000000000001</v>
      </c>
    </row>
    <row r="2302" spans="1:15" x14ac:dyDescent="0.25">
      <c r="A2302" t="s">
        <v>4339</v>
      </c>
      <c r="B2302" t="s">
        <v>4338</v>
      </c>
      <c r="C2302" t="s">
        <v>3848</v>
      </c>
      <c r="D2302">
        <v>88507191</v>
      </c>
      <c r="E2302">
        <v>88541179</v>
      </c>
      <c r="F2302">
        <v>8.4255499999999994</v>
      </c>
      <c r="G2302">
        <v>8.5214700000000008</v>
      </c>
      <c r="H2302">
        <v>7.5033399999999997</v>
      </c>
      <c r="I2302">
        <v>7.1808699999999996</v>
      </c>
      <c r="J2302">
        <v>6.2094500000000004</v>
      </c>
      <c r="K2302">
        <v>6.4346300000000003</v>
      </c>
      <c r="L2302">
        <v>8.0883900000000004</v>
      </c>
      <c r="M2302">
        <v>8.0914699999999993</v>
      </c>
      <c r="N2302">
        <v>7.0953200000000001</v>
      </c>
      <c r="O2302">
        <v>7.5223300000000002</v>
      </c>
    </row>
    <row r="2303" spans="1:15" x14ac:dyDescent="0.25">
      <c r="A2303" t="s">
        <v>4341</v>
      </c>
      <c r="B2303" t="s">
        <v>4340</v>
      </c>
      <c r="C2303" t="s">
        <v>3848</v>
      </c>
      <c r="D2303">
        <v>88562072</v>
      </c>
      <c r="E2303">
        <v>88579551</v>
      </c>
      <c r="F2303">
        <v>5.8853999999999997</v>
      </c>
      <c r="G2303">
        <v>4.9215600000000004</v>
      </c>
      <c r="H2303">
        <v>2.07708</v>
      </c>
      <c r="I2303">
        <v>0.48043200000000003</v>
      </c>
      <c r="J2303">
        <v>3.4594299999999998</v>
      </c>
      <c r="K2303">
        <v>3.0561199999999999</v>
      </c>
      <c r="L2303">
        <v>5.8575699999999999</v>
      </c>
      <c r="M2303">
        <v>5.7990399999999998</v>
      </c>
      <c r="N2303">
        <v>5.5427799999999996</v>
      </c>
      <c r="O2303">
        <v>5.5940099999999999</v>
      </c>
    </row>
    <row r="2304" spans="1:15" x14ac:dyDescent="0.25">
      <c r="A2304" t="s">
        <v>4343</v>
      </c>
      <c r="B2304" t="s">
        <v>4342</v>
      </c>
      <c r="C2304" t="s">
        <v>3848</v>
      </c>
      <c r="D2304">
        <v>88607677</v>
      </c>
      <c r="E2304">
        <v>88614902</v>
      </c>
      <c r="F2304">
        <v>11.5909</v>
      </c>
      <c r="G2304">
        <v>11.652900000000001</v>
      </c>
      <c r="H2304">
        <v>10.460800000000001</v>
      </c>
      <c r="I2304">
        <v>10.570499999999999</v>
      </c>
      <c r="J2304">
        <v>11.4924</v>
      </c>
      <c r="K2304">
        <v>11.510199999999999</v>
      </c>
      <c r="L2304">
        <v>11.8826</v>
      </c>
      <c r="M2304">
        <v>11.9421</v>
      </c>
      <c r="N2304">
        <v>11.903499999999999</v>
      </c>
      <c r="O2304">
        <v>11.774699999999999</v>
      </c>
    </row>
    <row r="2305" spans="1:15" x14ac:dyDescent="0.25">
      <c r="A2305" t="s">
        <v>4345</v>
      </c>
      <c r="B2305" t="s">
        <v>4344</v>
      </c>
      <c r="C2305" t="s">
        <v>3848</v>
      </c>
      <c r="D2305">
        <v>88648838</v>
      </c>
      <c r="E2305">
        <v>88684798</v>
      </c>
      <c r="F2305">
        <v>1.1172200000000001</v>
      </c>
      <c r="G2305">
        <v>2.3365999999999998</v>
      </c>
      <c r="H2305">
        <v>2.07708</v>
      </c>
      <c r="I2305">
        <v>1.4804299999999999</v>
      </c>
      <c r="J2305">
        <v>3.5849600000000001</v>
      </c>
      <c r="K2305">
        <v>2.31915</v>
      </c>
      <c r="L2305">
        <v>3.7341899999999999</v>
      </c>
      <c r="M2305">
        <v>3.40672</v>
      </c>
      <c r="N2305">
        <v>3.0509200000000001</v>
      </c>
      <c r="O2305">
        <v>3.5028600000000001</v>
      </c>
    </row>
    <row r="2306" spans="1:15" x14ac:dyDescent="0.25">
      <c r="A2306" t="s">
        <v>4346</v>
      </c>
      <c r="B2306" t="s">
        <v>4344</v>
      </c>
      <c r="C2306" t="s">
        <v>3848</v>
      </c>
      <c r="D2306">
        <v>88648838</v>
      </c>
      <c r="E2306">
        <v>88729180</v>
      </c>
      <c r="F2306">
        <v>8.1284399999999994</v>
      </c>
      <c r="G2306">
        <v>7.9876500000000004</v>
      </c>
      <c r="H2306">
        <v>6.0770799999999996</v>
      </c>
      <c r="I2306">
        <v>6.1808699999999996</v>
      </c>
      <c r="J2306">
        <v>7.1395499999999998</v>
      </c>
      <c r="K2306">
        <v>7.3780400000000004</v>
      </c>
      <c r="L2306">
        <v>8.3305600000000002</v>
      </c>
      <c r="M2306">
        <v>8.5086999999999993</v>
      </c>
      <c r="N2306">
        <v>7.9517899999999999</v>
      </c>
      <c r="O2306">
        <v>8.1887500000000006</v>
      </c>
    </row>
    <row r="2307" spans="1:15" x14ac:dyDescent="0.25">
      <c r="A2307" t="s">
        <v>4348</v>
      </c>
      <c r="B2307" t="s">
        <v>4347</v>
      </c>
      <c r="C2307" t="s">
        <v>3848</v>
      </c>
      <c r="D2307">
        <v>88769027</v>
      </c>
      <c r="E2307">
        <v>88784789</v>
      </c>
      <c r="F2307">
        <v>2.8176600000000001</v>
      </c>
      <c r="G2307">
        <v>1.3366</v>
      </c>
      <c r="H2307">
        <v>3.07708</v>
      </c>
      <c r="I2307">
        <v>2.0653899999999998</v>
      </c>
      <c r="J2307">
        <v>2.80735</v>
      </c>
      <c r="K2307">
        <v>3.0561199999999999</v>
      </c>
      <c r="L2307">
        <v>3.1492300000000002</v>
      </c>
      <c r="M2307">
        <v>2.9302800000000002</v>
      </c>
      <c r="N2307">
        <v>2.3728500000000001</v>
      </c>
      <c r="O2307">
        <v>3.3012299999999999</v>
      </c>
    </row>
    <row r="2308" spans="1:15" x14ac:dyDescent="0.25">
      <c r="A2308" t="s">
        <v>4349</v>
      </c>
      <c r="B2308" t="s">
        <v>4347</v>
      </c>
      <c r="C2308" t="s">
        <v>3848</v>
      </c>
      <c r="D2308">
        <v>88774206</v>
      </c>
      <c r="E2308">
        <v>88784789</v>
      </c>
      <c r="F2308">
        <v>4.60907</v>
      </c>
      <c r="G2308">
        <v>4.5845200000000004</v>
      </c>
      <c r="H2308">
        <v>3.6620400000000002</v>
      </c>
      <c r="I2308">
        <v>2.8023600000000002</v>
      </c>
      <c r="J2308">
        <v>2.80735</v>
      </c>
      <c r="K2308">
        <v>2.9041100000000002</v>
      </c>
      <c r="L2308">
        <v>5.0833399999999997</v>
      </c>
      <c r="M2308">
        <v>4.6735100000000003</v>
      </c>
      <c r="N2308">
        <v>3.3728500000000001</v>
      </c>
      <c r="O2308">
        <v>4.0236900000000002</v>
      </c>
    </row>
    <row r="2309" spans="1:15" x14ac:dyDescent="0.25">
      <c r="A2309" t="s">
        <v>4351</v>
      </c>
      <c r="B2309" t="s">
        <v>4350</v>
      </c>
      <c r="C2309" t="s">
        <v>3848</v>
      </c>
      <c r="D2309">
        <v>88783797</v>
      </c>
      <c r="E2309">
        <v>88784967</v>
      </c>
      <c r="F2309">
        <v>6.1506400000000001</v>
      </c>
      <c r="G2309">
        <v>6.0645199999999999</v>
      </c>
      <c r="H2309">
        <v>5.77752</v>
      </c>
      <c r="I2309">
        <v>5.7283600000000003</v>
      </c>
      <c r="J2309">
        <v>6.6724300000000003</v>
      </c>
      <c r="K2309">
        <v>6.9141000000000004</v>
      </c>
      <c r="L2309">
        <v>6.6905999999999999</v>
      </c>
      <c r="M2309">
        <v>6.7376399999999999</v>
      </c>
      <c r="N2309">
        <v>6.5900800000000004</v>
      </c>
      <c r="O2309">
        <v>6.5338900000000004</v>
      </c>
    </row>
    <row r="2310" spans="1:15" x14ac:dyDescent="0.25">
      <c r="A2310" t="s">
        <v>4353</v>
      </c>
      <c r="B2310" t="s">
        <v>4352</v>
      </c>
      <c r="C2310" t="s">
        <v>3848</v>
      </c>
      <c r="D2310">
        <v>88784845</v>
      </c>
      <c r="E2310">
        <v>88790870</v>
      </c>
      <c r="F2310">
        <v>2.5766499999999999</v>
      </c>
      <c r="G2310">
        <v>1.3366</v>
      </c>
      <c r="H2310">
        <v>3.07708</v>
      </c>
      <c r="I2310">
        <v>0.48043200000000003</v>
      </c>
      <c r="J2310">
        <v>2</v>
      </c>
      <c r="K2310">
        <v>1.7341899999999999</v>
      </c>
      <c r="L2310">
        <v>1.5118</v>
      </c>
      <c r="M2310">
        <v>2.7990400000000002</v>
      </c>
      <c r="N2310">
        <v>2.3728500000000001</v>
      </c>
      <c r="O2310">
        <v>2.4387300000000001</v>
      </c>
    </row>
    <row r="2311" spans="1:15" x14ac:dyDescent="0.25">
      <c r="A2311" t="s">
        <v>4355</v>
      </c>
      <c r="B2311" t="s">
        <v>4354</v>
      </c>
      <c r="C2311" t="s">
        <v>3848</v>
      </c>
      <c r="D2311">
        <v>88790859</v>
      </c>
      <c r="E2311">
        <v>88813249</v>
      </c>
      <c r="F2311">
        <v>9.9906600000000001</v>
      </c>
      <c r="G2311">
        <v>9.7774599999999996</v>
      </c>
      <c r="H2311">
        <v>8.9474400000000003</v>
      </c>
      <c r="I2311">
        <v>9.0079100000000007</v>
      </c>
      <c r="J2311">
        <v>9.11374</v>
      </c>
      <c r="K2311">
        <v>9.1583500000000004</v>
      </c>
      <c r="L2311">
        <v>10.013400000000001</v>
      </c>
      <c r="M2311">
        <v>10.009</v>
      </c>
      <c r="N2311">
        <v>9.4771900000000002</v>
      </c>
      <c r="O2311">
        <v>9.7688400000000009</v>
      </c>
    </row>
    <row r="2312" spans="1:15" x14ac:dyDescent="0.25">
      <c r="A2312" t="s">
        <v>4357</v>
      </c>
      <c r="B2312" t="s">
        <v>4356</v>
      </c>
      <c r="C2312" t="s">
        <v>3848</v>
      </c>
      <c r="D2312">
        <v>91991647</v>
      </c>
      <c r="E2312">
        <v>92208238</v>
      </c>
      <c r="F2312">
        <v>4.32667</v>
      </c>
      <c r="G2312">
        <v>4.6585200000000002</v>
      </c>
      <c r="H2312">
        <v>2.07708</v>
      </c>
      <c r="I2312">
        <v>2.0653899999999998</v>
      </c>
      <c r="J2312">
        <v>4</v>
      </c>
      <c r="K2312">
        <v>3.82165</v>
      </c>
      <c r="L2312">
        <v>5.2843900000000001</v>
      </c>
      <c r="M2312">
        <v>5.21408</v>
      </c>
      <c r="N2312">
        <v>6.0282</v>
      </c>
      <c r="O2312">
        <v>5.8372799999999998</v>
      </c>
    </row>
    <row r="2313" spans="1:15" x14ac:dyDescent="0.25">
      <c r="A2313" t="s">
        <v>4359</v>
      </c>
      <c r="B2313" t="s">
        <v>4358</v>
      </c>
      <c r="C2313" t="s">
        <v>3848</v>
      </c>
      <c r="D2313">
        <v>92871448</v>
      </c>
      <c r="E2313">
        <v>93024876</v>
      </c>
      <c r="F2313">
        <v>8.2257400000000001</v>
      </c>
      <c r="G2313">
        <v>8.2732299999999999</v>
      </c>
      <c r="H2313">
        <v>5.6620400000000002</v>
      </c>
      <c r="I2313">
        <v>5.6898900000000001</v>
      </c>
      <c r="J2313">
        <v>6.9657799999999996</v>
      </c>
      <c r="K2313">
        <v>7.01959</v>
      </c>
      <c r="L2313">
        <v>8.9464199999999998</v>
      </c>
      <c r="M2313">
        <v>8.6816800000000001</v>
      </c>
      <c r="N2313">
        <v>7.9992900000000002</v>
      </c>
      <c r="O2313">
        <v>8.0825899999999997</v>
      </c>
    </row>
    <row r="2314" spans="1:15" x14ac:dyDescent="0.25">
      <c r="A2314" t="s">
        <v>4361</v>
      </c>
      <c r="B2314" t="s">
        <v>4360</v>
      </c>
      <c r="C2314" t="s">
        <v>3848</v>
      </c>
      <c r="D2314">
        <v>92921017</v>
      </c>
      <c r="E2314">
        <v>92924553</v>
      </c>
      <c r="F2314">
        <v>5.1833</v>
      </c>
      <c r="G2314">
        <v>4.79603</v>
      </c>
      <c r="H2314">
        <v>2.07708</v>
      </c>
      <c r="I2314">
        <v>1.4804299999999999</v>
      </c>
      <c r="J2314">
        <v>2</v>
      </c>
      <c r="K2314">
        <v>3.1936200000000001</v>
      </c>
      <c r="L2314">
        <v>5.0561199999999999</v>
      </c>
      <c r="M2314">
        <v>4.7817600000000002</v>
      </c>
      <c r="N2314">
        <v>5.1802099999999998</v>
      </c>
      <c r="O2314">
        <v>4.9335000000000004</v>
      </c>
    </row>
    <row r="2315" spans="1:15" x14ac:dyDescent="0.25">
      <c r="A2315" t="s">
        <v>4363</v>
      </c>
      <c r="B2315" t="s">
        <v>4362</v>
      </c>
      <c r="C2315" t="s">
        <v>3848</v>
      </c>
      <c r="D2315">
        <v>96930435</v>
      </c>
      <c r="E2315">
        <v>97023423</v>
      </c>
      <c r="F2315">
        <v>4.2465000000000002</v>
      </c>
      <c r="G2315">
        <v>5.0914799999999998</v>
      </c>
      <c r="H2315">
        <v>6.4693899999999998</v>
      </c>
      <c r="I2315">
        <v>5.4346300000000003</v>
      </c>
      <c r="J2315">
        <v>5.32193</v>
      </c>
      <c r="K2315">
        <v>5.6883900000000001</v>
      </c>
      <c r="L2315">
        <v>4.3418700000000001</v>
      </c>
      <c r="M2315">
        <v>3.9613100000000001</v>
      </c>
      <c r="N2315">
        <v>4.8058100000000001</v>
      </c>
      <c r="O2315">
        <v>5.4870999999999999</v>
      </c>
    </row>
    <row r="2316" spans="1:15" x14ac:dyDescent="0.25">
      <c r="A2316" t="s">
        <v>4365</v>
      </c>
      <c r="B2316" t="s">
        <v>4364</v>
      </c>
      <c r="C2316" t="s">
        <v>3848</v>
      </c>
      <c r="D2316">
        <v>97888278</v>
      </c>
      <c r="E2316">
        <v>97889851</v>
      </c>
      <c r="F2316">
        <v>5.2567700000000004</v>
      </c>
      <c r="G2316">
        <v>5.3365999999999998</v>
      </c>
      <c r="H2316">
        <v>5.2469999999999999</v>
      </c>
      <c r="I2316">
        <v>4.5678900000000002</v>
      </c>
      <c r="J2316">
        <v>4.3923199999999998</v>
      </c>
      <c r="K2316">
        <v>4.5415400000000004</v>
      </c>
      <c r="L2316">
        <v>5.5415400000000004</v>
      </c>
      <c r="M2316">
        <v>5.6921200000000001</v>
      </c>
      <c r="N2316">
        <v>5.5427799999999996</v>
      </c>
      <c r="O2316">
        <v>5.3543399999999997</v>
      </c>
    </row>
    <row r="2317" spans="1:15" x14ac:dyDescent="0.25">
      <c r="A2317" t="s">
        <v>4367</v>
      </c>
      <c r="B2317" t="s">
        <v>4366</v>
      </c>
      <c r="C2317" t="s">
        <v>3848</v>
      </c>
      <c r="D2317">
        <v>99440509</v>
      </c>
      <c r="E2317">
        <v>99497547</v>
      </c>
      <c r="F2317">
        <v>5.6946399999999997</v>
      </c>
      <c r="G2317">
        <v>5.8911800000000003</v>
      </c>
      <c r="H2317">
        <v>6.2469999999999999</v>
      </c>
      <c r="I2317">
        <v>6.5248299999999997</v>
      </c>
      <c r="J2317">
        <v>5.7004400000000004</v>
      </c>
      <c r="K2317">
        <v>5.7114700000000003</v>
      </c>
      <c r="L2317">
        <v>5.1620499999999998</v>
      </c>
      <c r="M2317">
        <v>5.3374600000000001</v>
      </c>
      <c r="N2317">
        <v>5.2603799999999996</v>
      </c>
      <c r="O2317">
        <v>4.8372799999999998</v>
      </c>
    </row>
    <row r="2318" spans="1:15" x14ac:dyDescent="0.25">
      <c r="A2318" t="s">
        <v>4369</v>
      </c>
      <c r="B2318" t="s">
        <v>4368</v>
      </c>
      <c r="C2318" t="s">
        <v>3848</v>
      </c>
      <c r="D2318">
        <v>99985177</v>
      </c>
      <c r="E2318">
        <v>100025984</v>
      </c>
      <c r="F2318">
        <v>4.8720999999999997</v>
      </c>
      <c r="G2318">
        <v>4.6585200000000002</v>
      </c>
      <c r="H2318">
        <v>5.399</v>
      </c>
      <c r="I2318">
        <v>5.0039899999999999</v>
      </c>
      <c r="J2318">
        <v>4.5235599999999998</v>
      </c>
      <c r="K2318">
        <v>4.2577499999999997</v>
      </c>
      <c r="L2318">
        <v>5.5415400000000004</v>
      </c>
      <c r="M2318">
        <v>5.3015400000000001</v>
      </c>
      <c r="N2318">
        <v>4.75136</v>
      </c>
      <c r="O2318">
        <v>4.6231600000000004</v>
      </c>
    </row>
    <row r="2319" spans="1:15" x14ac:dyDescent="0.25">
      <c r="A2319" t="s">
        <v>4371</v>
      </c>
      <c r="B2319" t="s">
        <v>4370</v>
      </c>
      <c r="C2319" t="s">
        <v>3848</v>
      </c>
      <c r="D2319">
        <v>100955740</v>
      </c>
      <c r="E2319">
        <v>101121652</v>
      </c>
      <c r="F2319">
        <v>4.0945</v>
      </c>
      <c r="G2319">
        <v>4.3365999999999998</v>
      </c>
      <c r="H2319">
        <v>3.6620400000000002</v>
      </c>
      <c r="I2319">
        <v>3.0653899999999998</v>
      </c>
      <c r="J2319">
        <v>4.3923199999999998</v>
      </c>
      <c r="K2319">
        <v>3.9041100000000002</v>
      </c>
      <c r="L2319">
        <v>5.0423099999999996</v>
      </c>
      <c r="M2319">
        <v>4.9916799999999997</v>
      </c>
      <c r="N2319">
        <v>3.6358899999999998</v>
      </c>
      <c r="O2319">
        <v>3.8372799999999998</v>
      </c>
    </row>
    <row r="2320" spans="1:15" x14ac:dyDescent="0.25">
      <c r="A2320" t="s">
        <v>4373</v>
      </c>
      <c r="B2320" t="s">
        <v>4372</v>
      </c>
      <c r="C2320" t="s">
        <v>3848</v>
      </c>
      <c r="D2320">
        <v>101122724</v>
      </c>
      <c r="E2320">
        <v>101193426</v>
      </c>
      <c r="F2320">
        <v>5.7319300000000002</v>
      </c>
      <c r="G2320">
        <v>5.7289099999999999</v>
      </c>
      <c r="H2320">
        <v>5.6620400000000002</v>
      </c>
      <c r="I2320">
        <v>5.8023600000000002</v>
      </c>
      <c r="J2320">
        <v>5.9307400000000001</v>
      </c>
      <c r="K2320">
        <v>6.01959</v>
      </c>
      <c r="L2320">
        <v>6.2366900000000003</v>
      </c>
      <c r="M2320">
        <v>6.3782699999999997</v>
      </c>
      <c r="N2320">
        <v>5.9816599999999998</v>
      </c>
      <c r="O2320">
        <v>6.1188500000000001</v>
      </c>
    </row>
    <row r="2321" spans="1:15" x14ac:dyDescent="0.25">
      <c r="A2321" t="s">
        <v>4375</v>
      </c>
      <c r="B2321" t="s">
        <v>4374</v>
      </c>
      <c r="C2321" t="s">
        <v>3848</v>
      </c>
      <c r="D2321">
        <v>101426177</v>
      </c>
      <c r="E2321">
        <v>101431748</v>
      </c>
      <c r="F2321">
        <v>3.4391400000000001</v>
      </c>
      <c r="G2321">
        <v>3.5065200000000001</v>
      </c>
      <c r="H2321">
        <v>3.07708</v>
      </c>
      <c r="I2321">
        <v>2.4804300000000001</v>
      </c>
      <c r="J2321">
        <v>3.1699199999999998</v>
      </c>
      <c r="K2321">
        <v>2.9041100000000002</v>
      </c>
      <c r="L2321">
        <v>3.3418700000000001</v>
      </c>
      <c r="M2321">
        <v>3.21408</v>
      </c>
      <c r="N2321">
        <v>3.5103599999999999</v>
      </c>
      <c r="O2321">
        <v>3.0667599999999999</v>
      </c>
    </row>
    <row r="2322" spans="1:15" x14ac:dyDescent="0.25">
      <c r="A2322" t="s">
        <v>4377</v>
      </c>
      <c r="B2322" t="s">
        <v>4376</v>
      </c>
      <c r="C2322" t="s">
        <v>3848</v>
      </c>
      <c r="D2322">
        <v>101437750</v>
      </c>
      <c r="E2322">
        <v>101448016</v>
      </c>
      <c r="F2322">
        <v>10.9374</v>
      </c>
      <c r="G2322">
        <v>10.690799999999999</v>
      </c>
      <c r="H2322">
        <v>11.7723</v>
      </c>
      <c r="I2322">
        <v>11.8706</v>
      </c>
      <c r="J2322">
        <v>10.754099999999999</v>
      </c>
      <c r="K2322">
        <v>10.6752</v>
      </c>
      <c r="L2322">
        <v>10.9285</v>
      </c>
      <c r="M2322">
        <v>10.7142</v>
      </c>
      <c r="N2322">
        <v>10.6975</v>
      </c>
      <c r="O2322">
        <v>10.8062</v>
      </c>
    </row>
    <row r="2323" spans="1:15" x14ac:dyDescent="0.25">
      <c r="A2323" t="s">
        <v>4379</v>
      </c>
      <c r="B2323" t="s">
        <v>4378</v>
      </c>
      <c r="C2323" t="s">
        <v>3848</v>
      </c>
      <c r="D2323">
        <v>101538979</v>
      </c>
      <c r="E2323">
        <v>101759032</v>
      </c>
      <c r="F2323">
        <v>8.8408800000000003</v>
      </c>
      <c r="G2323">
        <v>9.0300799999999999</v>
      </c>
      <c r="H2323">
        <v>8.2469999999999999</v>
      </c>
      <c r="I2323">
        <v>8.6653099999999998</v>
      </c>
      <c r="J2323">
        <v>9.2900200000000002</v>
      </c>
      <c r="K2323">
        <v>9.2733500000000006</v>
      </c>
      <c r="L2323">
        <v>9.1000899999999998</v>
      </c>
      <c r="M2323">
        <v>9.2396100000000008</v>
      </c>
      <c r="N2323">
        <v>8.8932699999999993</v>
      </c>
      <c r="O2323">
        <v>8.8981600000000007</v>
      </c>
    </row>
    <row r="2324" spans="1:15" x14ac:dyDescent="0.25">
      <c r="A2324" t="s">
        <v>4381</v>
      </c>
      <c r="B2324" t="s">
        <v>4380</v>
      </c>
      <c r="C2324" t="s">
        <v>3848</v>
      </c>
      <c r="D2324">
        <v>102149732</v>
      </c>
      <c r="E2324">
        <v>102152001</v>
      </c>
      <c r="F2324">
        <v>7.00596</v>
      </c>
      <c r="G2324">
        <v>7.1179600000000001</v>
      </c>
      <c r="H2324">
        <v>6.4693899999999998</v>
      </c>
      <c r="I2324">
        <v>6.65036</v>
      </c>
      <c r="J2324">
        <v>7.7347099999999998</v>
      </c>
      <c r="K2324">
        <v>7.5220900000000004</v>
      </c>
      <c r="L2324">
        <v>7.0867000000000004</v>
      </c>
      <c r="M2324">
        <v>6.8945600000000002</v>
      </c>
      <c r="N2324">
        <v>6.8058100000000001</v>
      </c>
      <c r="O2324">
        <v>7.1341200000000002</v>
      </c>
    </row>
    <row r="2325" spans="1:15" x14ac:dyDescent="0.25">
      <c r="A2325" t="s">
        <v>4382</v>
      </c>
      <c r="B2325" t="s">
        <v>4380</v>
      </c>
      <c r="C2325" t="s">
        <v>3848</v>
      </c>
      <c r="D2325">
        <v>102150909</v>
      </c>
      <c r="E2325">
        <v>102184118</v>
      </c>
      <c r="F2325">
        <v>3.4391400000000001</v>
      </c>
      <c r="G2325">
        <v>2.3365999999999998</v>
      </c>
      <c r="H2325">
        <v>2.07708</v>
      </c>
      <c r="I2325">
        <v>2.4804300000000001</v>
      </c>
      <c r="J2325">
        <v>2.5849600000000001</v>
      </c>
      <c r="K2325">
        <v>3.4346299999999998</v>
      </c>
      <c r="L2325">
        <v>4.3862699999999997</v>
      </c>
      <c r="M2325">
        <v>4.4290900000000004</v>
      </c>
      <c r="N2325">
        <v>3.75136</v>
      </c>
      <c r="O2325">
        <v>3.0667599999999999</v>
      </c>
    </row>
    <row r="2326" spans="1:15" x14ac:dyDescent="0.25">
      <c r="A2326" t="s">
        <v>4384</v>
      </c>
      <c r="B2326" t="s">
        <v>4383</v>
      </c>
      <c r="C2326" t="s">
        <v>3848</v>
      </c>
      <c r="D2326">
        <v>102295180</v>
      </c>
      <c r="E2326">
        <v>102321912</v>
      </c>
      <c r="F2326">
        <v>4.0241100000000003</v>
      </c>
      <c r="G2326">
        <v>3.6585200000000002</v>
      </c>
      <c r="H2326">
        <v>4.0770799999999996</v>
      </c>
      <c r="I2326">
        <v>1.4804299999999999</v>
      </c>
      <c r="J2326">
        <v>4.3923199999999998</v>
      </c>
      <c r="K2326">
        <v>4.4346300000000003</v>
      </c>
      <c r="L2326">
        <v>5.0143000000000004</v>
      </c>
      <c r="M2326">
        <v>4.0214299999999996</v>
      </c>
      <c r="N2326">
        <v>4.2208500000000004</v>
      </c>
      <c r="O2326">
        <v>4.3716200000000001</v>
      </c>
    </row>
    <row r="2327" spans="1:15" x14ac:dyDescent="0.25">
      <c r="A2327" t="s">
        <v>4386</v>
      </c>
      <c r="B2327" t="s">
        <v>4385</v>
      </c>
      <c r="C2327" t="s">
        <v>3848</v>
      </c>
      <c r="D2327">
        <v>102984774</v>
      </c>
      <c r="E2327">
        <v>103057265</v>
      </c>
      <c r="F2327">
        <v>4.4026199999999998</v>
      </c>
      <c r="G2327">
        <v>3.1439499999999998</v>
      </c>
      <c r="H2327">
        <v>3.07708</v>
      </c>
      <c r="I2327">
        <v>3.2877900000000002</v>
      </c>
      <c r="J2327">
        <v>5</v>
      </c>
      <c r="K2327">
        <v>4.82165</v>
      </c>
      <c r="L2327">
        <v>4.3862699999999997</v>
      </c>
      <c r="M2327">
        <v>4.1071600000000004</v>
      </c>
      <c r="N2327">
        <v>4.5744899999999999</v>
      </c>
      <c r="O2327">
        <v>4.6797399999999998</v>
      </c>
    </row>
    <row r="2328" spans="1:15" x14ac:dyDescent="0.25">
      <c r="A2328" t="s">
        <v>4388</v>
      </c>
      <c r="B2328" t="s">
        <v>4387</v>
      </c>
      <c r="C2328" t="s">
        <v>3848</v>
      </c>
      <c r="D2328">
        <v>103075581</v>
      </c>
      <c r="E2328">
        <v>103151381</v>
      </c>
      <c r="F2328">
        <v>2.2046800000000002</v>
      </c>
      <c r="G2328">
        <v>1.9215599999999999</v>
      </c>
      <c r="H2328">
        <v>4.399</v>
      </c>
      <c r="I2328">
        <v>3.2877900000000002</v>
      </c>
      <c r="J2328">
        <v>2.5849600000000001</v>
      </c>
      <c r="K2328">
        <v>2.7341899999999999</v>
      </c>
      <c r="L2328">
        <v>2.8654299999999999</v>
      </c>
      <c r="M2328">
        <v>2.5766499999999999</v>
      </c>
      <c r="N2328">
        <v>1.0509200000000001</v>
      </c>
      <c r="O2328">
        <v>1.9793000000000001</v>
      </c>
    </row>
    <row r="2329" spans="1:15" x14ac:dyDescent="0.25">
      <c r="A2329" t="s">
        <v>4390</v>
      </c>
      <c r="B2329" t="s">
        <v>4389</v>
      </c>
      <c r="C2329" t="s">
        <v>3848</v>
      </c>
      <c r="D2329">
        <v>103157110</v>
      </c>
      <c r="E2329">
        <v>103196453</v>
      </c>
      <c r="F2329">
        <v>7.4413999999999998</v>
      </c>
      <c r="G2329">
        <v>7.0780599999999998</v>
      </c>
      <c r="H2329">
        <v>5.6620400000000002</v>
      </c>
      <c r="I2329">
        <v>5.4804300000000001</v>
      </c>
      <c r="J2329">
        <v>6</v>
      </c>
      <c r="K2329">
        <v>6.0917399999999997</v>
      </c>
      <c r="L2329">
        <v>7.7363299999999997</v>
      </c>
      <c r="M2329">
        <v>7.4941800000000001</v>
      </c>
      <c r="N2329">
        <v>6.7233499999999999</v>
      </c>
      <c r="O2329">
        <v>6.7606599999999997</v>
      </c>
    </row>
    <row r="2330" spans="1:15" x14ac:dyDescent="0.25">
      <c r="A2330" t="s">
        <v>4392</v>
      </c>
      <c r="B2330" t="s">
        <v>4391</v>
      </c>
      <c r="C2330" t="s">
        <v>3848</v>
      </c>
      <c r="D2330">
        <v>103214183</v>
      </c>
      <c r="E2330">
        <v>103244203</v>
      </c>
      <c r="F2330">
        <v>9.5766500000000008</v>
      </c>
      <c r="G2330">
        <v>9.3422199999999993</v>
      </c>
      <c r="H2330">
        <v>8.6620399999999993</v>
      </c>
      <c r="I2330">
        <v>8.7283600000000003</v>
      </c>
      <c r="J2330">
        <v>8.7142499999999998</v>
      </c>
      <c r="K2330">
        <v>8.8813899999999997</v>
      </c>
      <c r="L2330">
        <v>9.4398999999999997</v>
      </c>
      <c r="M2330">
        <v>9.4270099999999992</v>
      </c>
      <c r="N2330">
        <v>8.7126999999999999</v>
      </c>
      <c r="O2330">
        <v>8.9835200000000004</v>
      </c>
    </row>
    <row r="2331" spans="1:15" x14ac:dyDescent="0.25">
      <c r="A2331" t="s">
        <v>4394</v>
      </c>
      <c r="B2331" t="s">
        <v>4393</v>
      </c>
      <c r="C2331" t="s">
        <v>3848</v>
      </c>
      <c r="D2331">
        <v>103793178</v>
      </c>
      <c r="E2331">
        <v>103803237</v>
      </c>
      <c r="F2331">
        <v>6.9245700000000001</v>
      </c>
      <c r="G2331">
        <v>7.1047799999999999</v>
      </c>
      <c r="H2331">
        <v>5.0770799999999996</v>
      </c>
      <c r="I2331">
        <v>4.5678900000000002</v>
      </c>
      <c r="J2331">
        <v>5.32193</v>
      </c>
      <c r="K2331">
        <v>5.2577499999999997</v>
      </c>
      <c r="L2331">
        <v>6.7930799999999998</v>
      </c>
      <c r="M2331">
        <v>6.8203500000000004</v>
      </c>
      <c r="N2331">
        <v>7.5266599999999997</v>
      </c>
      <c r="O2331">
        <v>7.2413999999999996</v>
      </c>
    </row>
    <row r="2332" spans="1:15" x14ac:dyDescent="0.25">
      <c r="A2332" t="s">
        <v>4396</v>
      </c>
      <c r="B2332" t="s">
        <v>4395</v>
      </c>
      <c r="C2332" t="s">
        <v>3848</v>
      </c>
      <c r="D2332">
        <v>103806792</v>
      </c>
      <c r="E2332">
        <v>103943079</v>
      </c>
      <c r="F2332">
        <v>10.8767</v>
      </c>
      <c r="G2332">
        <v>11.008100000000001</v>
      </c>
      <c r="H2332">
        <v>7.8049999999999997</v>
      </c>
      <c r="I2332">
        <v>8.1457700000000006</v>
      </c>
      <c r="J2332">
        <v>12.639099999999999</v>
      </c>
      <c r="K2332">
        <v>12.4527</v>
      </c>
      <c r="L2332">
        <v>11.2743</v>
      </c>
      <c r="M2332">
        <v>11.4657</v>
      </c>
      <c r="N2332">
        <v>11.6546</v>
      </c>
      <c r="O2332">
        <v>11.6091</v>
      </c>
    </row>
    <row r="2333" spans="1:15" x14ac:dyDescent="0.25">
      <c r="A2333" t="s">
        <v>4398</v>
      </c>
      <c r="B2333" t="s">
        <v>4397</v>
      </c>
      <c r="C2333" t="s">
        <v>3848</v>
      </c>
      <c r="D2333">
        <v>103981969</v>
      </c>
      <c r="E2333">
        <v>103983607</v>
      </c>
      <c r="F2333">
        <v>3.16161</v>
      </c>
      <c r="G2333">
        <v>3.9215599999999999</v>
      </c>
      <c r="H2333">
        <v>3.07708</v>
      </c>
      <c r="I2333">
        <v>4.0653899999999998</v>
      </c>
      <c r="J2333">
        <v>4.32193</v>
      </c>
      <c r="K2333">
        <v>3.9821200000000001</v>
      </c>
      <c r="L2333">
        <v>2.5118</v>
      </c>
      <c r="M2333">
        <v>3.8329900000000001</v>
      </c>
      <c r="N2333">
        <v>3.5103599999999999</v>
      </c>
      <c r="O2333">
        <v>3.9335</v>
      </c>
    </row>
    <row r="2334" spans="1:15" x14ac:dyDescent="0.25">
      <c r="A2334" t="s">
        <v>4400</v>
      </c>
      <c r="B2334" t="s">
        <v>4399</v>
      </c>
      <c r="C2334" t="s">
        <v>3848</v>
      </c>
      <c r="D2334">
        <v>103996184</v>
      </c>
      <c r="E2334">
        <v>104015911</v>
      </c>
      <c r="F2334">
        <v>10.745200000000001</v>
      </c>
      <c r="G2334">
        <v>10.4876</v>
      </c>
      <c r="H2334">
        <v>8.7209299999999992</v>
      </c>
      <c r="I2334">
        <v>8.9024999999999999</v>
      </c>
      <c r="J2334">
        <v>10.444000000000001</v>
      </c>
      <c r="K2334">
        <v>10.5512</v>
      </c>
      <c r="L2334">
        <v>10.9794</v>
      </c>
      <c r="M2334">
        <v>10.947800000000001</v>
      </c>
      <c r="N2334">
        <v>10.769500000000001</v>
      </c>
      <c r="O2334">
        <v>10.8775</v>
      </c>
    </row>
    <row r="2335" spans="1:15" x14ac:dyDescent="0.25">
      <c r="A2335" t="s">
        <v>4402</v>
      </c>
      <c r="B2335" t="s">
        <v>4401</v>
      </c>
      <c r="C2335" t="s">
        <v>3848</v>
      </c>
      <c r="D2335">
        <v>104040931</v>
      </c>
      <c r="E2335">
        <v>104078497</v>
      </c>
      <c r="F2335">
        <v>3.7021799999999998</v>
      </c>
      <c r="G2335">
        <v>3.9215599999999999</v>
      </c>
      <c r="H2335">
        <v>3.6620400000000002</v>
      </c>
      <c r="I2335">
        <v>3.4804300000000001</v>
      </c>
      <c r="J2335">
        <v>3.5849600000000001</v>
      </c>
      <c r="K2335">
        <v>4.6410799999999997</v>
      </c>
      <c r="L2335">
        <v>4.2726100000000002</v>
      </c>
      <c r="M2335">
        <v>3.6161799999999999</v>
      </c>
      <c r="N2335">
        <v>2.8582800000000002</v>
      </c>
      <c r="O2335">
        <v>3.6797399999999998</v>
      </c>
    </row>
    <row r="2336" spans="1:15" x14ac:dyDescent="0.25">
      <c r="A2336" t="s">
        <v>4403</v>
      </c>
      <c r="B2336" t="s">
        <v>4401</v>
      </c>
      <c r="C2336" t="s">
        <v>3848</v>
      </c>
      <c r="D2336">
        <v>104073844</v>
      </c>
      <c r="E2336">
        <v>104116616</v>
      </c>
      <c r="F2336">
        <v>2.7021799999999998</v>
      </c>
      <c r="G2336">
        <v>2.6585200000000002</v>
      </c>
      <c r="H2336">
        <v>3.07708</v>
      </c>
      <c r="I2336">
        <v>1.4804299999999999</v>
      </c>
      <c r="J2336">
        <v>2.80735</v>
      </c>
      <c r="K2336">
        <v>3.1936200000000001</v>
      </c>
      <c r="L2336">
        <v>3.2487599999999999</v>
      </c>
      <c r="M2336">
        <v>0.99168500000000004</v>
      </c>
      <c r="N2336">
        <v>2.8582800000000002</v>
      </c>
      <c r="O2336">
        <v>3.22723</v>
      </c>
    </row>
    <row r="2337" spans="1:15" x14ac:dyDescent="0.25">
      <c r="A2337" t="s">
        <v>4405</v>
      </c>
      <c r="B2337" t="s">
        <v>4404</v>
      </c>
      <c r="C2337" t="s">
        <v>3848</v>
      </c>
      <c r="D2337">
        <v>104658585</v>
      </c>
      <c r="E2337">
        <v>104664077</v>
      </c>
      <c r="F2337">
        <v>4.9245700000000001</v>
      </c>
      <c r="G2337">
        <v>5.6941499999999996</v>
      </c>
      <c r="H2337">
        <v>4.0770799999999996</v>
      </c>
      <c r="I2337">
        <v>3.8023600000000002</v>
      </c>
      <c r="J2337">
        <v>4.7004400000000004</v>
      </c>
      <c r="K2337">
        <v>4.3780400000000004</v>
      </c>
      <c r="L2337">
        <v>5.3191499999999996</v>
      </c>
      <c r="M2337">
        <v>4.9916799999999997</v>
      </c>
      <c r="N2337">
        <v>5.2208500000000004</v>
      </c>
      <c r="O2337">
        <v>4.8619399999999997</v>
      </c>
    </row>
    <row r="2338" spans="1:15" x14ac:dyDescent="0.25">
      <c r="A2338" t="s">
        <v>4407</v>
      </c>
      <c r="B2338" t="s">
        <v>4406</v>
      </c>
      <c r="C2338" t="s">
        <v>3848</v>
      </c>
      <c r="D2338">
        <v>105185141</v>
      </c>
      <c r="E2338">
        <v>105195107</v>
      </c>
      <c r="F2338">
        <v>-1.8827799999999999</v>
      </c>
      <c r="G2338">
        <v>0.33659600000000001</v>
      </c>
      <c r="H2338">
        <v>2.07708</v>
      </c>
      <c r="I2338">
        <v>0.48043200000000003</v>
      </c>
      <c r="J2338">
        <v>9.9957700000000003</v>
      </c>
      <c r="K2338">
        <v>9.9436400000000003</v>
      </c>
      <c r="L2338">
        <v>-1.6581300000000001</v>
      </c>
      <c r="M2338">
        <v>-1.59328</v>
      </c>
      <c r="N2338">
        <v>7.7856300000000003</v>
      </c>
      <c r="O2338">
        <v>7.4346300000000003</v>
      </c>
    </row>
    <row r="2339" spans="1:15" x14ac:dyDescent="0.25">
      <c r="A2339" t="s">
        <v>4409</v>
      </c>
      <c r="B2339" t="s">
        <v>4408</v>
      </c>
      <c r="C2339" t="s">
        <v>3848</v>
      </c>
      <c r="D2339">
        <v>105625373</v>
      </c>
      <c r="E2339">
        <v>105632467</v>
      </c>
      <c r="F2339">
        <v>1.9245699999999999</v>
      </c>
      <c r="G2339">
        <v>2.9215599999999999</v>
      </c>
      <c r="H2339">
        <v>2.07708</v>
      </c>
      <c r="I2339">
        <v>0.48043200000000003</v>
      </c>
      <c r="J2339">
        <v>2</v>
      </c>
      <c r="K2339">
        <v>2.0561199999999999</v>
      </c>
      <c r="L2339">
        <v>3.6994199999999999</v>
      </c>
      <c r="M2339">
        <v>2.6546500000000002</v>
      </c>
      <c r="N2339">
        <v>3.0509200000000001</v>
      </c>
      <c r="O2339">
        <v>2.3012299999999999</v>
      </c>
    </row>
    <row r="2340" spans="1:15" x14ac:dyDescent="0.25">
      <c r="A2340" t="s">
        <v>4411</v>
      </c>
      <c r="B2340" t="s">
        <v>4410</v>
      </c>
      <c r="C2340" t="s">
        <v>3848</v>
      </c>
      <c r="D2340">
        <v>105644917</v>
      </c>
      <c r="E2340">
        <v>105652539</v>
      </c>
      <c r="F2340">
        <v>-0.88278400000000001</v>
      </c>
      <c r="G2340">
        <v>1.3366</v>
      </c>
      <c r="H2340">
        <v>5.399</v>
      </c>
      <c r="I2340">
        <v>5.2353199999999998</v>
      </c>
      <c r="J2340">
        <v>3.80735</v>
      </c>
      <c r="K2340">
        <v>4.3191499999999996</v>
      </c>
      <c r="L2340">
        <v>4.1492300000000002</v>
      </c>
      <c r="M2340">
        <v>4.0791500000000003</v>
      </c>
      <c r="N2340">
        <v>5.5427799999999996</v>
      </c>
      <c r="O2340">
        <v>5.5338900000000004</v>
      </c>
    </row>
    <row r="2341" spans="1:15" x14ac:dyDescent="0.25">
      <c r="A2341" t="s">
        <v>4413</v>
      </c>
      <c r="B2341" t="s">
        <v>4412</v>
      </c>
      <c r="C2341" t="s">
        <v>3848</v>
      </c>
      <c r="D2341">
        <v>105963474</v>
      </c>
      <c r="E2341">
        <v>105968473</v>
      </c>
      <c r="F2341">
        <v>4.5929500000000001</v>
      </c>
      <c r="G2341">
        <v>4.8601599999999996</v>
      </c>
      <c r="H2341">
        <v>3.6620400000000002</v>
      </c>
      <c r="I2341">
        <v>4.0653899999999998</v>
      </c>
      <c r="J2341">
        <v>4.8073499999999996</v>
      </c>
      <c r="K2341">
        <v>4.5415400000000004</v>
      </c>
      <c r="L2341">
        <v>5.1362899999999998</v>
      </c>
      <c r="M2341">
        <v>5.0932199999999996</v>
      </c>
      <c r="N2341">
        <v>4.3728499999999997</v>
      </c>
      <c r="O2341">
        <v>4.6797399999999998</v>
      </c>
    </row>
    <row r="2342" spans="1:15" x14ac:dyDescent="0.25">
      <c r="A2342" t="s">
        <v>4415</v>
      </c>
      <c r="B2342" t="s">
        <v>4414</v>
      </c>
      <c r="C2342" t="s">
        <v>3848</v>
      </c>
      <c r="D2342">
        <v>106268826</v>
      </c>
      <c r="E2342">
        <v>106270489</v>
      </c>
      <c r="F2342">
        <v>5.2257400000000001</v>
      </c>
      <c r="G2342">
        <v>5.2434900000000004</v>
      </c>
      <c r="H2342">
        <v>4.88443</v>
      </c>
      <c r="I2342">
        <v>5.4804300000000001</v>
      </c>
      <c r="J2342">
        <v>6.32193</v>
      </c>
      <c r="K2342">
        <v>5.9630099999999997</v>
      </c>
      <c r="L2342">
        <v>5.1998499999999996</v>
      </c>
      <c r="M2342">
        <v>5.3136099999999997</v>
      </c>
      <c r="N2342">
        <v>5.6656300000000002</v>
      </c>
      <c r="O2342">
        <v>5.6657999999999999</v>
      </c>
    </row>
    <row r="2343" spans="1:15" x14ac:dyDescent="0.25">
      <c r="A2343" t="s">
        <v>4417</v>
      </c>
      <c r="B2343" t="s">
        <v>4416</v>
      </c>
      <c r="C2343" t="s">
        <v>3848</v>
      </c>
      <c r="D2343">
        <v>106270898</v>
      </c>
      <c r="E2343">
        <v>106279120</v>
      </c>
      <c r="F2343">
        <v>8.5170300000000001</v>
      </c>
      <c r="G2343">
        <v>8.7374799999999997</v>
      </c>
      <c r="H2343">
        <v>9.9658200000000008</v>
      </c>
      <c r="I2343">
        <v>9.9882299999999997</v>
      </c>
      <c r="J2343">
        <v>10.3432</v>
      </c>
      <c r="K2343">
        <v>10.143599999999999</v>
      </c>
      <c r="L2343">
        <v>8.3033199999999994</v>
      </c>
      <c r="M2343">
        <v>8.4755000000000003</v>
      </c>
      <c r="N2343">
        <v>8.8964099999999995</v>
      </c>
      <c r="O2343">
        <v>8.95228</v>
      </c>
    </row>
    <row r="2344" spans="1:15" x14ac:dyDescent="0.25">
      <c r="A2344" t="s">
        <v>4419</v>
      </c>
      <c r="B2344" t="s">
        <v>4418</v>
      </c>
      <c r="C2344" t="s">
        <v>3848</v>
      </c>
      <c r="D2344">
        <v>106726184</v>
      </c>
      <c r="E2344">
        <v>106731305</v>
      </c>
      <c r="F2344">
        <v>2.2046800000000002</v>
      </c>
      <c r="G2344">
        <v>2.6585200000000002</v>
      </c>
      <c r="H2344">
        <v>6.7209300000000001</v>
      </c>
      <c r="I2344">
        <v>6.6898900000000001</v>
      </c>
      <c r="J2344">
        <v>3</v>
      </c>
      <c r="K2344">
        <v>3.0561199999999999</v>
      </c>
      <c r="L2344">
        <v>3.1998500000000001</v>
      </c>
      <c r="M2344">
        <v>1.86615</v>
      </c>
      <c r="N2344">
        <v>2.8582800000000002</v>
      </c>
      <c r="O2344">
        <v>3.5028600000000001</v>
      </c>
    </row>
    <row r="2345" spans="1:15" x14ac:dyDescent="0.25">
      <c r="A2345" t="s">
        <v>4421</v>
      </c>
      <c r="B2345" t="s">
        <v>4420</v>
      </c>
      <c r="C2345" t="s">
        <v>3848</v>
      </c>
      <c r="D2345">
        <v>106801381</v>
      </c>
      <c r="E2345">
        <v>106831281</v>
      </c>
      <c r="F2345">
        <v>3.5434800000000002</v>
      </c>
      <c r="G2345">
        <v>4.1439500000000002</v>
      </c>
      <c r="H2345">
        <v>5.5365099999999998</v>
      </c>
      <c r="I2345">
        <v>6.7842099999999999</v>
      </c>
      <c r="J2345">
        <v>2.32193</v>
      </c>
      <c r="K2345">
        <v>-0.26581199999999999</v>
      </c>
      <c r="L2345">
        <v>1.5118</v>
      </c>
      <c r="M2345">
        <v>1.86615</v>
      </c>
      <c r="N2345">
        <v>1.6358900000000001</v>
      </c>
      <c r="O2345">
        <v>2.4387300000000001</v>
      </c>
    </row>
    <row r="2346" spans="1:15" x14ac:dyDescent="0.25">
      <c r="A2346" t="s">
        <v>4423</v>
      </c>
      <c r="B2346" t="s">
        <v>4422</v>
      </c>
      <c r="C2346" t="s">
        <v>3848</v>
      </c>
      <c r="D2346">
        <v>106851748</v>
      </c>
      <c r="E2346">
        <v>106923451</v>
      </c>
      <c r="F2346">
        <v>7.8985799999999999</v>
      </c>
      <c r="G2346">
        <v>7.5065200000000001</v>
      </c>
      <c r="H2346">
        <v>6.6006400000000003</v>
      </c>
      <c r="I2346">
        <v>6.5889600000000002</v>
      </c>
      <c r="J2346">
        <v>7.1699299999999999</v>
      </c>
      <c r="K2346">
        <v>7.6530500000000004</v>
      </c>
      <c r="L2346">
        <v>7.5292199999999996</v>
      </c>
      <c r="M2346">
        <v>7.7465700000000002</v>
      </c>
      <c r="N2346">
        <v>7.2407500000000002</v>
      </c>
      <c r="O2346">
        <v>7.4831300000000001</v>
      </c>
    </row>
    <row r="2347" spans="1:15" x14ac:dyDescent="0.25">
      <c r="A2347" t="s">
        <v>4424</v>
      </c>
      <c r="B2347" t="s">
        <v>4422</v>
      </c>
      <c r="C2347" t="s">
        <v>3848</v>
      </c>
      <c r="D2347">
        <v>106897473</v>
      </c>
      <c r="E2347">
        <v>106923451</v>
      </c>
      <c r="F2347">
        <v>3.6718000000000002</v>
      </c>
      <c r="G2347">
        <v>3.6585200000000002</v>
      </c>
      <c r="H2347">
        <v>4.88443</v>
      </c>
      <c r="I2347">
        <v>3.4804300000000001</v>
      </c>
      <c r="J2347">
        <v>4.0874600000000001</v>
      </c>
      <c r="K2347">
        <v>3.9041100000000002</v>
      </c>
      <c r="L2347">
        <v>3.83372</v>
      </c>
      <c r="M2347">
        <v>4.0505800000000001</v>
      </c>
      <c r="N2347">
        <v>4.2208500000000004</v>
      </c>
      <c r="O2347">
        <v>4.8372799999999998</v>
      </c>
    </row>
    <row r="2348" spans="1:15" x14ac:dyDescent="0.25">
      <c r="A2348" t="s">
        <v>4426</v>
      </c>
      <c r="B2348" t="s">
        <v>4425</v>
      </c>
      <c r="C2348" t="s">
        <v>3848</v>
      </c>
      <c r="D2348">
        <v>106923561</v>
      </c>
      <c r="E2348">
        <v>106941267</v>
      </c>
      <c r="F2348">
        <v>5.4301000000000004</v>
      </c>
      <c r="G2348">
        <v>5.5460500000000001</v>
      </c>
      <c r="H2348">
        <v>5.77752</v>
      </c>
      <c r="I2348">
        <v>5.3873199999999999</v>
      </c>
      <c r="J2348">
        <v>5.3923199999999998</v>
      </c>
      <c r="K2348">
        <v>4.9436400000000003</v>
      </c>
      <c r="L2348">
        <v>5.3752899999999997</v>
      </c>
      <c r="M2348">
        <v>5.3374600000000001</v>
      </c>
      <c r="N2348">
        <v>4.5744899999999999</v>
      </c>
      <c r="O2348">
        <v>5.1085799999999999</v>
      </c>
    </row>
    <row r="2349" spans="1:15" x14ac:dyDescent="0.25">
      <c r="A2349" t="s">
        <v>4428</v>
      </c>
      <c r="B2349" t="s">
        <v>4427</v>
      </c>
      <c r="C2349" t="s">
        <v>3848</v>
      </c>
      <c r="D2349">
        <v>106944191</v>
      </c>
      <c r="E2349">
        <v>107020657</v>
      </c>
      <c r="F2349">
        <v>5.6170600000000004</v>
      </c>
      <c r="G2349">
        <v>5.5065200000000001</v>
      </c>
      <c r="H2349">
        <v>2.07708</v>
      </c>
      <c r="I2349">
        <v>0.48043200000000003</v>
      </c>
      <c r="J2349">
        <v>4.32193</v>
      </c>
      <c r="K2349">
        <v>4.3780400000000004</v>
      </c>
      <c r="L2349">
        <v>6.6226399999999996</v>
      </c>
      <c r="M2349">
        <v>6.5256600000000002</v>
      </c>
      <c r="N2349">
        <v>5.5744899999999999</v>
      </c>
      <c r="O2349">
        <v>6.0878300000000003</v>
      </c>
    </row>
    <row r="2350" spans="1:15" x14ac:dyDescent="0.25">
      <c r="A2350" t="s">
        <v>4430</v>
      </c>
      <c r="B2350" t="s">
        <v>4429</v>
      </c>
      <c r="C2350" t="s">
        <v>3848</v>
      </c>
      <c r="D2350">
        <v>107022911</v>
      </c>
      <c r="E2350">
        <v>107052279</v>
      </c>
      <c r="F2350">
        <v>3.8721000000000001</v>
      </c>
      <c r="G2350">
        <v>3.79603</v>
      </c>
      <c r="H2350">
        <v>3.07708</v>
      </c>
      <c r="I2350">
        <v>1.4804299999999999</v>
      </c>
      <c r="J2350">
        <v>2.80735</v>
      </c>
      <c r="K2350">
        <v>2.31915</v>
      </c>
      <c r="L2350">
        <v>4.0143000000000004</v>
      </c>
      <c r="M2350">
        <v>3.8661500000000002</v>
      </c>
      <c r="N2350">
        <v>2.8582800000000002</v>
      </c>
      <c r="O2350">
        <v>3.22723</v>
      </c>
    </row>
    <row r="2351" spans="1:15" x14ac:dyDescent="0.25">
      <c r="A2351" t="s">
        <v>4431</v>
      </c>
      <c r="B2351" t="s">
        <v>4429</v>
      </c>
      <c r="C2351" t="s">
        <v>3848</v>
      </c>
      <c r="D2351">
        <v>107022911</v>
      </c>
      <c r="E2351">
        <v>107073103</v>
      </c>
      <c r="F2351">
        <v>0.92457100000000003</v>
      </c>
      <c r="G2351">
        <v>0.33659600000000001</v>
      </c>
      <c r="H2351">
        <v>2.07708</v>
      </c>
      <c r="I2351">
        <v>2.4804300000000001</v>
      </c>
      <c r="J2351">
        <v>2</v>
      </c>
      <c r="K2351">
        <v>1.7341899999999999</v>
      </c>
      <c r="L2351">
        <v>1.8012999999999999</v>
      </c>
      <c r="M2351">
        <v>-0.59327799999999997</v>
      </c>
      <c r="N2351">
        <v>2.0509200000000001</v>
      </c>
      <c r="O2351">
        <v>-2.0698999999999999E-2</v>
      </c>
    </row>
    <row r="2352" spans="1:15" x14ac:dyDescent="0.25">
      <c r="A2352" t="s">
        <v>4433</v>
      </c>
      <c r="B2352" t="s">
        <v>4432</v>
      </c>
      <c r="C2352" t="s">
        <v>3848</v>
      </c>
      <c r="D2352">
        <v>107138050</v>
      </c>
      <c r="E2352">
        <v>107140231</v>
      </c>
      <c r="F2352">
        <v>2.0241099999999999</v>
      </c>
      <c r="G2352">
        <v>3.5065200000000001</v>
      </c>
      <c r="H2352">
        <v>6.4693899999999998</v>
      </c>
      <c r="I2352">
        <v>7.0803399999999996</v>
      </c>
      <c r="J2352">
        <v>1</v>
      </c>
      <c r="K2352">
        <v>2.31915</v>
      </c>
      <c r="L2352">
        <v>2.3418700000000001</v>
      </c>
      <c r="M2352">
        <v>1.21408</v>
      </c>
      <c r="N2352">
        <v>1.6358900000000001</v>
      </c>
      <c r="O2352">
        <v>2.1492300000000002</v>
      </c>
    </row>
    <row r="2353" spans="1:15" x14ac:dyDescent="0.25">
      <c r="A2353" t="s">
        <v>4435</v>
      </c>
      <c r="B2353" t="s">
        <v>4434</v>
      </c>
      <c r="C2353" t="s">
        <v>3848</v>
      </c>
      <c r="D2353">
        <v>109344640</v>
      </c>
      <c r="E2353">
        <v>109417494</v>
      </c>
      <c r="F2353">
        <v>4.71713</v>
      </c>
      <c r="G2353">
        <v>4.4240599999999999</v>
      </c>
      <c r="H2353">
        <v>3.07708</v>
      </c>
      <c r="I2353">
        <v>3.9398599999999999</v>
      </c>
      <c r="J2353">
        <v>3.4594299999999998</v>
      </c>
      <c r="K2353">
        <v>3.1936200000000001</v>
      </c>
      <c r="L2353">
        <v>4.4293300000000002</v>
      </c>
      <c r="M2353">
        <v>4.51525</v>
      </c>
      <c r="N2353">
        <v>3.9578099999999998</v>
      </c>
      <c r="O2353">
        <v>3.1492300000000002</v>
      </c>
    </row>
    <row r="2354" spans="1:15" x14ac:dyDescent="0.25">
      <c r="A2354" t="s">
        <v>4436</v>
      </c>
      <c r="B2354" t="s">
        <v>4434</v>
      </c>
      <c r="C2354" t="s">
        <v>3848</v>
      </c>
      <c r="D2354">
        <v>109355243</v>
      </c>
      <c r="E2354">
        <v>109417494</v>
      </c>
      <c r="F2354">
        <v>2.7610700000000001</v>
      </c>
      <c r="G2354">
        <v>2.6585200000000002</v>
      </c>
      <c r="H2354">
        <v>3.07708</v>
      </c>
      <c r="I2354">
        <v>2.8023600000000002</v>
      </c>
      <c r="J2354">
        <v>3.32193</v>
      </c>
      <c r="K2354">
        <v>2.31915</v>
      </c>
      <c r="L2354">
        <v>3.55132</v>
      </c>
      <c r="M2354">
        <v>2.4941800000000001</v>
      </c>
      <c r="N2354">
        <v>3.8582800000000002</v>
      </c>
      <c r="O2354">
        <v>3.0667599999999999</v>
      </c>
    </row>
    <row r="2355" spans="1:15" x14ac:dyDescent="0.25">
      <c r="A2355" t="s">
        <v>4438</v>
      </c>
      <c r="B2355" t="s">
        <v>4437</v>
      </c>
      <c r="C2355" t="s">
        <v>3848</v>
      </c>
      <c r="D2355">
        <v>109544479</v>
      </c>
      <c r="E2355">
        <v>109566510</v>
      </c>
      <c r="F2355">
        <v>2.2046800000000002</v>
      </c>
      <c r="G2355">
        <v>3.79603</v>
      </c>
      <c r="H2355">
        <v>3.07708</v>
      </c>
      <c r="I2355">
        <v>1.4804299999999999</v>
      </c>
      <c r="J2355">
        <v>3.5849600000000001</v>
      </c>
      <c r="K2355">
        <v>2.9041100000000002</v>
      </c>
      <c r="L2355">
        <v>0.66379900000000003</v>
      </c>
      <c r="M2355">
        <v>1.86615</v>
      </c>
      <c r="N2355">
        <v>1.6358900000000001</v>
      </c>
      <c r="O2355">
        <v>2.4387300000000001</v>
      </c>
    </row>
    <row r="2356" spans="1:15" x14ac:dyDescent="0.25">
      <c r="A2356" t="s">
        <v>4440</v>
      </c>
      <c r="B2356" t="s">
        <v>4439</v>
      </c>
      <c r="C2356" t="s">
        <v>3848</v>
      </c>
      <c r="D2356">
        <v>109609166</v>
      </c>
      <c r="E2356">
        <v>109746748</v>
      </c>
      <c r="F2356">
        <v>2.9245700000000001</v>
      </c>
      <c r="G2356">
        <v>1.9215599999999999</v>
      </c>
      <c r="H2356">
        <v>2.07708</v>
      </c>
      <c r="I2356">
        <v>2.8023600000000002</v>
      </c>
      <c r="J2356">
        <v>3</v>
      </c>
      <c r="K2356">
        <v>2.31915</v>
      </c>
      <c r="L2356">
        <v>3.9268299999999998</v>
      </c>
      <c r="M2356">
        <v>3.6161799999999999</v>
      </c>
      <c r="N2356">
        <v>3.6358899999999998</v>
      </c>
      <c r="O2356">
        <v>3.7341899999999999</v>
      </c>
    </row>
    <row r="2357" spans="1:15" x14ac:dyDescent="0.25">
      <c r="A2357" t="s">
        <v>4442</v>
      </c>
      <c r="B2357" t="s">
        <v>4441</v>
      </c>
      <c r="C2357" t="s">
        <v>3848</v>
      </c>
      <c r="D2357">
        <v>110031520</v>
      </c>
      <c r="E2357">
        <v>110054842</v>
      </c>
      <c r="F2357">
        <v>9.1158099999999997</v>
      </c>
      <c r="G2357">
        <v>9.2994900000000005</v>
      </c>
      <c r="H2357">
        <v>8.3058899999999998</v>
      </c>
      <c r="I2357">
        <v>7.9316399999999998</v>
      </c>
      <c r="J2357">
        <v>8.7879000000000005</v>
      </c>
      <c r="K2357">
        <v>8.4857300000000002</v>
      </c>
      <c r="L2357">
        <v>9.61158</v>
      </c>
      <c r="M2357">
        <v>9.1201100000000004</v>
      </c>
      <c r="N2357">
        <v>8.7957599999999996</v>
      </c>
      <c r="O2357">
        <v>8.9807100000000002</v>
      </c>
    </row>
    <row r="2358" spans="1:15" x14ac:dyDescent="0.25">
      <c r="A2358" t="s">
        <v>4444</v>
      </c>
      <c r="B2358" t="s">
        <v>4443</v>
      </c>
      <c r="C2358" t="s">
        <v>3848</v>
      </c>
      <c r="D2358">
        <v>110064087</v>
      </c>
      <c r="E2358">
        <v>110074086</v>
      </c>
      <c r="F2358">
        <v>2.7610700000000001</v>
      </c>
      <c r="G2358">
        <v>4.5065200000000001</v>
      </c>
      <c r="H2358">
        <v>8.2469999999999999</v>
      </c>
      <c r="I2358">
        <v>8.3507999999999996</v>
      </c>
      <c r="J2358">
        <v>5.9542000000000002</v>
      </c>
      <c r="K2358">
        <v>5.7785799999999998</v>
      </c>
      <c r="L2358">
        <v>2.1492300000000002</v>
      </c>
      <c r="M2358">
        <v>2.21408</v>
      </c>
      <c r="N2358">
        <v>3.9578099999999998</v>
      </c>
      <c r="O2358">
        <v>4.2272299999999996</v>
      </c>
    </row>
    <row r="2359" spans="1:15" x14ac:dyDescent="0.25">
      <c r="A2359" t="s">
        <v>4446</v>
      </c>
      <c r="B2359" t="s">
        <v>4445</v>
      </c>
      <c r="C2359" t="s">
        <v>3848</v>
      </c>
      <c r="D2359">
        <v>110270391</v>
      </c>
      <c r="E2359">
        <v>110306427</v>
      </c>
      <c r="F2359">
        <v>3.28714</v>
      </c>
      <c r="G2359">
        <v>3.6585200000000002</v>
      </c>
      <c r="H2359">
        <v>5.0770799999999996</v>
      </c>
      <c r="I2359">
        <v>5.1242900000000002</v>
      </c>
      <c r="J2359">
        <v>6.1898200000000001</v>
      </c>
      <c r="K2359">
        <v>5.9630099999999997</v>
      </c>
      <c r="L2359">
        <v>4.2487599999999999</v>
      </c>
      <c r="M2359">
        <v>4.3840000000000003</v>
      </c>
      <c r="N2359">
        <v>4.8582799999999997</v>
      </c>
      <c r="O2359">
        <v>5.0667600000000004</v>
      </c>
    </row>
    <row r="2360" spans="1:15" x14ac:dyDescent="0.25">
      <c r="A2360" t="s">
        <v>4448</v>
      </c>
      <c r="B2360" t="s">
        <v>4447</v>
      </c>
      <c r="C2360" t="s">
        <v>3848</v>
      </c>
      <c r="D2360">
        <v>110783607</v>
      </c>
      <c r="E2360">
        <v>110806804</v>
      </c>
      <c r="F2360">
        <v>6.2152500000000002</v>
      </c>
      <c r="G2360">
        <v>6.1945800000000002</v>
      </c>
      <c r="H2360">
        <v>2.07708</v>
      </c>
      <c r="I2360">
        <v>0.48043200000000003</v>
      </c>
      <c r="J2360">
        <v>2.5849600000000001</v>
      </c>
      <c r="K2360">
        <v>1.31915</v>
      </c>
      <c r="L2360">
        <v>6.2607299999999997</v>
      </c>
      <c r="M2360">
        <v>5.7554499999999997</v>
      </c>
      <c r="N2360">
        <v>2.0509200000000001</v>
      </c>
      <c r="O2360">
        <v>1.56426</v>
      </c>
    </row>
    <row r="2361" spans="1:15" x14ac:dyDescent="0.25">
      <c r="A2361" t="s">
        <v>4450</v>
      </c>
      <c r="B2361" t="s">
        <v>4449</v>
      </c>
      <c r="C2361" t="s">
        <v>3848</v>
      </c>
      <c r="D2361">
        <v>110829746</v>
      </c>
      <c r="E2361">
        <v>110831125</v>
      </c>
      <c r="F2361">
        <v>7.0241100000000003</v>
      </c>
      <c r="G2361">
        <v>6.7628599999999999</v>
      </c>
      <c r="H2361">
        <v>2.07708</v>
      </c>
      <c r="I2361">
        <v>0.48043200000000003</v>
      </c>
      <c r="J2361">
        <v>2.80735</v>
      </c>
      <c r="K2361">
        <v>3.31915</v>
      </c>
      <c r="L2361">
        <v>6.9565799999999998</v>
      </c>
      <c r="M2361">
        <v>6.9381000000000004</v>
      </c>
      <c r="N2361">
        <v>2.0509200000000001</v>
      </c>
      <c r="O2361">
        <v>1.9793000000000001</v>
      </c>
    </row>
    <row r="2362" spans="1:15" x14ac:dyDescent="0.25">
      <c r="A2362" t="s">
        <v>4452</v>
      </c>
      <c r="B2362" t="s">
        <v>4451</v>
      </c>
      <c r="C2362" t="s">
        <v>3848</v>
      </c>
      <c r="D2362">
        <v>111517439</v>
      </c>
      <c r="E2362">
        <v>111519307</v>
      </c>
      <c r="F2362">
        <v>3.5434800000000002</v>
      </c>
      <c r="G2362">
        <v>4.2434900000000004</v>
      </c>
      <c r="H2362">
        <v>2.07708</v>
      </c>
      <c r="I2362">
        <v>0.48043200000000003</v>
      </c>
      <c r="J2362">
        <v>3.1699199999999998</v>
      </c>
      <c r="K2362">
        <v>2.5415399999999999</v>
      </c>
      <c r="L2362">
        <v>3.7681399999999998</v>
      </c>
      <c r="M2362">
        <v>4.2647000000000004</v>
      </c>
      <c r="N2362">
        <v>4.5744899999999999</v>
      </c>
      <c r="O2362">
        <v>4.0667600000000004</v>
      </c>
    </row>
    <row r="2363" spans="1:15" x14ac:dyDescent="0.25">
      <c r="A2363" t="s">
        <v>4454</v>
      </c>
      <c r="B2363" t="s">
        <v>4453</v>
      </c>
      <c r="C2363" t="s">
        <v>3848</v>
      </c>
      <c r="D2363">
        <v>111685388</v>
      </c>
      <c r="E2363">
        <v>111689207</v>
      </c>
      <c r="F2363">
        <v>4.99986</v>
      </c>
      <c r="G2363">
        <v>4.9215600000000004</v>
      </c>
      <c r="H2363">
        <v>4.0770799999999996</v>
      </c>
      <c r="I2363">
        <v>3.0653899999999998</v>
      </c>
      <c r="J2363">
        <v>4.9542000000000002</v>
      </c>
      <c r="K2363">
        <v>4.4346300000000003</v>
      </c>
      <c r="L2363">
        <v>5.0561199999999999</v>
      </c>
      <c r="M2363">
        <v>4.8661500000000002</v>
      </c>
      <c r="N2363">
        <v>5.0509199999999996</v>
      </c>
      <c r="O2363">
        <v>5.0878300000000003</v>
      </c>
    </row>
    <row r="2364" spans="1:15" x14ac:dyDescent="0.25">
      <c r="A2364" t="s">
        <v>4456</v>
      </c>
      <c r="B2364" t="s">
        <v>4455</v>
      </c>
      <c r="C2364" t="s">
        <v>3848</v>
      </c>
      <c r="D2364">
        <v>111839604</v>
      </c>
      <c r="E2364">
        <v>111905154</v>
      </c>
      <c r="F2364">
        <v>12.455500000000001</v>
      </c>
      <c r="G2364">
        <v>12.5289</v>
      </c>
      <c r="H2364">
        <v>11.678800000000001</v>
      </c>
      <c r="I2364">
        <v>11.833600000000001</v>
      </c>
      <c r="J2364">
        <v>11.754099999999999</v>
      </c>
      <c r="K2364">
        <v>12.2897</v>
      </c>
      <c r="L2364">
        <v>12.0617</v>
      </c>
      <c r="M2364">
        <v>12.1256</v>
      </c>
      <c r="N2364">
        <v>11.970499999999999</v>
      </c>
      <c r="O2364">
        <v>12.1524</v>
      </c>
    </row>
    <row r="2365" spans="1:15" x14ac:dyDescent="0.25">
      <c r="A2365" t="s">
        <v>4458</v>
      </c>
      <c r="B2365" t="s">
        <v>4457</v>
      </c>
      <c r="C2365" t="s">
        <v>3848</v>
      </c>
      <c r="D2365">
        <v>111976158</v>
      </c>
      <c r="E2365">
        <v>112033238</v>
      </c>
      <c r="F2365">
        <v>6.9844900000000001</v>
      </c>
      <c r="G2365">
        <v>7.2554600000000002</v>
      </c>
      <c r="H2365">
        <v>6.1645399999999997</v>
      </c>
      <c r="I2365">
        <v>6.2617900000000004</v>
      </c>
      <c r="J2365">
        <v>6.7944199999999997</v>
      </c>
      <c r="K2365">
        <v>6.4206899999999996</v>
      </c>
      <c r="L2365">
        <v>6.9528999999999996</v>
      </c>
      <c r="M2365">
        <v>6.7376399999999999</v>
      </c>
      <c r="N2365">
        <v>6.5266599999999997</v>
      </c>
      <c r="O2365">
        <v>6.92767</v>
      </c>
    </row>
    <row r="2366" spans="1:15" x14ac:dyDescent="0.25">
      <c r="A2366" t="s">
        <v>4459</v>
      </c>
      <c r="B2366" t="s">
        <v>4457</v>
      </c>
      <c r="C2366" t="s">
        <v>3848</v>
      </c>
      <c r="D2366">
        <v>111976158</v>
      </c>
      <c r="E2366">
        <v>112042448</v>
      </c>
      <c r="F2366">
        <v>3.7021799999999998</v>
      </c>
      <c r="G2366">
        <v>3.3365999999999998</v>
      </c>
      <c r="H2366">
        <v>4.6620400000000002</v>
      </c>
      <c r="I2366">
        <v>2.0653899999999998</v>
      </c>
      <c r="J2366">
        <v>3.70044</v>
      </c>
      <c r="K2366">
        <v>4.2577499999999997</v>
      </c>
      <c r="L2366">
        <v>3.6638000000000002</v>
      </c>
      <c r="M2366">
        <v>2.7990400000000002</v>
      </c>
      <c r="N2366">
        <v>3.0509200000000001</v>
      </c>
      <c r="O2366">
        <v>3.88619</v>
      </c>
    </row>
    <row r="2367" spans="1:15" x14ac:dyDescent="0.25">
      <c r="A2367" t="s">
        <v>4461</v>
      </c>
      <c r="B2367" t="s">
        <v>4460</v>
      </c>
      <c r="C2367" t="s">
        <v>3848</v>
      </c>
      <c r="D2367">
        <v>112046007</v>
      </c>
      <c r="E2367">
        <v>112079149</v>
      </c>
      <c r="F2367">
        <v>3.7610700000000001</v>
      </c>
      <c r="G2367">
        <v>1.9215599999999999</v>
      </c>
      <c r="H2367">
        <v>2.07708</v>
      </c>
      <c r="I2367">
        <v>3.2877900000000002</v>
      </c>
      <c r="J2367">
        <v>2.32193</v>
      </c>
      <c r="K2367">
        <v>2.5415399999999999</v>
      </c>
      <c r="L2367">
        <v>3.6994199999999999</v>
      </c>
      <c r="M2367">
        <v>3.72865</v>
      </c>
      <c r="N2367">
        <v>2.6358899999999998</v>
      </c>
      <c r="O2367">
        <v>3.0667599999999999</v>
      </c>
    </row>
    <row r="2368" spans="1:15" x14ac:dyDescent="0.25">
      <c r="A2368" t="s">
        <v>4463</v>
      </c>
      <c r="B2368" t="s">
        <v>4462</v>
      </c>
      <c r="C2368" t="s">
        <v>3848</v>
      </c>
      <c r="D2368">
        <v>112046007</v>
      </c>
      <c r="E2368">
        <v>112079149</v>
      </c>
      <c r="F2368">
        <v>3.0714100000000002</v>
      </c>
      <c r="G2368">
        <v>3.5065200000000001</v>
      </c>
      <c r="H2368">
        <v>3.07708</v>
      </c>
      <c r="I2368">
        <v>2.4804300000000001</v>
      </c>
      <c r="J2368">
        <v>2.80735</v>
      </c>
      <c r="K2368">
        <v>2.5415399999999999</v>
      </c>
      <c r="L2368">
        <v>3.1492300000000002</v>
      </c>
      <c r="M2368">
        <v>2.9916800000000001</v>
      </c>
      <c r="N2368">
        <v>3.0509200000000001</v>
      </c>
      <c r="O2368">
        <v>1.7866599999999999</v>
      </c>
    </row>
    <row r="2369" spans="1:15" x14ac:dyDescent="0.25">
      <c r="A2369" t="s">
        <v>4465</v>
      </c>
      <c r="B2369" t="s">
        <v>4464</v>
      </c>
      <c r="C2369" t="s">
        <v>3848</v>
      </c>
      <c r="D2369">
        <v>112115804</v>
      </c>
      <c r="E2369">
        <v>112127355</v>
      </c>
      <c r="F2369">
        <v>3.7610700000000001</v>
      </c>
      <c r="G2369">
        <v>3.6585200000000002</v>
      </c>
      <c r="H2369">
        <v>3.07708</v>
      </c>
      <c r="I2369">
        <v>3.4804300000000001</v>
      </c>
      <c r="J2369">
        <v>4.2479300000000002</v>
      </c>
      <c r="K2369">
        <v>4.0561199999999999</v>
      </c>
      <c r="L2369">
        <v>3.6994199999999999</v>
      </c>
      <c r="M2369">
        <v>3.72865</v>
      </c>
      <c r="N2369">
        <v>3.6358899999999998</v>
      </c>
      <c r="O2369">
        <v>3.6797399999999998</v>
      </c>
    </row>
    <row r="2370" spans="1:15" x14ac:dyDescent="0.25">
      <c r="A2370" t="s">
        <v>4466</v>
      </c>
      <c r="B2370" t="s">
        <v>4464</v>
      </c>
      <c r="C2370" t="s">
        <v>3848</v>
      </c>
      <c r="D2370">
        <v>112116905</v>
      </c>
      <c r="E2370">
        <v>112127355</v>
      </c>
      <c r="F2370">
        <v>4.28714</v>
      </c>
      <c r="G2370">
        <v>3.79603</v>
      </c>
      <c r="H2370">
        <v>3.6620400000000002</v>
      </c>
      <c r="I2370">
        <v>3.4804300000000001</v>
      </c>
      <c r="J2370">
        <v>4.2479300000000002</v>
      </c>
      <c r="K2370">
        <v>4.4890800000000004</v>
      </c>
      <c r="L2370">
        <v>3.8654299999999999</v>
      </c>
      <c r="M2370">
        <v>4.3374600000000001</v>
      </c>
      <c r="N2370">
        <v>4.6947799999999997</v>
      </c>
      <c r="O2370">
        <v>3.9792999999999998</v>
      </c>
    </row>
    <row r="2371" spans="1:15" x14ac:dyDescent="0.25">
      <c r="A2371" t="s">
        <v>4468</v>
      </c>
      <c r="B2371" t="s">
        <v>4467</v>
      </c>
      <c r="C2371" t="s">
        <v>3848</v>
      </c>
      <c r="D2371">
        <v>112127473</v>
      </c>
      <c r="E2371">
        <v>112177889</v>
      </c>
      <c r="F2371">
        <v>2.3651399999999998</v>
      </c>
      <c r="G2371">
        <v>3.1439499999999998</v>
      </c>
      <c r="H2371">
        <v>3.07708</v>
      </c>
      <c r="I2371">
        <v>2.8023600000000002</v>
      </c>
      <c r="J2371">
        <v>3.5849600000000001</v>
      </c>
      <c r="K2371">
        <v>3.31915</v>
      </c>
      <c r="L2371">
        <v>2.1492300000000002</v>
      </c>
      <c r="M2371">
        <v>1.72865</v>
      </c>
      <c r="N2371">
        <v>2.8582800000000002</v>
      </c>
      <c r="O2371">
        <v>2.88619</v>
      </c>
    </row>
    <row r="2372" spans="1:15" x14ac:dyDescent="0.25">
      <c r="A2372" t="s">
        <v>4470</v>
      </c>
      <c r="B2372" t="s">
        <v>4469</v>
      </c>
      <c r="C2372" t="s">
        <v>3848</v>
      </c>
      <c r="D2372">
        <v>112213562</v>
      </c>
      <c r="E2372">
        <v>112217231</v>
      </c>
      <c r="F2372">
        <v>2.1172200000000001</v>
      </c>
      <c r="G2372">
        <v>1.9215599999999999</v>
      </c>
      <c r="H2372">
        <v>3.07708</v>
      </c>
      <c r="I2372">
        <v>1.4804299999999999</v>
      </c>
      <c r="J2372">
        <v>2.5849600000000001</v>
      </c>
      <c r="K2372">
        <v>2.0561199999999999</v>
      </c>
      <c r="L2372">
        <v>1.92683</v>
      </c>
      <c r="M2372">
        <v>2.9916800000000001</v>
      </c>
      <c r="N2372">
        <v>2.3728500000000001</v>
      </c>
      <c r="O2372">
        <v>2.3012299999999999</v>
      </c>
    </row>
    <row r="2373" spans="1:15" x14ac:dyDescent="0.25">
      <c r="A2373" t="s">
        <v>4472</v>
      </c>
      <c r="B2373" t="s">
        <v>4471</v>
      </c>
      <c r="C2373" t="s">
        <v>3848</v>
      </c>
      <c r="D2373">
        <v>112278008</v>
      </c>
      <c r="E2373">
        <v>112351597</v>
      </c>
      <c r="F2373">
        <v>7.1940299999999997</v>
      </c>
      <c r="G2373">
        <v>7.1310099999999998</v>
      </c>
      <c r="H2373">
        <v>7.5365099999999998</v>
      </c>
      <c r="I2373">
        <v>7.4916600000000004</v>
      </c>
      <c r="J2373">
        <v>7.0980299999999996</v>
      </c>
      <c r="K2373">
        <v>7.4136699999999998</v>
      </c>
      <c r="L2373">
        <v>7.60161</v>
      </c>
      <c r="M2373">
        <v>7.64513</v>
      </c>
      <c r="N2373">
        <v>6.7923900000000001</v>
      </c>
      <c r="O2373">
        <v>6.6866599999999998</v>
      </c>
    </row>
    <row r="2374" spans="1:15" x14ac:dyDescent="0.25">
      <c r="A2374" t="s">
        <v>4474</v>
      </c>
      <c r="B2374" t="s">
        <v>4473</v>
      </c>
      <c r="C2374" t="s">
        <v>3848</v>
      </c>
      <c r="D2374">
        <v>112509321</v>
      </c>
      <c r="E2374">
        <v>112514637</v>
      </c>
      <c r="F2374">
        <v>1.8176600000000001</v>
      </c>
      <c r="G2374">
        <v>3.1439499999999998</v>
      </c>
      <c r="H2374">
        <v>3.07708</v>
      </c>
      <c r="I2374">
        <v>0.48043200000000003</v>
      </c>
      <c r="J2374">
        <v>2.80735</v>
      </c>
      <c r="K2374">
        <v>3.4346299999999998</v>
      </c>
      <c r="L2374">
        <v>1.92683</v>
      </c>
      <c r="M2374">
        <v>1.9916799999999999</v>
      </c>
      <c r="N2374">
        <v>2.6358899999999998</v>
      </c>
      <c r="O2374">
        <v>1.56426</v>
      </c>
    </row>
    <row r="2375" spans="1:15" x14ac:dyDescent="0.25">
      <c r="A2375" t="s">
        <v>4476</v>
      </c>
      <c r="B2375" t="s">
        <v>4475</v>
      </c>
      <c r="C2375" t="s">
        <v>3848</v>
      </c>
      <c r="D2375">
        <v>112531182</v>
      </c>
      <c r="E2375">
        <v>112615929</v>
      </c>
      <c r="F2375">
        <v>9.3321400000000008</v>
      </c>
      <c r="G2375">
        <v>9.5140200000000004</v>
      </c>
      <c r="H2375">
        <v>9.5200200000000006</v>
      </c>
      <c r="I2375">
        <v>9.61998</v>
      </c>
      <c r="J2375">
        <v>10.3696</v>
      </c>
      <c r="K2375">
        <v>10.3535</v>
      </c>
      <c r="L2375">
        <v>9.3614599999999992</v>
      </c>
      <c r="M2375">
        <v>9.3897200000000005</v>
      </c>
      <c r="N2375">
        <v>9.3432499999999994</v>
      </c>
      <c r="O2375">
        <v>9.4377099999999992</v>
      </c>
    </row>
    <row r="2376" spans="1:15" x14ac:dyDescent="0.25">
      <c r="A2376" t="s">
        <v>4478</v>
      </c>
      <c r="B2376" t="s">
        <v>4477</v>
      </c>
      <c r="C2376" t="s">
        <v>3848</v>
      </c>
      <c r="D2376">
        <v>112645019</v>
      </c>
      <c r="E2376">
        <v>112650288</v>
      </c>
      <c r="F2376">
        <v>0.70217799999999997</v>
      </c>
      <c r="G2376">
        <v>0.33659600000000001</v>
      </c>
      <c r="H2376">
        <v>2.07708</v>
      </c>
      <c r="I2376">
        <v>3.65036</v>
      </c>
      <c r="J2376">
        <v>4.3923199999999998</v>
      </c>
      <c r="K2376">
        <v>4.1936200000000001</v>
      </c>
      <c r="L2376">
        <v>-1.6581300000000001</v>
      </c>
      <c r="M2376">
        <v>-1.59328</v>
      </c>
      <c r="N2376">
        <v>2.8582800000000002</v>
      </c>
      <c r="O2376">
        <v>2.56426</v>
      </c>
    </row>
    <row r="2377" spans="1:15" x14ac:dyDescent="0.25">
      <c r="A2377" t="s">
        <v>4480</v>
      </c>
      <c r="B2377" t="s">
        <v>4479</v>
      </c>
      <c r="C2377" t="s">
        <v>3848</v>
      </c>
      <c r="D2377">
        <v>112777065</v>
      </c>
      <c r="E2377">
        <v>112784964</v>
      </c>
      <c r="F2377">
        <v>2.28714</v>
      </c>
      <c r="G2377">
        <v>2.9215599999999999</v>
      </c>
      <c r="H2377">
        <v>4.399</v>
      </c>
      <c r="I2377">
        <v>4.65036</v>
      </c>
      <c r="J2377">
        <v>4.5849599999999997</v>
      </c>
      <c r="K2377">
        <v>3.9821200000000001</v>
      </c>
      <c r="L2377">
        <v>3.5118</v>
      </c>
      <c r="M2377">
        <v>3.45112</v>
      </c>
      <c r="N2377">
        <v>4.3728499999999997</v>
      </c>
      <c r="O2377">
        <v>2.6797399999999998</v>
      </c>
    </row>
    <row r="2378" spans="1:15" x14ac:dyDescent="0.25">
      <c r="A2378" t="s">
        <v>4481</v>
      </c>
      <c r="B2378" t="s">
        <v>4479</v>
      </c>
      <c r="C2378" t="s">
        <v>3848</v>
      </c>
      <c r="D2378">
        <v>112777241</v>
      </c>
      <c r="E2378">
        <v>112780056</v>
      </c>
      <c r="F2378">
        <v>4.1833</v>
      </c>
      <c r="G2378">
        <v>4.3365999999999998</v>
      </c>
      <c r="H2378">
        <v>4.88443</v>
      </c>
      <c r="I2378">
        <v>5.4346300000000003</v>
      </c>
      <c r="J2378">
        <v>5.5235599999999998</v>
      </c>
      <c r="K2378">
        <v>5.3489000000000004</v>
      </c>
      <c r="L2378">
        <v>5.3418700000000001</v>
      </c>
      <c r="M2378">
        <v>5.2396099999999999</v>
      </c>
      <c r="N2378">
        <v>5.5427799999999996</v>
      </c>
      <c r="O2378">
        <v>5.56426</v>
      </c>
    </row>
    <row r="2379" spans="1:15" x14ac:dyDescent="0.25">
      <c r="A2379" t="s">
        <v>4482</v>
      </c>
      <c r="B2379" t="s">
        <v>4479</v>
      </c>
      <c r="C2379" t="s">
        <v>3848</v>
      </c>
      <c r="D2379">
        <v>112777618</v>
      </c>
      <c r="E2379">
        <v>112784964</v>
      </c>
      <c r="F2379">
        <v>0.92457100000000003</v>
      </c>
      <c r="G2379">
        <v>1.9215599999999999</v>
      </c>
      <c r="H2379">
        <v>2.07708</v>
      </c>
      <c r="I2379">
        <v>0.48043200000000003</v>
      </c>
      <c r="J2379">
        <v>2.32193</v>
      </c>
      <c r="K2379">
        <v>2.9041100000000002</v>
      </c>
      <c r="L2379">
        <v>2.8012999999999999</v>
      </c>
      <c r="M2379">
        <v>2.1071599999999999</v>
      </c>
      <c r="N2379">
        <v>2.0509200000000001</v>
      </c>
      <c r="O2379">
        <v>2.4387300000000001</v>
      </c>
    </row>
    <row r="2380" spans="1:15" x14ac:dyDescent="0.25">
      <c r="A2380" t="s">
        <v>4484</v>
      </c>
      <c r="B2380" t="s">
        <v>4483</v>
      </c>
      <c r="C2380" t="s">
        <v>3848</v>
      </c>
      <c r="D2380">
        <v>112810531</v>
      </c>
      <c r="E2380">
        <v>112812613</v>
      </c>
      <c r="F2380">
        <v>3.1172200000000001</v>
      </c>
      <c r="G2380">
        <v>2.6585200000000002</v>
      </c>
      <c r="H2380">
        <v>4.6620400000000002</v>
      </c>
      <c r="I2380">
        <v>5.0653899999999998</v>
      </c>
      <c r="J2380">
        <v>3.4594299999999998</v>
      </c>
      <c r="K2380">
        <v>2.5415399999999999</v>
      </c>
      <c r="L2380">
        <v>3.5897999999999999</v>
      </c>
      <c r="M2380">
        <v>2.8661500000000002</v>
      </c>
      <c r="N2380">
        <v>3.6358899999999998</v>
      </c>
      <c r="O2380">
        <v>4.2272299999999996</v>
      </c>
    </row>
    <row r="2381" spans="1:15" x14ac:dyDescent="0.25">
      <c r="A2381" t="s">
        <v>4486</v>
      </c>
      <c r="B2381" t="s">
        <v>4485</v>
      </c>
      <c r="C2381" t="s">
        <v>3848</v>
      </c>
      <c r="D2381">
        <v>112907565</v>
      </c>
      <c r="E2381">
        <v>112910549</v>
      </c>
      <c r="F2381">
        <v>11.428000000000001</v>
      </c>
      <c r="G2381">
        <v>11.6753</v>
      </c>
      <c r="H2381">
        <v>16.511399999999998</v>
      </c>
      <c r="I2381">
        <v>16.777799999999999</v>
      </c>
      <c r="J2381">
        <v>13.634499999999999</v>
      </c>
      <c r="K2381">
        <v>13.3208</v>
      </c>
      <c r="L2381">
        <v>10.8725</v>
      </c>
      <c r="M2381">
        <v>11.213100000000001</v>
      </c>
      <c r="N2381">
        <v>11.6812</v>
      </c>
      <c r="O2381">
        <v>11.601800000000001</v>
      </c>
    </row>
    <row r="2382" spans="1:15" x14ac:dyDescent="0.25">
      <c r="A2382" t="s">
        <v>4488</v>
      </c>
      <c r="B2382" t="s">
        <v>4487</v>
      </c>
      <c r="C2382" t="s">
        <v>3848</v>
      </c>
      <c r="D2382">
        <v>112916315</v>
      </c>
      <c r="E2382">
        <v>112922113</v>
      </c>
      <c r="F2382">
        <v>4.4747700000000004</v>
      </c>
      <c r="G2382">
        <v>4.8601599999999996</v>
      </c>
      <c r="H2382">
        <v>6.6006400000000003</v>
      </c>
      <c r="I2382">
        <v>6.0653899999999998</v>
      </c>
      <c r="J2382">
        <v>5.8826400000000003</v>
      </c>
      <c r="K2382">
        <v>6.0740400000000001</v>
      </c>
      <c r="L2382">
        <v>5.0967599999999997</v>
      </c>
      <c r="M2382">
        <v>5.2893699999999999</v>
      </c>
      <c r="N2382">
        <v>5.6656300000000002</v>
      </c>
      <c r="O2382">
        <v>5.5184600000000001</v>
      </c>
    </row>
    <row r="2383" spans="1:15" x14ac:dyDescent="0.25">
      <c r="A2383" t="s">
        <v>4490</v>
      </c>
      <c r="B2383" t="s">
        <v>4489</v>
      </c>
      <c r="C2383" t="s">
        <v>3848</v>
      </c>
      <c r="D2383">
        <v>112947703</v>
      </c>
      <c r="E2383">
        <v>112951128</v>
      </c>
      <c r="F2383">
        <v>1.1172200000000001</v>
      </c>
      <c r="G2383">
        <v>0.33659600000000001</v>
      </c>
      <c r="H2383">
        <v>4.0770799999999996</v>
      </c>
      <c r="I2383">
        <v>4.0653899999999998</v>
      </c>
      <c r="J2383">
        <v>4.0874600000000001</v>
      </c>
      <c r="K2383">
        <v>3.82165</v>
      </c>
      <c r="L2383">
        <v>1.14923</v>
      </c>
      <c r="M2383">
        <v>0.99168500000000004</v>
      </c>
      <c r="N2383">
        <v>3.0509200000000001</v>
      </c>
      <c r="O2383">
        <v>1.7866599999999999</v>
      </c>
    </row>
    <row r="2384" spans="1:15" x14ac:dyDescent="0.25">
      <c r="A2384" t="s">
        <v>4491</v>
      </c>
      <c r="B2384" t="s">
        <v>4489</v>
      </c>
      <c r="C2384" t="s">
        <v>3848</v>
      </c>
      <c r="D2384">
        <v>112947703</v>
      </c>
      <c r="E2384">
        <v>112951467</v>
      </c>
      <c r="F2384">
        <v>2.4391400000000001</v>
      </c>
      <c r="G2384">
        <v>2.3365999999999998</v>
      </c>
      <c r="H2384">
        <v>4.0770799999999996</v>
      </c>
      <c r="I2384">
        <v>3.9398599999999999</v>
      </c>
      <c r="J2384">
        <v>3.1699199999999998</v>
      </c>
      <c r="K2384">
        <v>2.31915</v>
      </c>
      <c r="L2384">
        <v>1.14923</v>
      </c>
      <c r="M2384">
        <v>1.40672</v>
      </c>
      <c r="N2384">
        <v>2.3728500000000001</v>
      </c>
      <c r="O2384">
        <v>-2.0698999999999999E-2</v>
      </c>
    </row>
    <row r="2385" spans="1:15" x14ac:dyDescent="0.25">
      <c r="A2385" t="s">
        <v>4493</v>
      </c>
      <c r="B2385" t="s">
        <v>4492</v>
      </c>
      <c r="C2385" t="s">
        <v>3848</v>
      </c>
      <c r="D2385">
        <v>112951479</v>
      </c>
      <c r="E2385">
        <v>112965327</v>
      </c>
      <c r="F2385">
        <v>2.8176600000000001</v>
      </c>
      <c r="G2385">
        <v>3.3365999999999998</v>
      </c>
      <c r="H2385">
        <v>4.0770799999999996</v>
      </c>
      <c r="I2385">
        <v>4.2877900000000002</v>
      </c>
      <c r="J2385">
        <v>3.4594299999999998</v>
      </c>
      <c r="K2385">
        <v>3.9821200000000001</v>
      </c>
      <c r="L2385">
        <v>2.8012999999999999</v>
      </c>
      <c r="M2385">
        <v>3.5766499999999999</v>
      </c>
      <c r="N2385">
        <v>2.8582800000000002</v>
      </c>
      <c r="O2385">
        <v>3.0667599999999999</v>
      </c>
    </row>
    <row r="2386" spans="1:15" x14ac:dyDescent="0.25">
      <c r="A2386" t="s">
        <v>4494</v>
      </c>
      <c r="B2386" t="s">
        <v>4492</v>
      </c>
      <c r="C2386" t="s">
        <v>3848</v>
      </c>
      <c r="D2386">
        <v>112951479</v>
      </c>
      <c r="E2386">
        <v>112972435</v>
      </c>
      <c r="F2386">
        <v>5.7825499999999996</v>
      </c>
      <c r="G2386">
        <v>5.6941499999999996</v>
      </c>
      <c r="H2386">
        <v>6.2469999999999999</v>
      </c>
      <c r="I2386">
        <v>6.3630699999999996</v>
      </c>
      <c r="J2386">
        <v>7.0768199999999997</v>
      </c>
      <c r="K2386">
        <v>6.9041100000000002</v>
      </c>
      <c r="L2386">
        <v>6.1492300000000002</v>
      </c>
      <c r="M2386">
        <v>5.96896</v>
      </c>
      <c r="N2386">
        <v>6.6656300000000002</v>
      </c>
      <c r="O2386">
        <v>6.16913</v>
      </c>
    </row>
    <row r="2387" spans="1:15" x14ac:dyDescent="0.25">
      <c r="A2387" t="s">
        <v>4496</v>
      </c>
      <c r="B2387" t="s">
        <v>4495</v>
      </c>
      <c r="C2387" t="s">
        <v>3848</v>
      </c>
      <c r="D2387">
        <v>112997059</v>
      </c>
      <c r="E2387">
        <v>113033110</v>
      </c>
      <c r="F2387">
        <v>4.8176600000000001</v>
      </c>
      <c r="G2387">
        <v>4.5065200000000001</v>
      </c>
      <c r="H2387">
        <v>5.6620400000000002</v>
      </c>
      <c r="I2387">
        <v>6.0350200000000003</v>
      </c>
      <c r="J2387">
        <v>7.1189400000000003</v>
      </c>
      <c r="K2387">
        <v>7.0470699999999997</v>
      </c>
      <c r="L2387">
        <v>5.18736</v>
      </c>
      <c r="M2387">
        <v>5.1749099999999997</v>
      </c>
      <c r="N2387">
        <v>5.5744899999999999</v>
      </c>
      <c r="O2387">
        <v>5.5028600000000001</v>
      </c>
    </row>
    <row r="2388" spans="1:15" x14ac:dyDescent="0.25">
      <c r="A2388" t="s">
        <v>4498</v>
      </c>
      <c r="B2388" t="s">
        <v>4497</v>
      </c>
      <c r="C2388" t="s">
        <v>3848</v>
      </c>
      <c r="D2388">
        <v>113066668</v>
      </c>
      <c r="E2388">
        <v>113146266</v>
      </c>
      <c r="F2388">
        <v>4.3070399999999998</v>
      </c>
      <c r="G2388">
        <v>3.3365999999999998</v>
      </c>
      <c r="H2388">
        <v>2.07708</v>
      </c>
      <c r="I2388">
        <v>3.2877900000000002</v>
      </c>
      <c r="J2388">
        <v>4.3923199999999998</v>
      </c>
      <c r="K2388">
        <v>4.9041100000000002</v>
      </c>
      <c r="L2388">
        <v>3.6994199999999999</v>
      </c>
      <c r="M2388">
        <v>4.3136099999999997</v>
      </c>
      <c r="N2388">
        <v>3.9578099999999998</v>
      </c>
      <c r="O2388">
        <v>3.3716200000000001</v>
      </c>
    </row>
    <row r="2389" spans="1:15" x14ac:dyDescent="0.25">
      <c r="A2389" t="s">
        <v>4500</v>
      </c>
      <c r="B2389" t="s">
        <v>4499</v>
      </c>
      <c r="C2389" t="s">
        <v>3848</v>
      </c>
      <c r="D2389">
        <v>113199586</v>
      </c>
      <c r="E2389">
        <v>113205188</v>
      </c>
      <c r="F2389">
        <v>9.3910099999999996</v>
      </c>
      <c r="G2389">
        <v>8.8522999999999996</v>
      </c>
      <c r="H2389">
        <v>8.9718900000000001</v>
      </c>
      <c r="I2389">
        <v>9.1242900000000002</v>
      </c>
      <c r="J2389">
        <v>8.9307400000000001</v>
      </c>
      <c r="K2389">
        <v>8.7454199999999993</v>
      </c>
      <c r="L2389">
        <v>9.3348099999999992</v>
      </c>
      <c r="M2389">
        <v>9.2600300000000004</v>
      </c>
      <c r="N2389">
        <v>9.2158300000000004</v>
      </c>
      <c r="O2389">
        <v>8.8801699999999997</v>
      </c>
    </row>
    <row r="2390" spans="1:15" x14ac:dyDescent="0.25">
      <c r="A2390" t="s">
        <v>4502</v>
      </c>
      <c r="B2390" t="s">
        <v>4501</v>
      </c>
      <c r="C2390" t="s">
        <v>3848</v>
      </c>
      <c r="D2390">
        <v>113344893</v>
      </c>
      <c r="E2390">
        <v>113365784</v>
      </c>
      <c r="F2390">
        <v>3.6718000000000002</v>
      </c>
      <c r="G2390">
        <v>3.79603</v>
      </c>
      <c r="H2390">
        <v>2.07708</v>
      </c>
      <c r="I2390">
        <v>0.48043200000000003</v>
      </c>
      <c r="J2390">
        <v>5.8579800000000004</v>
      </c>
      <c r="K2390">
        <v>5.5921700000000003</v>
      </c>
      <c r="L2390">
        <v>3.4711500000000002</v>
      </c>
      <c r="M2390">
        <v>3.9613100000000001</v>
      </c>
      <c r="N2390">
        <v>4.8582799999999997</v>
      </c>
      <c r="O2390">
        <v>4.8121900000000002</v>
      </c>
    </row>
    <row r="2391" spans="1:15" x14ac:dyDescent="0.25">
      <c r="A2391" t="s">
        <v>4504</v>
      </c>
      <c r="B2391" t="s">
        <v>4503</v>
      </c>
      <c r="C2391" t="s">
        <v>3848</v>
      </c>
      <c r="D2391">
        <v>113384418</v>
      </c>
      <c r="E2391">
        <v>113419958</v>
      </c>
      <c r="F2391">
        <v>6.60907</v>
      </c>
      <c r="G2391">
        <v>7.1310099999999998</v>
      </c>
      <c r="H2391">
        <v>4.0770799999999996</v>
      </c>
      <c r="I2391">
        <v>5.6898900000000001</v>
      </c>
      <c r="J2391">
        <v>7.5999100000000004</v>
      </c>
      <c r="K2391">
        <v>7.5670799999999998</v>
      </c>
      <c r="L2391">
        <v>5.9041100000000002</v>
      </c>
      <c r="M2391">
        <v>5.8075999999999999</v>
      </c>
      <c r="N2391">
        <v>6.40848</v>
      </c>
      <c r="O2391">
        <v>6.4222400000000004</v>
      </c>
    </row>
    <row r="2392" spans="1:15" x14ac:dyDescent="0.25">
      <c r="A2392" t="s">
        <v>4506</v>
      </c>
      <c r="B2392" t="s">
        <v>4505</v>
      </c>
      <c r="C2392" t="s">
        <v>3848</v>
      </c>
      <c r="D2392">
        <v>113738394</v>
      </c>
      <c r="E2392">
        <v>113749371</v>
      </c>
      <c r="F2392">
        <v>4.9373899999999997</v>
      </c>
      <c r="G2392">
        <v>5.5065200000000001</v>
      </c>
      <c r="H2392">
        <v>4.88443</v>
      </c>
      <c r="I2392">
        <v>4.8727499999999999</v>
      </c>
      <c r="J2392">
        <v>4.5235599999999998</v>
      </c>
      <c r="K2392">
        <v>4.7785799999999998</v>
      </c>
      <c r="L2392">
        <v>5.4608100000000004</v>
      </c>
      <c r="M2392">
        <v>5.7376399999999999</v>
      </c>
      <c r="N2392">
        <v>6.2988499999999998</v>
      </c>
      <c r="O2392">
        <v>6.0127199999999998</v>
      </c>
    </row>
    <row r="2393" spans="1:15" x14ac:dyDescent="0.25">
      <c r="A2393" t="s">
        <v>4508</v>
      </c>
      <c r="B2393" t="s">
        <v>4507</v>
      </c>
      <c r="C2393" t="s">
        <v>3848</v>
      </c>
      <c r="D2393">
        <v>113826994</v>
      </c>
      <c r="E2393">
        <v>113853768</v>
      </c>
      <c r="F2393">
        <v>3.8985799999999999</v>
      </c>
      <c r="G2393">
        <v>5.0370400000000002</v>
      </c>
      <c r="H2393">
        <v>4.0770799999999996</v>
      </c>
      <c r="I2393">
        <v>3.9398599999999999</v>
      </c>
      <c r="J2393">
        <v>6.9542000000000002</v>
      </c>
      <c r="K2393">
        <v>6.3341000000000003</v>
      </c>
      <c r="L2393">
        <v>4.2726100000000002</v>
      </c>
      <c r="M2393">
        <v>4.40672</v>
      </c>
      <c r="N2393">
        <v>5.2208500000000004</v>
      </c>
      <c r="O2393">
        <v>5.1492300000000002</v>
      </c>
    </row>
    <row r="2394" spans="1:15" x14ac:dyDescent="0.25">
      <c r="A2394" t="s">
        <v>4510</v>
      </c>
      <c r="B2394" t="s">
        <v>4509</v>
      </c>
      <c r="C2394" t="s">
        <v>3848</v>
      </c>
      <c r="D2394">
        <v>113883038</v>
      </c>
      <c r="E2394">
        <v>113887363</v>
      </c>
      <c r="F2394">
        <v>6.4346300000000003</v>
      </c>
      <c r="G2394">
        <v>5.7289099999999999</v>
      </c>
      <c r="H2394">
        <v>6.2469999999999999</v>
      </c>
      <c r="I2394">
        <v>5.7658300000000002</v>
      </c>
      <c r="J2394">
        <v>6.1699299999999999</v>
      </c>
      <c r="K2394">
        <v>6.4206899999999996</v>
      </c>
      <c r="L2394">
        <v>6.4240199999999996</v>
      </c>
      <c r="M2394">
        <v>6.7990399999999998</v>
      </c>
      <c r="N2394">
        <v>6.7374200000000002</v>
      </c>
      <c r="O2394">
        <v>6.2272299999999996</v>
      </c>
    </row>
    <row r="2395" spans="1:15" x14ac:dyDescent="0.25">
      <c r="A2395" t="s">
        <v>4512</v>
      </c>
      <c r="B2395" t="s">
        <v>4511</v>
      </c>
      <c r="C2395" t="s">
        <v>3848</v>
      </c>
      <c r="D2395">
        <v>113917050</v>
      </c>
      <c r="E2395">
        <v>113920958</v>
      </c>
      <c r="F2395">
        <v>2.4391400000000001</v>
      </c>
      <c r="G2395">
        <v>2.6585200000000002</v>
      </c>
      <c r="H2395">
        <v>4.0770799999999996</v>
      </c>
      <c r="I2395">
        <v>2.4804300000000001</v>
      </c>
      <c r="J2395">
        <v>5.1699299999999999</v>
      </c>
      <c r="K2395">
        <v>4.6883900000000001</v>
      </c>
      <c r="L2395">
        <v>2.6638000000000002</v>
      </c>
      <c r="M2395">
        <v>2.4941800000000001</v>
      </c>
      <c r="N2395">
        <v>4.5103600000000004</v>
      </c>
      <c r="O2395">
        <v>3.6231599999999999</v>
      </c>
    </row>
    <row r="2396" spans="1:15" x14ac:dyDescent="0.25">
      <c r="A2396" t="s">
        <v>4514</v>
      </c>
      <c r="B2396" t="s">
        <v>4513</v>
      </c>
      <c r="C2396" t="s">
        <v>3848</v>
      </c>
      <c r="D2396">
        <v>113960384</v>
      </c>
      <c r="E2396">
        <v>113984802</v>
      </c>
      <c r="F2396">
        <v>5.1725000000000003</v>
      </c>
      <c r="G2396">
        <v>5.4240599999999999</v>
      </c>
      <c r="H2396">
        <v>4.0770799999999996</v>
      </c>
      <c r="I2396">
        <v>4.65036</v>
      </c>
      <c r="J2396">
        <v>6.8703599999999998</v>
      </c>
      <c r="K2396">
        <v>6.66493</v>
      </c>
      <c r="L2396">
        <v>4.3418700000000001</v>
      </c>
      <c r="M2396">
        <v>4.40672</v>
      </c>
      <c r="N2396">
        <v>5.40848</v>
      </c>
      <c r="O2396">
        <v>5.0453900000000003</v>
      </c>
    </row>
    <row r="2397" spans="1:15" x14ac:dyDescent="0.25">
      <c r="A2397" t="s">
        <v>4516</v>
      </c>
      <c r="B2397" t="s">
        <v>4515</v>
      </c>
      <c r="C2397" t="s">
        <v>3848</v>
      </c>
      <c r="D2397">
        <v>114010404</v>
      </c>
      <c r="E2397">
        <v>114013851</v>
      </c>
      <c r="F2397">
        <v>7.6368499999999999</v>
      </c>
      <c r="G2397">
        <v>7.7289099999999999</v>
      </c>
      <c r="H2397">
        <v>3.6620400000000002</v>
      </c>
      <c r="I2397">
        <v>3.0653899999999998</v>
      </c>
      <c r="J2397">
        <v>8.8360500000000002</v>
      </c>
      <c r="K2397">
        <v>8.8083299999999998</v>
      </c>
      <c r="L2397">
        <v>4.8337199999999996</v>
      </c>
      <c r="M2397">
        <v>4.5360100000000001</v>
      </c>
      <c r="N2397">
        <v>7.6207799999999999</v>
      </c>
      <c r="O2397">
        <v>7.4428299999999998</v>
      </c>
    </row>
    <row r="2398" spans="1:15" x14ac:dyDescent="0.25">
      <c r="A2398" t="s">
        <v>4517</v>
      </c>
      <c r="B2398" t="s">
        <v>4515</v>
      </c>
      <c r="C2398" t="s">
        <v>3848</v>
      </c>
      <c r="D2398">
        <v>114023208</v>
      </c>
      <c r="E2398">
        <v>114040868</v>
      </c>
      <c r="F2398">
        <v>6.6718000000000002</v>
      </c>
      <c r="G2398">
        <v>6.9064500000000004</v>
      </c>
      <c r="H2398">
        <v>3.07708</v>
      </c>
      <c r="I2398">
        <v>4.0653899999999998</v>
      </c>
      <c r="J2398">
        <v>7.6438600000000001</v>
      </c>
      <c r="K2398">
        <v>7.5859399999999999</v>
      </c>
      <c r="L2398">
        <v>4.6456499999999998</v>
      </c>
      <c r="M2398">
        <v>3.9916800000000001</v>
      </c>
      <c r="N2398">
        <v>6.4771900000000002</v>
      </c>
      <c r="O2398">
        <v>6.2647000000000004</v>
      </c>
    </row>
    <row r="2399" spans="1:15" x14ac:dyDescent="0.25">
      <c r="A2399" t="s">
        <v>4519</v>
      </c>
      <c r="B2399" t="s">
        <v>4518</v>
      </c>
      <c r="C2399" t="s">
        <v>3848</v>
      </c>
      <c r="D2399">
        <v>114058445</v>
      </c>
      <c r="E2399">
        <v>114067600</v>
      </c>
      <c r="F2399">
        <v>4.99986</v>
      </c>
      <c r="G2399">
        <v>4.5065200000000001</v>
      </c>
      <c r="H2399">
        <v>4.6620400000000002</v>
      </c>
      <c r="I2399">
        <v>5.4804300000000001</v>
      </c>
      <c r="J2399">
        <v>6.1898200000000001</v>
      </c>
      <c r="K2399">
        <v>5.4066099999999997</v>
      </c>
      <c r="L2399">
        <v>4.9268299999999998</v>
      </c>
      <c r="M2399">
        <v>4.8161100000000001</v>
      </c>
      <c r="N2399">
        <v>5.0509199999999996</v>
      </c>
      <c r="O2399">
        <v>5.2081200000000001</v>
      </c>
    </row>
    <row r="2400" spans="1:15" x14ac:dyDescent="0.25">
      <c r="A2400" t="s">
        <v>4521</v>
      </c>
      <c r="B2400" t="s">
        <v>4520</v>
      </c>
      <c r="C2400" t="s">
        <v>3848</v>
      </c>
      <c r="D2400">
        <v>114089086</v>
      </c>
      <c r="E2400">
        <v>114099127</v>
      </c>
      <c r="F2400">
        <v>1.5766500000000001</v>
      </c>
      <c r="G2400">
        <v>0.33659600000000001</v>
      </c>
      <c r="H2400">
        <v>2.07708</v>
      </c>
      <c r="I2400">
        <v>1.4804299999999999</v>
      </c>
      <c r="J2400">
        <v>4.2479300000000002</v>
      </c>
      <c r="K2400">
        <v>4.1265099999999997</v>
      </c>
      <c r="L2400">
        <v>2.3418700000000001</v>
      </c>
      <c r="M2400">
        <v>1.5766500000000001</v>
      </c>
      <c r="N2400">
        <v>4.1383900000000002</v>
      </c>
      <c r="O2400">
        <v>3.6231599999999999</v>
      </c>
    </row>
    <row r="2401" spans="1:15" x14ac:dyDescent="0.25">
      <c r="A2401" t="s">
        <v>4523</v>
      </c>
      <c r="B2401" t="s">
        <v>4522</v>
      </c>
      <c r="C2401" t="s">
        <v>3848</v>
      </c>
      <c r="D2401">
        <v>114146800</v>
      </c>
      <c r="E2401">
        <v>114167706</v>
      </c>
      <c r="F2401">
        <v>7.4857199999999997</v>
      </c>
      <c r="G2401">
        <v>8.1047799999999999</v>
      </c>
      <c r="H2401">
        <v>2.07708</v>
      </c>
      <c r="I2401">
        <v>4.1808699999999996</v>
      </c>
      <c r="J2401">
        <v>10.8971</v>
      </c>
      <c r="K2401">
        <v>10.6061</v>
      </c>
      <c r="L2401">
        <v>5.9712300000000003</v>
      </c>
      <c r="M2401">
        <v>6.3075900000000003</v>
      </c>
      <c r="N2401">
        <v>7.5587200000000001</v>
      </c>
      <c r="O2401">
        <v>7.6013500000000001</v>
      </c>
    </row>
    <row r="2402" spans="1:15" x14ac:dyDescent="0.25">
      <c r="A2402" t="s">
        <v>4525</v>
      </c>
      <c r="B2402" t="s">
        <v>4524</v>
      </c>
      <c r="C2402" t="s">
        <v>3848</v>
      </c>
      <c r="D2402">
        <v>114172943</v>
      </c>
      <c r="E2402">
        <v>114180329</v>
      </c>
      <c r="F2402">
        <v>6.5766499999999999</v>
      </c>
      <c r="G2402">
        <v>6.67645</v>
      </c>
      <c r="H2402">
        <v>6.93506</v>
      </c>
      <c r="I2402">
        <v>7.1528600000000004</v>
      </c>
      <c r="J2402">
        <v>8.9395799999999994</v>
      </c>
      <c r="K2402">
        <v>8.6999700000000004</v>
      </c>
      <c r="L2402">
        <v>6.7930799999999998</v>
      </c>
      <c r="M2402">
        <v>6.7642699999999998</v>
      </c>
      <c r="N2402">
        <v>7.7444100000000002</v>
      </c>
      <c r="O2402">
        <v>7.7207699999999999</v>
      </c>
    </row>
    <row r="2403" spans="1:15" x14ac:dyDescent="0.25">
      <c r="A2403" t="s">
        <v>4527</v>
      </c>
      <c r="B2403" t="s">
        <v>4526</v>
      </c>
      <c r="C2403" t="s">
        <v>3848</v>
      </c>
      <c r="D2403">
        <v>114198072</v>
      </c>
      <c r="E2403">
        <v>114238832</v>
      </c>
      <c r="F2403">
        <v>7.2542099999999996</v>
      </c>
      <c r="G2403">
        <v>7.4964700000000004</v>
      </c>
      <c r="H2403">
        <v>7.9597199999999999</v>
      </c>
      <c r="I2403">
        <v>8.5625800000000005</v>
      </c>
      <c r="J2403">
        <v>8.5812000000000008</v>
      </c>
      <c r="K2403">
        <v>8.5383200000000006</v>
      </c>
      <c r="L2403">
        <v>7.5017399999999999</v>
      </c>
      <c r="M2403">
        <v>7.55647</v>
      </c>
      <c r="N2403">
        <v>7.2308300000000001</v>
      </c>
      <c r="O2403">
        <v>7.5223300000000002</v>
      </c>
    </row>
    <row r="2404" spans="1:15" x14ac:dyDescent="0.25">
      <c r="A2404" t="s">
        <v>4529</v>
      </c>
      <c r="B2404" t="s">
        <v>4528</v>
      </c>
      <c r="C2404" t="s">
        <v>3848</v>
      </c>
      <c r="D2404">
        <v>114252718</v>
      </c>
      <c r="E2404">
        <v>114312612</v>
      </c>
      <c r="F2404">
        <v>3.8176600000000001</v>
      </c>
      <c r="G2404">
        <v>3.6585200000000002</v>
      </c>
      <c r="H2404">
        <v>4.399</v>
      </c>
      <c r="I2404">
        <v>4.0653899999999998</v>
      </c>
      <c r="J2404">
        <v>5</v>
      </c>
      <c r="K2404">
        <v>5.2577499999999997</v>
      </c>
      <c r="L2404">
        <v>2.6638000000000002</v>
      </c>
      <c r="M2404">
        <v>3.5360100000000001</v>
      </c>
      <c r="N2404">
        <v>3.6358899999999998</v>
      </c>
      <c r="O2404">
        <v>3.8372799999999998</v>
      </c>
    </row>
    <row r="2405" spans="1:15" x14ac:dyDescent="0.25">
      <c r="A2405" t="s">
        <v>4531</v>
      </c>
      <c r="B2405" t="s">
        <v>4530</v>
      </c>
      <c r="C2405" t="s">
        <v>3848</v>
      </c>
      <c r="D2405">
        <v>114378446</v>
      </c>
      <c r="E2405">
        <v>114383717</v>
      </c>
      <c r="F2405">
        <v>9.0801099999999995</v>
      </c>
      <c r="G2405">
        <v>9.6219999999999999</v>
      </c>
      <c r="H2405">
        <v>12.0078</v>
      </c>
      <c r="I2405">
        <v>12.064500000000001</v>
      </c>
      <c r="J2405">
        <v>12.2491</v>
      </c>
      <c r="K2405">
        <v>12.0106</v>
      </c>
      <c r="L2405">
        <v>8.0731900000000003</v>
      </c>
      <c r="M2405">
        <v>8.3091000000000008</v>
      </c>
      <c r="N2405">
        <v>10.0296</v>
      </c>
      <c r="O2405">
        <v>9.9247399999999999</v>
      </c>
    </row>
    <row r="2406" spans="1:15" x14ac:dyDescent="0.25">
      <c r="A2406" t="s">
        <v>4533</v>
      </c>
      <c r="B2406" t="s">
        <v>4532</v>
      </c>
      <c r="C2406" t="s">
        <v>3848</v>
      </c>
      <c r="D2406">
        <v>114390222</v>
      </c>
      <c r="E2406">
        <v>114392090</v>
      </c>
      <c r="F2406">
        <v>7.0597300000000001</v>
      </c>
      <c r="G2406">
        <v>7.3918799999999996</v>
      </c>
      <c r="H2406">
        <v>4.399</v>
      </c>
      <c r="I2406">
        <v>4.5678900000000002</v>
      </c>
      <c r="J2406">
        <v>10.827299999999999</v>
      </c>
      <c r="K2406">
        <v>10.7057</v>
      </c>
      <c r="L2406">
        <v>6.3191499999999996</v>
      </c>
      <c r="M2406">
        <v>6.4511200000000004</v>
      </c>
      <c r="N2406">
        <v>8.8806499999999993</v>
      </c>
      <c r="O2406">
        <v>8.8604099999999999</v>
      </c>
    </row>
    <row r="2407" spans="1:15" x14ac:dyDescent="0.25">
      <c r="A2407" t="s">
        <v>4535</v>
      </c>
      <c r="B2407" t="s">
        <v>4534</v>
      </c>
      <c r="C2407" t="s">
        <v>3848</v>
      </c>
      <c r="D2407">
        <v>114424113</v>
      </c>
      <c r="E2407">
        <v>114427733</v>
      </c>
      <c r="F2407">
        <v>6.1616099999999996</v>
      </c>
      <c r="G2407">
        <v>6.1945800000000002</v>
      </c>
      <c r="H2407">
        <v>9.2865300000000008</v>
      </c>
      <c r="I2407">
        <v>9.2683300000000006</v>
      </c>
      <c r="J2407">
        <v>6.9425100000000004</v>
      </c>
      <c r="K2407">
        <v>6.8940599999999996</v>
      </c>
      <c r="L2407">
        <v>5.2607299999999997</v>
      </c>
      <c r="M2407">
        <v>5.6546500000000002</v>
      </c>
      <c r="N2407">
        <v>5.7788399999999998</v>
      </c>
      <c r="O2407">
        <v>5.1290500000000003</v>
      </c>
    </row>
    <row r="2408" spans="1:15" x14ac:dyDescent="0.25">
      <c r="A2408" t="s">
        <v>4537</v>
      </c>
      <c r="B2408" t="s">
        <v>4536</v>
      </c>
      <c r="C2408" t="s">
        <v>3848</v>
      </c>
      <c r="D2408">
        <v>117640419</v>
      </c>
      <c r="E2408">
        <v>117643634</v>
      </c>
      <c r="F2408">
        <v>6.4791600000000003</v>
      </c>
      <c r="G2408">
        <v>6.8284500000000001</v>
      </c>
      <c r="H2408">
        <v>7.28653</v>
      </c>
      <c r="I2408">
        <v>7.0803399999999996</v>
      </c>
      <c r="J2408">
        <v>6.6864999999999997</v>
      </c>
      <c r="K2408">
        <v>6.8109999999999999</v>
      </c>
      <c r="L2408">
        <v>7.2366900000000003</v>
      </c>
      <c r="M2408">
        <v>7.1481899999999996</v>
      </c>
      <c r="N2408">
        <v>6.5744899999999999</v>
      </c>
      <c r="O2408">
        <v>6.8372799999999998</v>
      </c>
    </row>
    <row r="2409" spans="1:15" x14ac:dyDescent="0.25">
      <c r="A2409" t="s">
        <v>4539</v>
      </c>
      <c r="B2409" t="s">
        <v>4538</v>
      </c>
      <c r="C2409" t="s">
        <v>3848</v>
      </c>
      <c r="D2409">
        <v>117643874</v>
      </c>
      <c r="E2409">
        <v>117702004</v>
      </c>
      <c r="F2409">
        <v>6.0830000000000002</v>
      </c>
      <c r="G2409">
        <v>5.8911800000000003</v>
      </c>
      <c r="H2409">
        <v>6.6620400000000002</v>
      </c>
      <c r="I2409">
        <v>6.2877900000000002</v>
      </c>
      <c r="J2409">
        <v>5.6724300000000003</v>
      </c>
      <c r="K2409">
        <v>6.0379699999999996</v>
      </c>
      <c r="L2409">
        <v>6.88103</v>
      </c>
      <c r="M2409">
        <v>6.7241299999999997</v>
      </c>
      <c r="N2409">
        <v>6.1383900000000002</v>
      </c>
      <c r="O2409">
        <v>6.16913</v>
      </c>
    </row>
    <row r="2410" spans="1:15" x14ac:dyDescent="0.25">
      <c r="A2410" t="s">
        <v>4541</v>
      </c>
      <c r="B2410" t="s">
        <v>4540</v>
      </c>
      <c r="C2410" t="s">
        <v>3848</v>
      </c>
      <c r="D2410">
        <v>118754951</v>
      </c>
      <c r="E2410">
        <v>118995451</v>
      </c>
      <c r="F2410">
        <v>6.4481299999999999</v>
      </c>
      <c r="G2410">
        <v>5.9804500000000003</v>
      </c>
      <c r="H2410">
        <v>5.399</v>
      </c>
      <c r="I2410">
        <v>5.3873199999999999</v>
      </c>
      <c r="J2410">
        <v>4.2479300000000002</v>
      </c>
      <c r="K2410">
        <v>4.82165</v>
      </c>
      <c r="L2410">
        <v>6.6592799999999999</v>
      </c>
      <c r="M2410">
        <v>6.2076200000000004</v>
      </c>
      <c r="N2410">
        <v>5.4432400000000003</v>
      </c>
      <c r="O2410">
        <v>5.3191499999999996</v>
      </c>
    </row>
    <row r="2411" spans="1:15" x14ac:dyDescent="0.25">
      <c r="A2411" t="s">
        <v>4543</v>
      </c>
      <c r="B2411" t="s">
        <v>4542</v>
      </c>
      <c r="C2411" t="s">
        <v>3848</v>
      </c>
      <c r="D2411">
        <v>119082333</v>
      </c>
      <c r="E2411">
        <v>119117179</v>
      </c>
      <c r="F2411">
        <v>7.9229599999999998</v>
      </c>
      <c r="G2411">
        <v>7.7374799999999997</v>
      </c>
      <c r="H2411">
        <v>7.1645399999999997</v>
      </c>
      <c r="I2411">
        <v>7.1242900000000002</v>
      </c>
      <c r="J2411">
        <v>7.9483699999999997</v>
      </c>
      <c r="K2411">
        <v>8.02881</v>
      </c>
      <c r="L2411">
        <v>8.2168500000000009</v>
      </c>
      <c r="M2411">
        <v>8.0251099999999997</v>
      </c>
      <c r="N2411">
        <v>7.0732900000000001</v>
      </c>
      <c r="O2411">
        <v>7.2413999999999996</v>
      </c>
    </row>
    <row r="2412" spans="1:15" x14ac:dyDescent="0.25">
      <c r="A2412" t="s">
        <v>4546</v>
      </c>
      <c r="B2412" t="s">
        <v>4545</v>
      </c>
      <c r="C2412" t="s">
        <v>4544</v>
      </c>
      <c r="D2412">
        <v>3477548</v>
      </c>
      <c r="E2412">
        <v>3487304</v>
      </c>
      <c r="F2412">
        <v>4.1833</v>
      </c>
      <c r="G2412">
        <v>4.1439500000000002</v>
      </c>
      <c r="H2412">
        <v>2.07708</v>
      </c>
      <c r="I2412">
        <v>2.0653899999999998</v>
      </c>
      <c r="J2412">
        <v>2.32193</v>
      </c>
      <c r="K2412">
        <v>3.31915</v>
      </c>
      <c r="L2412">
        <v>4.9712300000000003</v>
      </c>
      <c r="M2412">
        <v>3.9613100000000001</v>
      </c>
      <c r="N2412">
        <v>3.8582800000000002</v>
      </c>
      <c r="O2412">
        <v>4.2647000000000004</v>
      </c>
    </row>
    <row r="2413" spans="1:15" x14ac:dyDescent="0.25">
      <c r="A2413" t="s">
        <v>4548</v>
      </c>
      <c r="B2413" t="s">
        <v>4547</v>
      </c>
      <c r="C2413" t="s">
        <v>4544</v>
      </c>
      <c r="D2413">
        <v>3537320</v>
      </c>
      <c r="E2413">
        <v>3565507</v>
      </c>
      <c r="F2413">
        <v>3.8985799999999999</v>
      </c>
      <c r="G2413">
        <v>2.3365999999999998</v>
      </c>
      <c r="H2413">
        <v>2.07708</v>
      </c>
      <c r="I2413">
        <v>2.8023600000000002</v>
      </c>
      <c r="J2413">
        <v>2.80735</v>
      </c>
      <c r="K2413">
        <v>3.0561199999999999</v>
      </c>
      <c r="L2413">
        <v>3.3862700000000001</v>
      </c>
      <c r="M2413">
        <v>2.9302800000000002</v>
      </c>
      <c r="N2413">
        <v>5.0923900000000001E-2</v>
      </c>
      <c r="O2413">
        <v>1.56426</v>
      </c>
    </row>
    <row r="2414" spans="1:15" x14ac:dyDescent="0.25">
      <c r="A2414" t="s">
        <v>4550</v>
      </c>
      <c r="B2414" t="s">
        <v>4549</v>
      </c>
      <c r="C2414" t="s">
        <v>4544</v>
      </c>
      <c r="D2414">
        <v>3539864</v>
      </c>
      <c r="E2414">
        <v>3542326</v>
      </c>
      <c r="F2414">
        <v>4.3460299999999998</v>
      </c>
      <c r="G2414">
        <v>4.3365999999999998</v>
      </c>
      <c r="H2414">
        <v>4.0770799999999996</v>
      </c>
      <c r="I2414">
        <v>3.9398599999999999</v>
      </c>
      <c r="J2414">
        <v>3.32193</v>
      </c>
      <c r="K2414">
        <v>2.9041100000000002</v>
      </c>
      <c r="L2414">
        <v>4.7512600000000003</v>
      </c>
      <c r="M2414">
        <v>3.6921200000000001</v>
      </c>
      <c r="N2414">
        <v>3.3728500000000001</v>
      </c>
      <c r="O2414">
        <v>4.0667600000000004</v>
      </c>
    </row>
    <row r="2415" spans="1:15" x14ac:dyDescent="0.25">
      <c r="A2415" t="s">
        <v>4552</v>
      </c>
      <c r="B2415" t="s">
        <v>4551</v>
      </c>
      <c r="C2415" t="s">
        <v>4544</v>
      </c>
      <c r="D2415">
        <v>3565280</v>
      </c>
      <c r="E2415">
        <v>3610354</v>
      </c>
      <c r="F2415">
        <v>3.7610700000000001</v>
      </c>
      <c r="G2415">
        <v>4.4240599999999999</v>
      </c>
      <c r="H2415">
        <v>5.0770799999999996</v>
      </c>
      <c r="I2415">
        <v>3.65036</v>
      </c>
      <c r="J2415">
        <v>3.32193</v>
      </c>
      <c r="K2415">
        <v>4.1936200000000001</v>
      </c>
      <c r="L2415">
        <v>3.2960699999999998</v>
      </c>
      <c r="M2415">
        <v>3.9302800000000002</v>
      </c>
      <c r="N2415">
        <v>3.3728500000000001</v>
      </c>
      <c r="O2415">
        <v>3.1492300000000002</v>
      </c>
    </row>
    <row r="2416" spans="1:15" x14ac:dyDescent="0.25">
      <c r="A2416" t="s">
        <v>4553</v>
      </c>
      <c r="B2416" t="s">
        <v>4551</v>
      </c>
      <c r="C2416" t="s">
        <v>4544</v>
      </c>
      <c r="D2416">
        <v>3592434</v>
      </c>
      <c r="E2416">
        <v>3610354</v>
      </c>
      <c r="F2416">
        <v>2.9245700000000001</v>
      </c>
      <c r="G2416">
        <v>3.6585200000000002</v>
      </c>
      <c r="H2416">
        <v>3.07708</v>
      </c>
      <c r="I2416">
        <v>3.0653899999999998</v>
      </c>
      <c r="J2416">
        <v>2.80735</v>
      </c>
      <c r="K2416">
        <v>3.0561199999999999</v>
      </c>
      <c r="L2416">
        <v>2.1492300000000002</v>
      </c>
      <c r="M2416">
        <v>1.9916799999999999</v>
      </c>
      <c r="N2416">
        <v>3.22085</v>
      </c>
      <c r="O2416">
        <v>-2.0698999999999999E-2</v>
      </c>
    </row>
    <row r="2417" spans="1:15" x14ac:dyDescent="0.25">
      <c r="A2417" t="s">
        <v>4555</v>
      </c>
      <c r="B2417" t="s">
        <v>4554</v>
      </c>
      <c r="C2417" t="s">
        <v>4544</v>
      </c>
      <c r="D2417">
        <v>3633321</v>
      </c>
      <c r="E2417">
        <v>3651025</v>
      </c>
      <c r="F2417">
        <v>5.6407800000000003</v>
      </c>
      <c r="G2417">
        <v>5.7289099999999999</v>
      </c>
      <c r="H2417">
        <v>6.88443</v>
      </c>
      <c r="I2417">
        <v>7.1097900000000003</v>
      </c>
      <c r="J2417">
        <v>4.8073499999999996</v>
      </c>
      <c r="K2417">
        <v>5.0561199999999999</v>
      </c>
      <c r="L2417">
        <v>5.1620499999999998</v>
      </c>
      <c r="M2417">
        <v>5.0791500000000003</v>
      </c>
      <c r="N2417">
        <v>4.75136</v>
      </c>
      <c r="O2417">
        <v>4.56426</v>
      </c>
    </row>
    <row r="2418" spans="1:15" x14ac:dyDescent="0.25">
      <c r="A2418" t="s">
        <v>4557</v>
      </c>
      <c r="B2418" t="s">
        <v>4556</v>
      </c>
      <c r="C2418" t="s">
        <v>4544</v>
      </c>
      <c r="D2418">
        <v>3881808</v>
      </c>
      <c r="E2418">
        <v>3892824</v>
      </c>
      <c r="F2418">
        <v>4.4922599999999999</v>
      </c>
      <c r="G2418">
        <v>4.3365999999999998</v>
      </c>
      <c r="H2418">
        <v>3.07708</v>
      </c>
      <c r="I2418">
        <v>3.8023600000000002</v>
      </c>
      <c r="J2418">
        <v>3.32193</v>
      </c>
      <c r="K2418">
        <v>2.9041100000000002</v>
      </c>
      <c r="L2418">
        <v>4.4916200000000002</v>
      </c>
      <c r="M2418">
        <v>4.3374600000000001</v>
      </c>
      <c r="N2418">
        <v>3.8582800000000002</v>
      </c>
      <c r="O2418">
        <v>2.56426</v>
      </c>
    </row>
    <row r="2419" spans="1:15" x14ac:dyDescent="0.25">
      <c r="A2419" t="s">
        <v>4558</v>
      </c>
      <c r="B2419" t="s">
        <v>4556</v>
      </c>
      <c r="C2419" t="s">
        <v>4544</v>
      </c>
      <c r="D2419">
        <v>3916556</v>
      </c>
      <c r="E2419">
        <v>3917466</v>
      </c>
      <c r="F2419">
        <v>2.0241099999999999</v>
      </c>
      <c r="G2419">
        <v>1.3366</v>
      </c>
      <c r="H2419">
        <v>3.6620400000000002</v>
      </c>
      <c r="I2419">
        <v>3.0653899999999998</v>
      </c>
      <c r="J2419">
        <v>3</v>
      </c>
      <c r="K2419">
        <v>3.4346299999999998</v>
      </c>
      <c r="L2419">
        <v>2.5118</v>
      </c>
      <c r="M2419">
        <v>2.9916800000000001</v>
      </c>
      <c r="N2419">
        <v>3.3728500000000001</v>
      </c>
      <c r="O2419">
        <v>1.7866599999999999</v>
      </c>
    </row>
    <row r="2420" spans="1:15" x14ac:dyDescent="0.25">
      <c r="A2420" t="s">
        <v>4560</v>
      </c>
      <c r="B2420" t="s">
        <v>4559</v>
      </c>
      <c r="C2420" t="s">
        <v>4544</v>
      </c>
      <c r="D2420">
        <v>4190432</v>
      </c>
      <c r="E2420">
        <v>4204849</v>
      </c>
      <c r="F2420">
        <v>1.70218</v>
      </c>
      <c r="G2420">
        <v>1.9215599999999999</v>
      </c>
      <c r="H2420">
        <v>4.88443</v>
      </c>
      <c r="I2420">
        <v>3.9398599999999999</v>
      </c>
      <c r="J2420">
        <v>1.5849599999999999</v>
      </c>
      <c r="K2420">
        <v>-0.26581199999999999</v>
      </c>
      <c r="L2420">
        <v>4.0423099999999996</v>
      </c>
      <c r="M2420">
        <v>3.0505800000000001</v>
      </c>
      <c r="N2420">
        <v>4.5103600000000004</v>
      </c>
      <c r="O2420">
        <v>3.6231599999999999</v>
      </c>
    </row>
    <row r="2421" spans="1:15" x14ac:dyDescent="0.25">
      <c r="A2421" t="s">
        <v>4562</v>
      </c>
      <c r="B2421" t="s">
        <v>4561</v>
      </c>
      <c r="C2421" t="s">
        <v>4544</v>
      </c>
      <c r="D2421">
        <v>5860734</v>
      </c>
      <c r="E2421">
        <v>5869639</v>
      </c>
      <c r="F2421">
        <v>8.8878799999999991</v>
      </c>
      <c r="G2421">
        <v>8.7417400000000001</v>
      </c>
      <c r="H2421">
        <v>9.3438599999999994</v>
      </c>
      <c r="I2421">
        <v>9.2049500000000002</v>
      </c>
      <c r="J2421">
        <v>7.9008700000000003</v>
      </c>
      <c r="K2421">
        <v>7.9041100000000002</v>
      </c>
      <c r="L2421">
        <v>7.3642399999999997</v>
      </c>
      <c r="M2421">
        <v>7.3015400000000001</v>
      </c>
      <c r="N2421">
        <v>7.0732900000000001</v>
      </c>
      <c r="O2421">
        <v>7.3630100000000001</v>
      </c>
    </row>
    <row r="2422" spans="1:15" x14ac:dyDescent="0.25">
      <c r="A2422" t="s">
        <v>4564</v>
      </c>
      <c r="B2422" t="s">
        <v>4563</v>
      </c>
      <c r="C2422" t="s">
        <v>4544</v>
      </c>
      <c r="D2422">
        <v>6579119</v>
      </c>
      <c r="E2422">
        <v>6647970</v>
      </c>
      <c r="F2422">
        <v>3.0241099999999999</v>
      </c>
      <c r="G2422">
        <v>2.6585200000000002</v>
      </c>
      <c r="H2422">
        <v>2.07708</v>
      </c>
      <c r="I2422">
        <v>1.4804299999999999</v>
      </c>
      <c r="J2422">
        <v>2.5849600000000001</v>
      </c>
      <c r="K2422">
        <v>3.6410800000000001</v>
      </c>
      <c r="L2422">
        <v>2.7341899999999999</v>
      </c>
      <c r="M2422">
        <v>3.9613100000000001</v>
      </c>
      <c r="N2422">
        <v>3.3728500000000001</v>
      </c>
      <c r="O2422">
        <v>2.3012299999999999</v>
      </c>
    </row>
    <row r="2423" spans="1:15" x14ac:dyDescent="0.25">
      <c r="A2423" t="s">
        <v>4566</v>
      </c>
      <c r="B2423" t="s">
        <v>4565</v>
      </c>
      <c r="C2423" t="s">
        <v>4544</v>
      </c>
      <c r="D2423">
        <v>6588284</v>
      </c>
      <c r="E2423">
        <v>6593150</v>
      </c>
      <c r="F2423">
        <v>5.3168899999999999</v>
      </c>
      <c r="G2423">
        <v>4.79603</v>
      </c>
      <c r="H2423">
        <v>2.07708</v>
      </c>
      <c r="I2423">
        <v>3.2877900000000002</v>
      </c>
      <c r="J2423">
        <v>3.5849600000000001</v>
      </c>
      <c r="K2423">
        <v>4.0561199999999999</v>
      </c>
      <c r="L2423">
        <v>5.8417199999999996</v>
      </c>
      <c r="M2423">
        <v>5.9841499999999996</v>
      </c>
      <c r="N2423">
        <v>5.2208500000000004</v>
      </c>
      <c r="O2423">
        <v>5.6086600000000004</v>
      </c>
    </row>
    <row r="2424" spans="1:15" x14ac:dyDescent="0.25">
      <c r="A2424" t="s">
        <v>4568</v>
      </c>
      <c r="B2424" t="s">
        <v>4567</v>
      </c>
      <c r="C2424" t="s">
        <v>4544</v>
      </c>
      <c r="D2424">
        <v>6955871</v>
      </c>
      <c r="E2424">
        <v>6957217</v>
      </c>
      <c r="F2424">
        <v>6.6289699999999998</v>
      </c>
      <c r="G2424">
        <v>6.5845200000000004</v>
      </c>
      <c r="H2424">
        <v>6.2469999999999999</v>
      </c>
      <c r="I2424">
        <v>6.6702599999999999</v>
      </c>
      <c r="J2424">
        <v>6.5698600000000003</v>
      </c>
      <c r="K2424">
        <v>6.01959</v>
      </c>
      <c r="L2424">
        <v>7.2637099999999997</v>
      </c>
      <c r="M2424">
        <v>7.1140800000000004</v>
      </c>
      <c r="N2424">
        <v>6.6947799999999997</v>
      </c>
      <c r="O2424">
        <v>7.0825899999999997</v>
      </c>
    </row>
    <row r="2425" spans="1:15" x14ac:dyDescent="0.25">
      <c r="A2425" t="s">
        <v>4570</v>
      </c>
      <c r="B2425" t="s">
        <v>4569</v>
      </c>
      <c r="C2425" t="s">
        <v>4544</v>
      </c>
      <c r="D2425">
        <v>8202154</v>
      </c>
      <c r="E2425">
        <v>8767993</v>
      </c>
      <c r="F2425">
        <v>3.0714100000000002</v>
      </c>
      <c r="G2425">
        <v>4.1439500000000002</v>
      </c>
      <c r="H2425">
        <v>3.07708</v>
      </c>
      <c r="I2425">
        <v>1.4804299999999999</v>
      </c>
      <c r="J2425">
        <v>1.5849599999999999</v>
      </c>
      <c r="K2425">
        <v>2.7341899999999999</v>
      </c>
      <c r="L2425">
        <v>3.6272700000000002</v>
      </c>
      <c r="M2425">
        <v>2.6546500000000002</v>
      </c>
      <c r="N2425">
        <v>2.3728500000000001</v>
      </c>
      <c r="O2425">
        <v>1.9793000000000001</v>
      </c>
    </row>
    <row r="2426" spans="1:15" x14ac:dyDescent="0.25">
      <c r="A2426" t="s">
        <v>4572</v>
      </c>
      <c r="B2426" t="s">
        <v>4571</v>
      </c>
      <c r="C2426" t="s">
        <v>4544</v>
      </c>
      <c r="D2426">
        <v>8869586</v>
      </c>
      <c r="E2426">
        <v>8871351</v>
      </c>
      <c r="F2426">
        <v>2.5095299999999998</v>
      </c>
      <c r="G2426">
        <v>2.3365999999999998</v>
      </c>
      <c r="H2426">
        <v>4.0770799999999996</v>
      </c>
      <c r="I2426">
        <v>3.65036</v>
      </c>
      <c r="J2426">
        <v>3</v>
      </c>
      <c r="K2426">
        <v>1.7341899999999999</v>
      </c>
      <c r="L2426">
        <v>1.6637999999999999</v>
      </c>
      <c r="M2426">
        <v>1.5766500000000001</v>
      </c>
      <c r="N2426">
        <v>2.0509200000000001</v>
      </c>
      <c r="O2426">
        <v>2.7866599999999999</v>
      </c>
    </row>
    <row r="2427" spans="1:15" x14ac:dyDescent="0.25">
      <c r="A2427" t="s">
        <v>4574</v>
      </c>
      <c r="B2427" t="s">
        <v>4573</v>
      </c>
      <c r="C2427" t="s">
        <v>4544</v>
      </c>
      <c r="D2427">
        <v>8884851</v>
      </c>
      <c r="E2427">
        <v>8891642</v>
      </c>
      <c r="F2427">
        <v>7.8468400000000003</v>
      </c>
      <c r="G2427">
        <v>7.9659500000000003</v>
      </c>
      <c r="H2427">
        <v>8.5689299999999999</v>
      </c>
      <c r="I2427">
        <v>8.4229500000000002</v>
      </c>
      <c r="J2427">
        <v>6.3037799999999997</v>
      </c>
      <c r="K2427">
        <v>6.9141000000000004</v>
      </c>
      <c r="L2427">
        <v>7.8094799999999998</v>
      </c>
      <c r="M2427">
        <v>7.5590099999999998</v>
      </c>
      <c r="N2427">
        <v>7.4771900000000002</v>
      </c>
      <c r="O2427">
        <v>7.67279</v>
      </c>
    </row>
    <row r="2428" spans="1:15" x14ac:dyDescent="0.25">
      <c r="A2428" t="s">
        <v>4576</v>
      </c>
      <c r="B2428" t="s">
        <v>4575</v>
      </c>
      <c r="C2428" t="s">
        <v>4544</v>
      </c>
      <c r="D2428">
        <v>8971723</v>
      </c>
      <c r="E2428">
        <v>8995258</v>
      </c>
      <c r="F2428">
        <v>3.6718000000000002</v>
      </c>
      <c r="G2428">
        <v>3.1439499999999998</v>
      </c>
      <c r="H2428">
        <v>2.07708</v>
      </c>
      <c r="I2428">
        <v>2.0653899999999998</v>
      </c>
      <c r="J2428">
        <v>3</v>
      </c>
      <c r="K2428">
        <v>2.0561199999999999</v>
      </c>
      <c r="L2428">
        <v>3.8012999999999999</v>
      </c>
      <c r="M2428">
        <v>2.9916800000000001</v>
      </c>
      <c r="N2428">
        <v>3.22085</v>
      </c>
      <c r="O2428">
        <v>3.0667599999999999</v>
      </c>
    </row>
    <row r="2429" spans="1:15" x14ac:dyDescent="0.25">
      <c r="A2429" t="s">
        <v>4578</v>
      </c>
      <c r="B2429" t="s">
        <v>4577</v>
      </c>
      <c r="C2429" t="s">
        <v>4544</v>
      </c>
      <c r="D2429">
        <v>9275770</v>
      </c>
      <c r="E2429">
        <v>9668172</v>
      </c>
      <c r="F2429">
        <v>2.2046800000000002</v>
      </c>
      <c r="G2429">
        <v>1.3366</v>
      </c>
      <c r="H2429">
        <v>2.07708</v>
      </c>
      <c r="I2429">
        <v>2.4804300000000001</v>
      </c>
      <c r="J2429">
        <v>2</v>
      </c>
      <c r="K2429">
        <v>1.31915</v>
      </c>
      <c r="L2429">
        <v>1.3418699999999999</v>
      </c>
      <c r="M2429">
        <v>2.40672</v>
      </c>
      <c r="N2429">
        <v>2.3728500000000001</v>
      </c>
      <c r="O2429">
        <v>0.97930099999999998</v>
      </c>
    </row>
    <row r="2430" spans="1:15" x14ac:dyDescent="0.25">
      <c r="A2430" t="s">
        <v>4580</v>
      </c>
      <c r="B2430" t="s">
        <v>4579</v>
      </c>
      <c r="C2430" t="s">
        <v>4544</v>
      </c>
      <c r="D2430">
        <v>9875858</v>
      </c>
      <c r="E2430">
        <v>10360049</v>
      </c>
      <c r="F2430">
        <v>1.4391400000000001</v>
      </c>
      <c r="G2430">
        <v>1.3366</v>
      </c>
      <c r="H2430">
        <v>8.1645400000000006</v>
      </c>
      <c r="I2430">
        <v>8.4916599999999995</v>
      </c>
      <c r="J2430">
        <v>2.32193</v>
      </c>
      <c r="K2430">
        <v>2.0561199999999999</v>
      </c>
      <c r="L2430">
        <v>1.5118</v>
      </c>
      <c r="M2430">
        <v>1.5766500000000001</v>
      </c>
      <c r="N2430">
        <v>2.8582800000000002</v>
      </c>
      <c r="O2430">
        <v>1.9793000000000001</v>
      </c>
    </row>
    <row r="2431" spans="1:15" x14ac:dyDescent="0.25">
      <c r="A2431" t="s">
        <v>4582</v>
      </c>
      <c r="B2431" t="s">
        <v>4581</v>
      </c>
      <c r="C2431" t="s">
        <v>4544</v>
      </c>
      <c r="D2431">
        <v>11645369</v>
      </c>
      <c r="E2431">
        <v>12199212</v>
      </c>
      <c r="F2431">
        <v>1.8176600000000001</v>
      </c>
      <c r="G2431">
        <v>1.3366</v>
      </c>
      <c r="H2431">
        <v>2.07708</v>
      </c>
      <c r="I2431">
        <v>0.48043200000000003</v>
      </c>
      <c r="J2431">
        <v>3.4594299999999998</v>
      </c>
      <c r="K2431">
        <v>2.31915</v>
      </c>
      <c r="L2431">
        <v>1.5118</v>
      </c>
      <c r="M2431">
        <v>2.5766499999999999</v>
      </c>
      <c r="N2431">
        <v>3.75136</v>
      </c>
      <c r="O2431">
        <v>3.22723</v>
      </c>
    </row>
    <row r="2432" spans="1:15" x14ac:dyDescent="0.25">
      <c r="A2432" t="s">
        <v>4584</v>
      </c>
      <c r="B2432" t="s">
        <v>4583</v>
      </c>
      <c r="C2432" t="s">
        <v>4544</v>
      </c>
      <c r="D2432">
        <v>12279085</v>
      </c>
      <c r="E2432">
        <v>12350267</v>
      </c>
      <c r="F2432">
        <v>5.2770900000000003</v>
      </c>
      <c r="G2432">
        <v>5.6941499999999996</v>
      </c>
      <c r="H2432">
        <v>4.399</v>
      </c>
      <c r="I2432">
        <v>3.9398599999999999</v>
      </c>
      <c r="J2432">
        <v>5.0443899999999999</v>
      </c>
      <c r="K2432">
        <v>5.8634700000000004</v>
      </c>
      <c r="L2432">
        <v>5.1362899999999998</v>
      </c>
      <c r="M2432">
        <v>5.0505800000000001</v>
      </c>
      <c r="N2432">
        <v>4.8058100000000001</v>
      </c>
      <c r="O2432">
        <v>5.3543399999999997</v>
      </c>
    </row>
    <row r="2433" spans="1:15" x14ac:dyDescent="0.25">
      <c r="A2433" t="s">
        <v>4586</v>
      </c>
      <c r="B2433" t="s">
        <v>4585</v>
      </c>
      <c r="C2433" t="s">
        <v>4544</v>
      </c>
      <c r="D2433">
        <v>12361693</v>
      </c>
      <c r="E2433">
        <v>12432999</v>
      </c>
      <c r="F2433">
        <v>4.0945</v>
      </c>
      <c r="G2433">
        <v>5.0370400000000002</v>
      </c>
      <c r="H2433">
        <v>3.6620400000000002</v>
      </c>
      <c r="I2433">
        <v>1.4804299999999999</v>
      </c>
      <c r="J2433">
        <v>6</v>
      </c>
      <c r="K2433">
        <v>5.7114700000000003</v>
      </c>
      <c r="L2433">
        <v>5.6364900000000002</v>
      </c>
      <c r="M2433">
        <v>5.6063900000000002</v>
      </c>
      <c r="N2433">
        <v>5.8058100000000001</v>
      </c>
      <c r="O2433">
        <v>5.28308</v>
      </c>
    </row>
    <row r="2434" spans="1:15" x14ac:dyDescent="0.25">
      <c r="A2434" t="s">
        <v>4588</v>
      </c>
      <c r="B2434" t="s">
        <v>4587</v>
      </c>
      <c r="C2434" t="s">
        <v>4544</v>
      </c>
      <c r="D2434">
        <v>12487641</v>
      </c>
      <c r="E2434">
        <v>12531160</v>
      </c>
      <c r="F2434">
        <v>9.8645700000000005</v>
      </c>
      <c r="G2434">
        <v>9.4684500000000007</v>
      </c>
      <c r="H2434">
        <v>6.77752</v>
      </c>
      <c r="I2434">
        <v>6.9561700000000002</v>
      </c>
      <c r="J2434">
        <v>7.3309199999999999</v>
      </c>
      <c r="K2434">
        <v>7.4206899999999996</v>
      </c>
      <c r="L2434">
        <v>9.3937600000000003</v>
      </c>
      <c r="M2434">
        <v>9.4304799999999993</v>
      </c>
      <c r="N2434">
        <v>8.5185300000000002</v>
      </c>
      <c r="O2434">
        <v>9.0773299999999999</v>
      </c>
    </row>
    <row r="2435" spans="1:15" x14ac:dyDescent="0.25">
      <c r="A2435" t="s">
        <v>4590</v>
      </c>
      <c r="B2435" t="s">
        <v>4589</v>
      </c>
      <c r="C2435" t="s">
        <v>4544</v>
      </c>
      <c r="D2435">
        <v>12658149</v>
      </c>
      <c r="E2435">
        <v>12701795</v>
      </c>
      <c r="F2435">
        <v>4.1172199999999997</v>
      </c>
      <c r="G2435">
        <v>4.4240599999999999</v>
      </c>
      <c r="H2435">
        <v>3.07708</v>
      </c>
      <c r="I2435">
        <v>2.4804300000000001</v>
      </c>
      <c r="J2435">
        <v>4.7548899999999996</v>
      </c>
      <c r="K2435">
        <v>4.4346300000000003</v>
      </c>
      <c r="L2435">
        <v>4.7341899999999999</v>
      </c>
      <c r="M2435">
        <v>4.2893699999999999</v>
      </c>
      <c r="N2435">
        <v>4.75136</v>
      </c>
      <c r="O2435">
        <v>5.4870999999999999</v>
      </c>
    </row>
    <row r="2436" spans="1:15" x14ac:dyDescent="0.25">
      <c r="A2436" t="s">
        <v>4592</v>
      </c>
      <c r="B2436" t="s">
        <v>4591</v>
      </c>
      <c r="C2436" t="s">
        <v>4544</v>
      </c>
      <c r="D2436">
        <v>12706332</v>
      </c>
      <c r="E2436">
        <v>12742662</v>
      </c>
      <c r="F2436">
        <v>4.1395799999999996</v>
      </c>
      <c r="G2436">
        <v>3.5065200000000001</v>
      </c>
      <c r="H2436">
        <v>4.6620400000000002</v>
      </c>
      <c r="I2436">
        <v>4.0653899999999998</v>
      </c>
      <c r="J2436">
        <v>3.1699199999999998</v>
      </c>
      <c r="K2436">
        <v>4.1936200000000001</v>
      </c>
      <c r="L2436">
        <v>3.83372</v>
      </c>
      <c r="M2436">
        <v>3.16161</v>
      </c>
      <c r="N2436">
        <v>3.22085</v>
      </c>
      <c r="O2436">
        <v>1.9793000000000001</v>
      </c>
    </row>
    <row r="2437" spans="1:15" x14ac:dyDescent="0.25">
      <c r="A2437" t="s">
        <v>4594</v>
      </c>
      <c r="B2437" t="s">
        <v>4593</v>
      </c>
      <c r="C2437" t="s">
        <v>4544</v>
      </c>
      <c r="D2437">
        <v>13529868</v>
      </c>
      <c r="E2437">
        <v>13604542</v>
      </c>
      <c r="F2437">
        <v>9.1305399999999999</v>
      </c>
      <c r="G2437">
        <v>8.9439299999999999</v>
      </c>
      <c r="H2437">
        <v>3.6620400000000002</v>
      </c>
      <c r="I2437">
        <v>3.4804300000000001</v>
      </c>
      <c r="J2437">
        <v>7.1395499999999998</v>
      </c>
      <c r="K2437">
        <v>7.7454200000000002</v>
      </c>
      <c r="L2437">
        <v>8.7060099999999991</v>
      </c>
      <c r="M2437">
        <v>8.6593900000000001</v>
      </c>
      <c r="N2437">
        <v>7.5823099999999997</v>
      </c>
      <c r="O2437">
        <v>7.88619</v>
      </c>
    </row>
    <row r="2438" spans="1:15" x14ac:dyDescent="0.25">
      <c r="A2438" t="s">
        <v>4596</v>
      </c>
      <c r="B2438" t="s">
        <v>4595</v>
      </c>
      <c r="C2438" t="s">
        <v>4544</v>
      </c>
      <c r="D2438">
        <v>13682675</v>
      </c>
      <c r="E2438">
        <v>13869707</v>
      </c>
      <c r="F2438">
        <v>4.1833</v>
      </c>
      <c r="G2438">
        <v>3.79603</v>
      </c>
      <c r="H2438">
        <v>5.2469999999999999</v>
      </c>
      <c r="I2438">
        <v>3.4804300000000001</v>
      </c>
      <c r="J2438">
        <v>2</v>
      </c>
      <c r="K2438">
        <v>2.9041100000000002</v>
      </c>
      <c r="L2438">
        <v>4.5316999999999998</v>
      </c>
      <c r="M2438">
        <v>4.47281</v>
      </c>
      <c r="N2438">
        <v>3.8582800000000002</v>
      </c>
      <c r="O2438">
        <v>3.56426</v>
      </c>
    </row>
    <row r="2439" spans="1:15" x14ac:dyDescent="0.25">
      <c r="A2439" t="s">
        <v>4598</v>
      </c>
      <c r="B2439" t="s">
        <v>4597</v>
      </c>
      <c r="C2439" t="s">
        <v>4544</v>
      </c>
      <c r="D2439">
        <v>14046940</v>
      </c>
      <c r="E2439">
        <v>14069556</v>
      </c>
      <c r="F2439">
        <v>3.3651399999999998</v>
      </c>
      <c r="G2439">
        <v>3.1439499999999998</v>
      </c>
      <c r="H2439">
        <v>3.07708</v>
      </c>
      <c r="I2439">
        <v>2.8023600000000002</v>
      </c>
      <c r="J2439">
        <v>2.5849600000000001</v>
      </c>
      <c r="K2439">
        <v>1.7341899999999999</v>
      </c>
      <c r="L2439">
        <v>3.7341899999999999</v>
      </c>
      <c r="M2439">
        <v>3.0505800000000001</v>
      </c>
      <c r="N2439">
        <v>2.6358899999999998</v>
      </c>
      <c r="O2439">
        <v>3.0667599999999999</v>
      </c>
    </row>
    <row r="2440" spans="1:15" x14ac:dyDescent="0.25">
      <c r="A2440" t="s">
        <v>4600</v>
      </c>
      <c r="B2440" t="s">
        <v>4599</v>
      </c>
      <c r="C2440" t="s">
        <v>4544</v>
      </c>
      <c r="D2440">
        <v>14095330</v>
      </c>
      <c r="E2440">
        <v>14131867</v>
      </c>
      <c r="F2440">
        <v>2.28714</v>
      </c>
      <c r="G2440">
        <v>3.1439499999999998</v>
      </c>
      <c r="H2440">
        <v>2.07708</v>
      </c>
      <c r="I2440">
        <v>1.4804299999999999</v>
      </c>
      <c r="J2440">
        <v>2.32193</v>
      </c>
      <c r="K2440">
        <v>2.7341899999999999</v>
      </c>
      <c r="L2440">
        <v>2.5118</v>
      </c>
      <c r="M2440">
        <v>2.21408</v>
      </c>
      <c r="N2440">
        <v>3.3728500000000001</v>
      </c>
      <c r="O2440">
        <v>3.3716200000000001</v>
      </c>
    </row>
    <row r="2441" spans="1:15" x14ac:dyDescent="0.25">
      <c r="A2441" t="s">
        <v>4601</v>
      </c>
      <c r="B2441" t="s">
        <v>4599</v>
      </c>
      <c r="C2441" t="s">
        <v>4544</v>
      </c>
      <c r="D2441">
        <v>14111662</v>
      </c>
      <c r="E2441">
        <v>14131867</v>
      </c>
      <c r="F2441">
        <v>2.0241099999999999</v>
      </c>
      <c r="G2441">
        <v>1.9215599999999999</v>
      </c>
      <c r="H2441">
        <v>2.07708</v>
      </c>
      <c r="I2441">
        <v>2.8023600000000002</v>
      </c>
      <c r="J2441">
        <v>2.32193</v>
      </c>
      <c r="K2441">
        <v>2.31915</v>
      </c>
      <c r="L2441">
        <v>2.6638000000000002</v>
      </c>
      <c r="M2441">
        <v>2.72865</v>
      </c>
      <c r="N2441">
        <v>2.8582800000000002</v>
      </c>
      <c r="O2441">
        <v>2.6797399999999998</v>
      </c>
    </row>
    <row r="2442" spans="1:15" x14ac:dyDescent="0.25">
      <c r="A2442" t="s">
        <v>4603</v>
      </c>
      <c r="B2442" t="s">
        <v>4602</v>
      </c>
      <c r="C2442" t="s">
        <v>4544</v>
      </c>
      <c r="D2442">
        <v>14144713</v>
      </c>
      <c r="E2442">
        <v>14155668</v>
      </c>
      <c r="F2442">
        <v>5.7825499999999996</v>
      </c>
      <c r="G2442">
        <v>4.8601599999999996</v>
      </c>
      <c r="H2442">
        <v>5.88443</v>
      </c>
      <c r="I2442">
        <v>5.6097099999999998</v>
      </c>
      <c r="J2442">
        <v>4.8073499999999996</v>
      </c>
      <c r="K2442">
        <v>4.7341899999999999</v>
      </c>
      <c r="L2442">
        <v>5.6817200000000003</v>
      </c>
      <c r="M2442">
        <v>4.8496699999999997</v>
      </c>
      <c r="N2442">
        <v>4.8582799999999997</v>
      </c>
      <c r="O2442">
        <v>4.7606599999999997</v>
      </c>
    </row>
    <row r="2443" spans="1:15" x14ac:dyDescent="0.25">
      <c r="A2443" t="s">
        <v>4605</v>
      </c>
      <c r="B2443" t="s">
        <v>4604</v>
      </c>
      <c r="C2443" t="s">
        <v>4544</v>
      </c>
      <c r="D2443">
        <v>14154724</v>
      </c>
      <c r="E2443">
        <v>14155679</v>
      </c>
      <c r="F2443">
        <v>2.28714</v>
      </c>
      <c r="G2443">
        <v>2.3365999999999998</v>
      </c>
      <c r="H2443">
        <v>3.07708</v>
      </c>
      <c r="I2443">
        <v>2.0653899999999998</v>
      </c>
      <c r="J2443">
        <v>2</v>
      </c>
      <c r="K2443">
        <v>1.7341899999999999</v>
      </c>
      <c r="L2443">
        <v>2.0423100000000001</v>
      </c>
      <c r="M2443">
        <v>2.72865</v>
      </c>
      <c r="N2443">
        <v>2.3728500000000001</v>
      </c>
      <c r="O2443">
        <v>2.6797399999999998</v>
      </c>
    </row>
    <row r="2444" spans="1:15" x14ac:dyDescent="0.25">
      <c r="A2444" t="s">
        <v>4607</v>
      </c>
      <c r="B2444" t="s">
        <v>4606</v>
      </c>
      <c r="C2444" t="s">
        <v>4544</v>
      </c>
      <c r="D2444">
        <v>14262298</v>
      </c>
      <c r="E2444">
        <v>14285992</v>
      </c>
      <c r="F2444">
        <v>3.4026200000000002</v>
      </c>
      <c r="G2444">
        <v>3.79603</v>
      </c>
      <c r="H2444">
        <v>4.6620400000000002</v>
      </c>
      <c r="I2444">
        <v>3.4804300000000001</v>
      </c>
      <c r="J2444">
        <v>4.5849599999999997</v>
      </c>
      <c r="K2444">
        <v>4.5415400000000004</v>
      </c>
      <c r="L2444">
        <v>4.7512600000000003</v>
      </c>
      <c r="M2444">
        <v>4.2647000000000004</v>
      </c>
      <c r="N2444">
        <v>4.3728499999999997</v>
      </c>
      <c r="O2444">
        <v>4.4387299999999996</v>
      </c>
    </row>
    <row r="2445" spans="1:15" x14ac:dyDescent="0.25">
      <c r="A2445" t="s">
        <v>4609</v>
      </c>
      <c r="B2445" t="s">
        <v>4608</v>
      </c>
      <c r="C2445" t="s">
        <v>4544</v>
      </c>
      <c r="D2445">
        <v>14705508</v>
      </c>
      <c r="E2445">
        <v>14717940</v>
      </c>
      <c r="F2445">
        <v>11.329700000000001</v>
      </c>
      <c r="G2445">
        <v>11.209300000000001</v>
      </c>
      <c r="H2445">
        <v>10.0137</v>
      </c>
      <c r="I2445">
        <v>10.163399999999999</v>
      </c>
      <c r="J2445">
        <v>10.515700000000001</v>
      </c>
      <c r="K2445">
        <v>10.5906</v>
      </c>
      <c r="L2445">
        <v>11.0001</v>
      </c>
      <c r="M2445">
        <v>10.989599999999999</v>
      </c>
      <c r="N2445">
        <v>11.042400000000001</v>
      </c>
      <c r="O2445">
        <v>10.9444</v>
      </c>
    </row>
    <row r="2446" spans="1:15" x14ac:dyDescent="0.25">
      <c r="A2446" t="s">
        <v>4611</v>
      </c>
      <c r="B2446" t="s">
        <v>4610</v>
      </c>
      <c r="C2446" t="s">
        <v>4544</v>
      </c>
      <c r="D2446">
        <v>15555555</v>
      </c>
      <c r="E2446">
        <v>15821858</v>
      </c>
      <c r="F2446">
        <v>5.7682700000000002</v>
      </c>
      <c r="G2446">
        <v>5.8601599999999996</v>
      </c>
      <c r="H2446">
        <v>5.399</v>
      </c>
      <c r="I2446">
        <v>5.5678900000000002</v>
      </c>
      <c r="J2446">
        <v>6.1085200000000004</v>
      </c>
      <c r="K2446">
        <v>6.6168300000000002</v>
      </c>
      <c r="L2446">
        <v>5.8654299999999999</v>
      </c>
      <c r="M2446">
        <v>5.8329899999999997</v>
      </c>
      <c r="N2446">
        <v>5.0509199999999996</v>
      </c>
      <c r="O2446">
        <v>5.3886900000000004</v>
      </c>
    </row>
    <row r="2447" spans="1:15" x14ac:dyDescent="0.25">
      <c r="A2447" t="s">
        <v>4613</v>
      </c>
      <c r="B2447" t="s">
        <v>4612</v>
      </c>
      <c r="C2447" t="s">
        <v>4544</v>
      </c>
      <c r="D2447">
        <v>16106283</v>
      </c>
      <c r="E2447">
        <v>16119044</v>
      </c>
      <c r="F2447">
        <v>3.8985799999999999</v>
      </c>
      <c r="G2447">
        <v>3.9215599999999999</v>
      </c>
      <c r="H2447">
        <v>2.07708</v>
      </c>
      <c r="I2447">
        <v>0.48043200000000003</v>
      </c>
      <c r="J2447">
        <v>2.5849600000000001</v>
      </c>
      <c r="K2447">
        <v>3.82165</v>
      </c>
      <c r="L2447">
        <v>1.14923</v>
      </c>
      <c r="M2447">
        <v>0.99168500000000004</v>
      </c>
      <c r="N2447">
        <v>2.0509200000000001</v>
      </c>
      <c r="O2447">
        <v>1.3012300000000001</v>
      </c>
    </row>
    <row r="2448" spans="1:15" x14ac:dyDescent="0.25">
      <c r="A2448" t="s">
        <v>4615</v>
      </c>
      <c r="B2448" t="s">
        <v>4614</v>
      </c>
      <c r="C2448" t="s">
        <v>4544</v>
      </c>
      <c r="D2448">
        <v>17787246</v>
      </c>
      <c r="E2448">
        <v>17790939</v>
      </c>
      <c r="F2448">
        <v>7.3484400000000001</v>
      </c>
      <c r="G2448">
        <v>7.6219999999999999</v>
      </c>
      <c r="H2448">
        <v>6.7209300000000001</v>
      </c>
      <c r="I2448">
        <v>6.7283600000000003</v>
      </c>
      <c r="J2448">
        <v>7.3487299999999998</v>
      </c>
      <c r="K2448">
        <v>7.2498899999999997</v>
      </c>
      <c r="L2448">
        <v>7.79514</v>
      </c>
      <c r="M2448">
        <v>7.5741399999999999</v>
      </c>
      <c r="N2448">
        <v>7.5103600000000004</v>
      </c>
      <c r="O2448">
        <v>7.4222400000000004</v>
      </c>
    </row>
    <row r="2449" spans="1:15" x14ac:dyDescent="0.25">
      <c r="A2449" t="s">
        <v>4617</v>
      </c>
      <c r="B2449" t="s">
        <v>4616</v>
      </c>
      <c r="C2449" t="s">
        <v>4544</v>
      </c>
      <c r="D2449">
        <v>17972408</v>
      </c>
      <c r="E2449">
        <v>18036051</v>
      </c>
      <c r="F2449">
        <v>8.45261</v>
      </c>
      <c r="G2449">
        <v>8.4134100000000007</v>
      </c>
      <c r="H2449">
        <v>8.2865300000000008</v>
      </c>
      <c r="I2449">
        <v>8.3133199999999992</v>
      </c>
      <c r="J2449">
        <v>7.36632</v>
      </c>
      <c r="K2449">
        <v>7.5415400000000004</v>
      </c>
      <c r="L2449">
        <v>8.5167999999999999</v>
      </c>
      <c r="M2449">
        <v>8.0914699999999993</v>
      </c>
      <c r="N2449">
        <v>7.6283500000000002</v>
      </c>
      <c r="O2449">
        <v>7.8891900000000001</v>
      </c>
    </row>
    <row r="2450" spans="1:15" x14ac:dyDescent="0.25">
      <c r="A2450" t="s">
        <v>4619</v>
      </c>
      <c r="B2450" t="s">
        <v>4618</v>
      </c>
      <c r="C2450" t="s">
        <v>4544</v>
      </c>
      <c r="D2450">
        <v>18078473</v>
      </c>
      <c r="E2450">
        <v>18085185</v>
      </c>
      <c r="F2450">
        <v>6.4922599999999999</v>
      </c>
      <c r="G2450">
        <v>5.9513100000000003</v>
      </c>
      <c r="H2450">
        <v>6.7209300000000001</v>
      </c>
      <c r="I2450">
        <v>7.0951399999999998</v>
      </c>
      <c r="J2450">
        <v>5.6147099999999996</v>
      </c>
      <c r="K2450">
        <v>5.8839399999999999</v>
      </c>
      <c r="L2450">
        <v>6.4293300000000002</v>
      </c>
      <c r="M2450">
        <v>6.3897199999999996</v>
      </c>
      <c r="N2450">
        <v>6.3547000000000002</v>
      </c>
      <c r="O2450">
        <v>6.0667600000000004</v>
      </c>
    </row>
    <row r="2451" spans="1:15" x14ac:dyDescent="0.25">
      <c r="A2451" t="s">
        <v>4621</v>
      </c>
      <c r="B2451" t="s">
        <v>4620</v>
      </c>
      <c r="C2451" t="s">
        <v>4544</v>
      </c>
      <c r="D2451">
        <v>18809160</v>
      </c>
      <c r="E2451">
        <v>18958680</v>
      </c>
      <c r="F2451">
        <v>8.0973500000000005</v>
      </c>
      <c r="G2451">
        <v>7.9732200000000004</v>
      </c>
      <c r="H2451">
        <v>7.4693899999999998</v>
      </c>
      <c r="I2451">
        <v>7.7750500000000002</v>
      </c>
      <c r="J2451">
        <v>6.4429400000000001</v>
      </c>
      <c r="K2451">
        <v>6.8002799999999999</v>
      </c>
      <c r="L2451">
        <v>7.8654299999999999</v>
      </c>
      <c r="M2451">
        <v>7.8681999999999999</v>
      </c>
      <c r="N2451">
        <v>7.5900800000000004</v>
      </c>
      <c r="O2451">
        <v>8.0044400000000007</v>
      </c>
    </row>
    <row r="2452" spans="1:15" x14ac:dyDescent="0.25">
      <c r="A2452" t="s">
        <v>4623</v>
      </c>
      <c r="B2452" t="s">
        <v>4622</v>
      </c>
      <c r="C2452" t="s">
        <v>4544</v>
      </c>
      <c r="D2452">
        <v>19449544</v>
      </c>
      <c r="E2452">
        <v>19487621</v>
      </c>
      <c r="F2452">
        <v>6.1886799999999997</v>
      </c>
      <c r="G2452">
        <v>5.7628599999999999</v>
      </c>
      <c r="H2452">
        <v>5.6620400000000002</v>
      </c>
      <c r="I2452">
        <v>5.7658300000000002</v>
      </c>
      <c r="J2452">
        <v>5.32193</v>
      </c>
      <c r="K2452">
        <v>5.82165</v>
      </c>
      <c r="L2452">
        <v>6.7681399999999998</v>
      </c>
      <c r="M2452">
        <v>6.7817600000000002</v>
      </c>
      <c r="N2452">
        <v>6.5587200000000001</v>
      </c>
      <c r="O2452">
        <v>6.5491599999999996</v>
      </c>
    </row>
    <row r="2453" spans="1:15" x14ac:dyDescent="0.25">
      <c r="A2453" t="s">
        <v>4624</v>
      </c>
      <c r="B2453" t="s">
        <v>4622</v>
      </c>
      <c r="C2453" t="s">
        <v>4544</v>
      </c>
      <c r="D2453">
        <v>19456827</v>
      </c>
      <c r="E2453">
        <v>19487621</v>
      </c>
      <c r="F2453">
        <v>1.9245699999999999</v>
      </c>
      <c r="G2453">
        <v>3.79603</v>
      </c>
      <c r="H2453">
        <v>2.07708</v>
      </c>
      <c r="I2453">
        <v>3.0653899999999998</v>
      </c>
      <c r="J2453">
        <v>2.80735</v>
      </c>
      <c r="K2453">
        <v>2.31915</v>
      </c>
      <c r="L2453">
        <v>3.7341899999999999</v>
      </c>
      <c r="M2453">
        <v>3.9302800000000002</v>
      </c>
      <c r="N2453">
        <v>3.9578099999999998</v>
      </c>
      <c r="O2453">
        <v>2.6797399999999998</v>
      </c>
    </row>
    <row r="2454" spans="1:15" x14ac:dyDescent="0.25">
      <c r="A2454" t="s">
        <v>4625</v>
      </c>
      <c r="B2454" t="s">
        <v>4622</v>
      </c>
      <c r="C2454" t="s">
        <v>4544</v>
      </c>
      <c r="D2454">
        <v>19461290</v>
      </c>
      <c r="E2454">
        <v>19487621</v>
      </c>
      <c r="F2454">
        <v>3.32667</v>
      </c>
      <c r="G2454">
        <v>3.5065200000000001</v>
      </c>
      <c r="H2454">
        <v>3.6620400000000002</v>
      </c>
      <c r="I2454">
        <v>3.8023600000000002</v>
      </c>
      <c r="J2454">
        <v>3.70044</v>
      </c>
      <c r="K2454">
        <v>3.31915</v>
      </c>
      <c r="L2454">
        <v>3.7681399999999998</v>
      </c>
      <c r="M2454">
        <v>3.6161799999999999</v>
      </c>
      <c r="N2454">
        <v>3.5103599999999999</v>
      </c>
      <c r="O2454">
        <v>3.9792999999999998</v>
      </c>
    </row>
    <row r="2455" spans="1:15" x14ac:dyDescent="0.25">
      <c r="A2455" t="s">
        <v>4627</v>
      </c>
      <c r="B2455" t="s">
        <v>4626</v>
      </c>
      <c r="C2455" t="s">
        <v>4544</v>
      </c>
      <c r="D2455">
        <v>19683576</v>
      </c>
      <c r="E2455">
        <v>19711699</v>
      </c>
      <c r="F2455">
        <v>1.9245699999999999</v>
      </c>
      <c r="G2455">
        <v>2.9215599999999999</v>
      </c>
      <c r="H2455">
        <v>4.399</v>
      </c>
      <c r="I2455">
        <v>5.8023600000000002</v>
      </c>
      <c r="J2455">
        <v>3.5849600000000001</v>
      </c>
      <c r="K2455">
        <v>4.0561199999999999</v>
      </c>
      <c r="L2455">
        <v>3.5897999999999999</v>
      </c>
      <c r="M2455">
        <v>4.0791500000000003</v>
      </c>
      <c r="N2455">
        <v>2.8582800000000002</v>
      </c>
      <c r="O2455">
        <v>3.9792999999999998</v>
      </c>
    </row>
    <row r="2456" spans="1:15" x14ac:dyDescent="0.25">
      <c r="A2456" t="s">
        <v>4629</v>
      </c>
      <c r="B2456" t="s">
        <v>4628</v>
      </c>
      <c r="C2456" t="s">
        <v>4544</v>
      </c>
      <c r="D2456">
        <v>20885987</v>
      </c>
      <c r="E2456">
        <v>21116121</v>
      </c>
      <c r="F2456">
        <v>7.7059300000000004</v>
      </c>
      <c r="G2456">
        <v>7.4346300000000003</v>
      </c>
      <c r="H2456">
        <v>2.07708</v>
      </c>
      <c r="I2456">
        <v>1.4804299999999999</v>
      </c>
      <c r="J2456">
        <v>5.9068899999999998</v>
      </c>
      <c r="K2456">
        <v>5.8634700000000004</v>
      </c>
      <c r="L2456">
        <v>7.1459999999999999</v>
      </c>
      <c r="M2456">
        <v>7.1071600000000004</v>
      </c>
      <c r="N2456">
        <v>7.3547000000000002</v>
      </c>
      <c r="O2456">
        <v>7.3543399999999997</v>
      </c>
    </row>
    <row r="2457" spans="1:15" x14ac:dyDescent="0.25">
      <c r="A2457" t="s">
        <v>4631</v>
      </c>
      <c r="B2457" t="s">
        <v>4630</v>
      </c>
      <c r="C2457" t="s">
        <v>4544</v>
      </c>
      <c r="D2457">
        <v>21404071</v>
      </c>
      <c r="E2457">
        <v>21411493</v>
      </c>
      <c r="F2457">
        <v>1.70218</v>
      </c>
      <c r="G2457">
        <v>2.3365999999999998</v>
      </c>
      <c r="H2457">
        <v>2.07708</v>
      </c>
      <c r="I2457">
        <v>0.48043200000000003</v>
      </c>
      <c r="J2457">
        <v>2</v>
      </c>
      <c r="K2457">
        <v>-0.26581199999999999</v>
      </c>
      <c r="L2457">
        <v>3.0967600000000002</v>
      </c>
      <c r="M2457">
        <v>2.72865</v>
      </c>
      <c r="N2457">
        <v>2.8582800000000002</v>
      </c>
      <c r="O2457">
        <v>3.3716200000000001</v>
      </c>
    </row>
    <row r="2458" spans="1:15" x14ac:dyDescent="0.25">
      <c r="A2458" t="s">
        <v>4633</v>
      </c>
      <c r="B2458" t="s">
        <v>4632</v>
      </c>
      <c r="C2458" t="s">
        <v>4544</v>
      </c>
      <c r="D2458">
        <v>21454700</v>
      </c>
      <c r="E2458">
        <v>21464171</v>
      </c>
      <c r="F2458">
        <v>2.3651399999999998</v>
      </c>
      <c r="G2458">
        <v>2.6585200000000002</v>
      </c>
      <c r="H2458">
        <v>3.07708</v>
      </c>
      <c r="I2458">
        <v>2.0653899999999998</v>
      </c>
      <c r="J2458">
        <v>2</v>
      </c>
      <c r="K2458">
        <v>3.0561199999999999</v>
      </c>
      <c r="L2458">
        <v>2.3418700000000001</v>
      </c>
      <c r="M2458">
        <v>1.72865</v>
      </c>
      <c r="N2458">
        <v>2.3728500000000001</v>
      </c>
      <c r="O2458">
        <v>1.56426</v>
      </c>
    </row>
    <row r="2459" spans="1:15" x14ac:dyDescent="0.25">
      <c r="A2459" t="s">
        <v>4635</v>
      </c>
      <c r="B2459" t="s">
        <v>4634</v>
      </c>
      <c r="C2459" t="s">
        <v>4544</v>
      </c>
      <c r="D2459">
        <v>21483608</v>
      </c>
      <c r="E2459">
        <v>21494509</v>
      </c>
      <c r="F2459">
        <v>4.0241100000000003</v>
      </c>
      <c r="G2459">
        <v>3.9215599999999999</v>
      </c>
      <c r="H2459">
        <v>4.399</v>
      </c>
      <c r="I2459">
        <v>4.0653899999999998</v>
      </c>
      <c r="J2459">
        <v>2.80735</v>
      </c>
      <c r="K2459">
        <v>4.0561199999999999</v>
      </c>
      <c r="L2459">
        <v>4.0143000000000004</v>
      </c>
      <c r="M2459">
        <v>3.45112</v>
      </c>
      <c r="N2459">
        <v>4.1383900000000002</v>
      </c>
      <c r="O2459">
        <v>3.6797399999999998</v>
      </c>
    </row>
    <row r="2460" spans="1:15" x14ac:dyDescent="0.25">
      <c r="A2460" t="s">
        <v>4637</v>
      </c>
      <c r="B2460" t="s">
        <v>4636</v>
      </c>
      <c r="C2460" t="s">
        <v>4544</v>
      </c>
      <c r="D2460">
        <v>21570775</v>
      </c>
      <c r="E2460">
        <v>21577374</v>
      </c>
      <c r="F2460">
        <v>3.5095299999999998</v>
      </c>
      <c r="G2460">
        <v>3.1439499999999998</v>
      </c>
      <c r="H2460">
        <v>2.07708</v>
      </c>
      <c r="I2460">
        <v>2.8023600000000002</v>
      </c>
      <c r="J2460">
        <v>3</v>
      </c>
      <c r="K2460">
        <v>2.31915</v>
      </c>
      <c r="L2460">
        <v>2.8654299999999999</v>
      </c>
      <c r="M2460">
        <v>2.72865</v>
      </c>
      <c r="N2460">
        <v>3.0509200000000001</v>
      </c>
      <c r="O2460">
        <v>2.6797399999999998</v>
      </c>
    </row>
    <row r="2461" spans="1:15" x14ac:dyDescent="0.25">
      <c r="A2461" t="s">
        <v>4639</v>
      </c>
      <c r="B2461" t="s">
        <v>4638</v>
      </c>
      <c r="C2461" t="s">
        <v>4544</v>
      </c>
      <c r="D2461">
        <v>21605090</v>
      </c>
      <c r="E2461">
        <v>21622980</v>
      </c>
      <c r="F2461">
        <v>0.43914399999999998</v>
      </c>
      <c r="G2461">
        <v>1.9215599999999999</v>
      </c>
      <c r="H2461">
        <v>2.07708</v>
      </c>
      <c r="I2461">
        <v>2.4804300000000001</v>
      </c>
      <c r="J2461">
        <v>0</v>
      </c>
      <c r="K2461">
        <v>2.0561199999999999</v>
      </c>
      <c r="L2461">
        <v>0.66379900000000003</v>
      </c>
      <c r="M2461">
        <v>-0.59327799999999997</v>
      </c>
      <c r="N2461">
        <v>2.0509200000000001</v>
      </c>
      <c r="O2461">
        <v>1.7866599999999999</v>
      </c>
    </row>
    <row r="2462" spans="1:15" x14ac:dyDescent="0.25">
      <c r="A2462" t="s">
        <v>4641</v>
      </c>
      <c r="B2462" t="s">
        <v>4640</v>
      </c>
      <c r="C2462" t="s">
        <v>4544</v>
      </c>
      <c r="D2462">
        <v>21807631</v>
      </c>
      <c r="E2462">
        <v>21808012</v>
      </c>
      <c r="F2462">
        <v>10.9862</v>
      </c>
      <c r="G2462">
        <v>11.186</v>
      </c>
      <c r="H2462">
        <v>11.5908</v>
      </c>
      <c r="I2462">
        <v>12.093299999999999</v>
      </c>
      <c r="J2462">
        <v>12.031000000000001</v>
      </c>
      <c r="K2462">
        <v>11.901899999999999</v>
      </c>
      <c r="L2462">
        <v>11.0505</v>
      </c>
      <c r="M2462">
        <v>11.292400000000001</v>
      </c>
      <c r="N2462">
        <v>11.551299999999999</v>
      </c>
      <c r="O2462">
        <v>10.9849</v>
      </c>
    </row>
    <row r="2463" spans="1:15" x14ac:dyDescent="0.25">
      <c r="A2463" t="s">
        <v>4643</v>
      </c>
      <c r="B2463" t="s">
        <v>4642</v>
      </c>
      <c r="C2463" t="s">
        <v>4544</v>
      </c>
      <c r="D2463">
        <v>21808290</v>
      </c>
      <c r="E2463">
        <v>21808683</v>
      </c>
      <c r="F2463">
        <v>9.8510799999999996</v>
      </c>
      <c r="G2463">
        <v>10.3338</v>
      </c>
      <c r="H2463">
        <v>11.198600000000001</v>
      </c>
      <c r="I2463">
        <v>11.3438</v>
      </c>
      <c r="J2463">
        <v>11.403499999999999</v>
      </c>
      <c r="K2463">
        <v>10.968400000000001</v>
      </c>
      <c r="L2463">
        <v>9.2275700000000001</v>
      </c>
      <c r="M2463">
        <v>9.9940300000000004</v>
      </c>
      <c r="N2463">
        <v>10.769500000000001</v>
      </c>
      <c r="O2463">
        <v>10.2361</v>
      </c>
    </row>
    <row r="2464" spans="1:15" x14ac:dyDescent="0.25">
      <c r="A2464" t="s">
        <v>4645</v>
      </c>
      <c r="B2464" t="s">
        <v>4644</v>
      </c>
      <c r="C2464" t="s">
        <v>4544</v>
      </c>
      <c r="D2464">
        <v>21809496</v>
      </c>
      <c r="E2464">
        <v>21809984</v>
      </c>
      <c r="F2464">
        <v>9.8019599999999993</v>
      </c>
      <c r="G2464">
        <v>10.0474</v>
      </c>
      <c r="H2464">
        <v>10.430199999999999</v>
      </c>
      <c r="I2464">
        <v>10.8522</v>
      </c>
      <c r="J2464">
        <v>11.8066</v>
      </c>
      <c r="K2464">
        <v>11.1683</v>
      </c>
      <c r="L2464">
        <v>10.1175</v>
      </c>
      <c r="M2464">
        <v>10.3155</v>
      </c>
      <c r="N2464">
        <v>10.866300000000001</v>
      </c>
      <c r="O2464">
        <v>10.8102</v>
      </c>
    </row>
    <row r="2465" spans="1:15" x14ac:dyDescent="0.25">
      <c r="A2465" t="s">
        <v>4647</v>
      </c>
      <c r="B2465" t="s">
        <v>4646</v>
      </c>
      <c r="C2465" t="s">
        <v>4544</v>
      </c>
      <c r="D2465">
        <v>21813966</v>
      </c>
      <c r="E2465">
        <v>21814347</v>
      </c>
      <c r="F2465">
        <v>11.485900000000001</v>
      </c>
      <c r="G2465">
        <v>11.186</v>
      </c>
      <c r="H2465">
        <v>10.984</v>
      </c>
      <c r="I2465">
        <v>11.6</v>
      </c>
      <c r="J2465">
        <v>12.576000000000001</v>
      </c>
      <c r="K2465">
        <v>12.308299999999999</v>
      </c>
      <c r="L2465">
        <v>10.959300000000001</v>
      </c>
      <c r="M2465">
        <v>11.511200000000001</v>
      </c>
      <c r="N2465">
        <v>11.8245</v>
      </c>
      <c r="O2465">
        <v>11.3094</v>
      </c>
    </row>
    <row r="2466" spans="1:15" x14ac:dyDescent="0.25">
      <c r="A2466" t="s">
        <v>4649</v>
      </c>
      <c r="B2466" t="s">
        <v>4648</v>
      </c>
      <c r="C2466" t="s">
        <v>4544</v>
      </c>
      <c r="D2466">
        <v>21826964</v>
      </c>
      <c r="E2466">
        <v>21827276</v>
      </c>
      <c r="F2466">
        <v>10.420999999999999</v>
      </c>
      <c r="G2466">
        <v>10.955</v>
      </c>
      <c r="H2466">
        <v>10.616199999999999</v>
      </c>
      <c r="I2466">
        <v>10.860900000000001</v>
      </c>
      <c r="J2466">
        <v>12.3253</v>
      </c>
      <c r="K2466">
        <v>11.9375</v>
      </c>
      <c r="L2466">
        <v>10.1403</v>
      </c>
      <c r="M2466">
        <v>10.606999999999999</v>
      </c>
      <c r="N2466">
        <v>11.439500000000001</v>
      </c>
      <c r="O2466">
        <v>10.8581</v>
      </c>
    </row>
    <row r="2467" spans="1:15" x14ac:dyDescent="0.25">
      <c r="A2467" t="s">
        <v>4651</v>
      </c>
      <c r="B2467" t="s">
        <v>4650</v>
      </c>
      <c r="C2467" t="s">
        <v>4544</v>
      </c>
      <c r="D2467">
        <v>21842062</v>
      </c>
      <c r="E2467">
        <v>21842374</v>
      </c>
      <c r="F2467">
        <v>11.2971</v>
      </c>
      <c r="G2467">
        <v>12.1813</v>
      </c>
      <c r="H2467">
        <v>12.291399999999999</v>
      </c>
      <c r="I2467">
        <v>12.562900000000001</v>
      </c>
      <c r="J2467">
        <v>13.1625</v>
      </c>
      <c r="K2467">
        <v>12.818300000000001</v>
      </c>
      <c r="L2467">
        <v>11.54</v>
      </c>
      <c r="M2467">
        <v>11.4207</v>
      </c>
      <c r="N2467">
        <v>12.4793</v>
      </c>
      <c r="O2467">
        <v>11.6721</v>
      </c>
    </row>
    <row r="2468" spans="1:15" x14ac:dyDescent="0.25">
      <c r="A2468" t="s">
        <v>4653</v>
      </c>
      <c r="B2468" t="s">
        <v>4652</v>
      </c>
      <c r="C2468" t="s">
        <v>4544</v>
      </c>
      <c r="D2468">
        <v>21845303</v>
      </c>
      <c r="E2468">
        <v>21845696</v>
      </c>
      <c r="F2468">
        <v>11.2073</v>
      </c>
      <c r="G2468">
        <v>11.9764</v>
      </c>
      <c r="H2468">
        <v>12.3439</v>
      </c>
      <c r="I2468">
        <v>12.611000000000001</v>
      </c>
      <c r="J2468">
        <v>12.801500000000001</v>
      </c>
      <c r="K2468">
        <v>12.540900000000001</v>
      </c>
      <c r="L2468">
        <v>11.087999999999999</v>
      </c>
      <c r="M2468">
        <v>11.4773</v>
      </c>
      <c r="N2468">
        <v>12.0307</v>
      </c>
      <c r="O2468">
        <v>11.4178</v>
      </c>
    </row>
    <row r="2469" spans="1:15" x14ac:dyDescent="0.25">
      <c r="A2469" t="s">
        <v>4655</v>
      </c>
      <c r="B2469" t="s">
        <v>4654</v>
      </c>
      <c r="C2469" t="s">
        <v>4544</v>
      </c>
      <c r="D2469">
        <v>21845991</v>
      </c>
      <c r="E2469">
        <v>21846372</v>
      </c>
      <c r="F2469">
        <v>10.673500000000001</v>
      </c>
      <c r="G2469">
        <v>10.9131</v>
      </c>
      <c r="H2469">
        <v>10.4214</v>
      </c>
      <c r="I2469">
        <v>11.1669</v>
      </c>
      <c r="J2469">
        <v>12.320499999999999</v>
      </c>
      <c r="K2469">
        <v>12.233000000000001</v>
      </c>
      <c r="L2469">
        <v>10.8691</v>
      </c>
      <c r="M2469">
        <v>11.263299999999999</v>
      </c>
      <c r="N2469">
        <v>11.3415</v>
      </c>
      <c r="O2469">
        <v>10.998900000000001</v>
      </c>
    </row>
    <row r="2470" spans="1:15" x14ac:dyDescent="0.25">
      <c r="A2470" t="s">
        <v>4657</v>
      </c>
      <c r="B2470" t="s">
        <v>4656</v>
      </c>
      <c r="C2470" t="s">
        <v>4544</v>
      </c>
      <c r="D2470">
        <v>21871751</v>
      </c>
      <c r="E2470">
        <v>21872423</v>
      </c>
      <c r="F2470">
        <v>12.561299999999999</v>
      </c>
      <c r="G2470">
        <v>12.2864</v>
      </c>
      <c r="H2470">
        <v>12.6798</v>
      </c>
      <c r="I2470">
        <v>13.0314</v>
      </c>
      <c r="J2470">
        <v>13.882899999999999</v>
      </c>
      <c r="K2470">
        <v>13.644600000000001</v>
      </c>
      <c r="L2470">
        <v>12.7944</v>
      </c>
      <c r="M2470">
        <v>12.852600000000001</v>
      </c>
      <c r="N2470">
        <v>12.8218</v>
      </c>
      <c r="O2470">
        <v>12.587899999999999</v>
      </c>
    </row>
    <row r="2471" spans="1:15" x14ac:dyDescent="0.25">
      <c r="A2471" t="s">
        <v>4659</v>
      </c>
      <c r="B2471" t="s">
        <v>4658</v>
      </c>
      <c r="C2471" t="s">
        <v>4544</v>
      </c>
      <c r="D2471">
        <v>21874783</v>
      </c>
      <c r="E2471">
        <v>21875266</v>
      </c>
      <c r="F2471">
        <v>10.668900000000001</v>
      </c>
      <c r="G2471">
        <v>11.1891</v>
      </c>
      <c r="H2471">
        <v>11.5365</v>
      </c>
      <c r="I2471">
        <v>11.843500000000001</v>
      </c>
      <c r="J2471">
        <v>12.4328</v>
      </c>
      <c r="K2471">
        <v>12.108700000000001</v>
      </c>
      <c r="L2471">
        <v>10.8948</v>
      </c>
      <c r="M2471">
        <v>11.1272</v>
      </c>
      <c r="N2471">
        <v>11.622199999999999</v>
      </c>
      <c r="O2471">
        <v>11.4712</v>
      </c>
    </row>
    <row r="2472" spans="1:15" x14ac:dyDescent="0.25">
      <c r="A2472" t="s">
        <v>4661</v>
      </c>
      <c r="B2472" t="s">
        <v>4660</v>
      </c>
      <c r="C2472" t="s">
        <v>4544</v>
      </c>
      <c r="D2472">
        <v>21878694</v>
      </c>
      <c r="E2472">
        <v>21879087</v>
      </c>
      <c r="F2472">
        <v>8.3472399999999993</v>
      </c>
      <c r="G2472">
        <v>8.9102399999999999</v>
      </c>
      <c r="H2472">
        <v>9.8049999999999997</v>
      </c>
      <c r="I2472">
        <v>9.9316399999999998</v>
      </c>
      <c r="J2472">
        <v>10.668900000000001</v>
      </c>
      <c r="K2472">
        <v>9.9326299999999996</v>
      </c>
      <c r="L2472">
        <v>8.4801400000000005</v>
      </c>
      <c r="M2472">
        <v>8.7631700000000006</v>
      </c>
      <c r="N2472">
        <v>9.6415100000000002</v>
      </c>
      <c r="O2472">
        <v>9.3158100000000008</v>
      </c>
    </row>
    <row r="2473" spans="1:15" x14ac:dyDescent="0.25">
      <c r="A2473" t="s">
        <v>4663</v>
      </c>
      <c r="B2473" t="s">
        <v>4662</v>
      </c>
      <c r="C2473" t="s">
        <v>4544</v>
      </c>
      <c r="D2473">
        <v>21879356</v>
      </c>
      <c r="E2473">
        <v>21881082</v>
      </c>
      <c r="F2473">
        <v>8.2707700000000006</v>
      </c>
      <c r="G2473">
        <v>8.5749999999999993</v>
      </c>
      <c r="H2473">
        <v>9.0994399999999995</v>
      </c>
      <c r="I2473">
        <v>9.0877599999999994</v>
      </c>
      <c r="J2473">
        <v>9.1318599999999996</v>
      </c>
      <c r="K2473">
        <v>9.5749700000000004</v>
      </c>
      <c r="L2473">
        <v>8.3944399999999995</v>
      </c>
      <c r="M2473">
        <v>9.3007799999999996</v>
      </c>
      <c r="N2473">
        <v>8.8191100000000002</v>
      </c>
      <c r="O2473">
        <v>9.1899700000000006</v>
      </c>
    </row>
    <row r="2474" spans="1:15" x14ac:dyDescent="0.25">
      <c r="A2474" t="s">
        <v>4665</v>
      </c>
      <c r="B2474" t="s">
        <v>4664</v>
      </c>
      <c r="C2474" t="s">
        <v>4544</v>
      </c>
      <c r="D2474">
        <v>21903614</v>
      </c>
      <c r="E2474">
        <v>21904019</v>
      </c>
      <c r="F2474">
        <v>11.2005</v>
      </c>
      <c r="G2474">
        <v>11.016999999999999</v>
      </c>
      <c r="H2474">
        <v>11.371700000000001</v>
      </c>
      <c r="I2474">
        <v>11.9125</v>
      </c>
      <c r="J2474">
        <v>12.412000000000001</v>
      </c>
      <c r="K2474">
        <v>12.042</v>
      </c>
      <c r="L2474">
        <v>10.956799999999999</v>
      </c>
      <c r="M2474">
        <v>11.036099999999999</v>
      </c>
      <c r="N2474">
        <v>11.808299999999999</v>
      </c>
      <c r="O2474">
        <v>11.5769</v>
      </c>
    </row>
    <row r="2475" spans="1:15" x14ac:dyDescent="0.25">
      <c r="A2475" t="s">
        <v>4666</v>
      </c>
      <c r="B2475" t="s">
        <v>4664</v>
      </c>
      <c r="C2475" t="s">
        <v>4544</v>
      </c>
      <c r="D2475">
        <v>21923715</v>
      </c>
      <c r="E2475">
        <v>21924027</v>
      </c>
      <c r="F2475">
        <v>1.5766500000000001</v>
      </c>
      <c r="G2475">
        <v>2.3365999999999998</v>
      </c>
      <c r="H2475">
        <v>2.07708</v>
      </c>
      <c r="I2475">
        <v>2.8023600000000002</v>
      </c>
      <c r="J2475">
        <v>2.80735</v>
      </c>
      <c r="K2475">
        <v>2.5415399999999999</v>
      </c>
      <c r="L2475">
        <v>1.3418699999999999</v>
      </c>
      <c r="M2475">
        <v>1.5766500000000001</v>
      </c>
      <c r="N2475">
        <v>2.3728500000000001</v>
      </c>
      <c r="O2475">
        <v>2.1492300000000002</v>
      </c>
    </row>
    <row r="2476" spans="1:15" x14ac:dyDescent="0.25">
      <c r="A2476" t="s">
        <v>4668</v>
      </c>
      <c r="B2476" t="s">
        <v>4667</v>
      </c>
      <c r="C2476" t="s">
        <v>4544</v>
      </c>
      <c r="D2476">
        <v>22094044</v>
      </c>
      <c r="E2476">
        <v>22101610</v>
      </c>
      <c r="F2476">
        <v>4.3840000000000003</v>
      </c>
      <c r="G2476">
        <v>3.6585200000000002</v>
      </c>
      <c r="H2476">
        <v>3.6620400000000002</v>
      </c>
      <c r="I2476">
        <v>0.48043200000000003</v>
      </c>
      <c r="J2476">
        <v>4.5849599999999997</v>
      </c>
      <c r="K2476">
        <v>4.9041100000000002</v>
      </c>
      <c r="L2476">
        <v>4.8175999999999997</v>
      </c>
      <c r="M2476">
        <v>4.47281</v>
      </c>
      <c r="N2476">
        <v>4.2208500000000004</v>
      </c>
      <c r="O2476">
        <v>4.5338900000000004</v>
      </c>
    </row>
    <row r="2477" spans="1:15" x14ac:dyDescent="0.25">
      <c r="A2477" t="s">
        <v>4670</v>
      </c>
      <c r="B2477" t="s">
        <v>4669</v>
      </c>
      <c r="C2477" t="s">
        <v>4544</v>
      </c>
      <c r="D2477">
        <v>22127034</v>
      </c>
      <c r="E2477">
        <v>22127421</v>
      </c>
      <c r="F2477">
        <v>9.1846499999999995</v>
      </c>
      <c r="G2477">
        <v>9.2994900000000005</v>
      </c>
      <c r="H2477">
        <v>9.7705599999999997</v>
      </c>
      <c r="I2477">
        <v>10.237</v>
      </c>
      <c r="J2477">
        <v>10.5641</v>
      </c>
      <c r="K2477">
        <v>9.9797399999999996</v>
      </c>
      <c r="L2477">
        <v>9.1224100000000004</v>
      </c>
      <c r="M2477">
        <v>9.3753899999999994</v>
      </c>
      <c r="N2477">
        <v>9.8885500000000004</v>
      </c>
      <c r="O2477">
        <v>9.2967099999999991</v>
      </c>
    </row>
    <row r="2478" spans="1:15" x14ac:dyDescent="0.25">
      <c r="A2478" t="s">
        <v>4672</v>
      </c>
      <c r="B2478" t="s">
        <v>4671</v>
      </c>
      <c r="C2478" t="s">
        <v>4544</v>
      </c>
      <c r="D2478">
        <v>22127755</v>
      </c>
      <c r="E2478">
        <v>22128136</v>
      </c>
      <c r="F2478">
        <v>10.884</v>
      </c>
      <c r="G2478">
        <v>11.103999999999999</v>
      </c>
      <c r="H2478">
        <v>11.403499999999999</v>
      </c>
      <c r="I2478">
        <v>11.2227</v>
      </c>
      <c r="J2478">
        <v>12.618600000000001</v>
      </c>
      <c r="K2478">
        <v>12.2636</v>
      </c>
      <c r="L2478">
        <v>10.9413</v>
      </c>
      <c r="M2478">
        <v>11.078900000000001</v>
      </c>
      <c r="N2478">
        <v>11.645200000000001</v>
      </c>
      <c r="O2478">
        <v>11.2782</v>
      </c>
    </row>
    <row r="2479" spans="1:15" x14ac:dyDescent="0.25">
      <c r="A2479" t="s">
        <v>4674</v>
      </c>
      <c r="B2479" t="s">
        <v>4673</v>
      </c>
      <c r="C2479" t="s">
        <v>4544</v>
      </c>
      <c r="D2479">
        <v>22132684</v>
      </c>
      <c r="E2479">
        <v>22133221</v>
      </c>
      <c r="F2479">
        <v>10.440300000000001</v>
      </c>
      <c r="G2479">
        <v>10.914999999999999</v>
      </c>
      <c r="H2479">
        <v>11.324999999999999</v>
      </c>
      <c r="I2479">
        <v>11.5282</v>
      </c>
      <c r="J2479">
        <v>11.2685</v>
      </c>
      <c r="K2479">
        <v>11.165699999999999</v>
      </c>
      <c r="L2479">
        <v>10.5115</v>
      </c>
      <c r="M2479">
        <v>10.6256</v>
      </c>
      <c r="N2479">
        <v>11.2202</v>
      </c>
      <c r="O2479">
        <v>10.588900000000001</v>
      </c>
    </row>
    <row r="2480" spans="1:15" x14ac:dyDescent="0.25">
      <c r="A2480" t="s">
        <v>4676</v>
      </c>
      <c r="B2480" t="s">
        <v>4675</v>
      </c>
      <c r="C2480" t="s">
        <v>4544</v>
      </c>
      <c r="D2480">
        <v>22134345</v>
      </c>
      <c r="E2480">
        <v>22134818</v>
      </c>
      <c r="F2480">
        <v>9.5914300000000008</v>
      </c>
      <c r="G2480">
        <v>9.5939800000000002</v>
      </c>
      <c r="H2480">
        <v>10.126899999999999</v>
      </c>
      <c r="I2480">
        <v>10.452</v>
      </c>
      <c r="J2480">
        <v>10.8329</v>
      </c>
      <c r="K2480">
        <v>10.4857</v>
      </c>
      <c r="L2480">
        <v>9.4782200000000003</v>
      </c>
      <c r="M2480">
        <v>9.68459</v>
      </c>
      <c r="N2480">
        <v>10.133100000000001</v>
      </c>
      <c r="O2480">
        <v>9.5642600000000009</v>
      </c>
    </row>
    <row r="2481" spans="1:15" x14ac:dyDescent="0.25">
      <c r="A2481" t="s">
        <v>4678</v>
      </c>
      <c r="B2481" t="s">
        <v>4677</v>
      </c>
      <c r="C2481" t="s">
        <v>4544</v>
      </c>
      <c r="D2481">
        <v>22135098</v>
      </c>
      <c r="E2481">
        <v>22135479</v>
      </c>
      <c r="F2481">
        <v>11.000400000000001</v>
      </c>
      <c r="G2481">
        <v>11.395300000000001</v>
      </c>
      <c r="H2481">
        <v>10.478</v>
      </c>
      <c r="I2481">
        <v>9.8180499999999995</v>
      </c>
      <c r="J2481">
        <v>12.753</v>
      </c>
      <c r="K2481">
        <v>12.426399999999999</v>
      </c>
      <c r="L2481">
        <v>10.839499999999999</v>
      </c>
      <c r="M2481">
        <v>11.1282</v>
      </c>
      <c r="N2481">
        <v>11.7051</v>
      </c>
      <c r="O2481">
        <v>11.3527</v>
      </c>
    </row>
    <row r="2482" spans="1:15" x14ac:dyDescent="0.25">
      <c r="A2482" t="s">
        <v>4680</v>
      </c>
      <c r="B2482" t="s">
        <v>4679</v>
      </c>
      <c r="C2482" t="s">
        <v>4544</v>
      </c>
      <c r="D2482">
        <v>23510229</v>
      </c>
      <c r="E2482">
        <v>23515735</v>
      </c>
      <c r="F2482">
        <v>9.2612400000000008</v>
      </c>
      <c r="G2482">
        <v>9.3589599999999997</v>
      </c>
      <c r="H2482">
        <v>8.0312699999999992</v>
      </c>
      <c r="I2482">
        <v>8.2942099999999996</v>
      </c>
      <c r="J2482">
        <v>9.1749299999999998</v>
      </c>
      <c r="K2482">
        <v>9.1520399999999995</v>
      </c>
      <c r="L2482">
        <v>9.1810799999999997</v>
      </c>
      <c r="M2482">
        <v>9.3285599999999995</v>
      </c>
      <c r="N2482">
        <v>9.5725200000000008</v>
      </c>
      <c r="O2482">
        <v>9.4274199999999997</v>
      </c>
    </row>
    <row r="2483" spans="1:15" x14ac:dyDescent="0.25">
      <c r="A2483" t="s">
        <v>4682</v>
      </c>
      <c r="B2483" t="s">
        <v>4681</v>
      </c>
      <c r="C2483" t="s">
        <v>4544</v>
      </c>
      <c r="D2483">
        <v>23519844</v>
      </c>
      <c r="E2483">
        <v>23522886</v>
      </c>
      <c r="F2483">
        <v>3.2046800000000002</v>
      </c>
      <c r="G2483">
        <v>3.5065200000000001</v>
      </c>
      <c r="H2483">
        <v>5.399</v>
      </c>
      <c r="I2483">
        <v>3.2877900000000002</v>
      </c>
      <c r="J2483">
        <v>2.5849600000000001</v>
      </c>
      <c r="K2483">
        <v>3.9821200000000001</v>
      </c>
      <c r="L2483">
        <v>3.5118</v>
      </c>
      <c r="M2483">
        <v>3.16161</v>
      </c>
      <c r="N2483">
        <v>2.3728500000000001</v>
      </c>
      <c r="O2483">
        <v>3.22723</v>
      </c>
    </row>
    <row r="2484" spans="1:15" x14ac:dyDescent="0.25">
      <c r="A2484" t="s">
        <v>4684</v>
      </c>
      <c r="B2484" t="s">
        <v>4683</v>
      </c>
      <c r="C2484" t="s">
        <v>4544</v>
      </c>
      <c r="D2484">
        <v>23622912</v>
      </c>
      <c r="E2484">
        <v>23623390</v>
      </c>
      <c r="F2484">
        <v>11.7096</v>
      </c>
      <c r="G2484">
        <v>12.492699999999999</v>
      </c>
      <c r="H2484">
        <v>12.995900000000001</v>
      </c>
      <c r="I2484">
        <v>12.8071</v>
      </c>
      <c r="J2484">
        <v>13.463100000000001</v>
      </c>
      <c r="K2484">
        <v>13.285500000000001</v>
      </c>
      <c r="L2484">
        <v>11.8096</v>
      </c>
      <c r="M2484">
        <v>11.8874</v>
      </c>
      <c r="N2484">
        <v>12.988799999999999</v>
      </c>
      <c r="O2484">
        <v>11.5435</v>
      </c>
    </row>
    <row r="2485" spans="1:15" x14ac:dyDescent="0.25">
      <c r="A2485" t="s">
        <v>4686</v>
      </c>
      <c r="B2485" t="s">
        <v>4685</v>
      </c>
      <c r="C2485" t="s">
        <v>4544</v>
      </c>
      <c r="D2485">
        <v>23625779</v>
      </c>
      <c r="E2485">
        <v>23626172</v>
      </c>
      <c r="F2485">
        <v>9.4731199999999998</v>
      </c>
      <c r="G2485">
        <v>9.7438599999999997</v>
      </c>
      <c r="H2485">
        <v>9.4779599999999995</v>
      </c>
      <c r="I2485">
        <v>10.0616</v>
      </c>
      <c r="J2485">
        <v>11.195399999999999</v>
      </c>
      <c r="K2485">
        <v>10.796900000000001</v>
      </c>
      <c r="L2485">
        <v>9.8261900000000004</v>
      </c>
      <c r="M2485">
        <v>9.9945000000000004</v>
      </c>
      <c r="N2485">
        <v>10.4719</v>
      </c>
      <c r="O2485">
        <v>10.197900000000001</v>
      </c>
    </row>
    <row r="2486" spans="1:15" x14ac:dyDescent="0.25">
      <c r="A2486" t="s">
        <v>4688</v>
      </c>
      <c r="B2486" t="s">
        <v>4687</v>
      </c>
      <c r="C2486" t="s">
        <v>4544</v>
      </c>
      <c r="D2486">
        <v>23627286</v>
      </c>
      <c r="E2486">
        <v>23627778</v>
      </c>
      <c r="F2486">
        <v>11.053900000000001</v>
      </c>
      <c r="G2486">
        <v>11.9069</v>
      </c>
      <c r="H2486">
        <v>11.5406</v>
      </c>
      <c r="I2486">
        <v>11.940899999999999</v>
      </c>
      <c r="J2486">
        <v>12.863</v>
      </c>
      <c r="K2486">
        <v>12.440300000000001</v>
      </c>
      <c r="L2486">
        <v>11.4429</v>
      </c>
      <c r="M2486">
        <v>11.5922</v>
      </c>
      <c r="N2486">
        <v>12.3355</v>
      </c>
      <c r="O2486">
        <v>11.7735</v>
      </c>
    </row>
    <row r="2487" spans="1:15" x14ac:dyDescent="0.25">
      <c r="A2487" t="s">
        <v>4690</v>
      </c>
      <c r="B2487" t="s">
        <v>4689</v>
      </c>
      <c r="C2487" t="s">
        <v>4544</v>
      </c>
      <c r="D2487">
        <v>23634840</v>
      </c>
      <c r="E2487">
        <v>23635221</v>
      </c>
      <c r="F2487">
        <v>10.583500000000001</v>
      </c>
      <c r="G2487">
        <v>11.1868</v>
      </c>
      <c r="H2487">
        <v>11.196</v>
      </c>
      <c r="I2487">
        <v>11.260199999999999</v>
      </c>
      <c r="J2487">
        <v>12.6221</v>
      </c>
      <c r="K2487">
        <v>12.3514</v>
      </c>
      <c r="L2487">
        <v>10.9443</v>
      </c>
      <c r="M2487">
        <v>11.08</v>
      </c>
      <c r="N2487">
        <v>11.4497</v>
      </c>
      <c r="O2487">
        <v>11.003399999999999</v>
      </c>
    </row>
    <row r="2488" spans="1:15" x14ac:dyDescent="0.25">
      <c r="A2488" t="s">
        <v>4692</v>
      </c>
      <c r="B2488" t="s">
        <v>4691</v>
      </c>
      <c r="C2488" t="s">
        <v>4544</v>
      </c>
      <c r="D2488">
        <v>23635920</v>
      </c>
      <c r="E2488">
        <v>23636923</v>
      </c>
      <c r="F2488">
        <v>12.4529</v>
      </c>
      <c r="G2488">
        <v>12.825200000000001</v>
      </c>
      <c r="H2488">
        <v>12.8658</v>
      </c>
      <c r="I2488">
        <v>13.341900000000001</v>
      </c>
      <c r="J2488">
        <v>14.155799999999999</v>
      </c>
      <c r="K2488">
        <v>13.8469</v>
      </c>
      <c r="L2488">
        <v>12.6533</v>
      </c>
      <c r="M2488">
        <v>12.989599999999999</v>
      </c>
      <c r="N2488">
        <v>13.421900000000001</v>
      </c>
      <c r="O2488">
        <v>12.8413</v>
      </c>
    </row>
    <row r="2489" spans="1:15" x14ac:dyDescent="0.25">
      <c r="A2489" t="s">
        <v>4694</v>
      </c>
      <c r="B2489" t="s">
        <v>4693</v>
      </c>
      <c r="C2489" t="s">
        <v>4544</v>
      </c>
      <c r="D2489">
        <v>23643200</v>
      </c>
      <c r="E2489">
        <v>23643512</v>
      </c>
      <c r="F2489">
        <v>11.651400000000001</v>
      </c>
      <c r="G2489">
        <v>12.171099999999999</v>
      </c>
      <c r="H2489">
        <v>11.815200000000001</v>
      </c>
      <c r="I2489">
        <v>12.336499999999999</v>
      </c>
      <c r="J2489">
        <v>13.051500000000001</v>
      </c>
      <c r="K2489">
        <v>12.6736</v>
      </c>
      <c r="L2489">
        <v>11.631</v>
      </c>
      <c r="M2489">
        <v>11.8246</v>
      </c>
      <c r="N2489">
        <v>12.5259</v>
      </c>
      <c r="O2489">
        <v>11.9369</v>
      </c>
    </row>
    <row r="2490" spans="1:15" x14ac:dyDescent="0.25">
      <c r="A2490" t="s">
        <v>4696</v>
      </c>
      <c r="B2490" t="s">
        <v>4695</v>
      </c>
      <c r="C2490" t="s">
        <v>4544</v>
      </c>
      <c r="D2490">
        <v>23646900</v>
      </c>
      <c r="E2490">
        <v>23649877</v>
      </c>
      <c r="F2490">
        <v>13.306800000000001</v>
      </c>
      <c r="G2490">
        <v>13.5387</v>
      </c>
      <c r="H2490">
        <v>13.4467</v>
      </c>
      <c r="I2490">
        <v>13.785600000000001</v>
      </c>
      <c r="J2490">
        <v>14.240600000000001</v>
      </c>
      <c r="K2490">
        <v>14.144399999999999</v>
      </c>
      <c r="L2490">
        <v>13.529500000000001</v>
      </c>
      <c r="M2490">
        <v>13.606400000000001</v>
      </c>
      <c r="N2490">
        <v>13.8468</v>
      </c>
      <c r="O2490">
        <v>13.5594</v>
      </c>
    </row>
    <row r="2491" spans="1:15" x14ac:dyDescent="0.25">
      <c r="A2491" t="s">
        <v>4698</v>
      </c>
      <c r="B2491" t="s">
        <v>4697</v>
      </c>
      <c r="C2491" t="s">
        <v>4544</v>
      </c>
      <c r="D2491">
        <v>23653823</v>
      </c>
      <c r="E2491">
        <v>23654234</v>
      </c>
      <c r="F2491">
        <v>10.997199999999999</v>
      </c>
      <c r="G2491">
        <v>11.9421</v>
      </c>
      <c r="H2491">
        <v>11.7281</v>
      </c>
      <c r="I2491">
        <v>12.2536</v>
      </c>
      <c r="J2491">
        <v>12.940899999999999</v>
      </c>
      <c r="K2491">
        <v>12.768000000000001</v>
      </c>
      <c r="L2491">
        <v>11.6258</v>
      </c>
      <c r="M2491">
        <v>11.9795</v>
      </c>
      <c r="N2491">
        <v>12.477499999999999</v>
      </c>
      <c r="O2491">
        <v>12.0206</v>
      </c>
    </row>
    <row r="2492" spans="1:15" x14ac:dyDescent="0.25">
      <c r="A2492" t="s">
        <v>4700</v>
      </c>
      <c r="B2492" t="s">
        <v>4699</v>
      </c>
      <c r="C2492" t="s">
        <v>4544</v>
      </c>
      <c r="D2492">
        <v>23662385</v>
      </c>
      <c r="E2492">
        <v>23663089</v>
      </c>
      <c r="F2492">
        <v>9.0808300000000006</v>
      </c>
      <c r="G2492">
        <v>9.1883400000000002</v>
      </c>
      <c r="H2492">
        <v>9.3899600000000003</v>
      </c>
      <c r="I2492">
        <v>9.8961699999999997</v>
      </c>
      <c r="J2492">
        <v>10.329800000000001</v>
      </c>
      <c r="K2492">
        <v>9.9974600000000002</v>
      </c>
      <c r="L2492">
        <v>8.7879199999999997</v>
      </c>
      <c r="M2492">
        <v>9.0861999999999998</v>
      </c>
      <c r="N2492">
        <v>9.4237900000000003</v>
      </c>
      <c r="O2492">
        <v>9.0720600000000005</v>
      </c>
    </row>
    <row r="2493" spans="1:15" x14ac:dyDescent="0.25">
      <c r="A2493" t="s">
        <v>4702</v>
      </c>
      <c r="B2493" t="s">
        <v>4701</v>
      </c>
      <c r="C2493" t="s">
        <v>4544</v>
      </c>
      <c r="D2493">
        <v>23663268</v>
      </c>
      <c r="E2493">
        <v>23663883</v>
      </c>
      <c r="F2493">
        <v>11.7182</v>
      </c>
      <c r="G2493">
        <v>12.093999999999999</v>
      </c>
      <c r="H2493">
        <v>11.821899999999999</v>
      </c>
      <c r="I2493">
        <v>12.319599999999999</v>
      </c>
      <c r="J2493">
        <v>12.971</v>
      </c>
      <c r="K2493">
        <v>12.7638</v>
      </c>
      <c r="L2493">
        <v>11.773400000000001</v>
      </c>
      <c r="M2493">
        <v>11.979200000000001</v>
      </c>
      <c r="N2493">
        <v>12.354100000000001</v>
      </c>
      <c r="O2493">
        <v>11.8941</v>
      </c>
    </row>
    <row r="2494" spans="1:15" x14ac:dyDescent="0.25">
      <c r="A2494" t="s">
        <v>4704</v>
      </c>
      <c r="B2494" t="s">
        <v>4703</v>
      </c>
      <c r="C2494" t="s">
        <v>4544</v>
      </c>
      <c r="D2494">
        <v>23665678</v>
      </c>
      <c r="E2494">
        <v>23666059</v>
      </c>
      <c r="F2494">
        <v>9.6294599999999999</v>
      </c>
      <c r="G2494">
        <v>10.1114</v>
      </c>
      <c r="H2494">
        <v>10.099399999999999</v>
      </c>
      <c r="I2494">
        <v>10.778499999999999</v>
      </c>
      <c r="J2494">
        <v>11.2318</v>
      </c>
      <c r="K2494">
        <v>11.106</v>
      </c>
      <c r="L2494">
        <v>10.041</v>
      </c>
      <c r="M2494">
        <v>10.146100000000001</v>
      </c>
      <c r="N2494">
        <v>10.4582</v>
      </c>
      <c r="O2494">
        <v>10.3652</v>
      </c>
    </row>
    <row r="2495" spans="1:15" x14ac:dyDescent="0.25">
      <c r="A2495" t="s">
        <v>4706</v>
      </c>
      <c r="B2495" t="s">
        <v>4705</v>
      </c>
      <c r="C2495" t="s">
        <v>4544</v>
      </c>
      <c r="D2495">
        <v>23666339</v>
      </c>
      <c r="E2495">
        <v>23668081</v>
      </c>
      <c r="F2495">
        <v>10.3002</v>
      </c>
      <c r="G2495">
        <v>10.569000000000001</v>
      </c>
      <c r="H2495">
        <v>11.3011</v>
      </c>
      <c r="I2495">
        <v>11.5586</v>
      </c>
      <c r="J2495">
        <v>12.5206</v>
      </c>
      <c r="K2495">
        <v>12.038</v>
      </c>
      <c r="L2495">
        <v>10.639099999999999</v>
      </c>
      <c r="M2495">
        <v>10.886799999999999</v>
      </c>
      <c r="N2495">
        <v>11.3329</v>
      </c>
      <c r="O2495">
        <v>11.048400000000001</v>
      </c>
    </row>
    <row r="2496" spans="1:15" x14ac:dyDescent="0.25">
      <c r="A2496" t="s">
        <v>4708</v>
      </c>
      <c r="B2496" t="s">
        <v>4707</v>
      </c>
      <c r="C2496" t="s">
        <v>4544</v>
      </c>
      <c r="D2496">
        <v>23673470</v>
      </c>
      <c r="E2496">
        <v>23673782</v>
      </c>
      <c r="F2496">
        <v>12.817299999999999</v>
      </c>
      <c r="G2496">
        <v>13.5579</v>
      </c>
      <c r="H2496">
        <v>13.898899999999999</v>
      </c>
      <c r="I2496">
        <v>14.0197</v>
      </c>
      <c r="J2496">
        <v>14.527799999999999</v>
      </c>
      <c r="K2496">
        <v>14.273400000000001</v>
      </c>
      <c r="L2496">
        <v>13.116300000000001</v>
      </c>
      <c r="M2496">
        <v>13.294700000000001</v>
      </c>
      <c r="N2496">
        <v>13.9314</v>
      </c>
      <c r="O2496">
        <v>13.283300000000001</v>
      </c>
    </row>
    <row r="2497" spans="1:15" x14ac:dyDescent="0.25">
      <c r="A2497" t="s">
        <v>4710</v>
      </c>
      <c r="B2497" t="s">
        <v>4709</v>
      </c>
      <c r="C2497" t="s">
        <v>4544</v>
      </c>
      <c r="D2497">
        <v>23712496</v>
      </c>
      <c r="E2497">
        <v>23714427</v>
      </c>
      <c r="F2497">
        <v>12.5136</v>
      </c>
      <c r="G2497">
        <v>12.4034</v>
      </c>
      <c r="H2497">
        <v>13.822800000000001</v>
      </c>
      <c r="I2497">
        <v>14.186199999999999</v>
      </c>
      <c r="J2497">
        <v>13.474500000000001</v>
      </c>
      <c r="K2497">
        <v>13.4475</v>
      </c>
      <c r="L2497">
        <v>12.305099999999999</v>
      </c>
      <c r="M2497">
        <v>12.3514</v>
      </c>
      <c r="N2497">
        <v>12.1404</v>
      </c>
      <c r="O2497">
        <v>11.7425</v>
      </c>
    </row>
    <row r="2498" spans="1:15" x14ac:dyDescent="0.25">
      <c r="A2498" t="s">
        <v>4712</v>
      </c>
      <c r="B2498" t="s">
        <v>4711</v>
      </c>
      <c r="C2498" t="s">
        <v>4544</v>
      </c>
      <c r="D2498">
        <v>23773335</v>
      </c>
      <c r="E2498">
        <v>23775828</v>
      </c>
      <c r="F2498">
        <v>9.6005299999999991</v>
      </c>
      <c r="G2498">
        <v>9.8062400000000007</v>
      </c>
      <c r="H2498">
        <v>10.1698</v>
      </c>
      <c r="I2498">
        <v>10.751899999999999</v>
      </c>
      <c r="J2498">
        <v>11.1402</v>
      </c>
      <c r="K2498">
        <v>10.839399999999999</v>
      </c>
      <c r="L2498">
        <v>9.5360099999999992</v>
      </c>
      <c r="M2498">
        <v>9.7515699999999992</v>
      </c>
      <c r="N2498">
        <v>10.272500000000001</v>
      </c>
      <c r="O2498">
        <v>9.8121899999999993</v>
      </c>
    </row>
    <row r="2499" spans="1:15" x14ac:dyDescent="0.25">
      <c r="A2499" t="s">
        <v>4714</v>
      </c>
      <c r="B2499" t="s">
        <v>4713</v>
      </c>
      <c r="C2499" t="s">
        <v>4544</v>
      </c>
      <c r="D2499">
        <v>23776067</v>
      </c>
      <c r="E2499">
        <v>23784349</v>
      </c>
      <c r="F2499">
        <v>11.053100000000001</v>
      </c>
      <c r="G2499">
        <v>11.579800000000001</v>
      </c>
      <c r="H2499">
        <v>11.682600000000001</v>
      </c>
      <c r="I2499">
        <v>11.818099999999999</v>
      </c>
      <c r="J2499">
        <v>12.8102</v>
      </c>
      <c r="K2499">
        <v>12.5055</v>
      </c>
      <c r="L2499">
        <v>10.8627</v>
      </c>
      <c r="M2499">
        <v>10.9773</v>
      </c>
      <c r="N2499">
        <v>11.7844</v>
      </c>
      <c r="O2499">
        <v>11.360799999999999</v>
      </c>
    </row>
    <row r="2500" spans="1:15" x14ac:dyDescent="0.25">
      <c r="A2500" t="s">
        <v>4716</v>
      </c>
      <c r="B2500" t="s">
        <v>4715</v>
      </c>
      <c r="C2500" t="s">
        <v>4544</v>
      </c>
      <c r="D2500">
        <v>23776100</v>
      </c>
      <c r="E2500">
        <v>23776481</v>
      </c>
      <c r="F2500">
        <v>6.0714100000000002</v>
      </c>
      <c r="G2500">
        <v>5.2434900000000004</v>
      </c>
      <c r="H2500">
        <v>4.399</v>
      </c>
      <c r="I2500">
        <v>4.5678900000000002</v>
      </c>
      <c r="J2500">
        <v>6.7279200000000001</v>
      </c>
      <c r="K2500">
        <v>5.7565600000000003</v>
      </c>
      <c r="L2500">
        <v>6.17476</v>
      </c>
      <c r="M2500">
        <v>5.21408</v>
      </c>
      <c r="N2500">
        <v>4.2988499999999998</v>
      </c>
      <c r="O2500">
        <v>4.1085799999999999</v>
      </c>
    </row>
    <row r="2501" spans="1:15" x14ac:dyDescent="0.25">
      <c r="A2501" t="s">
        <v>4718</v>
      </c>
      <c r="B2501" t="s">
        <v>4717</v>
      </c>
      <c r="C2501" t="s">
        <v>4544</v>
      </c>
      <c r="D2501">
        <v>23787679</v>
      </c>
      <c r="E2501">
        <v>23788591</v>
      </c>
      <c r="F2501">
        <v>5.7967000000000004</v>
      </c>
      <c r="G2501">
        <v>5.4658800000000003</v>
      </c>
      <c r="H2501">
        <v>2.07708</v>
      </c>
      <c r="I2501">
        <v>2.0653899999999998</v>
      </c>
      <c r="J2501">
        <v>6.14975</v>
      </c>
      <c r="K2501">
        <v>6.3780400000000004</v>
      </c>
      <c r="L2501">
        <v>7.3076600000000003</v>
      </c>
      <c r="M2501">
        <v>7.4318600000000004</v>
      </c>
      <c r="N2501">
        <v>7.0843499999999997</v>
      </c>
      <c r="O2501">
        <v>6.8185000000000002</v>
      </c>
    </row>
    <row r="2502" spans="1:15" x14ac:dyDescent="0.25">
      <c r="A2502" t="s">
        <v>4720</v>
      </c>
      <c r="B2502" t="s">
        <v>4719</v>
      </c>
      <c r="C2502" t="s">
        <v>4544</v>
      </c>
      <c r="D2502">
        <v>23790006</v>
      </c>
      <c r="E2502">
        <v>23790318</v>
      </c>
      <c r="F2502">
        <v>11.244199999999999</v>
      </c>
      <c r="G2502">
        <v>12.259600000000001</v>
      </c>
      <c r="H2502">
        <v>11.744199999999999</v>
      </c>
      <c r="I2502">
        <v>11.6371</v>
      </c>
      <c r="J2502">
        <v>13.162100000000001</v>
      </c>
      <c r="K2502">
        <v>12.861700000000001</v>
      </c>
      <c r="L2502">
        <v>11.4369</v>
      </c>
      <c r="M2502">
        <v>11.4528</v>
      </c>
      <c r="N2502">
        <v>12.37</v>
      </c>
      <c r="O2502">
        <v>10.8764</v>
      </c>
    </row>
    <row r="2503" spans="1:15" x14ac:dyDescent="0.25">
      <c r="A2503" t="s">
        <v>4722</v>
      </c>
      <c r="B2503" t="s">
        <v>4721</v>
      </c>
      <c r="C2503" t="s">
        <v>4544</v>
      </c>
      <c r="D2503">
        <v>23795709</v>
      </c>
      <c r="E2503">
        <v>23802680</v>
      </c>
      <c r="F2503">
        <v>1.9245699999999999</v>
      </c>
      <c r="G2503">
        <v>2.9215599999999999</v>
      </c>
      <c r="H2503">
        <v>5.0770799999999996</v>
      </c>
      <c r="I2503">
        <v>4.8727499999999999</v>
      </c>
      <c r="J2503">
        <v>3.1699199999999998</v>
      </c>
      <c r="K2503">
        <v>2.0561199999999999</v>
      </c>
      <c r="L2503">
        <v>4.1232300000000004</v>
      </c>
      <c r="M2503">
        <v>4.1346400000000001</v>
      </c>
      <c r="N2503">
        <v>3.8582800000000002</v>
      </c>
      <c r="O2503">
        <v>3.7866599999999999</v>
      </c>
    </row>
    <row r="2504" spans="1:15" x14ac:dyDescent="0.25">
      <c r="A2504" t="s">
        <v>4724</v>
      </c>
      <c r="B2504" t="s">
        <v>4723</v>
      </c>
      <c r="C2504" t="s">
        <v>4544</v>
      </c>
      <c r="D2504">
        <v>23830675</v>
      </c>
      <c r="E2504">
        <v>23832236</v>
      </c>
      <c r="F2504">
        <v>12.7675</v>
      </c>
      <c r="G2504">
        <v>12.838200000000001</v>
      </c>
      <c r="H2504">
        <v>13.223599999999999</v>
      </c>
      <c r="I2504">
        <v>13.582100000000001</v>
      </c>
      <c r="J2504">
        <v>13.827299999999999</v>
      </c>
      <c r="K2504">
        <v>13.7105</v>
      </c>
      <c r="L2504">
        <v>13.0223</v>
      </c>
      <c r="M2504">
        <v>13.2469</v>
      </c>
      <c r="N2504">
        <v>13.440300000000001</v>
      </c>
      <c r="O2504">
        <v>13.2287</v>
      </c>
    </row>
    <row r="2505" spans="1:15" x14ac:dyDescent="0.25">
      <c r="A2505" t="s">
        <v>4726</v>
      </c>
      <c r="B2505" t="s">
        <v>4725</v>
      </c>
      <c r="C2505" t="s">
        <v>4544</v>
      </c>
      <c r="D2505">
        <v>23836910</v>
      </c>
      <c r="E2505">
        <v>23837390</v>
      </c>
      <c r="F2505">
        <v>11.172700000000001</v>
      </c>
      <c r="G2505">
        <v>11.577999999999999</v>
      </c>
      <c r="H2505">
        <v>11.568899999999999</v>
      </c>
      <c r="I2505">
        <v>11.9429</v>
      </c>
      <c r="J2505">
        <v>12.5784</v>
      </c>
      <c r="K2505">
        <v>12.2464</v>
      </c>
      <c r="L2505">
        <v>11.3658</v>
      </c>
      <c r="M2505">
        <v>11.4518</v>
      </c>
      <c r="N2505">
        <v>12.101800000000001</v>
      </c>
      <c r="O2505">
        <v>11.8726</v>
      </c>
    </row>
    <row r="2506" spans="1:15" x14ac:dyDescent="0.25">
      <c r="A2506" t="s">
        <v>4728</v>
      </c>
      <c r="B2506" t="s">
        <v>4727</v>
      </c>
      <c r="C2506" t="s">
        <v>4544</v>
      </c>
      <c r="D2506">
        <v>23838602</v>
      </c>
      <c r="E2506">
        <v>23839070</v>
      </c>
      <c r="F2506">
        <v>12.7111</v>
      </c>
      <c r="G2506">
        <v>12.2599</v>
      </c>
      <c r="H2506">
        <v>11.5488</v>
      </c>
      <c r="I2506">
        <v>12.3589</v>
      </c>
      <c r="J2506">
        <v>13.2235</v>
      </c>
      <c r="K2506">
        <v>13.058199999999999</v>
      </c>
      <c r="L2506">
        <v>12.622</v>
      </c>
      <c r="M2506">
        <v>12.640700000000001</v>
      </c>
      <c r="N2506">
        <v>12.7652</v>
      </c>
      <c r="O2506">
        <v>12.385999999999999</v>
      </c>
    </row>
    <row r="2507" spans="1:15" x14ac:dyDescent="0.25">
      <c r="A2507" t="s">
        <v>4730</v>
      </c>
      <c r="B2507" t="s">
        <v>4729</v>
      </c>
      <c r="C2507" t="s">
        <v>4544</v>
      </c>
      <c r="D2507">
        <v>23842956</v>
      </c>
      <c r="E2507">
        <v>23843462</v>
      </c>
      <c r="F2507">
        <v>10.3734</v>
      </c>
      <c r="G2507">
        <v>10.244999999999999</v>
      </c>
      <c r="H2507">
        <v>10.5809</v>
      </c>
      <c r="I2507">
        <v>11.033099999999999</v>
      </c>
      <c r="J2507">
        <v>11.6698</v>
      </c>
      <c r="K2507">
        <v>11.2165</v>
      </c>
      <c r="L2507">
        <v>9.8902099999999997</v>
      </c>
      <c r="M2507">
        <v>10.0862</v>
      </c>
      <c r="N2507">
        <v>10.5032</v>
      </c>
      <c r="O2507">
        <v>10.189399999999999</v>
      </c>
    </row>
    <row r="2508" spans="1:15" x14ac:dyDescent="0.25">
      <c r="A2508" t="s">
        <v>4732</v>
      </c>
      <c r="B2508" t="s">
        <v>4731</v>
      </c>
      <c r="C2508" t="s">
        <v>4544</v>
      </c>
      <c r="D2508">
        <v>23844248</v>
      </c>
      <c r="E2508">
        <v>23844659</v>
      </c>
      <c r="F2508">
        <v>10.728899999999999</v>
      </c>
      <c r="G2508">
        <v>11.171099999999999</v>
      </c>
      <c r="H2508">
        <v>11.4214</v>
      </c>
      <c r="I2508">
        <v>11.744899999999999</v>
      </c>
      <c r="J2508">
        <v>12.5389</v>
      </c>
      <c r="K2508">
        <v>12.1319</v>
      </c>
      <c r="L2508">
        <v>10.962999999999999</v>
      </c>
      <c r="M2508">
        <v>11.137600000000001</v>
      </c>
      <c r="N2508">
        <v>11.592499999999999</v>
      </c>
      <c r="O2508">
        <v>11.166700000000001</v>
      </c>
    </row>
    <row r="2509" spans="1:15" x14ac:dyDescent="0.25">
      <c r="A2509" t="s">
        <v>4734</v>
      </c>
      <c r="B2509" t="s">
        <v>4733</v>
      </c>
      <c r="C2509" t="s">
        <v>4544</v>
      </c>
      <c r="D2509">
        <v>23847690</v>
      </c>
      <c r="E2509">
        <v>23849489</v>
      </c>
      <c r="F2509">
        <v>4.7754300000000001</v>
      </c>
      <c r="G2509">
        <v>3.1439499999999998</v>
      </c>
      <c r="H2509">
        <v>3.07708</v>
      </c>
      <c r="I2509">
        <v>2.8023600000000002</v>
      </c>
      <c r="J2509">
        <v>5.2094500000000004</v>
      </c>
      <c r="K2509">
        <v>4.1265099999999997</v>
      </c>
      <c r="L2509">
        <v>5.6364900000000002</v>
      </c>
      <c r="M2509">
        <v>3.9302800000000002</v>
      </c>
      <c r="N2509">
        <v>3.0509200000000001</v>
      </c>
      <c r="O2509">
        <v>1.9793000000000001</v>
      </c>
    </row>
    <row r="2510" spans="1:15" x14ac:dyDescent="0.25">
      <c r="A2510" t="s">
        <v>4736</v>
      </c>
      <c r="B2510" t="s">
        <v>4735</v>
      </c>
      <c r="C2510" t="s">
        <v>4544</v>
      </c>
      <c r="D2510">
        <v>23848889</v>
      </c>
      <c r="E2510">
        <v>23849201</v>
      </c>
      <c r="F2510">
        <v>10.783899999999999</v>
      </c>
      <c r="G2510">
        <v>11.151199999999999</v>
      </c>
      <c r="H2510">
        <v>11.2767</v>
      </c>
      <c r="I2510">
        <v>11.7158</v>
      </c>
      <c r="J2510">
        <v>12.4986</v>
      </c>
      <c r="K2510">
        <v>12.2056</v>
      </c>
      <c r="L2510">
        <v>10.8405</v>
      </c>
      <c r="M2510">
        <v>10.8649</v>
      </c>
      <c r="N2510">
        <v>11.5463</v>
      </c>
      <c r="O2510">
        <v>11.0618</v>
      </c>
    </row>
    <row r="2511" spans="1:15" x14ac:dyDescent="0.25">
      <c r="A2511" t="s">
        <v>4738</v>
      </c>
      <c r="B2511" t="s">
        <v>4737</v>
      </c>
      <c r="C2511" t="s">
        <v>4544</v>
      </c>
      <c r="D2511">
        <v>23852714</v>
      </c>
      <c r="E2511">
        <v>23853026</v>
      </c>
      <c r="F2511">
        <v>11.442399999999999</v>
      </c>
      <c r="G2511">
        <v>12.1052</v>
      </c>
      <c r="H2511">
        <v>12.613300000000001</v>
      </c>
      <c r="I2511">
        <v>12.3477</v>
      </c>
      <c r="J2511">
        <v>13.2264</v>
      </c>
      <c r="K2511">
        <v>12.841900000000001</v>
      </c>
      <c r="L2511">
        <v>11.8452</v>
      </c>
      <c r="M2511">
        <v>11.943</v>
      </c>
      <c r="N2511">
        <v>12.684799999999999</v>
      </c>
      <c r="O2511">
        <v>11.7727</v>
      </c>
    </row>
    <row r="2512" spans="1:15" x14ac:dyDescent="0.25">
      <c r="A2512" t="s">
        <v>4740</v>
      </c>
      <c r="B2512" t="s">
        <v>4739</v>
      </c>
      <c r="C2512" t="s">
        <v>4544</v>
      </c>
      <c r="D2512">
        <v>23853721</v>
      </c>
      <c r="E2512">
        <v>23854255</v>
      </c>
      <c r="F2512">
        <v>11.0619</v>
      </c>
      <c r="G2512">
        <v>11.4876</v>
      </c>
      <c r="H2512">
        <v>10.8941</v>
      </c>
      <c r="I2512">
        <v>11.459899999999999</v>
      </c>
      <c r="J2512">
        <v>12.9381</v>
      </c>
      <c r="K2512">
        <v>12.617800000000001</v>
      </c>
      <c r="L2512">
        <v>11.4817</v>
      </c>
      <c r="M2512">
        <v>11.7418</v>
      </c>
      <c r="N2512">
        <v>12.084300000000001</v>
      </c>
      <c r="O2512">
        <v>11.7911</v>
      </c>
    </row>
    <row r="2513" spans="1:15" x14ac:dyDescent="0.25">
      <c r="A2513" t="s">
        <v>4742</v>
      </c>
      <c r="B2513" t="s">
        <v>4741</v>
      </c>
      <c r="C2513" t="s">
        <v>4544</v>
      </c>
      <c r="D2513">
        <v>23855536</v>
      </c>
      <c r="E2513">
        <v>23856283</v>
      </c>
      <c r="F2513">
        <v>13.476000000000001</v>
      </c>
      <c r="G2513">
        <v>13.5146</v>
      </c>
      <c r="H2513">
        <v>12.6761</v>
      </c>
      <c r="I2513">
        <v>12.943199999999999</v>
      </c>
      <c r="J2513">
        <v>14.56</v>
      </c>
      <c r="K2513">
        <v>14.5304</v>
      </c>
      <c r="L2513">
        <v>14.024800000000001</v>
      </c>
      <c r="M2513">
        <v>14.0989</v>
      </c>
      <c r="N2513">
        <v>14.2212</v>
      </c>
      <c r="O2513">
        <v>13.911300000000001</v>
      </c>
    </row>
    <row r="2514" spans="1:15" x14ac:dyDescent="0.25">
      <c r="A2514" t="s">
        <v>4744</v>
      </c>
      <c r="B2514" t="s">
        <v>4743</v>
      </c>
      <c r="C2514" t="s">
        <v>4544</v>
      </c>
      <c r="D2514">
        <v>24025641</v>
      </c>
      <c r="E2514">
        <v>24026025</v>
      </c>
      <c r="F2514">
        <v>5.9116299999999997</v>
      </c>
      <c r="G2514">
        <v>6.3589599999999997</v>
      </c>
      <c r="H2514">
        <v>3.07708</v>
      </c>
      <c r="I2514">
        <v>1.4804299999999999</v>
      </c>
      <c r="J2514">
        <v>6.6724300000000003</v>
      </c>
      <c r="K2514">
        <v>6.3489000000000004</v>
      </c>
      <c r="L2514">
        <v>7.7255799999999999</v>
      </c>
      <c r="M2514">
        <v>7.6921200000000001</v>
      </c>
      <c r="N2514">
        <v>7.0282</v>
      </c>
      <c r="O2514">
        <v>6.92767</v>
      </c>
    </row>
    <row r="2515" spans="1:15" x14ac:dyDescent="0.25">
      <c r="A2515" t="s">
        <v>4746</v>
      </c>
      <c r="B2515" t="s">
        <v>4745</v>
      </c>
      <c r="C2515" t="s">
        <v>4544</v>
      </c>
      <c r="D2515">
        <v>24026330</v>
      </c>
      <c r="E2515">
        <v>24026720</v>
      </c>
      <c r="F2515">
        <v>6.4391400000000001</v>
      </c>
      <c r="G2515">
        <v>7.1310099999999998</v>
      </c>
      <c r="H2515">
        <v>2.07708</v>
      </c>
      <c r="I2515">
        <v>0.48043200000000003</v>
      </c>
      <c r="J2515">
        <v>7.5622400000000001</v>
      </c>
      <c r="K2515">
        <v>7.28878</v>
      </c>
      <c r="L2515">
        <v>8.0266199999999994</v>
      </c>
      <c r="M2515">
        <v>8.0631500000000003</v>
      </c>
      <c r="N2515">
        <v>7.9026699999999996</v>
      </c>
      <c r="O2515">
        <v>7.5184600000000001</v>
      </c>
    </row>
    <row r="2516" spans="1:15" x14ac:dyDescent="0.25">
      <c r="A2516" t="s">
        <v>4748</v>
      </c>
      <c r="B2516" t="s">
        <v>4747</v>
      </c>
      <c r="C2516" t="s">
        <v>4544</v>
      </c>
      <c r="D2516">
        <v>24730516</v>
      </c>
      <c r="E2516">
        <v>24825675</v>
      </c>
      <c r="F2516">
        <v>2.3651399999999998</v>
      </c>
      <c r="G2516">
        <v>3.5065200000000001</v>
      </c>
      <c r="H2516">
        <v>3.07708</v>
      </c>
      <c r="I2516">
        <v>2.4804300000000001</v>
      </c>
      <c r="J2516">
        <v>2.5849600000000001</v>
      </c>
      <c r="K2516">
        <v>2.5415399999999999</v>
      </c>
      <c r="L2516">
        <v>2.8012999999999999</v>
      </c>
      <c r="M2516">
        <v>1.5766500000000001</v>
      </c>
      <c r="N2516">
        <v>3.22085</v>
      </c>
      <c r="O2516">
        <v>1.7866599999999999</v>
      </c>
    </row>
    <row r="2517" spans="1:15" x14ac:dyDescent="0.25">
      <c r="A2517" t="s">
        <v>4750</v>
      </c>
      <c r="B2517" t="s">
        <v>4749</v>
      </c>
      <c r="C2517" t="s">
        <v>4544</v>
      </c>
      <c r="D2517">
        <v>24893525</v>
      </c>
      <c r="E2517">
        <v>24904768</v>
      </c>
      <c r="F2517">
        <v>8.3804800000000004</v>
      </c>
      <c r="G2517">
        <v>8.2192399999999992</v>
      </c>
      <c r="H2517">
        <v>8.4693900000000006</v>
      </c>
      <c r="I2517">
        <v>8.15991</v>
      </c>
      <c r="J2517">
        <v>8.7313200000000002</v>
      </c>
      <c r="K2517">
        <v>8.5318500000000004</v>
      </c>
      <c r="L2517">
        <v>8.7837800000000001</v>
      </c>
      <c r="M2517">
        <v>8.7432300000000005</v>
      </c>
      <c r="N2517">
        <v>8.4432399999999994</v>
      </c>
      <c r="O2517">
        <v>8.4387299999999996</v>
      </c>
    </row>
    <row r="2518" spans="1:15" x14ac:dyDescent="0.25">
      <c r="A2518" t="s">
        <v>4752</v>
      </c>
      <c r="B2518" t="s">
        <v>4751</v>
      </c>
      <c r="C2518" t="s">
        <v>4544</v>
      </c>
      <c r="D2518">
        <v>24909823</v>
      </c>
      <c r="E2518">
        <v>24923358</v>
      </c>
      <c r="F2518">
        <v>6.7861000000000002</v>
      </c>
      <c r="G2518">
        <v>6.7795399999999999</v>
      </c>
      <c r="H2518">
        <v>5.6620400000000002</v>
      </c>
      <c r="I2518">
        <v>6.5248299999999997</v>
      </c>
      <c r="J2518">
        <v>5.2479300000000002</v>
      </c>
      <c r="K2518">
        <v>5.6168300000000002</v>
      </c>
      <c r="L2518">
        <v>5.9041100000000002</v>
      </c>
      <c r="M2518">
        <v>5.6161799999999999</v>
      </c>
      <c r="N2518">
        <v>5.8058100000000001</v>
      </c>
      <c r="O2518">
        <v>5.1290500000000003</v>
      </c>
    </row>
    <row r="2519" spans="1:15" x14ac:dyDescent="0.25">
      <c r="A2519" t="s">
        <v>4754</v>
      </c>
      <c r="B2519" t="s">
        <v>4753</v>
      </c>
      <c r="C2519" t="s">
        <v>4544</v>
      </c>
      <c r="D2519">
        <v>24923547</v>
      </c>
      <c r="E2519">
        <v>24926339</v>
      </c>
      <c r="F2519">
        <v>5.5180999999999996</v>
      </c>
      <c r="G2519">
        <v>5.6941499999999996</v>
      </c>
      <c r="H2519">
        <v>5.0770799999999996</v>
      </c>
      <c r="I2519">
        <v>5.1242900000000002</v>
      </c>
      <c r="J2519">
        <v>5.0874600000000001</v>
      </c>
      <c r="K2519">
        <v>5.5921700000000003</v>
      </c>
      <c r="L2519">
        <v>6.1556499999999996</v>
      </c>
      <c r="M2519">
        <v>6.0214299999999996</v>
      </c>
      <c r="N2519">
        <v>5.3728499999999997</v>
      </c>
      <c r="O2519">
        <v>5.3716200000000001</v>
      </c>
    </row>
    <row r="2520" spans="1:15" x14ac:dyDescent="0.25">
      <c r="A2520" t="s">
        <v>4756</v>
      </c>
      <c r="B2520" t="s">
        <v>4755</v>
      </c>
      <c r="C2520" t="s">
        <v>4544</v>
      </c>
      <c r="D2520">
        <v>24999447</v>
      </c>
      <c r="E2520">
        <v>25029530</v>
      </c>
      <c r="F2520">
        <v>6.6170600000000004</v>
      </c>
      <c r="G2520">
        <v>6.7116400000000001</v>
      </c>
      <c r="H2520">
        <v>7.1645399999999997</v>
      </c>
      <c r="I2520">
        <v>7.4916600000000004</v>
      </c>
      <c r="J2520">
        <v>6.1898200000000001</v>
      </c>
      <c r="K2520">
        <v>5.9436400000000003</v>
      </c>
      <c r="L2520">
        <v>6.82165</v>
      </c>
      <c r="M2520">
        <v>6.9145200000000004</v>
      </c>
      <c r="N2520">
        <v>6.2006699999999997</v>
      </c>
      <c r="O2520">
        <v>6.0345800000000001</v>
      </c>
    </row>
    <row r="2521" spans="1:15" x14ac:dyDescent="0.25">
      <c r="A2521" t="s">
        <v>4758</v>
      </c>
      <c r="B2521" t="s">
        <v>4757</v>
      </c>
      <c r="C2521" t="s">
        <v>4544</v>
      </c>
      <c r="D2521">
        <v>25029279</v>
      </c>
      <c r="E2521">
        <v>25033286</v>
      </c>
      <c r="F2521">
        <v>0.70217799999999997</v>
      </c>
      <c r="G2521">
        <v>1.9215599999999999</v>
      </c>
      <c r="H2521">
        <v>2.07708</v>
      </c>
      <c r="I2521">
        <v>3.2877900000000002</v>
      </c>
      <c r="J2521">
        <v>2.32193</v>
      </c>
      <c r="K2521">
        <v>-0.26581199999999999</v>
      </c>
      <c r="L2521">
        <v>0.92683400000000005</v>
      </c>
      <c r="M2521">
        <v>0.72865000000000002</v>
      </c>
      <c r="N2521">
        <v>2.8582800000000002</v>
      </c>
      <c r="O2521">
        <v>1.56426</v>
      </c>
    </row>
    <row r="2522" spans="1:15" x14ac:dyDescent="0.25">
      <c r="A2522" t="s">
        <v>4760</v>
      </c>
      <c r="B2522" t="s">
        <v>4759</v>
      </c>
      <c r="C2522" t="s">
        <v>4544</v>
      </c>
      <c r="D2522">
        <v>25035020</v>
      </c>
      <c r="E2522">
        <v>25083805</v>
      </c>
      <c r="F2522">
        <v>0.92457100000000003</v>
      </c>
      <c r="G2522">
        <v>2.6585200000000002</v>
      </c>
      <c r="H2522">
        <v>3.6620400000000002</v>
      </c>
      <c r="I2522">
        <v>2.0653899999999998</v>
      </c>
      <c r="J2522">
        <v>2.80735</v>
      </c>
      <c r="K2522">
        <v>2.0561199999999999</v>
      </c>
      <c r="L2522">
        <v>0.34187099999999998</v>
      </c>
      <c r="M2522">
        <v>1.72865</v>
      </c>
      <c r="N2522">
        <v>2.0509200000000001</v>
      </c>
      <c r="O2522">
        <v>1.7866599999999999</v>
      </c>
    </row>
    <row r="2523" spans="1:15" x14ac:dyDescent="0.25">
      <c r="A2523" t="s">
        <v>4762</v>
      </c>
      <c r="B2523" t="s">
        <v>4761</v>
      </c>
      <c r="C2523" t="s">
        <v>4544</v>
      </c>
      <c r="D2523">
        <v>25079853</v>
      </c>
      <c r="E2523">
        <v>25083428</v>
      </c>
      <c r="F2523">
        <v>6.8485300000000002</v>
      </c>
      <c r="G2523">
        <v>6.7116400000000001</v>
      </c>
      <c r="H2523">
        <v>7.8049999999999997</v>
      </c>
      <c r="I2523">
        <v>7.7188400000000001</v>
      </c>
      <c r="J2523">
        <v>6.4262600000000001</v>
      </c>
      <c r="K2523">
        <v>6.8109999999999999</v>
      </c>
      <c r="L2523">
        <v>6.6226399999999996</v>
      </c>
      <c r="M2523">
        <v>6.3897199999999996</v>
      </c>
      <c r="N2523">
        <v>6.2208500000000004</v>
      </c>
      <c r="O2523">
        <v>6.1592099999999999</v>
      </c>
    </row>
    <row r="2524" spans="1:15" x14ac:dyDescent="0.25">
      <c r="A2524" t="s">
        <v>4764</v>
      </c>
      <c r="B2524" t="s">
        <v>4763</v>
      </c>
      <c r="C2524" t="s">
        <v>4544</v>
      </c>
      <c r="D2524">
        <v>25084351</v>
      </c>
      <c r="E2524">
        <v>25112248</v>
      </c>
      <c r="F2524">
        <v>7.2439200000000001</v>
      </c>
      <c r="G2524">
        <v>6.9948100000000002</v>
      </c>
      <c r="H2524">
        <v>7.28653</v>
      </c>
      <c r="I2524">
        <v>7.61998</v>
      </c>
      <c r="J2524">
        <v>7.3037799999999997</v>
      </c>
      <c r="K2524">
        <v>7.46211</v>
      </c>
      <c r="L2524">
        <v>7.3277099999999997</v>
      </c>
      <c r="M2524">
        <v>7.3404100000000003</v>
      </c>
      <c r="N2524">
        <v>6.9934399999999997</v>
      </c>
      <c r="O2524">
        <v>6.8619399999999997</v>
      </c>
    </row>
    <row r="2525" spans="1:15" x14ac:dyDescent="0.25">
      <c r="A2525" t="s">
        <v>4766</v>
      </c>
      <c r="B2525" t="s">
        <v>4765</v>
      </c>
      <c r="C2525" t="s">
        <v>4544</v>
      </c>
      <c r="D2525">
        <v>25343907</v>
      </c>
      <c r="E2525">
        <v>25361865</v>
      </c>
      <c r="F2525">
        <v>4.1172199999999997</v>
      </c>
      <c r="G2525">
        <v>3.5065200000000001</v>
      </c>
      <c r="H2525">
        <v>2.07708</v>
      </c>
      <c r="I2525">
        <v>0.48043200000000003</v>
      </c>
      <c r="J2525">
        <v>2.32193</v>
      </c>
      <c r="K2525">
        <v>2.0561199999999999</v>
      </c>
      <c r="L2525">
        <v>2.5118</v>
      </c>
      <c r="M2525">
        <v>2.21408</v>
      </c>
      <c r="N2525">
        <v>1.0509200000000001</v>
      </c>
      <c r="O2525">
        <v>1.3012300000000001</v>
      </c>
    </row>
    <row r="2526" spans="1:15" x14ac:dyDescent="0.25">
      <c r="A2526" t="s">
        <v>4768</v>
      </c>
      <c r="B2526" t="s">
        <v>4767</v>
      </c>
      <c r="C2526" t="s">
        <v>4544</v>
      </c>
      <c r="D2526">
        <v>27666300</v>
      </c>
      <c r="E2526">
        <v>27674040</v>
      </c>
      <c r="F2526">
        <v>6.1833</v>
      </c>
      <c r="G2526">
        <v>6.0090199999999996</v>
      </c>
      <c r="H2526">
        <v>3.07708</v>
      </c>
      <c r="I2526">
        <v>3.4804300000000001</v>
      </c>
      <c r="J2526">
        <v>7.3837000000000002</v>
      </c>
      <c r="K2526">
        <v>7.3040399999999996</v>
      </c>
      <c r="L2526">
        <v>6.3475000000000001</v>
      </c>
      <c r="M2526">
        <v>6.47818</v>
      </c>
      <c r="N2526">
        <v>7.6358899999999998</v>
      </c>
      <c r="O2526">
        <v>7.1789699999999996</v>
      </c>
    </row>
    <row r="2527" spans="1:15" x14ac:dyDescent="0.25">
      <c r="A2527" t="s">
        <v>4770</v>
      </c>
      <c r="B2527" t="s">
        <v>4769</v>
      </c>
      <c r="C2527" t="s">
        <v>4544</v>
      </c>
      <c r="D2527">
        <v>29042598</v>
      </c>
      <c r="E2527">
        <v>29045551</v>
      </c>
      <c r="F2527">
        <v>8.1711399999999994</v>
      </c>
      <c r="G2527">
        <v>8.3081399999999999</v>
      </c>
      <c r="H2527">
        <v>10.724500000000001</v>
      </c>
      <c r="I2527">
        <v>10.7295</v>
      </c>
      <c r="J2527">
        <v>8.1548200000000008</v>
      </c>
      <c r="K2527">
        <v>8.0425299999999993</v>
      </c>
      <c r="L2527">
        <v>7.5242699999999996</v>
      </c>
      <c r="M2527">
        <v>7.66411</v>
      </c>
      <c r="N2527">
        <v>7.3177099999999999</v>
      </c>
      <c r="O2527">
        <v>7.16418</v>
      </c>
    </row>
    <row r="2528" spans="1:15" x14ac:dyDescent="0.25">
      <c r="A2528" t="s">
        <v>4772</v>
      </c>
      <c r="B2528" t="s">
        <v>4771</v>
      </c>
      <c r="C2528" t="s">
        <v>4544</v>
      </c>
      <c r="D2528">
        <v>29417174</v>
      </c>
      <c r="E2528">
        <v>29947457</v>
      </c>
      <c r="F2528">
        <v>6.0538499999999997</v>
      </c>
      <c r="G2528">
        <v>5.4658800000000003</v>
      </c>
      <c r="H2528">
        <v>6.2469999999999999</v>
      </c>
      <c r="I2528">
        <v>5.5678900000000002</v>
      </c>
      <c r="J2528">
        <v>4.1699299999999999</v>
      </c>
      <c r="K2528">
        <v>4.5921700000000003</v>
      </c>
      <c r="L2528">
        <v>5.6905999999999999</v>
      </c>
      <c r="M2528">
        <v>5.34924</v>
      </c>
      <c r="N2528">
        <v>5.2603799999999996</v>
      </c>
      <c r="O2528">
        <v>5.16913</v>
      </c>
    </row>
    <row r="2529" spans="1:15" x14ac:dyDescent="0.25">
      <c r="A2529" t="s">
        <v>4774</v>
      </c>
      <c r="B2529" t="s">
        <v>4773</v>
      </c>
      <c r="C2529" t="s">
        <v>4544</v>
      </c>
      <c r="D2529">
        <v>29998443</v>
      </c>
      <c r="E2529">
        <v>30077932</v>
      </c>
      <c r="F2529">
        <v>8.1298399999999997</v>
      </c>
      <c r="G2529">
        <v>8.0981500000000004</v>
      </c>
      <c r="H2529">
        <v>7.7495000000000003</v>
      </c>
      <c r="I2529">
        <v>8.0728899999999992</v>
      </c>
      <c r="J2529">
        <v>7.9008700000000003</v>
      </c>
      <c r="K2529">
        <v>7.9678100000000001</v>
      </c>
      <c r="L2529">
        <v>8.3903599999999994</v>
      </c>
      <c r="M2529">
        <v>8.4081299999999999</v>
      </c>
      <c r="N2529">
        <v>7.7651700000000003</v>
      </c>
      <c r="O2529">
        <v>7.9421999999999997</v>
      </c>
    </row>
    <row r="2530" spans="1:15" x14ac:dyDescent="0.25">
      <c r="A2530" t="s">
        <v>4776</v>
      </c>
      <c r="B2530" t="s">
        <v>4775</v>
      </c>
      <c r="C2530" t="s">
        <v>4544</v>
      </c>
      <c r="D2530">
        <v>30228358</v>
      </c>
      <c r="E2530">
        <v>30338563</v>
      </c>
      <c r="F2530">
        <v>5.4835399999999996</v>
      </c>
      <c r="G2530">
        <v>5.9215600000000004</v>
      </c>
      <c r="H2530">
        <v>4.6620400000000002</v>
      </c>
      <c r="I2530">
        <v>5.3873199999999999</v>
      </c>
      <c r="J2530">
        <v>7.6864999999999997</v>
      </c>
      <c r="K2530">
        <v>7.6530500000000004</v>
      </c>
      <c r="L2530">
        <v>4.3862699999999997</v>
      </c>
      <c r="M2530">
        <v>4.51525</v>
      </c>
      <c r="N2530">
        <v>5.8582799999999997</v>
      </c>
      <c r="O2530">
        <v>5.6231600000000004</v>
      </c>
    </row>
    <row r="2531" spans="1:15" x14ac:dyDescent="0.25">
      <c r="A2531" t="s">
        <v>4778</v>
      </c>
      <c r="B2531" t="s">
        <v>4777</v>
      </c>
      <c r="C2531" t="s">
        <v>4544</v>
      </c>
      <c r="D2531">
        <v>30632180</v>
      </c>
      <c r="E2531">
        <v>30637185</v>
      </c>
      <c r="F2531">
        <v>10.4236</v>
      </c>
      <c r="G2531">
        <v>10.329499999999999</v>
      </c>
      <c r="H2531">
        <v>10.132400000000001</v>
      </c>
      <c r="I2531">
        <v>10.298999999999999</v>
      </c>
      <c r="J2531">
        <v>10.5314</v>
      </c>
      <c r="K2531">
        <v>10.5098</v>
      </c>
      <c r="L2531">
        <v>10.412000000000001</v>
      </c>
      <c r="M2531">
        <v>10.4239</v>
      </c>
      <c r="N2531">
        <v>10.4497</v>
      </c>
      <c r="O2531">
        <v>10.5204</v>
      </c>
    </row>
    <row r="2532" spans="1:15" x14ac:dyDescent="0.25">
      <c r="A2532" t="s">
        <v>4780</v>
      </c>
      <c r="B2532" t="s">
        <v>4779</v>
      </c>
      <c r="C2532" t="s">
        <v>4544</v>
      </c>
      <c r="D2532">
        <v>30751964</v>
      </c>
      <c r="E2532">
        <v>30802328</v>
      </c>
      <c r="F2532">
        <v>4.5095299999999998</v>
      </c>
      <c r="G2532">
        <v>4.4240599999999999</v>
      </c>
      <c r="H2532">
        <v>5.0770799999999996</v>
      </c>
      <c r="I2532">
        <v>4.3873199999999999</v>
      </c>
      <c r="J2532">
        <v>4.4594300000000002</v>
      </c>
      <c r="K2532">
        <v>3.7341899999999999</v>
      </c>
      <c r="L2532">
        <v>3.9857300000000002</v>
      </c>
      <c r="M2532">
        <v>4.2396099999999999</v>
      </c>
      <c r="N2532">
        <v>4.6947799999999997</v>
      </c>
      <c r="O2532">
        <v>3.8372799999999998</v>
      </c>
    </row>
    <row r="2533" spans="1:15" x14ac:dyDescent="0.25">
      <c r="A2533" t="s">
        <v>4781</v>
      </c>
      <c r="B2533" t="s">
        <v>4779</v>
      </c>
      <c r="C2533" t="s">
        <v>4544</v>
      </c>
      <c r="D2533">
        <v>30751964</v>
      </c>
      <c r="E2533">
        <v>30803094</v>
      </c>
      <c r="F2533">
        <v>3.6407799999999999</v>
      </c>
      <c r="G2533">
        <v>4.1439500000000002</v>
      </c>
      <c r="H2533">
        <v>4.399</v>
      </c>
      <c r="I2533">
        <v>4.0653899999999998</v>
      </c>
      <c r="J2533">
        <v>3.32193</v>
      </c>
      <c r="K2533">
        <v>3.6410800000000001</v>
      </c>
      <c r="L2533">
        <v>3.4293300000000002</v>
      </c>
      <c r="M2533">
        <v>2.72865</v>
      </c>
      <c r="N2533">
        <v>3.5103599999999999</v>
      </c>
      <c r="O2533">
        <v>2.3012299999999999</v>
      </c>
    </row>
    <row r="2534" spans="1:15" x14ac:dyDescent="0.25">
      <c r="A2534" t="s">
        <v>4783</v>
      </c>
      <c r="B2534" t="s">
        <v>4782</v>
      </c>
      <c r="C2534" t="s">
        <v>4544</v>
      </c>
      <c r="D2534">
        <v>31650038</v>
      </c>
      <c r="E2534">
        <v>31652843</v>
      </c>
      <c r="F2534">
        <v>3.4747699999999999</v>
      </c>
      <c r="G2534">
        <v>4.1439500000000002</v>
      </c>
      <c r="H2534">
        <v>2.07708</v>
      </c>
      <c r="I2534">
        <v>2.0653899999999998</v>
      </c>
      <c r="J2534">
        <v>4.1699299999999999</v>
      </c>
      <c r="K2534">
        <v>4.6410799999999997</v>
      </c>
      <c r="L2534">
        <v>1.8012999999999999</v>
      </c>
      <c r="M2534">
        <v>1.21408</v>
      </c>
      <c r="N2534">
        <v>2.6358899999999998</v>
      </c>
      <c r="O2534">
        <v>2.7866599999999999</v>
      </c>
    </row>
    <row r="2535" spans="1:15" x14ac:dyDescent="0.25">
      <c r="A2535" t="s">
        <v>4785</v>
      </c>
      <c r="B2535" t="s">
        <v>4784</v>
      </c>
      <c r="C2535" t="s">
        <v>4544</v>
      </c>
      <c r="D2535">
        <v>31717684</v>
      </c>
      <c r="E2535">
        <v>31723275</v>
      </c>
      <c r="F2535">
        <v>1.70218</v>
      </c>
      <c r="G2535">
        <v>2.6585200000000002</v>
      </c>
      <c r="H2535">
        <v>2.07708</v>
      </c>
      <c r="I2535">
        <v>0.48043200000000003</v>
      </c>
      <c r="J2535">
        <v>2</v>
      </c>
      <c r="K2535">
        <v>3.31915</v>
      </c>
      <c r="L2535">
        <v>-7.3166400000000006E-2</v>
      </c>
      <c r="M2535">
        <v>-1.59328</v>
      </c>
      <c r="N2535">
        <v>1.0509200000000001</v>
      </c>
      <c r="O2535">
        <v>1.7866599999999999</v>
      </c>
    </row>
    <row r="2536" spans="1:15" x14ac:dyDescent="0.25">
      <c r="A2536" t="s">
        <v>4787</v>
      </c>
      <c r="B2536" t="s">
        <v>4786</v>
      </c>
      <c r="C2536" t="s">
        <v>4544</v>
      </c>
      <c r="D2536">
        <v>31898514</v>
      </c>
      <c r="E2536">
        <v>31902504</v>
      </c>
      <c r="F2536">
        <v>2.4391400000000001</v>
      </c>
      <c r="G2536">
        <v>1.9215599999999999</v>
      </c>
      <c r="H2536">
        <v>6.6006400000000003</v>
      </c>
      <c r="I2536">
        <v>6.1808699999999996</v>
      </c>
      <c r="J2536">
        <v>5.0443899999999999</v>
      </c>
      <c r="K2536">
        <v>4.6410799999999997</v>
      </c>
      <c r="L2536">
        <v>1.6637999999999999</v>
      </c>
      <c r="M2536">
        <v>2.21408</v>
      </c>
      <c r="N2536">
        <v>2.3728500000000001</v>
      </c>
      <c r="O2536">
        <v>2.1492300000000002</v>
      </c>
    </row>
    <row r="2537" spans="1:15" x14ac:dyDescent="0.25">
      <c r="A2537" t="s">
        <v>4789</v>
      </c>
      <c r="B2537" t="s">
        <v>4788</v>
      </c>
      <c r="C2537" t="s">
        <v>4544</v>
      </c>
      <c r="D2537">
        <v>31911454</v>
      </c>
      <c r="E2537">
        <v>32430413</v>
      </c>
      <c r="F2537">
        <v>4.4922599999999999</v>
      </c>
      <c r="G2537">
        <v>4.5845200000000004</v>
      </c>
      <c r="H2537">
        <v>6.3250000000000002</v>
      </c>
      <c r="I2537">
        <v>5.4804300000000001</v>
      </c>
      <c r="J2537">
        <v>5.2094500000000004</v>
      </c>
      <c r="K2537">
        <v>5.3489000000000004</v>
      </c>
      <c r="L2537">
        <v>4.4504000000000001</v>
      </c>
      <c r="M2537">
        <v>4.7990399999999998</v>
      </c>
      <c r="N2537">
        <v>5.3728499999999997</v>
      </c>
      <c r="O2537">
        <v>4.2272299999999996</v>
      </c>
    </row>
    <row r="2538" spans="1:15" x14ac:dyDescent="0.25">
      <c r="A2538" t="s">
        <v>4791</v>
      </c>
      <c r="B2538" t="s">
        <v>4790</v>
      </c>
      <c r="C2538" t="s">
        <v>4544</v>
      </c>
      <c r="D2538">
        <v>32893898</v>
      </c>
      <c r="E2538">
        <v>32914476</v>
      </c>
      <c r="F2538">
        <v>1.5766500000000001</v>
      </c>
      <c r="G2538">
        <v>2.6585200000000002</v>
      </c>
      <c r="H2538">
        <v>3.07708</v>
      </c>
      <c r="I2538">
        <v>2.4804300000000001</v>
      </c>
      <c r="J2538">
        <v>2.80735</v>
      </c>
      <c r="K2538">
        <v>2.7341899999999999</v>
      </c>
      <c r="L2538">
        <v>3.0967600000000002</v>
      </c>
      <c r="M2538">
        <v>2.72865</v>
      </c>
      <c r="N2538">
        <v>3.0509200000000001</v>
      </c>
      <c r="O2538">
        <v>1.7866599999999999</v>
      </c>
    </row>
    <row r="2539" spans="1:15" x14ac:dyDescent="0.25">
      <c r="A2539" t="s">
        <v>4793</v>
      </c>
      <c r="B2539" t="s">
        <v>4792</v>
      </c>
      <c r="C2539" t="s">
        <v>4544</v>
      </c>
      <c r="D2539">
        <v>33096409</v>
      </c>
      <c r="E2539">
        <v>33109824</v>
      </c>
      <c r="F2539">
        <v>3.6718000000000002</v>
      </c>
      <c r="G2539">
        <v>4.1439500000000002</v>
      </c>
      <c r="H2539">
        <v>2.07708</v>
      </c>
      <c r="I2539">
        <v>1.4804299999999999</v>
      </c>
      <c r="J2539">
        <v>4.2479300000000002</v>
      </c>
      <c r="K2539">
        <v>4.3780400000000004</v>
      </c>
      <c r="L2539">
        <v>2.8654299999999999</v>
      </c>
      <c r="M2539">
        <v>0.99168500000000004</v>
      </c>
      <c r="N2539">
        <v>2.3728500000000001</v>
      </c>
      <c r="O2539">
        <v>3.3012299999999999</v>
      </c>
    </row>
    <row r="2540" spans="1:15" x14ac:dyDescent="0.25">
      <c r="A2540" t="s">
        <v>4795</v>
      </c>
      <c r="B2540" t="s">
        <v>4794</v>
      </c>
      <c r="C2540" t="s">
        <v>4544</v>
      </c>
      <c r="D2540">
        <v>33119282</v>
      </c>
      <c r="E2540">
        <v>33132427</v>
      </c>
      <c r="F2540">
        <v>6.1002099999999997</v>
      </c>
      <c r="G2540">
        <v>5.8284500000000001</v>
      </c>
      <c r="H2540">
        <v>2.07708</v>
      </c>
      <c r="I2540">
        <v>0.48043200000000003</v>
      </c>
      <c r="J2540">
        <v>6.9068899999999998</v>
      </c>
      <c r="K2540">
        <v>6.8002799999999999</v>
      </c>
      <c r="L2540">
        <v>4.8337199999999996</v>
      </c>
      <c r="M2540">
        <v>4.7104999999999997</v>
      </c>
      <c r="N2540">
        <v>5.2603799999999996</v>
      </c>
      <c r="O2540">
        <v>5.77372</v>
      </c>
    </row>
    <row r="2541" spans="1:15" x14ac:dyDescent="0.25">
      <c r="A2541" t="s">
        <v>4797</v>
      </c>
      <c r="B2541" t="s">
        <v>4796</v>
      </c>
      <c r="C2541" t="s">
        <v>4544</v>
      </c>
      <c r="D2541">
        <v>34129509</v>
      </c>
      <c r="E2541">
        <v>34165943</v>
      </c>
      <c r="F2541">
        <v>4.2669600000000001</v>
      </c>
      <c r="G2541">
        <v>4.1439500000000002</v>
      </c>
      <c r="H2541">
        <v>5.5365099999999998</v>
      </c>
      <c r="I2541">
        <v>5.2353199999999998</v>
      </c>
      <c r="J2541">
        <v>5.0874600000000001</v>
      </c>
      <c r="K2541">
        <v>5.7785799999999998</v>
      </c>
      <c r="L2541">
        <v>5.5992600000000001</v>
      </c>
      <c r="M2541">
        <v>5.5047499999999996</v>
      </c>
      <c r="N2541">
        <v>5.5103600000000004</v>
      </c>
      <c r="O2541">
        <v>5.8372799999999998</v>
      </c>
    </row>
    <row r="2542" spans="1:15" x14ac:dyDescent="0.25">
      <c r="A2542" t="s">
        <v>4799</v>
      </c>
      <c r="B2542" t="s">
        <v>4798</v>
      </c>
      <c r="C2542" t="s">
        <v>4544</v>
      </c>
      <c r="D2542">
        <v>34166146</v>
      </c>
      <c r="E2542">
        <v>34169877</v>
      </c>
      <c r="F2542">
        <v>7.9937300000000002</v>
      </c>
      <c r="G2542">
        <v>8.2791099999999993</v>
      </c>
      <c r="H2542">
        <v>12.2281</v>
      </c>
      <c r="I2542">
        <v>12.369899999999999</v>
      </c>
      <c r="J2542">
        <v>10.5906</v>
      </c>
      <c r="K2542">
        <v>10.4824</v>
      </c>
      <c r="L2542">
        <v>9.3383400000000005</v>
      </c>
      <c r="M2542">
        <v>9.4968299999999992</v>
      </c>
      <c r="N2542">
        <v>10.3729</v>
      </c>
      <c r="O2542">
        <v>10.283099999999999</v>
      </c>
    </row>
    <row r="2543" spans="1:15" x14ac:dyDescent="0.25">
      <c r="A2543" t="s">
        <v>4801</v>
      </c>
      <c r="B2543" t="s">
        <v>4800</v>
      </c>
      <c r="C2543" t="s">
        <v>4544</v>
      </c>
      <c r="D2543">
        <v>34218876</v>
      </c>
      <c r="E2543">
        <v>34222223</v>
      </c>
      <c r="F2543">
        <v>10.416399999999999</v>
      </c>
      <c r="G2543">
        <v>10.520200000000001</v>
      </c>
      <c r="H2543">
        <v>13.023300000000001</v>
      </c>
      <c r="I2543">
        <v>13.106400000000001</v>
      </c>
      <c r="J2543">
        <v>11.5008</v>
      </c>
      <c r="K2543">
        <v>11.4053</v>
      </c>
      <c r="L2543">
        <v>11.2684</v>
      </c>
      <c r="M2543">
        <v>11.332599999999999</v>
      </c>
      <c r="N2543">
        <v>11.74</v>
      </c>
      <c r="O2543">
        <v>11.6043</v>
      </c>
    </row>
    <row r="2544" spans="1:15" x14ac:dyDescent="0.25">
      <c r="A2544" t="s">
        <v>4803</v>
      </c>
      <c r="B2544" t="s">
        <v>4802</v>
      </c>
      <c r="C2544" t="s">
        <v>4544</v>
      </c>
      <c r="D2544">
        <v>34271026</v>
      </c>
      <c r="E2544">
        <v>34437051</v>
      </c>
      <c r="F2544">
        <v>0.70217799999999997</v>
      </c>
      <c r="G2544">
        <v>2.3365999999999998</v>
      </c>
      <c r="H2544">
        <v>6.88443</v>
      </c>
      <c r="I2544">
        <v>7.1528600000000004</v>
      </c>
      <c r="J2544">
        <v>5.6147099999999996</v>
      </c>
      <c r="K2544">
        <v>5.4066099999999997</v>
      </c>
      <c r="L2544">
        <v>2.2487599999999999</v>
      </c>
      <c r="M2544">
        <v>2.3136100000000002</v>
      </c>
      <c r="N2544">
        <v>3.9578099999999998</v>
      </c>
      <c r="O2544">
        <v>3.4387300000000001</v>
      </c>
    </row>
    <row r="2545" spans="1:15" x14ac:dyDescent="0.25">
      <c r="A2545" t="s">
        <v>4805</v>
      </c>
      <c r="B2545" t="s">
        <v>4804</v>
      </c>
      <c r="C2545" t="s">
        <v>4544</v>
      </c>
      <c r="D2545">
        <v>34967362</v>
      </c>
      <c r="E2545">
        <v>34976635</v>
      </c>
      <c r="F2545">
        <v>0.43914399999999998</v>
      </c>
      <c r="G2545">
        <v>2.3365999999999998</v>
      </c>
      <c r="H2545">
        <v>2.07708</v>
      </c>
      <c r="I2545">
        <v>2.4804300000000001</v>
      </c>
      <c r="J2545">
        <v>1.5849599999999999</v>
      </c>
      <c r="K2545">
        <v>2.7341899999999999</v>
      </c>
      <c r="L2545">
        <v>0.92683400000000005</v>
      </c>
      <c r="M2545">
        <v>-1.59328</v>
      </c>
      <c r="N2545">
        <v>2.0509200000000001</v>
      </c>
      <c r="O2545">
        <v>0.56426399999999999</v>
      </c>
    </row>
    <row r="2546" spans="1:15" x14ac:dyDescent="0.25">
      <c r="A2546" t="s">
        <v>4806</v>
      </c>
      <c r="B2546" t="s">
        <v>4804</v>
      </c>
      <c r="C2546" t="s">
        <v>4544</v>
      </c>
      <c r="D2546">
        <v>34967362</v>
      </c>
      <c r="E2546">
        <v>34994747</v>
      </c>
      <c r="F2546">
        <v>3.5095299999999998</v>
      </c>
      <c r="G2546">
        <v>4.2434900000000004</v>
      </c>
      <c r="H2546">
        <v>4.399</v>
      </c>
      <c r="I2546">
        <v>3.4804300000000001</v>
      </c>
      <c r="J2546">
        <v>4.9068899999999998</v>
      </c>
      <c r="K2546">
        <v>4.1936200000000001</v>
      </c>
      <c r="L2546">
        <v>4.2960700000000003</v>
      </c>
      <c r="M2546">
        <v>3.16161</v>
      </c>
      <c r="N2546">
        <v>4.1383900000000002</v>
      </c>
      <c r="O2546">
        <v>3.8372799999999998</v>
      </c>
    </row>
    <row r="2547" spans="1:15" x14ac:dyDescent="0.25">
      <c r="A2547" t="s">
        <v>4807</v>
      </c>
      <c r="B2547" t="s">
        <v>4804</v>
      </c>
      <c r="C2547" t="s">
        <v>4544</v>
      </c>
      <c r="D2547">
        <v>34979992</v>
      </c>
      <c r="E2547">
        <v>34997933</v>
      </c>
      <c r="F2547">
        <v>3.5766499999999999</v>
      </c>
      <c r="G2547">
        <v>3.3365999999999998</v>
      </c>
      <c r="H2547">
        <v>4.88443</v>
      </c>
      <c r="I2547">
        <v>4.2877900000000002</v>
      </c>
      <c r="J2547">
        <v>3.70044</v>
      </c>
      <c r="K2547">
        <v>3.6410800000000001</v>
      </c>
      <c r="L2547">
        <v>3.83372</v>
      </c>
      <c r="M2547">
        <v>3.5766499999999999</v>
      </c>
      <c r="N2547">
        <v>2.8582800000000002</v>
      </c>
      <c r="O2547">
        <v>3.56426</v>
      </c>
    </row>
    <row r="2548" spans="1:15" x14ac:dyDescent="0.25">
      <c r="A2548" t="s">
        <v>4809</v>
      </c>
      <c r="B2548" t="s">
        <v>4808</v>
      </c>
      <c r="C2548" t="s">
        <v>4544</v>
      </c>
      <c r="D2548">
        <v>35069616</v>
      </c>
      <c r="E2548">
        <v>35085996</v>
      </c>
      <c r="F2548">
        <v>2.2046800000000002</v>
      </c>
      <c r="G2548">
        <v>2.6585200000000002</v>
      </c>
      <c r="H2548">
        <v>3.6620400000000002</v>
      </c>
      <c r="I2548">
        <v>4.5678900000000002</v>
      </c>
      <c r="J2548">
        <v>2.5849600000000001</v>
      </c>
      <c r="K2548">
        <v>3.31915</v>
      </c>
      <c r="L2548">
        <v>2.4293300000000002</v>
      </c>
      <c r="M2548">
        <v>2.72865</v>
      </c>
      <c r="N2548">
        <v>3.3728500000000001</v>
      </c>
      <c r="O2548">
        <v>1.7866599999999999</v>
      </c>
    </row>
    <row r="2549" spans="1:15" x14ac:dyDescent="0.25">
      <c r="A2549" t="s">
        <v>4811</v>
      </c>
      <c r="B2549" t="s">
        <v>4810</v>
      </c>
      <c r="C2549" t="s">
        <v>4544</v>
      </c>
      <c r="D2549">
        <v>35097082</v>
      </c>
      <c r="E2549">
        <v>35118965</v>
      </c>
      <c r="F2549">
        <v>3.1172200000000001</v>
      </c>
      <c r="G2549">
        <v>3.5065200000000001</v>
      </c>
      <c r="H2549">
        <v>4.399</v>
      </c>
      <c r="I2549">
        <v>3.9398599999999999</v>
      </c>
      <c r="J2549">
        <v>4.5849599999999997</v>
      </c>
      <c r="K2549">
        <v>4.0561199999999999</v>
      </c>
      <c r="L2549">
        <v>4.6456499999999998</v>
      </c>
      <c r="M2549">
        <v>4.40672</v>
      </c>
      <c r="N2549">
        <v>3.5103599999999999</v>
      </c>
      <c r="O2549">
        <v>3.8372799999999998</v>
      </c>
    </row>
    <row r="2550" spans="1:15" x14ac:dyDescent="0.25">
      <c r="A2550" t="s">
        <v>4813</v>
      </c>
      <c r="B2550" t="s">
        <v>4812</v>
      </c>
      <c r="C2550" t="s">
        <v>4544</v>
      </c>
      <c r="D2550">
        <v>35635771</v>
      </c>
      <c r="E2550">
        <v>35637353</v>
      </c>
      <c r="F2550">
        <v>2.2046800000000002</v>
      </c>
      <c r="G2550">
        <v>1.3366</v>
      </c>
      <c r="H2550">
        <v>2.07708</v>
      </c>
      <c r="I2550">
        <v>2.4804300000000001</v>
      </c>
      <c r="J2550">
        <v>2</v>
      </c>
      <c r="K2550">
        <v>1.31915</v>
      </c>
      <c r="L2550">
        <v>1.92683</v>
      </c>
      <c r="M2550">
        <v>2.3136100000000002</v>
      </c>
      <c r="N2550">
        <v>2.0509200000000001</v>
      </c>
      <c r="O2550">
        <v>1.9793000000000001</v>
      </c>
    </row>
    <row r="2551" spans="1:15" x14ac:dyDescent="0.25">
      <c r="A2551" t="s">
        <v>4815</v>
      </c>
      <c r="B2551" t="s">
        <v>4814</v>
      </c>
      <c r="C2551" t="s">
        <v>4544</v>
      </c>
      <c r="D2551">
        <v>35830325</v>
      </c>
      <c r="E2551">
        <v>35965933</v>
      </c>
      <c r="F2551">
        <v>3.8176600000000001</v>
      </c>
      <c r="G2551">
        <v>3.79603</v>
      </c>
      <c r="H2551">
        <v>2.07708</v>
      </c>
      <c r="I2551">
        <v>0.48043200000000003</v>
      </c>
      <c r="J2551">
        <v>2.32193</v>
      </c>
      <c r="K2551">
        <v>3.1936200000000001</v>
      </c>
      <c r="L2551">
        <v>2.9268299999999998</v>
      </c>
      <c r="M2551">
        <v>3.6546500000000002</v>
      </c>
      <c r="N2551">
        <v>3.0509200000000001</v>
      </c>
      <c r="O2551">
        <v>3.4387300000000001</v>
      </c>
    </row>
    <row r="2552" spans="1:15" x14ac:dyDescent="0.25">
      <c r="A2552" t="s">
        <v>4816</v>
      </c>
      <c r="B2552" t="s">
        <v>4814</v>
      </c>
      <c r="C2552" t="s">
        <v>4544</v>
      </c>
      <c r="D2552">
        <v>35833270</v>
      </c>
      <c r="E2552">
        <v>35965933</v>
      </c>
      <c r="F2552">
        <v>2.0241099999999999</v>
      </c>
      <c r="G2552">
        <v>3.6585200000000002</v>
      </c>
      <c r="H2552">
        <v>3.6620400000000002</v>
      </c>
      <c r="I2552">
        <v>3.65036</v>
      </c>
      <c r="J2552">
        <v>3.32193</v>
      </c>
      <c r="K2552">
        <v>3.31915</v>
      </c>
      <c r="L2552">
        <v>1.92683</v>
      </c>
      <c r="M2552">
        <v>2.21408</v>
      </c>
      <c r="N2552">
        <v>3.22085</v>
      </c>
      <c r="O2552">
        <v>2.9792999999999998</v>
      </c>
    </row>
    <row r="2553" spans="1:15" x14ac:dyDescent="0.25">
      <c r="A2553" t="s">
        <v>4818</v>
      </c>
      <c r="B2553" t="s">
        <v>4817</v>
      </c>
      <c r="C2553" t="s">
        <v>4544</v>
      </c>
      <c r="D2553">
        <v>36059774</v>
      </c>
      <c r="E2553">
        <v>36062257</v>
      </c>
      <c r="F2553">
        <v>0.70217799999999997</v>
      </c>
      <c r="G2553">
        <v>0.33659600000000001</v>
      </c>
      <c r="H2553">
        <v>3.07708</v>
      </c>
      <c r="I2553">
        <v>3.2877900000000002</v>
      </c>
      <c r="J2553">
        <v>2.5849600000000001</v>
      </c>
      <c r="K2553">
        <v>2.31915</v>
      </c>
      <c r="L2553">
        <v>-1.6581300000000001</v>
      </c>
      <c r="M2553">
        <v>-0.59327799999999997</v>
      </c>
      <c r="N2553">
        <v>1.6358900000000001</v>
      </c>
      <c r="O2553">
        <v>1.3012300000000001</v>
      </c>
    </row>
    <row r="2554" spans="1:15" x14ac:dyDescent="0.25">
      <c r="A2554" t="s">
        <v>4820</v>
      </c>
      <c r="B2554" t="s">
        <v>4819</v>
      </c>
      <c r="C2554" t="s">
        <v>4544</v>
      </c>
      <c r="D2554">
        <v>36070665</v>
      </c>
      <c r="E2554">
        <v>36209226</v>
      </c>
      <c r="F2554">
        <v>7.3070399999999998</v>
      </c>
      <c r="G2554">
        <v>7.4964700000000004</v>
      </c>
      <c r="H2554">
        <v>6.5365099999999998</v>
      </c>
      <c r="I2554">
        <v>7.1242900000000002</v>
      </c>
      <c r="J2554">
        <v>7.7747900000000003</v>
      </c>
      <c r="K2554">
        <v>7.9630099999999997</v>
      </c>
      <c r="L2554">
        <v>7.6109999999999998</v>
      </c>
      <c r="M2554">
        <v>7.3285600000000004</v>
      </c>
      <c r="N2554">
        <v>8.2108000000000008</v>
      </c>
      <c r="O2554">
        <v>7.9708199999999998</v>
      </c>
    </row>
    <row r="2555" spans="1:15" x14ac:dyDescent="0.25">
      <c r="A2555" t="s">
        <v>4822</v>
      </c>
      <c r="B2555" t="s">
        <v>4821</v>
      </c>
      <c r="C2555" t="s">
        <v>4544</v>
      </c>
      <c r="D2555">
        <v>36209279</v>
      </c>
      <c r="E2555">
        <v>36629462</v>
      </c>
      <c r="F2555">
        <v>6.0120300000000002</v>
      </c>
      <c r="G2555">
        <v>5.9804500000000003</v>
      </c>
      <c r="H2555">
        <v>6.8319599999999996</v>
      </c>
      <c r="I2555">
        <v>6.6898900000000001</v>
      </c>
      <c r="J2555">
        <v>6.6582100000000004</v>
      </c>
      <c r="K2555">
        <v>6.2733499999999998</v>
      </c>
      <c r="L2555">
        <v>6.5850400000000002</v>
      </c>
      <c r="M2555">
        <v>6.9954400000000003</v>
      </c>
      <c r="N2555">
        <v>7.3907699999999998</v>
      </c>
      <c r="O2555">
        <v>7.0016699999999998</v>
      </c>
    </row>
    <row r="2556" spans="1:15" x14ac:dyDescent="0.25">
      <c r="A2556" t="s">
        <v>4824</v>
      </c>
      <c r="B2556" t="s">
        <v>4823</v>
      </c>
      <c r="C2556" t="s">
        <v>4544</v>
      </c>
      <c r="D2556">
        <v>36817494</v>
      </c>
      <c r="E2556">
        <v>36826323</v>
      </c>
      <c r="F2556">
        <v>4.60907</v>
      </c>
      <c r="G2556">
        <v>4.0370400000000002</v>
      </c>
      <c r="H2556">
        <v>7.0770799999999996</v>
      </c>
      <c r="I2556">
        <v>6.8379799999999999</v>
      </c>
      <c r="J2556">
        <v>3.5849600000000001</v>
      </c>
      <c r="K2556">
        <v>3.82165</v>
      </c>
      <c r="L2556">
        <v>0.66379900000000003</v>
      </c>
      <c r="M2556">
        <v>0.72865000000000002</v>
      </c>
      <c r="N2556">
        <v>2.8582800000000002</v>
      </c>
      <c r="O2556">
        <v>2.56426</v>
      </c>
    </row>
    <row r="2557" spans="1:15" x14ac:dyDescent="0.25">
      <c r="A2557" t="s">
        <v>4826</v>
      </c>
      <c r="B2557" t="s">
        <v>4825</v>
      </c>
      <c r="C2557" t="s">
        <v>4544</v>
      </c>
      <c r="D2557">
        <v>37917906</v>
      </c>
      <c r="E2557">
        <v>38027403</v>
      </c>
      <c r="F2557">
        <v>1.4391400000000001</v>
      </c>
      <c r="G2557">
        <v>1.9215599999999999</v>
      </c>
      <c r="H2557">
        <v>2.07708</v>
      </c>
      <c r="I2557">
        <v>0.48043200000000003</v>
      </c>
      <c r="J2557">
        <v>2.80735</v>
      </c>
      <c r="K2557">
        <v>2.0561199999999999</v>
      </c>
      <c r="L2557">
        <v>1.6637999999999999</v>
      </c>
      <c r="M2557">
        <v>1.40672</v>
      </c>
      <c r="N2557">
        <v>2.6358899999999998</v>
      </c>
      <c r="O2557">
        <v>1.56426</v>
      </c>
    </row>
    <row r="2558" spans="1:15" x14ac:dyDescent="0.25">
      <c r="A2558" t="s">
        <v>4828</v>
      </c>
      <c r="B2558" t="s">
        <v>4827</v>
      </c>
      <c r="C2558" t="s">
        <v>4544</v>
      </c>
      <c r="D2558">
        <v>38128857</v>
      </c>
      <c r="E2558">
        <v>38136939</v>
      </c>
      <c r="F2558">
        <v>2.8721000000000001</v>
      </c>
      <c r="G2558">
        <v>3.6585200000000002</v>
      </c>
      <c r="H2558">
        <v>4.0770799999999996</v>
      </c>
      <c r="I2558">
        <v>2.4804300000000001</v>
      </c>
      <c r="J2558">
        <v>3.4594299999999998</v>
      </c>
      <c r="K2558">
        <v>3.1936200000000001</v>
      </c>
      <c r="L2558">
        <v>3.2487599999999999</v>
      </c>
      <c r="M2558">
        <v>2.6546500000000002</v>
      </c>
      <c r="N2558">
        <v>2.3728500000000001</v>
      </c>
      <c r="O2558">
        <v>2.9792999999999998</v>
      </c>
    </row>
    <row r="2559" spans="1:15" x14ac:dyDescent="0.25">
      <c r="A2559" t="s">
        <v>4829</v>
      </c>
      <c r="B2559" t="s">
        <v>4827</v>
      </c>
      <c r="C2559" t="s">
        <v>4544</v>
      </c>
      <c r="D2559">
        <v>38148541</v>
      </c>
      <c r="E2559">
        <v>38153302</v>
      </c>
      <c r="F2559">
        <v>0.117216</v>
      </c>
      <c r="G2559">
        <v>2.3365999999999998</v>
      </c>
      <c r="H2559">
        <v>3.6620400000000002</v>
      </c>
      <c r="I2559">
        <v>2.0653899999999998</v>
      </c>
      <c r="J2559">
        <v>2.32193</v>
      </c>
      <c r="K2559">
        <v>2.0561199999999999</v>
      </c>
      <c r="L2559">
        <v>1.8012999999999999</v>
      </c>
      <c r="M2559">
        <v>1.40672</v>
      </c>
      <c r="N2559">
        <v>1.0509200000000001</v>
      </c>
      <c r="O2559">
        <v>1.9793000000000001</v>
      </c>
    </row>
    <row r="2560" spans="1:15" x14ac:dyDescent="0.25">
      <c r="A2560" t="s">
        <v>4831</v>
      </c>
      <c r="B2560" t="s">
        <v>4830</v>
      </c>
      <c r="C2560" t="s">
        <v>4544</v>
      </c>
      <c r="D2560">
        <v>38243162</v>
      </c>
      <c r="E2560">
        <v>38290446</v>
      </c>
      <c r="F2560">
        <v>6.0241100000000003</v>
      </c>
      <c r="G2560">
        <v>5.4658800000000003</v>
      </c>
      <c r="H2560">
        <v>2.07708</v>
      </c>
      <c r="I2560">
        <v>0.48043200000000003</v>
      </c>
      <c r="J2560">
        <v>6</v>
      </c>
      <c r="K2560">
        <v>6.66493</v>
      </c>
      <c r="L2560">
        <v>4.4504000000000001</v>
      </c>
      <c r="M2560">
        <v>4.8496699999999997</v>
      </c>
      <c r="N2560">
        <v>5.9816599999999998</v>
      </c>
      <c r="O2560">
        <v>6.6797399999999998</v>
      </c>
    </row>
    <row r="2561" spans="1:15" x14ac:dyDescent="0.25">
      <c r="A2561" t="s">
        <v>4833</v>
      </c>
      <c r="B2561" t="s">
        <v>4832</v>
      </c>
      <c r="C2561" t="s">
        <v>4544</v>
      </c>
      <c r="D2561">
        <v>38296807</v>
      </c>
      <c r="E2561">
        <v>38306310</v>
      </c>
      <c r="F2561">
        <v>5.4118399999999998</v>
      </c>
      <c r="G2561">
        <v>5.0370400000000002</v>
      </c>
      <c r="H2561">
        <v>4.88443</v>
      </c>
      <c r="I2561">
        <v>3.0653899999999998</v>
      </c>
      <c r="J2561">
        <v>5.32193</v>
      </c>
      <c r="K2561">
        <v>4.9436400000000003</v>
      </c>
      <c r="L2561">
        <v>5.2487599999999999</v>
      </c>
      <c r="M2561">
        <v>5.6546500000000002</v>
      </c>
      <c r="N2561">
        <v>5.4432400000000003</v>
      </c>
      <c r="O2561">
        <v>5.3543399999999997</v>
      </c>
    </row>
    <row r="2562" spans="1:15" x14ac:dyDescent="0.25">
      <c r="A2562" t="s">
        <v>4834</v>
      </c>
      <c r="B2562" t="s">
        <v>4832</v>
      </c>
      <c r="C2562" t="s">
        <v>4544</v>
      </c>
      <c r="D2562">
        <v>38296807</v>
      </c>
      <c r="E2562">
        <v>38307457</v>
      </c>
      <c r="F2562">
        <v>4.5095299999999998</v>
      </c>
      <c r="G2562">
        <v>4.6585200000000002</v>
      </c>
      <c r="H2562">
        <v>4.0770799999999996</v>
      </c>
      <c r="I2562">
        <v>2.8023600000000002</v>
      </c>
      <c r="J2562">
        <v>4.2479300000000002</v>
      </c>
      <c r="K2562">
        <v>3.9041100000000002</v>
      </c>
      <c r="L2562">
        <v>5.2122400000000004</v>
      </c>
      <c r="M2562">
        <v>4.7817600000000002</v>
      </c>
      <c r="N2562">
        <v>4.8582799999999997</v>
      </c>
      <c r="O2562">
        <v>4.7606599999999997</v>
      </c>
    </row>
    <row r="2563" spans="1:15" x14ac:dyDescent="0.25">
      <c r="A2563" t="s">
        <v>4835</v>
      </c>
      <c r="B2563" t="s">
        <v>4832</v>
      </c>
      <c r="C2563" t="s">
        <v>4544</v>
      </c>
      <c r="D2563">
        <v>38296807</v>
      </c>
      <c r="E2563">
        <v>38319532</v>
      </c>
      <c r="F2563">
        <v>5.8106999999999998</v>
      </c>
      <c r="G2563">
        <v>4.8601599999999996</v>
      </c>
      <c r="H2563">
        <v>3.6620400000000002</v>
      </c>
      <c r="I2563">
        <v>4.5678900000000002</v>
      </c>
      <c r="J2563">
        <v>3.80735</v>
      </c>
      <c r="K2563">
        <v>4.1265099999999997</v>
      </c>
      <c r="L2563">
        <v>5.7930799999999998</v>
      </c>
      <c r="M2563">
        <v>5.51525</v>
      </c>
      <c r="N2563">
        <v>4.75136</v>
      </c>
      <c r="O2563">
        <v>4.7866600000000004</v>
      </c>
    </row>
    <row r="2564" spans="1:15" x14ac:dyDescent="0.25">
      <c r="A2564" t="s">
        <v>4837</v>
      </c>
      <c r="B2564" t="s">
        <v>4836</v>
      </c>
      <c r="C2564" t="s">
        <v>4544</v>
      </c>
      <c r="D2564">
        <v>38437584</v>
      </c>
      <c r="E2564">
        <v>38591597</v>
      </c>
      <c r="F2564">
        <v>3.16161</v>
      </c>
      <c r="G2564">
        <v>3.1439499999999998</v>
      </c>
      <c r="H2564">
        <v>2.07708</v>
      </c>
      <c r="I2564">
        <v>0.48043200000000003</v>
      </c>
      <c r="J2564">
        <v>3.1699199999999998</v>
      </c>
      <c r="K2564">
        <v>3.4346299999999998</v>
      </c>
      <c r="L2564">
        <v>3.6994199999999999</v>
      </c>
      <c r="M2564">
        <v>3.1071599999999999</v>
      </c>
      <c r="N2564">
        <v>3.0509200000000001</v>
      </c>
      <c r="O2564">
        <v>3.4387300000000001</v>
      </c>
    </row>
    <row r="2565" spans="1:15" x14ac:dyDescent="0.25">
      <c r="A2565" t="s">
        <v>4839</v>
      </c>
      <c r="B2565" t="s">
        <v>4838</v>
      </c>
      <c r="C2565" t="s">
        <v>4544</v>
      </c>
      <c r="D2565">
        <v>38592143</v>
      </c>
      <c r="E2565">
        <v>38619783</v>
      </c>
      <c r="F2565">
        <v>1.70218</v>
      </c>
      <c r="G2565">
        <v>1.3366</v>
      </c>
      <c r="H2565">
        <v>4.6620400000000002</v>
      </c>
      <c r="I2565">
        <v>2.8023600000000002</v>
      </c>
      <c r="J2565">
        <v>4.0874600000000001</v>
      </c>
      <c r="K2565">
        <v>3.4346299999999998</v>
      </c>
      <c r="L2565">
        <v>-0.65812899999999996</v>
      </c>
      <c r="M2565">
        <v>1.21408</v>
      </c>
      <c r="N2565">
        <v>3.22085</v>
      </c>
      <c r="O2565">
        <v>1.9793000000000001</v>
      </c>
    </row>
    <row r="2566" spans="1:15" x14ac:dyDescent="0.25">
      <c r="A2566" t="s">
        <v>4841</v>
      </c>
      <c r="B2566" t="s">
        <v>4840</v>
      </c>
      <c r="C2566" t="s">
        <v>4544</v>
      </c>
      <c r="D2566">
        <v>38694574</v>
      </c>
      <c r="E2566">
        <v>38726978</v>
      </c>
      <c r="F2566">
        <v>6.4570699999999999</v>
      </c>
      <c r="G2566">
        <v>6.4658800000000003</v>
      </c>
      <c r="H2566">
        <v>7.5033399999999997</v>
      </c>
      <c r="I2566">
        <v>7.4229500000000002</v>
      </c>
      <c r="J2566">
        <v>6.8454899999999999</v>
      </c>
      <c r="K2566">
        <v>6.8427100000000003</v>
      </c>
      <c r="L2566">
        <v>6.7889499999999998</v>
      </c>
      <c r="M2566">
        <v>6.8329899999999997</v>
      </c>
      <c r="N2566">
        <v>6.4432400000000003</v>
      </c>
      <c r="O2566">
        <v>6.5717600000000003</v>
      </c>
    </row>
    <row r="2567" spans="1:15" x14ac:dyDescent="0.25">
      <c r="A2567" t="s">
        <v>4843</v>
      </c>
      <c r="B2567" t="s">
        <v>4842</v>
      </c>
      <c r="C2567" t="s">
        <v>4544</v>
      </c>
      <c r="D2567">
        <v>38737559</v>
      </c>
      <c r="E2567">
        <v>38750897</v>
      </c>
      <c r="F2567">
        <v>8.9469399999999997</v>
      </c>
      <c r="G2567">
        <v>8.9732199999999995</v>
      </c>
      <c r="H2567">
        <v>7.6316699999999997</v>
      </c>
      <c r="I2567">
        <v>7.2877900000000002</v>
      </c>
      <c r="J2567">
        <v>8.1699199999999994</v>
      </c>
      <c r="K2567">
        <v>8.1265099999999997</v>
      </c>
      <c r="L2567">
        <v>9.3649299999999993</v>
      </c>
      <c r="M2567">
        <v>8.7686700000000002</v>
      </c>
      <c r="N2567">
        <v>8.7548300000000001</v>
      </c>
      <c r="O2567">
        <v>8.4550300000000007</v>
      </c>
    </row>
    <row r="2568" spans="1:15" x14ac:dyDescent="0.25">
      <c r="A2568" t="s">
        <v>4844</v>
      </c>
      <c r="B2568" t="s">
        <v>4842</v>
      </c>
      <c r="C2568" t="s">
        <v>4544</v>
      </c>
      <c r="D2568">
        <v>38747680</v>
      </c>
      <c r="E2568">
        <v>38750897</v>
      </c>
      <c r="F2568">
        <v>1.28714</v>
      </c>
      <c r="G2568">
        <v>2.9215599999999999</v>
      </c>
      <c r="H2568">
        <v>2.07708</v>
      </c>
      <c r="I2568">
        <v>1.4804299999999999</v>
      </c>
      <c r="J2568">
        <v>1.5849599999999999</v>
      </c>
      <c r="K2568">
        <v>2.31915</v>
      </c>
      <c r="L2568">
        <v>2.0423100000000001</v>
      </c>
      <c r="M2568">
        <v>2.4941800000000001</v>
      </c>
      <c r="N2568">
        <v>2.8582800000000002</v>
      </c>
      <c r="O2568">
        <v>1.56426</v>
      </c>
    </row>
    <row r="2569" spans="1:15" x14ac:dyDescent="0.25">
      <c r="A2569" t="s">
        <v>4846</v>
      </c>
      <c r="B2569" t="s">
        <v>4845</v>
      </c>
      <c r="C2569" t="s">
        <v>4544</v>
      </c>
      <c r="D2569">
        <v>40982534</v>
      </c>
      <c r="E2569">
        <v>41056261</v>
      </c>
      <c r="F2569">
        <v>7.1806099999999997</v>
      </c>
      <c r="G2569">
        <v>7.05084</v>
      </c>
      <c r="H2569">
        <v>2.07708</v>
      </c>
      <c r="I2569">
        <v>1.4804299999999999</v>
      </c>
      <c r="J2569">
        <v>3.1699199999999998</v>
      </c>
      <c r="K2569">
        <v>3.31915</v>
      </c>
      <c r="L2569">
        <v>6.7554999999999996</v>
      </c>
      <c r="M2569">
        <v>6.6014799999999996</v>
      </c>
      <c r="N2569">
        <v>6.4432400000000003</v>
      </c>
      <c r="O2569">
        <v>6.91594</v>
      </c>
    </row>
    <row r="2570" spans="1:15" x14ac:dyDescent="0.25">
      <c r="A2570" t="s">
        <v>4848</v>
      </c>
      <c r="B2570" t="s">
        <v>4847</v>
      </c>
      <c r="C2570" t="s">
        <v>4544</v>
      </c>
      <c r="D2570">
        <v>41096378</v>
      </c>
      <c r="E2570">
        <v>41103973</v>
      </c>
      <c r="F2570">
        <v>3.4747699999999999</v>
      </c>
      <c r="G2570">
        <v>3.6585200000000002</v>
      </c>
      <c r="H2570">
        <v>4.399</v>
      </c>
      <c r="I2570">
        <v>1.4804299999999999</v>
      </c>
      <c r="J2570">
        <v>4.0874600000000001</v>
      </c>
      <c r="K2570">
        <v>2.9041100000000002</v>
      </c>
      <c r="L2570">
        <v>3.6638000000000002</v>
      </c>
      <c r="M2570">
        <v>3.8661500000000002</v>
      </c>
      <c r="N2570">
        <v>3.75136</v>
      </c>
      <c r="O2570">
        <v>2.7866599999999999</v>
      </c>
    </row>
    <row r="2571" spans="1:15" x14ac:dyDescent="0.25">
      <c r="A2571" t="s">
        <v>4849</v>
      </c>
      <c r="B2571" t="s">
        <v>4847</v>
      </c>
      <c r="C2571" t="s">
        <v>4544</v>
      </c>
      <c r="D2571">
        <v>41096378</v>
      </c>
      <c r="E2571">
        <v>41108402</v>
      </c>
      <c r="F2571">
        <v>2.28714</v>
      </c>
      <c r="G2571">
        <v>3.5065200000000001</v>
      </c>
      <c r="H2571">
        <v>2.07708</v>
      </c>
      <c r="I2571">
        <v>3.4804300000000001</v>
      </c>
      <c r="J2571">
        <v>1.5849599999999999</v>
      </c>
      <c r="K2571">
        <v>2.5415399999999999</v>
      </c>
      <c r="L2571">
        <v>3.3418700000000001</v>
      </c>
      <c r="M2571">
        <v>2.6546500000000002</v>
      </c>
      <c r="N2571">
        <v>3.6358899999999998</v>
      </c>
      <c r="O2571">
        <v>2.9792999999999998</v>
      </c>
    </row>
    <row r="2572" spans="1:15" x14ac:dyDescent="0.25">
      <c r="A2572" t="s">
        <v>4851</v>
      </c>
      <c r="B2572" t="s">
        <v>4850</v>
      </c>
      <c r="C2572" t="s">
        <v>4544</v>
      </c>
      <c r="D2572">
        <v>41111618</v>
      </c>
      <c r="E2572">
        <v>41117951</v>
      </c>
      <c r="F2572">
        <v>1.8176600000000001</v>
      </c>
      <c r="G2572">
        <v>2.3365999999999998</v>
      </c>
      <c r="H2572">
        <v>3.6620400000000002</v>
      </c>
      <c r="I2572">
        <v>2.8023600000000002</v>
      </c>
      <c r="J2572">
        <v>1.5849599999999999</v>
      </c>
      <c r="K2572">
        <v>1.7341899999999999</v>
      </c>
      <c r="L2572">
        <v>0.92683400000000005</v>
      </c>
      <c r="M2572">
        <v>2.5766499999999999</v>
      </c>
      <c r="N2572">
        <v>2.3728500000000001</v>
      </c>
      <c r="O2572">
        <v>2.7866599999999999</v>
      </c>
    </row>
    <row r="2573" spans="1:15" x14ac:dyDescent="0.25">
      <c r="A2573" t="s">
        <v>4853</v>
      </c>
      <c r="B2573" t="s">
        <v>4852</v>
      </c>
      <c r="C2573" t="s">
        <v>4544</v>
      </c>
      <c r="D2573">
        <v>41277750</v>
      </c>
      <c r="E2573">
        <v>41315772</v>
      </c>
      <c r="F2573">
        <v>4.8586799999999997</v>
      </c>
      <c r="G2573">
        <v>4.4240599999999999</v>
      </c>
      <c r="H2573">
        <v>7.4693899999999998</v>
      </c>
      <c r="I2573">
        <v>7.0951399999999998</v>
      </c>
      <c r="J2573">
        <v>2.80735</v>
      </c>
      <c r="K2573">
        <v>3.4346299999999998</v>
      </c>
      <c r="L2573">
        <v>5.6547499999999999</v>
      </c>
      <c r="M2573">
        <v>5.3136099999999997</v>
      </c>
      <c r="N2573">
        <v>4.9089099999999997</v>
      </c>
      <c r="O2573">
        <v>4.9100400000000004</v>
      </c>
    </row>
    <row r="2574" spans="1:15" x14ac:dyDescent="0.25">
      <c r="A2574" t="s">
        <v>4855</v>
      </c>
      <c r="B2574" t="s">
        <v>4854</v>
      </c>
      <c r="C2574" t="s">
        <v>4544</v>
      </c>
      <c r="D2574">
        <v>41345212</v>
      </c>
      <c r="E2574">
        <v>41371946</v>
      </c>
      <c r="F2574">
        <v>5.8176600000000001</v>
      </c>
      <c r="G2574">
        <v>5.9215600000000004</v>
      </c>
      <c r="H2574">
        <v>6.93506</v>
      </c>
      <c r="I2574">
        <v>6.5027999999999997</v>
      </c>
      <c r="J2574">
        <v>6.0443899999999999</v>
      </c>
      <c r="K2574">
        <v>6.0917399999999997</v>
      </c>
      <c r="L2574">
        <v>6.0492299999999997</v>
      </c>
      <c r="M2574">
        <v>5.9613100000000001</v>
      </c>
      <c r="N2574">
        <v>5.7233499999999999</v>
      </c>
      <c r="O2574">
        <v>5.8121900000000002</v>
      </c>
    </row>
    <row r="2575" spans="1:15" x14ac:dyDescent="0.25">
      <c r="A2575" t="s">
        <v>4857</v>
      </c>
      <c r="B2575" t="s">
        <v>4856</v>
      </c>
      <c r="C2575" t="s">
        <v>4544</v>
      </c>
      <c r="D2575">
        <v>42147389</v>
      </c>
      <c r="E2575">
        <v>42280395</v>
      </c>
      <c r="F2575">
        <v>6.2567700000000004</v>
      </c>
      <c r="G2575">
        <v>6.1694899999999997</v>
      </c>
      <c r="H2575">
        <v>6.9839700000000002</v>
      </c>
      <c r="I2575">
        <v>6.8023600000000002</v>
      </c>
      <c r="J2575">
        <v>5.7813600000000003</v>
      </c>
      <c r="K2575">
        <v>6.0917399999999997</v>
      </c>
      <c r="L2575">
        <v>6.4293300000000002</v>
      </c>
      <c r="M2575">
        <v>6.4290900000000004</v>
      </c>
      <c r="N2575">
        <v>5.6947799999999997</v>
      </c>
      <c r="O2575">
        <v>5.8981599999999998</v>
      </c>
    </row>
    <row r="2576" spans="1:15" x14ac:dyDescent="0.25">
      <c r="A2576" t="s">
        <v>4859</v>
      </c>
      <c r="B2576" t="s">
        <v>4858</v>
      </c>
      <c r="C2576" t="s">
        <v>4544</v>
      </c>
      <c r="D2576">
        <v>42396638</v>
      </c>
      <c r="E2576">
        <v>42403358</v>
      </c>
      <c r="F2576">
        <v>4.28714</v>
      </c>
      <c r="G2576">
        <v>4.6585200000000002</v>
      </c>
      <c r="H2576">
        <v>2.07708</v>
      </c>
      <c r="I2576">
        <v>1.4804299999999999</v>
      </c>
      <c r="J2576">
        <v>3.70044</v>
      </c>
      <c r="K2576">
        <v>4.1265099999999997</v>
      </c>
      <c r="L2576">
        <v>3.1998500000000001</v>
      </c>
      <c r="M2576">
        <v>3.40672</v>
      </c>
      <c r="N2576">
        <v>1.6358900000000001</v>
      </c>
      <c r="O2576">
        <v>1.3012300000000001</v>
      </c>
    </row>
    <row r="2577" spans="1:15" x14ac:dyDescent="0.25">
      <c r="A2577" t="s">
        <v>4861</v>
      </c>
      <c r="B2577" t="s">
        <v>4860</v>
      </c>
      <c r="C2577" t="s">
        <v>4544</v>
      </c>
      <c r="D2577">
        <v>43290887</v>
      </c>
      <c r="E2577">
        <v>43399541</v>
      </c>
      <c r="F2577">
        <v>7.2361599999999999</v>
      </c>
      <c r="G2577">
        <v>7.4863400000000002</v>
      </c>
      <c r="H2577">
        <v>6.1645399999999997</v>
      </c>
      <c r="I2577">
        <v>6.0039899999999999</v>
      </c>
      <c r="J2577">
        <v>6.9188599999999996</v>
      </c>
      <c r="K2577">
        <v>6.8531300000000002</v>
      </c>
      <c r="L2577">
        <v>6.9893299999999998</v>
      </c>
      <c r="M2577">
        <v>6.7465700000000002</v>
      </c>
      <c r="N2577">
        <v>6.5266599999999997</v>
      </c>
      <c r="O2577">
        <v>6.5866300000000004</v>
      </c>
    </row>
    <row r="2578" spans="1:15" x14ac:dyDescent="0.25">
      <c r="A2578" t="s">
        <v>4863</v>
      </c>
      <c r="B2578" t="s">
        <v>4862</v>
      </c>
      <c r="C2578" t="s">
        <v>4544</v>
      </c>
      <c r="D2578">
        <v>43493744</v>
      </c>
      <c r="E2578">
        <v>43498227</v>
      </c>
      <c r="F2578">
        <v>5.0597300000000001</v>
      </c>
      <c r="G2578">
        <v>4.9804500000000003</v>
      </c>
      <c r="H2578">
        <v>4.399</v>
      </c>
      <c r="I2578">
        <v>4.5678900000000002</v>
      </c>
      <c r="J2578">
        <v>4.1699299999999999</v>
      </c>
      <c r="K2578">
        <v>4.1936200000000001</v>
      </c>
      <c r="L2578">
        <v>5.2245100000000004</v>
      </c>
      <c r="M2578">
        <v>4.1346400000000001</v>
      </c>
      <c r="N2578">
        <v>4.4432400000000003</v>
      </c>
      <c r="O2578">
        <v>4.0667600000000004</v>
      </c>
    </row>
    <row r="2579" spans="1:15" x14ac:dyDescent="0.25">
      <c r="A2579" t="s">
        <v>4865</v>
      </c>
      <c r="B2579" t="s">
        <v>4864</v>
      </c>
      <c r="C2579" t="s">
        <v>4544</v>
      </c>
      <c r="D2579">
        <v>43633774</v>
      </c>
      <c r="E2579">
        <v>43655560</v>
      </c>
      <c r="F2579">
        <v>4.7896400000000003</v>
      </c>
      <c r="G2579">
        <v>4.9804500000000003</v>
      </c>
      <c r="H2579">
        <v>6.88443</v>
      </c>
      <c r="I2579">
        <v>6.5027999999999997</v>
      </c>
      <c r="J2579">
        <v>6.7142499999999998</v>
      </c>
      <c r="K2579">
        <v>6.3780400000000004</v>
      </c>
      <c r="L2579">
        <v>5.7341899999999999</v>
      </c>
      <c r="M2579">
        <v>5.7554499999999997</v>
      </c>
      <c r="N2579">
        <v>5.7788399999999998</v>
      </c>
      <c r="O2579">
        <v>5.6797399999999998</v>
      </c>
    </row>
    <row r="2580" spans="1:15" x14ac:dyDescent="0.25">
      <c r="A2580" t="s">
        <v>4866</v>
      </c>
      <c r="B2580" t="s">
        <v>4864</v>
      </c>
      <c r="C2580" t="s">
        <v>4544</v>
      </c>
      <c r="D2580">
        <v>43641691</v>
      </c>
      <c r="E2580">
        <v>43655560</v>
      </c>
      <c r="F2580">
        <v>2.3651399999999998</v>
      </c>
      <c r="G2580">
        <v>2.3365999999999998</v>
      </c>
      <c r="H2580">
        <v>3.07708</v>
      </c>
      <c r="I2580">
        <v>3.65036</v>
      </c>
      <c r="J2580">
        <v>2.5849600000000001</v>
      </c>
      <c r="K2580">
        <v>3.6410800000000001</v>
      </c>
      <c r="L2580">
        <v>2.7341899999999999</v>
      </c>
      <c r="M2580">
        <v>2.72865</v>
      </c>
      <c r="N2580">
        <v>3.75136</v>
      </c>
      <c r="O2580">
        <v>2.56426</v>
      </c>
    </row>
    <row r="2581" spans="1:15" x14ac:dyDescent="0.25">
      <c r="A2581" t="s">
        <v>4868</v>
      </c>
      <c r="B2581" t="s">
        <v>4867</v>
      </c>
      <c r="C2581" t="s">
        <v>4544</v>
      </c>
      <c r="D2581">
        <v>43711165</v>
      </c>
      <c r="E2581">
        <v>43766313</v>
      </c>
      <c r="F2581">
        <v>0.92457100000000003</v>
      </c>
      <c r="G2581">
        <v>2.3365999999999998</v>
      </c>
      <c r="H2581">
        <v>4.0770799999999996</v>
      </c>
      <c r="I2581">
        <v>3.65036</v>
      </c>
      <c r="J2581">
        <v>1.5849599999999999</v>
      </c>
      <c r="K2581">
        <v>0.73418799999999995</v>
      </c>
      <c r="L2581">
        <v>0.92683400000000005</v>
      </c>
      <c r="M2581">
        <v>1.5766500000000001</v>
      </c>
      <c r="N2581">
        <v>2.3728500000000001</v>
      </c>
      <c r="O2581">
        <v>0.97930099999999998</v>
      </c>
    </row>
    <row r="2582" spans="1:15" x14ac:dyDescent="0.25">
      <c r="A2582" t="s">
        <v>4870</v>
      </c>
      <c r="B2582" t="s">
        <v>4869</v>
      </c>
      <c r="C2582" t="s">
        <v>4544</v>
      </c>
      <c r="D2582">
        <v>44105960</v>
      </c>
      <c r="E2582">
        <v>44113891</v>
      </c>
      <c r="F2582">
        <v>3.0241099999999999</v>
      </c>
      <c r="G2582">
        <v>2.9215599999999999</v>
      </c>
      <c r="H2582">
        <v>2.07708</v>
      </c>
      <c r="I2582">
        <v>0.48043200000000003</v>
      </c>
      <c r="J2582">
        <v>0</v>
      </c>
      <c r="K2582">
        <v>1.7341899999999999</v>
      </c>
      <c r="L2582">
        <v>3.3862700000000001</v>
      </c>
      <c r="M2582">
        <v>2.5766499999999999</v>
      </c>
      <c r="N2582">
        <v>3.3728500000000001</v>
      </c>
      <c r="O2582">
        <v>3.0667599999999999</v>
      </c>
    </row>
    <row r="2583" spans="1:15" x14ac:dyDescent="0.25">
      <c r="A2583" t="s">
        <v>4872</v>
      </c>
      <c r="B2583" t="s">
        <v>4871</v>
      </c>
      <c r="C2583" t="s">
        <v>4544</v>
      </c>
      <c r="D2583">
        <v>45017448</v>
      </c>
      <c r="E2583">
        <v>45097465</v>
      </c>
      <c r="F2583">
        <v>4.5434799999999997</v>
      </c>
      <c r="G2583">
        <v>5.0370400000000002</v>
      </c>
      <c r="H2583">
        <v>5.399</v>
      </c>
      <c r="I2583">
        <v>4.4804300000000001</v>
      </c>
      <c r="J2583">
        <v>5.7813600000000003</v>
      </c>
      <c r="K2583">
        <v>5.1265099999999997</v>
      </c>
      <c r="L2583">
        <v>4.6638000000000002</v>
      </c>
      <c r="M2583">
        <v>4.40672</v>
      </c>
      <c r="N2583">
        <v>5.1802099999999998</v>
      </c>
      <c r="O2583">
        <v>4.0236900000000002</v>
      </c>
    </row>
    <row r="2584" spans="1:15" x14ac:dyDescent="0.25">
      <c r="A2584" t="s">
        <v>4874</v>
      </c>
      <c r="B2584" t="s">
        <v>4873</v>
      </c>
      <c r="C2584" t="s">
        <v>4544</v>
      </c>
      <c r="D2584">
        <v>45485110</v>
      </c>
      <c r="E2584">
        <v>45507309</v>
      </c>
      <c r="F2584">
        <v>5.8037200000000002</v>
      </c>
      <c r="G2584">
        <v>5.7628599999999999</v>
      </c>
      <c r="H2584">
        <v>4.399</v>
      </c>
      <c r="I2584">
        <v>3.65036</v>
      </c>
      <c r="J2584">
        <v>5.2479300000000002</v>
      </c>
      <c r="K2584">
        <v>5.7341899999999999</v>
      </c>
      <c r="L2584">
        <v>5.0967599999999997</v>
      </c>
      <c r="M2584">
        <v>5.4511200000000004</v>
      </c>
      <c r="N2584">
        <v>6.0732900000000001</v>
      </c>
      <c r="O2584">
        <v>5.77372</v>
      </c>
    </row>
    <row r="2585" spans="1:15" x14ac:dyDescent="0.25">
      <c r="A2585" t="s">
        <v>4876</v>
      </c>
      <c r="B2585" t="s">
        <v>4875</v>
      </c>
      <c r="C2585" t="s">
        <v>4544</v>
      </c>
      <c r="D2585">
        <v>45602837</v>
      </c>
      <c r="E2585">
        <v>45641750</v>
      </c>
      <c r="F2585">
        <v>6.2770900000000003</v>
      </c>
      <c r="G2585">
        <v>6.5845200000000004</v>
      </c>
      <c r="H2585">
        <v>7.5365099999999998</v>
      </c>
      <c r="I2585">
        <v>8.0578599999999998</v>
      </c>
      <c r="J2585">
        <v>6.5391599999999999</v>
      </c>
      <c r="K2585">
        <v>6.6168300000000002</v>
      </c>
      <c r="L2585">
        <v>5.8654299999999999</v>
      </c>
      <c r="M2585">
        <v>6.2076200000000004</v>
      </c>
      <c r="N2585">
        <v>6.1170099999999996</v>
      </c>
      <c r="O2585">
        <v>6.0878300000000003</v>
      </c>
    </row>
    <row r="2586" spans="1:15" x14ac:dyDescent="0.25">
      <c r="A2586" t="s">
        <v>4878</v>
      </c>
      <c r="B2586" t="s">
        <v>4877</v>
      </c>
      <c r="C2586" t="s">
        <v>4544</v>
      </c>
      <c r="D2586">
        <v>46513668</v>
      </c>
      <c r="E2586">
        <v>46526468</v>
      </c>
      <c r="F2586">
        <v>1.9245699999999999</v>
      </c>
      <c r="G2586">
        <v>3.3365999999999998</v>
      </c>
      <c r="H2586">
        <v>6.9839700000000002</v>
      </c>
      <c r="I2586">
        <v>7.1669299999999998</v>
      </c>
      <c r="J2586">
        <v>2.80735</v>
      </c>
      <c r="K2586">
        <v>3.31915</v>
      </c>
      <c r="L2586">
        <v>0.66379900000000003</v>
      </c>
      <c r="M2586">
        <v>0.40672199999999997</v>
      </c>
      <c r="N2586">
        <v>5.0923900000000001E-2</v>
      </c>
      <c r="O2586">
        <v>1.3012300000000001</v>
      </c>
    </row>
    <row r="2587" spans="1:15" x14ac:dyDescent="0.25">
      <c r="A2587" t="s">
        <v>4880</v>
      </c>
      <c r="B2587" t="s">
        <v>4879</v>
      </c>
      <c r="C2587" t="s">
        <v>4544</v>
      </c>
      <c r="D2587">
        <v>46764890</v>
      </c>
      <c r="E2587">
        <v>46771142</v>
      </c>
      <c r="F2587">
        <v>7.0830000000000002</v>
      </c>
      <c r="G2587">
        <v>6.9365100000000002</v>
      </c>
      <c r="H2587">
        <v>6.4693899999999998</v>
      </c>
      <c r="I2587">
        <v>6.7092499999999999</v>
      </c>
      <c r="J2587">
        <v>6.4262600000000001</v>
      </c>
      <c r="K2587">
        <v>6.4756600000000004</v>
      </c>
      <c r="L2587">
        <v>7.1588500000000002</v>
      </c>
      <c r="M2587">
        <v>6.9065700000000003</v>
      </c>
      <c r="N2587">
        <v>6.40848</v>
      </c>
      <c r="O2587">
        <v>6.6013500000000001</v>
      </c>
    </row>
    <row r="2588" spans="1:15" x14ac:dyDescent="0.25">
      <c r="A2588" t="s">
        <v>4882</v>
      </c>
      <c r="B2588" t="s">
        <v>4881</v>
      </c>
      <c r="C2588" t="s">
        <v>4544</v>
      </c>
      <c r="D2588">
        <v>46775270</v>
      </c>
      <c r="E2588">
        <v>46823218</v>
      </c>
      <c r="F2588">
        <v>10.8729</v>
      </c>
      <c r="G2588">
        <v>10.603400000000001</v>
      </c>
      <c r="H2588">
        <v>9.1105</v>
      </c>
      <c r="I2588">
        <v>9.1843400000000006</v>
      </c>
      <c r="J2588">
        <v>9.1674199999999999</v>
      </c>
      <c r="K2588">
        <v>9.5921699999999994</v>
      </c>
      <c r="L2588">
        <v>10.926600000000001</v>
      </c>
      <c r="M2588">
        <v>10.871499999999999</v>
      </c>
      <c r="N2588">
        <v>10.1866</v>
      </c>
      <c r="O2588">
        <v>10.351100000000001</v>
      </c>
    </row>
    <row r="2589" spans="1:15" x14ac:dyDescent="0.25">
      <c r="A2589" t="s">
        <v>4884</v>
      </c>
      <c r="B2589" t="s">
        <v>4883</v>
      </c>
      <c r="C2589" t="s">
        <v>4544</v>
      </c>
      <c r="D2589">
        <v>46844456</v>
      </c>
      <c r="E2589">
        <v>47025087</v>
      </c>
      <c r="F2589">
        <v>7.7447499999999998</v>
      </c>
      <c r="G2589">
        <v>7.66751</v>
      </c>
      <c r="H2589">
        <v>7.5365099999999998</v>
      </c>
      <c r="I2589">
        <v>7.9722799999999996</v>
      </c>
      <c r="J2589">
        <v>8.0334199999999996</v>
      </c>
      <c r="K2589">
        <v>7.8531300000000002</v>
      </c>
      <c r="L2589">
        <v>8.1951800000000006</v>
      </c>
      <c r="M2589">
        <v>8.1978899999999992</v>
      </c>
      <c r="N2589">
        <v>7.8058100000000001</v>
      </c>
      <c r="O2589">
        <v>7.8372799999999998</v>
      </c>
    </row>
    <row r="2590" spans="1:15" x14ac:dyDescent="0.25">
      <c r="A2590" t="s">
        <v>4886</v>
      </c>
      <c r="B2590" t="s">
        <v>4885</v>
      </c>
      <c r="C2590" t="s">
        <v>4544</v>
      </c>
      <c r="D2590">
        <v>47107925</v>
      </c>
      <c r="E2590">
        <v>47110219</v>
      </c>
      <c r="F2590">
        <v>4.2257400000000001</v>
      </c>
      <c r="G2590">
        <v>4.2434900000000004</v>
      </c>
      <c r="H2590">
        <v>6.6006400000000003</v>
      </c>
      <c r="I2590">
        <v>6.6097099999999998</v>
      </c>
      <c r="J2590">
        <v>4</v>
      </c>
      <c r="K2590">
        <v>4.7785799999999998</v>
      </c>
      <c r="L2590">
        <v>5.5992600000000001</v>
      </c>
      <c r="M2590">
        <v>5.47281</v>
      </c>
      <c r="N2590">
        <v>5.8058100000000001</v>
      </c>
      <c r="O2590">
        <v>5.4387299999999996</v>
      </c>
    </row>
    <row r="2591" spans="1:15" x14ac:dyDescent="0.25">
      <c r="A2591" t="s">
        <v>4888</v>
      </c>
      <c r="B2591" t="s">
        <v>4887</v>
      </c>
      <c r="C2591" t="s">
        <v>4544</v>
      </c>
      <c r="D2591">
        <v>47118911</v>
      </c>
      <c r="E2591">
        <v>47138586</v>
      </c>
      <c r="F2591">
        <v>2.6407799999999999</v>
      </c>
      <c r="G2591">
        <v>2.3365999999999998</v>
      </c>
      <c r="H2591">
        <v>4.399</v>
      </c>
      <c r="I2591">
        <v>4.7283600000000003</v>
      </c>
      <c r="J2591">
        <v>2.5849600000000001</v>
      </c>
      <c r="K2591">
        <v>2.31915</v>
      </c>
      <c r="L2591">
        <v>1.8012999999999999</v>
      </c>
      <c r="M2591">
        <v>2.3136100000000002</v>
      </c>
      <c r="N2591">
        <v>1.6358900000000001</v>
      </c>
      <c r="O2591">
        <v>1.7866599999999999</v>
      </c>
    </row>
    <row r="2592" spans="1:15" x14ac:dyDescent="0.25">
      <c r="A2592" t="s">
        <v>4890</v>
      </c>
      <c r="B2592" t="s">
        <v>4889</v>
      </c>
      <c r="C2592" t="s">
        <v>4544</v>
      </c>
      <c r="D2592">
        <v>47138907</v>
      </c>
      <c r="E2592">
        <v>47179982</v>
      </c>
      <c r="F2592">
        <v>5.4835399999999996</v>
      </c>
      <c r="G2592">
        <v>5.1945800000000002</v>
      </c>
      <c r="H2592">
        <v>5.5365099999999998</v>
      </c>
      <c r="I2592">
        <v>5.3873199999999999</v>
      </c>
      <c r="J2592">
        <v>5.4918500000000003</v>
      </c>
      <c r="K2592">
        <v>5.16045</v>
      </c>
      <c r="L2592">
        <v>5.5802800000000001</v>
      </c>
      <c r="M2592">
        <v>5.5462699999999998</v>
      </c>
      <c r="N2592">
        <v>5.0509199999999996</v>
      </c>
      <c r="O2592">
        <v>5.4870999999999999</v>
      </c>
    </row>
    <row r="2593" spans="1:15" x14ac:dyDescent="0.25">
      <c r="A2593" t="s">
        <v>4892</v>
      </c>
      <c r="B2593" t="s">
        <v>4891</v>
      </c>
      <c r="C2593" t="s">
        <v>4544</v>
      </c>
      <c r="D2593">
        <v>48356795</v>
      </c>
      <c r="E2593">
        <v>48359405</v>
      </c>
      <c r="F2593">
        <v>4.5434799999999997</v>
      </c>
      <c r="G2593">
        <v>4.9215600000000004</v>
      </c>
      <c r="H2593">
        <v>2.07708</v>
      </c>
      <c r="I2593">
        <v>3.4804300000000001</v>
      </c>
      <c r="J2593">
        <v>4.6438600000000001</v>
      </c>
      <c r="K2593">
        <v>4.8634700000000004</v>
      </c>
      <c r="L2593">
        <v>4.2245100000000004</v>
      </c>
      <c r="M2593">
        <v>4.0505800000000001</v>
      </c>
      <c r="N2593">
        <v>4.2988499999999998</v>
      </c>
      <c r="O2593">
        <v>4.1887499999999998</v>
      </c>
    </row>
    <row r="2594" spans="1:15" x14ac:dyDescent="0.25">
      <c r="A2594" t="s">
        <v>4894</v>
      </c>
      <c r="B2594" t="s">
        <v>4893</v>
      </c>
      <c r="C2594" t="s">
        <v>4544</v>
      </c>
      <c r="D2594">
        <v>48758404</v>
      </c>
      <c r="E2594">
        <v>48761876</v>
      </c>
      <c r="F2594">
        <v>2.9245700000000001</v>
      </c>
      <c r="G2594">
        <v>3.9215599999999999</v>
      </c>
      <c r="H2594">
        <v>2.07708</v>
      </c>
      <c r="I2594">
        <v>0.48043200000000003</v>
      </c>
      <c r="J2594">
        <v>4.8073499999999996</v>
      </c>
      <c r="K2594">
        <v>3.9821200000000001</v>
      </c>
      <c r="L2594">
        <v>2.8654299999999999</v>
      </c>
      <c r="M2594">
        <v>2.6546500000000002</v>
      </c>
      <c r="N2594">
        <v>3.5103599999999999</v>
      </c>
      <c r="O2594">
        <v>2.4387300000000001</v>
      </c>
    </row>
    <row r="2595" spans="1:15" x14ac:dyDescent="0.25">
      <c r="A2595" t="s">
        <v>4896</v>
      </c>
      <c r="B2595" t="s">
        <v>4895</v>
      </c>
      <c r="C2595" t="s">
        <v>4544</v>
      </c>
      <c r="D2595">
        <v>48897118</v>
      </c>
      <c r="E2595">
        <v>48966254</v>
      </c>
      <c r="F2595">
        <v>0.43914399999999998</v>
      </c>
      <c r="G2595">
        <v>1.9215599999999999</v>
      </c>
      <c r="H2595">
        <v>4.88443</v>
      </c>
      <c r="I2595">
        <v>5.2877900000000002</v>
      </c>
      <c r="J2595">
        <v>3.32193</v>
      </c>
      <c r="K2595">
        <v>3.31915</v>
      </c>
      <c r="L2595">
        <v>0.92683400000000005</v>
      </c>
      <c r="M2595">
        <v>2.3136100000000002</v>
      </c>
      <c r="N2595">
        <v>1.6358900000000001</v>
      </c>
      <c r="O2595">
        <v>0.56426399999999999</v>
      </c>
    </row>
    <row r="2596" spans="1:15" x14ac:dyDescent="0.25">
      <c r="A2596" t="s">
        <v>4898</v>
      </c>
      <c r="B2596" t="s">
        <v>4897</v>
      </c>
      <c r="C2596" t="s">
        <v>4544</v>
      </c>
      <c r="D2596">
        <v>48974585</v>
      </c>
      <c r="E2596">
        <v>49063197</v>
      </c>
      <c r="F2596">
        <v>10.188000000000001</v>
      </c>
      <c r="G2596">
        <v>10.4451</v>
      </c>
      <c r="H2596">
        <v>11.357799999999999</v>
      </c>
      <c r="I2596">
        <v>11.1783</v>
      </c>
      <c r="J2596">
        <v>11.129899999999999</v>
      </c>
      <c r="K2596">
        <v>11.007400000000001</v>
      </c>
      <c r="L2596">
        <v>10.2957</v>
      </c>
      <c r="M2596">
        <v>10.1942</v>
      </c>
      <c r="N2596">
        <v>10.253</v>
      </c>
      <c r="O2596">
        <v>10.308</v>
      </c>
    </row>
    <row r="2597" spans="1:15" x14ac:dyDescent="0.25">
      <c r="A2597" t="s">
        <v>4900</v>
      </c>
      <c r="B2597" t="s">
        <v>4899</v>
      </c>
      <c r="C2597" t="s">
        <v>4544</v>
      </c>
      <c r="D2597">
        <v>49063480</v>
      </c>
      <c r="E2597">
        <v>49065274</v>
      </c>
      <c r="F2597">
        <v>4.4747700000000004</v>
      </c>
      <c r="G2597">
        <v>4.5845200000000004</v>
      </c>
      <c r="H2597">
        <v>5.2469999999999999</v>
      </c>
      <c r="I2597">
        <v>5.1242900000000002</v>
      </c>
      <c r="J2597">
        <v>4.9542000000000002</v>
      </c>
      <c r="K2597">
        <v>4.7341899999999999</v>
      </c>
      <c r="L2597">
        <v>5.1362899999999998</v>
      </c>
      <c r="M2597">
        <v>4.8496699999999997</v>
      </c>
      <c r="N2597">
        <v>4.6947799999999997</v>
      </c>
      <c r="O2597">
        <v>5.0878300000000003</v>
      </c>
    </row>
    <row r="2598" spans="1:15" x14ac:dyDescent="0.25">
      <c r="A2598" t="s">
        <v>4901</v>
      </c>
      <c r="B2598" t="s">
        <v>4899</v>
      </c>
      <c r="C2598" t="s">
        <v>4544</v>
      </c>
      <c r="D2598">
        <v>49063480</v>
      </c>
      <c r="E2598">
        <v>49067402</v>
      </c>
      <c r="F2598">
        <v>3.6407799999999999</v>
      </c>
      <c r="G2598">
        <v>3.3365999999999998</v>
      </c>
      <c r="H2598">
        <v>3.6620400000000002</v>
      </c>
      <c r="I2598">
        <v>4.2877900000000002</v>
      </c>
      <c r="J2598">
        <v>2</v>
      </c>
      <c r="K2598">
        <v>3.31915</v>
      </c>
      <c r="L2598">
        <v>3.83372</v>
      </c>
      <c r="M2598">
        <v>4.55647</v>
      </c>
      <c r="N2598">
        <v>2.6358899999999998</v>
      </c>
      <c r="O2598">
        <v>3.5028600000000001</v>
      </c>
    </row>
    <row r="2599" spans="1:15" x14ac:dyDescent="0.25">
      <c r="A2599" t="s">
        <v>4903</v>
      </c>
      <c r="B2599" t="s">
        <v>4902</v>
      </c>
      <c r="C2599" t="s">
        <v>4544</v>
      </c>
      <c r="D2599">
        <v>49282915</v>
      </c>
      <c r="E2599">
        <v>49291620</v>
      </c>
      <c r="F2599">
        <v>6.28714</v>
      </c>
      <c r="G2599">
        <v>6.7628599999999999</v>
      </c>
      <c r="H2599">
        <v>9.0195900000000009</v>
      </c>
      <c r="I2599">
        <v>9.1170600000000004</v>
      </c>
      <c r="J2599">
        <v>8.9395799999999994</v>
      </c>
      <c r="K2599">
        <v>8.7676099999999995</v>
      </c>
      <c r="L2599">
        <v>6.1362899999999998</v>
      </c>
      <c r="M2599">
        <v>6.2832400000000002</v>
      </c>
      <c r="N2599">
        <v>7.2700899999999997</v>
      </c>
      <c r="O2599">
        <v>7.0773299999999999</v>
      </c>
    </row>
    <row r="2600" spans="1:15" x14ac:dyDescent="0.25">
      <c r="A2600" t="s">
        <v>4905</v>
      </c>
      <c r="B2600" t="s">
        <v>4904</v>
      </c>
      <c r="C2600" t="s">
        <v>4544</v>
      </c>
      <c r="D2600">
        <v>49368750</v>
      </c>
      <c r="E2600">
        <v>49415680</v>
      </c>
      <c r="F2600">
        <v>2.7610700000000001</v>
      </c>
      <c r="G2600">
        <v>1.3366</v>
      </c>
      <c r="H2600">
        <v>4.399</v>
      </c>
      <c r="I2600">
        <v>3.8023600000000002</v>
      </c>
      <c r="J2600">
        <v>2.32193</v>
      </c>
      <c r="K2600">
        <v>2.0561199999999999</v>
      </c>
      <c r="L2600">
        <v>-0.65812899999999996</v>
      </c>
      <c r="M2600">
        <v>0.40672199999999997</v>
      </c>
      <c r="N2600">
        <v>5.0923900000000001E-2</v>
      </c>
      <c r="O2600">
        <v>0.97930099999999998</v>
      </c>
    </row>
    <row r="2601" spans="1:15" x14ac:dyDescent="0.25">
      <c r="A2601" t="s">
        <v>4907</v>
      </c>
      <c r="B2601" t="s">
        <v>4906</v>
      </c>
      <c r="C2601" t="s">
        <v>4544</v>
      </c>
      <c r="D2601">
        <v>49436917</v>
      </c>
      <c r="E2601">
        <v>49482394</v>
      </c>
      <c r="F2601">
        <v>5.1059000000000001</v>
      </c>
      <c r="G2601">
        <v>5.0370400000000002</v>
      </c>
      <c r="H2601">
        <v>5.399</v>
      </c>
      <c r="I2601">
        <v>5.1242900000000002</v>
      </c>
      <c r="J2601">
        <v>4.9542000000000002</v>
      </c>
      <c r="K2601">
        <v>4.6410799999999997</v>
      </c>
      <c r="L2601">
        <v>4.6272700000000002</v>
      </c>
      <c r="M2601">
        <v>4.8496699999999997</v>
      </c>
      <c r="N2601">
        <v>4.1383900000000002</v>
      </c>
      <c r="O2601">
        <v>3.88619</v>
      </c>
    </row>
    <row r="2602" spans="1:15" x14ac:dyDescent="0.25">
      <c r="A2602" t="s">
        <v>4909</v>
      </c>
      <c r="B2602" t="s">
        <v>4908</v>
      </c>
      <c r="C2602" t="s">
        <v>4544</v>
      </c>
      <c r="D2602">
        <v>49559427</v>
      </c>
      <c r="E2602">
        <v>49748100</v>
      </c>
      <c r="F2602">
        <v>4.99986</v>
      </c>
      <c r="G2602">
        <v>5.2434900000000004</v>
      </c>
      <c r="H2602">
        <v>3.07708</v>
      </c>
      <c r="I2602">
        <v>3.2877900000000002</v>
      </c>
      <c r="J2602">
        <v>2.5849600000000001</v>
      </c>
      <c r="K2602">
        <v>3.31915</v>
      </c>
      <c r="L2602">
        <v>5.3305600000000002</v>
      </c>
      <c r="M2602">
        <v>4.6546500000000002</v>
      </c>
      <c r="N2602">
        <v>4.0509199999999996</v>
      </c>
      <c r="O2602">
        <v>4.40557</v>
      </c>
    </row>
    <row r="2603" spans="1:15" x14ac:dyDescent="0.25">
      <c r="A2603" t="s">
        <v>4911</v>
      </c>
      <c r="B2603" t="s">
        <v>4910</v>
      </c>
      <c r="C2603" t="s">
        <v>4544</v>
      </c>
      <c r="D2603">
        <v>49748718</v>
      </c>
      <c r="E2603">
        <v>49774384</v>
      </c>
      <c r="F2603">
        <v>5.3363800000000001</v>
      </c>
      <c r="G2603">
        <v>5.1439500000000002</v>
      </c>
      <c r="H2603">
        <v>4.88443</v>
      </c>
      <c r="I2603">
        <v>4.5678900000000002</v>
      </c>
      <c r="J2603">
        <v>4</v>
      </c>
      <c r="K2603">
        <v>4.0561199999999999</v>
      </c>
      <c r="L2603">
        <v>4.5513199999999996</v>
      </c>
      <c r="M2603">
        <v>4.8161100000000001</v>
      </c>
      <c r="N2603">
        <v>5.1802099999999998</v>
      </c>
      <c r="O2603">
        <v>4.56426</v>
      </c>
    </row>
    <row r="2604" spans="1:15" x14ac:dyDescent="0.25">
      <c r="A2604" t="s">
        <v>4913</v>
      </c>
      <c r="B2604" t="s">
        <v>4912</v>
      </c>
      <c r="C2604" t="s">
        <v>4544</v>
      </c>
      <c r="D2604">
        <v>49777498</v>
      </c>
      <c r="E2604">
        <v>49829636</v>
      </c>
      <c r="F2604">
        <v>10.355600000000001</v>
      </c>
      <c r="G2604">
        <v>10.347799999999999</v>
      </c>
      <c r="H2604">
        <v>9.3154800000000009</v>
      </c>
      <c r="I2604">
        <v>9.0079100000000007</v>
      </c>
      <c r="J2604">
        <v>9.8826400000000003</v>
      </c>
      <c r="K2604">
        <v>9.9749800000000004</v>
      </c>
      <c r="L2604">
        <v>10.6226</v>
      </c>
      <c r="M2604">
        <v>10.5999</v>
      </c>
      <c r="N2604">
        <v>10.3695</v>
      </c>
      <c r="O2604">
        <v>10.3871</v>
      </c>
    </row>
    <row r="2605" spans="1:15" x14ac:dyDescent="0.25">
      <c r="A2605" t="s">
        <v>4915</v>
      </c>
      <c r="B2605" t="s">
        <v>4914</v>
      </c>
      <c r="C2605" t="s">
        <v>4544</v>
      </c>
      <c r="D2605">
        <v>50340549</v>
      </c>
      <c r="E2605">
        <v>50345677</v>
      </c>
      <c r="F2605">
        <v>2.8176600000000001</v>
      </c>
      <c r="G2605">
        <v>3.3365999999999998</v>
      </c>
      <c r="H2605">
        <v>2.07708</v>
      </c>
      <c r="I2605">
        <v>0.48043200000000003</v>
      </c>
      <c r="J2605">
        <v>1</v>
      </c>
      <c r="K2605">
        <v>1.7341899999999999</v>
      </c>
      <c r="L2605">
        <v>1.8012999999999999</v>
      </c>
      <c r="M2605">
        <v>0.99168500000000004</v>
      </c>
      <c r="N2605">
        <v>2.0509200000000001</v>
      </c>
      <c r="O2605">
        <v>1.9793000000000001</v>
      </c>
    </row>
    <row r="2606" spans="1:15" x14ac:dyDescent="0.25">
      <c r="A2606" t="s">
        <v>4917</v>
      </c>
      <c r="B2606" t="s">
        <v>4916</v>
      </c>
      <c r="C2606" t="s">
        <v>4544</v>
      </c>
      <c r="D2606">
        <v>51193106</v>
      </c>
      <c r="E2606">
        <v>51196096</v>
      </c>
      <c r="F2606">
        <v>4.6563699999999999</v>
      </c>
      <c r="G2606">
        <v>4.1439500000000002</v>
      </c>
      <c r="H2606">
        <v>3.6620400000000002</v>
      </c>
      <c r="I2606">
        <v>3.2877900000000002</v>
      </c>
      <c r="J2606">
        <v>4.1699299999999999</v>
      </c>
      <c r="K2606">
        <v>4.5415400000000004</v>
      </c>
      <c r="L2606">
        <v>3.6272700000000002</v>
      </c>
      <c r="M2606">
        <v>3.0505800000000001</v>
      </c>
      <c r="N2606">
        <v>3.9578099999999998</v>
      </c>
      <c r="O2606">
        <v>4.0236900000000002</v>
      </c>
    </row>
    <row r="2607" spans="1:15" x14ac:dyDescent="0.25">
      <c r="A2607" t="s">
        <v>4919</v>
      </c>
      <c r="B2607" t="s">
        <v>4918</v>
      </c>
      <c r="C2607" t="s">
        <v>4544</v>
      </c>
      <c r="D2607">
        <v>51503986</v>
      </c>
      <c r="E2607">
        <v>51518166</v>
      </c>
      <c r="F2607">
        <v>4.99986</v>
      </c>
      <c r="G2607">
        <v>5.5065200000000001</v>
      </c>
      <c r="H2607">
        <v>2.07708</v>
      </c>
      <c r="I2607">
        <v>2.8023600000000002</v>
      </c>
      <c r="J2607">
        <v>4.9542000000000002</v>
      </c>
      <c r="K2607">
        <v>5.3191499999999996</v>
      </c>
      <c r="L2607">
        <v>3.9857300000000002</v>
      </c>
      <c r="M2607">
        <v>4.1880800000000002</v>
      </c>
      <c r="N2607">
        <v>3.9578099999999998</v>
      </c>
      <c r="O2607">
        <v>3.4387300000000001</v>
      </c>
    </row>
    <row r="2608" spans="1:15" x14ac:dyDescent="0.25">
      <c r="A2608" t="s">
        <v>4921</v>
      </c>
      <c r="B2608" t="s">
        <v>4920</v>
      </c>
      <c r="C2608" t="s">
        <v>4544</v>
      </c>
      <c r="D2608">
        <v>51740600</v>
      </c>
      <c r="E2608">
        <v>51746031</v>
      </c>
      <c r="F2608">
        <v>6.1172199999999997</v>
      </c>
      <c r="G2608">
        <v>5.5065200000000001</v>
      </c>
      <c r="H2608">
        <v>3.07708</v>
      </c>
      <c r="I2608">
        <v>4.7283600000000003</v>
      </c>
      <c r="J2608">
        <v>4.4594300000000002</v>
      </c>
      <c r="K2608">
        <v>4.9041100000000002</v>
      </c>
      <c r="L2608">
        <v>6.1166600000000004</v>
      </c>
      <c r="M2608">
        <v>6.1346400000000001</v>
      </c>
      <c r="N2608">
        <v>5.0051199999999998</v>
      </c>
      <c r="O2608">
        <v>4.6517299999999997</v>
      </c>
    </row>
    <row r="2609" spans="1:15" x14ac:dyDescent="0.25">
      <c r="A2609" t="s">
        <v>4923</v>
      </c>
      <c r="B2609" t="s">
        <v>4922</v>
      </c>
      <c r="C2609" t="s">
        <v>4544</v>
      </c>
      <c r="D2609">
        <v>51747082</v>
      </c>
      <c r="E2609">
        <v>51761621</v>
      </c>
      <c r="F2609">
        <v>3.2046800000000002</v>
      </c>
      <c r="G2609">
        <v>2.6585200000000002</v>
      </c>
      <c r="H2609">
        <v>2.07708</v>
      </c>
      <c r="I2609">
        <v>2.4804300000000001</v>
      </c>
      <c r="J2609">
        <v>2.32193</v>
      </c>
      <c r="K2609">
        <v>2.0561199999999999</v>
      </c>
      <c r="L2609">
        <v>3.9268299999999998</v>
      </c>
      <c r="M2609">
        <v>2.9302800000000002</v>
      </c>
      <c r="N2609">
        <v>3.5103599999999999</v>
      </c>
      <c r="O2609">
        <v>3.22723</v>
      </c>
    </row>
    <row r="2610" spans="1:15" x14ac:dyDescent="0.25">
      <c r="A2610" t="s">
        <v>4925</v>
      </c>
      <c r="B2610" t="s">
        <v>4924</v>
      </c>
      <c r="C2610" t="s">
        <v>4544</v>
      </c>
      <c r="D2610">
        <v>51942043</v>
      </c>
      <c r="E2610">
        <v>51943843</v>
      </c>
      <c r="F2610">
        <v>6.0120300000000002</v>
      </c>
      <c r="G2610">
        <v>6.6219999999999999</v>
      </c>
      <c r="H2610">
        <v>7.8319599999999996</v>
      </c>
      <c r="I2610">
        <v>8.3133199999999992</v>
      </c>
      <c r="J2610">
        <v>6.50779</v>
      </c>
      <c r="K2610">
        <v>6.3341000000000003</v>
      </c>
      <c r="L2610">
        <v>4.4711499999999997</v>
      </c>
      <c r="M2610">
        <v>4.51525</v>
      </c>
      <c r="N2610">
        <v>5.2988499999999998</v>
      </c>
      <c r="O2610">
        <v>5.2647000000000004</v>
      </c>
    </row>
    <row r="2611" spans="1:15" x14ac:dyDescent="0.25">
      <c r="A2611" t="s">
        <v>4927</v>
      </c>
      <c r="B2611" t="s">
        <v>4926</v>
      </c>
      <c r="C2611" t="s">
        <v>4544</v>
      </c>
      <c r="D2611">
        <v>52599743</v>
      </c>
      <c r="E2611">
        <v>52626205</v>
      </c>
      <c r="F2611">
        <v>3.0241099999999999</v>
      </c>
      <c r="G2611">
        <v>2.6585200000000002</v>
      </c>
      <c r="H2611">
        <v>5.5365099999999998</v>
      </c>
      <c r="I2611">
        <v>5.4346300000000003</v>
      </c>
      <c r="J2611">
        <v>2.80735</v>
      </c>
      <c r="K2611">
        <v>2.31915</v>
      </c>
      <c r="L2611">
        <v>3.5897999999999999</v>
      </c>
      <c r="M2611">
        <v>2.8661500000000002</v>
      </c>
      <c r="N2611">
        <v>3.8582800000000002</v>
      </c>
      <c r="O2611">
        <v>3.8372799999999998</v>
      </c>
    </row>
    <row r="2612" spans="1:15" x14ac:dyDescent="0.25">
      <c r="A2612" t="s">
        <v>4929</v>
      </c>
      <c r="B2612" t="s">
        <v>4928</v>
      </c>
      <c r="C2612" t="s">
        <v>4544</v>
      </c>
      <c r="D2612">
        <v>52678805</v>
      </c>
      <c r="E2612">
        <v>52738983</v>
      </c>
      <c r="F2612">
        <v>3.0241099999999999</v>
      </c>
      <c r="G2612">
        <v>3.9215599999999999</v>
      </c>
      <c r="H2612">
        <v>3.07708</v>
      </c>
      <c r="I2612">
        <v>2.0653899999999998</v>
      </c>
      <c r="J2612">
        <v>1.5849599999999999</v>
      </c>
      <c r="K2612">
        <v>3.1936200000000001</v>
      </c>
      <c r="L2612">
        <v>4.5118</v>
      </c>
      <c r="M2612">
        <v>4.1880800000000002</v>
      </c>
      <c r="N2612">
        <v>4.2988499999999998</v>
      </c>
      <c r="O2612">
        <v>4.2647000000000004</v>
      </c>
    </row>
    <row r="2613" spans="1:15" x14ac:dyDescent="0.25">
      <c r="A2613" t="s">
        <v>4931</v>
      </c>
      <c r="B2613" t="s">
        <v>4930</v>
      </c>
      <c r="C2613" t="s">
        <v>4544</v>
      </c>
      <c r="D2613">
        <v>52930478</v>
      </c>
      <c r="E2613">
        <v>53025046</v>
      </c>
      <c r="F2613">
        <v>5.1059000000000001</v>
      </c>
      <c r="G2613">
        <v>5.0914799999999998</v>
      </c>
      <c r="H2613">
        <v>4.6620400000000002</v>
      </c>
      <c r="I2613">
        <v>4.4804300000000001</v>
      </c>
      <c r="J2613">
        <v>4.7548899999999996</v>
      </c>
      <c r="K2613">
        <v>4.1936200000000001</v>
      </c>
      <c r="L2613">
        <v>5.4186899999999998</v>
      </c>
      <c r="M2613">
        <v>5.6921200000000001</v>
      </c>
      <c r="N2613">
        <v>5.7233499999999999</v>
      </c>
      <c r="O2613">
        <v>5.5491599999999996</v>
      </c>
    </row>
    <row r="2614" spans="1:15" x14ac:dyDescent="0.25">
      <c r="A2614" t="s">
        <v>4932</v>
      </c>
      <c r="B2614" t="s">
        <v>4930</v>
      </c>
      <c r="C2614" t="s">
        <v>4544</v>
      </c>
      <c r="D2614">
        <v>52981796</v>
      </c>
      <c r="E2614">
        <v>53025046</v>
      </c>
      <c r="F2614">
        <v>1.8176600000000001</v>
      </c>
      <c r="G2614">
        <v>2.3365999999999998</v>
      </c>
      <c r="H2614">
        <v>3.07708</v>
      </c>
      <c r="I2614">
        <v>2.0653899999999998</v>
      </c>
      <c r="J2614">
        <v>2.5849600000000001</v>
      </c>
      <c r="K2614">
        <v>2.31915</v>
      </c>
      <c r="L2614">
        <v>2.5118</v>
      </c>
      <c r="M2614">
        <v>1.21408</v>
      </c>
      <c r="N2614">
        <v>2.3728500000000001</v>
      </c>
      <c r="O2614">
        <v>1.9793000000000001</v>
      </c>
    </row>
    <row r="2615" spans="1:15" x14ac:dyDescent="0.25">
      <c r="A2615" t="s">
        <v>4933</v>
      </c>
      <c r="B2615" t="s">
        <v>4930</v>
      </c>
      <c r="C2615" t="s">
        <v>4544</v>
      </c>
      <c r="D2615">
        <v>53002415</v>
      </c>
      <c r="E2615">
        <v>53025046</v>
      </c>
      <c r="F2615">
        <v>4.1616099999999996</v>
      </c>
      <c r="G2615">
        <v>4.2434900000000004</v>
      </c>
      <c r="H2615">
        <v>4.6620400000000002</v>
      </c>
      <c r="I2615">
        <v>4.0653899999999998</v>
      </c>
      <c r="J2615">
        <v>3.5849600000000001</v>
      </c>
      <c r="K2615">
        <v>3.6410800000000001</v>
      </c>
      <c r="L2615">
        <v>4.6817200000000003</v>
      </c>
      <c r="M2615">
        <v>4.8329899999999997</v>
      </c>
      <c r="N2615">
        <v>4.8058100000000001</v>
      </c>
      <c r="O2615">
        <v>5.0453900000000003</v>
      </c>
    </row>
    <row r="2616" spans="1:15" x14ac:dyDescent="0.25">
      <c r="A2616" t="s">
        <v>4934</v>
      </c>
      <c r="B2616" t="s">
        <v>4930</v>
      </c>
      <c r="C2616" t="s">
        <v>4544</v>
      </c>
      <c r="D2616">
        <v>53005578</v>
      </c>
      <c r="E2616">
        <v>53025046</v>
      </c>
      <c r="F2616">
        <v>4.9501099999999996</v>
      </c>
      <c r="G2616">
        <v>4.9804500000000003</v>
      </c>
      <c r="H2616">
        <v>4.399</v>
      </c>
      <c r="I2616">
        <v>3.9398599999999999</v>
      </c>
      <c r="J2616">
        <v>4.8579800000000004</v>
      </c>
      <c r="K2616">
        <v>4.9041100000000002</v>
      </c>
      <c r="L2616">
        <v>5.3191499999999996</v>
      </c>
      <c r="M2616">
        <v>5.0932199999999996</v>
      </c>
      <c r="N2616">
        <v>5.3728499999999997</v>
      </c>
      <c r="O2616">
        <v>5.4550299999999998</v>
      </c>
    </row>
    <row r="2617" spans="1:15" x14ac:dyDescent="0.25">
      <c r="A2617" t="s">
        <v>4936</v>
      </c>
      <c r="B2617" t="s">
        <v>4935</v>
      </c>
      <c r="C2617" t="s">
        <v>4544</v>
      </c>
      <c r="D2617">
        <v>53204685</v>
      </c>
      <c r="E2617">
        <v>53381478</v>
      </c>
      <c r="F2617">
        <v>7.3627700000000003</v>
      </c>
      <c r="G2617">
        <v>7.5939800000000002</v>
      </c>
      <c r="H2617">
        <v>7.399</v>
      </c>
      <c r="I2617">
        <v>7.5248299999999997</v>
      </c>
      <c r="J2617">
        <v>9.4346300000000003</v>
      </c>
      <c r="K2617">
        <v>9.2240400000000005</v>
      </c>
      <c r="L2617">
        <v>7.7255799999999999</v>
      </c>
      <c r="M2617">
        <v>7.8784000000000001</v>
      </c>
      <c r="N2617">
        <v>7.7788399999999998</v>
      </c>
      <c r="O2617">
        <v>7.7341899999999999</v>
      </c>
    </row>
    <row r="2618" spans="1:15" x14ac:dyDescent="0.25">
      <c r="A2618" t="s">
        <v>4938</v>
      </c>
      <c r="B2618" t="s">
        <v>4937</v>
      </c>
      <c r="C2618" t="s">
        <v>4544</v>
      </c>
      <c r="D2618">
        <v>53428118</v>
      </c>
      <c r="E2618">
        <v>53472730</v>
      </c>
      <c r="F2618">
        <v>9.5959900000000005</v>
      </c>
      <c r="G2618">
        <v>9.44773</v>
      </c>
      <c r="H2618">
        <v>8.4864700000000006</v>
      </c>
      <c r="I2618">
        <v>8.8770399999999992</v>
      </c>
      <c r="J2618">
        <v>9.4241700000000002</v>
      </c>
      <c r="K2618">
        <v>9.4655100000000001</v>
      </c>
      <c r="L2618">
        <v>9.7738899999999997</v>
      </c>
      <c r="M2618">
        <v>9.7230000000000008</v>
      </c>
      <c r="N2618">
        <v>9.6433800000000005</v>
      </c>
      <c r="O2618">
        <v>9.7810100000000002</v>
      </c>
    </row>
    <row r="2619" spans="1:15" x14ac:dyDescent="0.25">
      <c r="A2619" t="s">
        <v>4940</v>
      </c>
      <c r="B2619" t="s">
        <v>4939</v>
      </c>
      <c r="C2619" t="s">
        <v>4544</v>
      </c>
      <c r="D2619">
        <v>53562249</v>
      </c>
      <c r="E2619">
        <v>53568149</v>
      </c>
      <c r="F2619">
        <v>4.2465000000000002</v>
      </c>
      <c r="G2619">
        <v>4.7289099999999999</v>
      </c>
      <c r="H2619">
        <v>2.07708</v>
      </c>
      <c r="I2619">
        <v>0.48043200000000003</v>
      </c>
      <c r="J2619">
        <v>4.2479300000000002</v>
      </c>
      <c r="K2619">
        <v>4.8634700000000004</v>
      </c>
      <c r="L2619">
        <v>3.2960699999999998</v>
      </c>
      <c r="M2619">
        <v>3.7990400000000002</v>
      </c>
      <c r="N2619">
        <v>3.5103599999999999</v>
      </c>
      <c r="O2619">
        <v>3.56426</v>
      </c>
    </row>
    <row r="2620" spans="1:15" x14ac:dyDescent="0.25">
      <c r="A2620" t="s">
        <v>4942</v>
      </c>
      <c r="B2620" t="s">
        <v>4941</v>
      </c>
      <c r="C2620" t="s">
        <v>4544</v>
      </c>
      <c r="D2620">
        <v>54167213</v>
      </c>
      <c r="E2620">
        <v>54203714</v>
      </c>
      <c r="F2620">
        <v>9.4998400000000007</v>
      </c>
      <c r="G2620">
        <v>9.2878799999999995</v>
      </c>
      <c r="H2620">
        <v>10.1432</v>
      </c>
      <c r="I2620">
        <v>10.158200000000001</v>
      </c>
      <c r="J2620">
        <v>9.8407800000000005</v>
      </c>
      <c r="K2620">
        <v>9.7758500000000002</v>
      </c>
      <c r="L2620">
        <v>9.8516499999999994</v>
      </c>
      <c r="M2620">
        <v>9.7703100000000003</v>
      </c>
      <c r="N2620">
        <v>9.7737300000000005</v>
      </c>
      <c r="O2620">
        <v>9.8550500000000003</v>
      </c>
    </row>
    <row r="2621" spans="1:15" x14ac:dyDescent="0.25">
      <c r="A2621" t="s">
        <v>4944</v>
      </c>
      <c r="B2621" t="s">
        <v>4943</v>
      </c>
      <c r="C2621" t="s">
        <v>4544</v>
      </c>
      <c r="D2621">
        <v>54472712</v>
      </c>
      <c r="E2621">
        <v>54485278</v>
      </c>
      <c r="F2621">
        <v>1.70218</v>
      </c>
      <c r="G2621">
        <v>2.6585200000000002</v>
      </c>
      <c r="H2621">
        <v>7.9099700000000004</v>
      </c>
      <c r="I2621">
        <v>7.8379799999999999</v>
      </c>
      <c r="J2621">
        <v>2.32193</v>
      </c>
      <c r="K2621">
        <v>2.5415399999999999</v>
      </c>
      <c r="L2621">
        <v>1.14923</v>
      </c>
      <c r="M2621">
        <v>1.9916799999999999</v>
      </c>
      <c r="N2621">
        <v>1.0509200000000001</v>
      </c>
      <c r="O2621">
        <v>0.97930099999999998</v>
      </c>
    </row>
    <row r="2622" spans="1:15" x14ac:dyDescent="0.25">
      <c r="A2622" t="s">
        <v>4946</v>
      </c>
      <c r="B2622" t="s">
        <v>4945</v>
      </c>
      <c r="C2622" t="s">
        <v>4544</v>
      </c>
      <c r="D2622">
        <v>54560197</v>
      </c>
      <c r="E2622">
        <v>54570201</v>
      </c>
      <c r="F2622">
        <v>10.887700000000001</v>
      </c>
      <c r="G2622">
        <v>10.9206</v>
      </c>
      <c r="H2622">
        <v>9.4346300000000003</v>
      </c>
      <c r="I2622">
        <v>9.4170700000000007</v>
      </c>
      <c r="J2622">
        <v>10.7347</v>
      </c>
      <c r="K2622">
        <v>10.6906</v>
      </c>
      <c r="L2622">
        <v>10.9001</v>
      </c>
      <c r="M2622">
        <v>11.011699999999999</v>
      </c>
      <c r="N2622">
        <v>11.1311</v>
      </c>
      <c r="O2622">
        <v>11.079000000000001</v>
      </c>
    </row>
    <row r="2623" spans="1:15" x14ac:dyDescent="0.25">
      <c r="A2623" t="s">
        <v>4948</v>
      </c>
      <c r="B2623" t="s">
        <v>4947</v>
      </c>
      <c r="C2623" t="s">
        <v>4544</v>
      </c>
      <c r="D2623">
        <v>54676373</v>
      </c>
      <c r="E2623">
        <v>54682489</v>
      </c>
      <c r="F2623">
        <v>6.2046799999999998</v>
      </c>
      <c r="G2623">
        <v>6.5065200000000001</v>
      </c>
      <c r="H2623">
        <v>7.6620400000000002</v>
      </c>
      <c r="I2623">
        <v>8.3569499999999994</v>
      </c>
      <c r="J2623">
        <v>7.7944199999999997</v>
      </c>
      <c r="K2623">
        <v>7.5415400000000004</v>
      </c>
      <c r="L2623">
        <v>6.2122400000000004</v>
      </c>
      <c r="M2623">
        <v>6.5100100000000003</v>
      </c>
      <c r="N2623">
        <v>7.0953200000000001</v>
      </c>
      <c r="O2623">
        <v>6.79948</v>
      </c>
    </row>
    <row r="2624" spans="1:15" x14ac:dyDescent="0.25">
      <c r="A2624" t="s">
        <v>4950</v>
      </c>
      <c r="B2624" t="s">
        <v>4949</v>
      </c>
      <c r="C2624" t="s">
        <v>4544</v>
      </c>
      <c r="D2624">
        <v>54685551</v>
      </c>
      <c r="E2624">
        <v>54691435</v>
      </c>
      <c r="F2624">
        <v>10.068899999999999</v>
      </c>
      <c r="G2624">
        <v>10.194599999999999</v>
      </c>
      <c r="H2624">
        <v>9.0994399999999995</v>
      </c>
      <c r="I2624">
        <v>9.3415199999999992</v>
      </c>
      <c r="J2624">
        <v>11.0444</v>
      </c>
      <c r="K2624">
        <v>10.932</v>
      </c>
      <c r="L2624">
        <v>10.0783</v>
      </c>
      <c r="M2624">
        <v>10.1342</v>
      </c>
      <c r="N2624">
        <v>10.405200000000001</v>
      </c>
      <c r="O2624">
        <v>10.399800000000001</v>
      </c>
    </row>
    <row r="2625" spans="1:15" x14ac:dyDescent="0.25">
      <c r="A2625" t="s">
        <v>4952</v>
      </c>
      <c r="B2625" t="s">
        <v>4951</v>
      </c>
      <c r="C2625" t="s">
        <v>4544</v>
      </c>
      <c r="D2625">
        <v>54691591</v>
      </c>
      <c r="E2625">
        <v>54692508</v>
      </c>
      <c r="F2625">
        <v>8.6515199999999997</v>
      </c>
      <c r="G2625">
        <v>8.9102399999999999</v>
      </c>
      <c r="H2625">
        <v>9.2469999999999999</v>
      </c>
      <c r="I2625">
        <v>9.5915700000000008</v>
      </c>
      <c r="J2625">
        <v>9.2021200000000007</v>
      </c>
      <c r="K2625">
        <v>9.2772199999999998</v>
      </c>
      <c r="L2625">
        <v>8.2666799999999991</v>
      </c>
      <c r="M2625">
        <v>8.5347200000000001</v>
      </c>
      <c r="N2625">
        <v>8.9120100000000004</v>
      </c>
      <c r="O2625">
        <v>8.6831999999999994</v>
      </c>
    </row>
    <row r="2626" spans="1:15" x14ac:dyDescent="0.25">
      <c r="A2626" t="s">
        <v>4954</v>
      </c>
      <c r="B2626" t="s">
        <v>4953</v>
      </c>
      <c r="C2626" t="s">
        <v>4544</v>
      </c>
      <c r="D2626">
        <v>54697400</v>
      </c>
      <c r="E2626">
        <v>54712633</v>
      </c>
      <c r="F2626">
        <v>2.8721000000000001</v>
      </c>
      <c r="G2626">
        <v>3.6585200000000002</v>
      </c>
      <c r="H2626">
        <v>2.07708</v>
      </c>
      <c r="I2626">
        <v>2.4804300000000001</v>
      </c>
      <c r="J2626">
        <v>4.0874600000000001</v>
      </c>
      <c r="K2626">
        <v>3.5415399999999999</v>
      </c>
      <c r="L2626">
        <v>2.5118</v>
      </c>
      <c r="M2626">
        <v>2.9302800000000002</v>
      </c>
      <c r="N2626">
        <v>3.6358899999999998</v>
      </c>
      <c r="O2626">
        <v>2.7866599999999999</v>
      </c>
    </row>
    <row r="2627" spans="1:15" x14ac:dyDescent="0.25">
      <c r="A2627" t="s">
        <v>4956</v>
      </c>
      <c r="B2627" t="s">
        <v>4955</v>
      </c>
      <c r="C2627" t="s">
        <v>4544</v>
      </c>
      <c r="D2627">
        <v>54723144</v>
      </c>
      <c r="E2627">
        <v>54745970</v>
      </c>
      <c r="F2627">
        <v>5.1940299999999997</v>
      </c>
      <c r="G2627">
        <v>5.1439500000000002</v>
      </c>
      <c r="H2627">
        <v>5.6620400000000002</v>
      </c>
      <c r="I2627">
        <v>5.3873199999999999</v>
      </c>
      <c r="J2627">
        <v>5.1292799999999996</v>
      </c>
      <c r="K2627">
        <v>5.3191499999999996</v>
      </c>
      <c r="L2627">
        <v>5.7512600000000003</v>
      </c>
      <c r="M2627">
        <v>5.9224199999999998</v>
      </c>
      <c r="N2627">
        <v>5.4771900000000002</v>
      </c>
      <c r="O2627">
        <v>5.4387299999999996</v>
      </c>
    </row>
    <row r="2628" spans="1:15" x14ac:dyDescent="0.25">
      <c r="A2628" t="s">
        <v>4958</v>
      </c>
      <c r="B2628" t="s">
        <v>4957</v>
      </c>
      <c r="C2628" t="s">
        <v>4544</v>
      </c>
      <c r="D2628">
        <v>54780759</v>
      </c>
      <c r="E2628">
        <v>54789561</v>
      </c>
      <c r="F2628">
        <v>1.8176600000000001</v>
      </c>
      <c r="G2628">
        <v>2.6585200000000002</v>
      </c>
      <c r="H2628">
        <v>2.07708</v>
      </c>
      <c r="I2628">
        <v>1.4804299999999999</v>
      </c>
      <c r="J2628">
        <v>3.5849600000000001</v>
      </c>
      <c r="K2628">
        <v>2.0561199999999999</v>
      </c>
      <c r="L2628">
        <v>2.4293300000000002</v>
      </c>
      <c r="M2628">
        <v>2.1071599999999999</v>
      </c>
      <c r="N2628">
        <v>3.22085</v>
      </c>
      <c r="O2628">
        <v>1.7866599999999999</v>
      </c>
    </row>
    <row r="2629" spans="1:15" x14ac:dyDescent="0.25">
      <c r="A2629" t="s">
        <v>4960</v>
      </c>
      <c r="B2629" t="s">
        <v>4959</v>
      </c>
      <c r="C2629" t="s">
        <v>4544</v>
      </c>
      <c r="D2629">
        <v>54890765</v>
      </c>
      <c r="E2629">
        <v>54898136</v>
      </c>
      <c r="F2629">
        <v>2.5766499999999999</v>
      </c>
      <c r="G2629">
        <v>2.6585200000000002</v>
      </c>
      <c r="H2629">
        <v>3.6620400000000002</v>
      </c>
      <c r="I2629">
        <v>2.8023600000000002</v>
      </c>
      <c r="J2629">
        <v>5.4594300000000002</v>
      </c>
      <c r="K2629">
        <v>5.0561199999999999</v>
      </c>
      <c r="L2629">
        <v>2.3418700000000001</v>
      </c>
      <c r="M2629">
        <v>3.16161</v>
      </c>
      <c r="N2629">
        <v>4.1383900000000002</v>
      </c>
      <c r="O2629">
        <v>4.0667600000000004</v>
      </c>
    </row>
    <row r="2630" spans="1:15" x14ac:dyDescent="0.25">
      <c r="A2630" t="s">
        <v>4962</v>
      </c>
      <c r="B2630" t="s">
        <v>4961</v>
      </c>
      <c r="C2630" t="s">
        <v>4544</v>
      </c>
      <c r="D2630">
        <v>55206669</v>
      </c>
      <c r="E2630">
        <v>55236432</v>
      </c>
      <c r="F2630">
        <v>3.5766499999999999</v>
      </c>
      <c r="G2630">
        <v>3.79603</v>
      </c>
      <c r="H2630">
        <v>3.07708</v>
      </c>
      <c r="I2630">
        <v>3.2877900000000002</v>
      </c>
      <c r="J2630">
        <v>3.70044</v>
      </c>
      <c r="K2630">
        <v>3.5415399999999999</v>
      </c>
      <c r="L2630">
        <v>3.2960699999999998</v>
      </c>
      <c r="M2630">
        <v>3.9302800000000002</v>
      </c>
      <c r="N2630">
        <v>3.75136</v>
      </c>
      <c r="O2630">
        <v>3.6231599999999999</v>
      </c>
    </row>
    <row r="2631" spans="1:15" x14ac:dyDescent="0.25">
      <c r="A2631" t="s">
        <v>4964</v>
      </c>
      <c r="B2631" t="s">
        <v>4963</v>
      </c>
      <c r="C2631" t="s">
        <v>4544</v>
      </c>
      <c r="D2631">
        <v>55313430</v>
      </c>
      <c r="E2631">
        <v>55317039</v>
      </c>
      <c r="F2631">
        <v>3.28714</v>
      </c>
      <c r="G2631">
        <v>3.5065200000000001</v>
      </c>
      <c r="H2631">
        <v>2.07708</v>
      </c>
      <c r="I2631">
        <v>2.4804300000000001</v>
      </c>
      <c r="J2631">
        <v>1</v>
      </c>
      <c r="K2631">
        <v>1.7341899999999999</v>
      </c>
      <c r="L2631">
        <v>3.8654299999999999</v>
      </c>
      <c r="M2631">
        <v>3.6546500000000002</v>
      </c>
      <c r="N2631">
        <v>3.6358899999999998</v>
      </c>
      <c r="O2631">
        <v>3.7866599999999999</v>
      </c>
    </row>
    <row r="2632" spans="1:15" x14ac:dyDescent="0.25">
      <c r="A2632" t="s">
        <v>4966</v>
      </c>
      <c r="B2632" t="s">
        <v>4965</v>
      </c>
      <c r="C2632" t="s">
        <v>4544</v>
      </c>
      <c r="D2632">
        <v>55420583</v>
      </c>
      <c r="E2632">
        <v>55423341</v>
      </c>
      <c r="F2632">
        <v>8.0241100000000003</v>
      </c>
      <c r="G2632">
        <v>8.1820900000000005</v>
      </c>
      <c r="H2632">
        <v>8.9099699999999995</v>
      </c>
      <c r="I2632">
        <v>9.1422100000000004</v>
      </c>
      <c r="J2632">
        <v>8.8826400000000003</v>
      </c>
      <c r="K2632">
        <v>8.7758500000000002</v>
      </c>
      <c r="L2632">
        <v>7.50929</v>
      </c>
      <c r="M2632">
        <v>7.6379400000000004</v>
      </c>
      <c r="N2632">
        <v>8.1594499999999996</v>
      </c>
      <c r="O2632">
        <v>7.7308399999999997</v>
      </c>
    </row>
    <row r="2633" spans="1:15" x14ac:dyDescent="0.25">
      <c r="A2633" t="s">
        <v>4968</v>
      </c>
      <c r="B2633" t="s">
        <v>4967</v>
      </c>
      <c r="C2633" t="s">
        <v>4544</v>
      </c>
      <c r="D2633">
        <v>55426528</v>
      </c>
      <c r="E2633">
        <v>55431091</v>
      </c>
      <c r="F2633">
        <v>6.1395799999999996</v>
      </c>
      <c r="G2633">
        <v>6.56541</v>
      </c>
      <c r="H2633">
        <v>8.4864700000000006</v>
      </c>
      <c r="I2633">
        <v>8.6250900000000001</v>
      </c>
      <c r="J2633">
        <v>8.4178499999999996</v>
      </c>
      <c r="K2633">
        <v>8.17713</v>
      </c>
      <c r="L2633">
        <v>6.8297100000000004</v>
      </c>
      <c r="M2633">
        <v>6.9841499999999996</v>
      </c>
      <c r="N2633">
        <v>7.4259599999999999</v>
      </c>
      <c r="O2633">
        <v>6.9335000000000004</v>
      </c>
    </row>
    <row r="2634" spans="1:15" x14ac:dyDescent="0.25">
      <c r="A2634" t="s">
        <v>4970</v>
      </c>
      <c r="B2634" t="s">
        <v>4969</v>
      </c>
      <c r="C2634" t="s">
        <v>4544</v>
      </c>
      <c r="D2634">
        <v>55445193</v>
      </c>
      <c r="E2634">
        <v>55464144</v>
      </c>
      <c r="F2634">
        <v>10.438599999999999</v>
      </c>
      <c r="G2634">
        <v>10.577400000000001</v>
      </c>
      <c r="H2634">
        <v>10.984</v>
      </c>
      <c r="I2634">
        <v>11.194699999999999</v>
      </c>
      <c r="J2634">
        <v>11.786300000000001</v>
      </c>
      <c r="K2634">
        <v>11.6913</v>
      </c>
      <c r="L2634">
        <v>10.4359</v>
      </c>
      <c r="M2634">
        <v>10.7125</v>
      </c>
      <c r="N2634">
        <v>11.3461</v>
      </c>
      <c r="O2634">
        <v>11.2263</v>
      </c>
    </row>
    <row r="2635" spans="1:15" x14ac:dyDescent="0.25">
      <c r="A2635" t="s">
        <v>4971</v>
      </c>
      <c r="B2635" t="s">
        <v>4969</v>
      </c>
      <c r="C2635" t="s">
        <v>4544</v>
      </c>
      <c r="D2635">
        <v>55460493</v>
      </c>
      <c r="E2635">
        <v>55464144</v>
      </c>
      <c r="F2635">
        <v>5.4210000000000003</v>
      </c>
      <c r="G2635">
        <v>5.5460500000000001</v>
      </c>
      <c r="H2635">
        <v>5.2469999999999999</v>
      </c>
      <c r="I2635">
        <v>4.9398600000000004</v>
      </c>
      <c r="J2635">
        <v>5.6147099999999996</v>
      </c>
      <c r="K2635">
        <v>5.92401</v>
      </c>
      <c r="L2635">
        <v>5.8337199999999996</v>
      </c>
      <c r="M2635">
        <v>5.4179500000000003</v>
      </c>
      <c r="N2635">
        <v>5.8058100000000001</v>
      </c>
      <c r="O2635">
        <v>5.9100400000000004</v>
      </c>
    </row>
    <row r="2636" spans="1:15" x14ac:dyDescent="0.25">
      <c r="A2636" t="s">
        <v>4973</v>
      </c>
      <c r="B2636" t="s">
        <v>4972</v>
      </c>
      <c r="C2636" t="s">
        <v>4544</v>
      </c>
      <c r="D2636">
        <v>55565627</v>
      </c>
      <c r="E2636">
        <v>55574516</v>
      </c>
      <c r="F2636">
        <v>4.7896400000000003</v>
      </c>
      <c r="G2636">
        <v>5.6941499999999996</v>
      </c>
      <c r="H2636">
        <v>7.1214700000000004</v>
      </c>
      <c r="I2636">
        <v>7.65036</v>
      </c>
      <c r="J2636">
        <v>7.4093900000000001</v>
      </c>
      <c r="K2636">
        <v>7.0917399999999997</v>
      </c>
      <c r="L2636">
        <v>3.9857300000000002</v>
      </c>
      <c r="M2636">
        <v>4.8661500000000002</v>
      </c>
      <c r="N2636">
        <v>4.6358899999999998</v>
      </c>
      <c r="O2636">
        <v>5.2272299999999996</v>
      </c>
    </row>
    <row r="2637" spans="1:15" x14ac:dyDescent="0.25">
      <c r="A2637" t="s">
        <v>4975</v>
      </c>
      <c r="B2637" t="s">
        <v>4974</v>
      </c>
      <c r="C2637" t="s">
        <v>4544</v>
      </c>
      <c r="D2637">
        <v>55624595</v>
      </c>
      <c r="E2637">
        <v>55629917</v>
      </c>
      <c r="F2637">
        <v>0.117216</v>
      </c>
      <c r="G2637">
        <v>1.9215599999999999</v>
      </c>
      <c r="H2637">
        <v>2.07708</v>
      </c>
      <c r="I2637">
        <v>2.8023600000000002</v>
      </c>
      <c r="J2637">
        <v>3.32193</v>
      </c>
      <c r="K2637">
        <v>1.7341899999999999</v>
      </c>
      <c r="L2637">
        <v>0.66379900000000003</v>
      </c>
      <c r="M2637">
        <v>1.21408</v>
      </c>
      <c r="N2637">
        <v>2.8582800000000002</v>
      </c>
      <c r="O2637">
        <v>0.97930099999999998</v>
      </c>
    </row>
    <row r="2638" spans="1:15" x14ac:dyDescent="0.25">
      <c r="A2638" t="s">
        <v>4977</v>
      </c>
      <c r="B2638" t="s">
        <v>4976</v>
      </c>
      <c r="C2638" t="s">
        <v>4544</v>
      </c>
      <c r="D2638">
        <v>55631770</v>
      </c>
      <c r="E2638">
        <v>55638019</v>
      </c>
      <c r="F2638">
        <v>10.219799999999999</v>
      </c>
      <c r="G2638">
        <v>10.451599999999999</v>
      </c>
      <c r="H2638">
        <v>10.065799999999999</v>
      </c>
      <c r="I2638">
        <v>10.1998</v>
      </c>
      <c r="J2638">
        <v>10.6698</v>
      </c>
      <c r="K2638">
        <v>10.539899999999999</v>
      </c>
      <c r="L2638">
        <v>9.98888</v>
      </c>
      <c r="M2638">
        <v>10.1782</v>
      </c>
      <c r="N2638">
        <v>10.614100000000001</v>
      </c>
      <c r="O2638">
        <v>10.5189</v>
      </c>
    </row>
    <row r="2639" spans="1:15" x14ac:dyDescent="0.25">
      <c r="A2639" t="s">
        <v>4979</v>
      </c>
      <c r="B2639" t="s">
        <v>4978</v>
      </c>
      <c r="C2639" t="s">
        <v>4544</v>
      </c>
      <c r="D2639">
        <v>55640676</v>
      </c>
      <c r="E2639">
        <v>55651370</v>
      </c>
      <c r="F2639">
        <v>3.7021799999999998</v>
      </c>
      <c r="G2639">
        <v>3.1439499999999998</v>
      </c>
      <c r="H2639">
        <v>4.0770799999999996</v>
      </c>
      <c r="I2639">
        <v>3.0653899999999998</v>
      </c>
      <c r="J2639">
        <v>3.5849600000000001</v>
      </c>
      <c r="K2639">
        <v>3.6410800000000001</v>
      </c>
      <c r="L2639">
        <v>3.2487599999999999</v>
      </c>
      <c r="M2639">
        <v>3.3609200000000001</v>
      </c>
      <c r="N2639">
        <v>3.5103599999999999</v>
      </c>
      <c r="O2639">
        <v>2.3012299999999999</v>
      </c>
    </row>
    <row r="2640" spans="1:15" x14ac:dyDescent="0.25">
      <c r="A2640" t="s">
        <v>4981</v>
      </c>
      <c r="B2640" t="s">
        <v>4980</v>
      </c>
      <c r="C2640" t="s">
        <v>4544</v>
      </c>
      <c r="D2640">
        <v>55694495</v>
      </c>
      <c r="E2640">
        <v>55699055</v>
      </c>
      <c r="F2640">
        <v>5.7245499999999998</v>
      </c>
      <c r="G2640">
        <v>5.0914799999999998</v>
      </c>
      <c r="H2640">
        <v>4.6620400000000002</v>
      </c>
      <c r="I2640">
        <v>5.4346300000000003</v>
      </c>
      <c r="J2640">
        <v>5.7279200000000001</v>
      </c>
      <c r="K2640">
        <v>5.9630099999999997</v>
      </c>
      <c r="L2640">
        <v>5.4504000000000001</v>
      </c>
      <c r="M2640">
        <v>5.4835399999999996</v>
      </c>
      <c r="N2640">
        <v>5.75136</v>
      </c>
      <c r="O2640">
        <v>5.4387299999999996</v>
      </c>
    </row>
    <row r="2641" spans="1:15" x14ac:dyDescent="0.25">
      <c r="A2641" t="s">
        <v>4983</v>
      </c>
      <c r="B2641" t="s">
        <v>4982</v>
      </c>
      <c r="C2641" t="s">
        <v>4544</v>
      </c>
      <c r="D2641">
        <v>55701471</v>
      </c>
      <c r="E2641">
        <v>55709379</v>
      </c>
      <c r="F2641">
        <v>2.8176600000000001</v>
      </c>
      <c r="G2641">
        <v>2.3365999999999998</v>
      </c>
      <c r="H2641">
        <v>2.07708</v>
      </c>
      <c r="I2641">
        <v>3.2877900000000002</v>
      </c>
      <c r="J2641">
        <v>3</v>
      </c>
      <c r="K2641">
        <v>2.7341899999999999</v>
      </c>
      <c r="L2641">
        <v>2.8012999999999999</v>
      </c>
      <c r="M2641">
        <v>2.6546500000000002</v>
      </c>
      <c r="N2641">
        <v>2.0509200000000001</v>
      </c>
      <c r="O2641">
        <v>2.9792999999999998</v>
      </c>
    </row>
    <row r="2642" spans="1:15" x14ac:dyDescent="0.25">
      <c r="A2642" t="s">
        <v>4985</v>
      </c>
      <c r="B2642" t="s">
        <v>4984</v>
      </c>
      <c r="C2642" t="s">
        <v>4544</v>
      </c>
      <c r="D2642">
        <v>55724365</v>
      </c>
      <c r="E2642">
        <v>55733777</v>
      </c>
      <c r="F2642">
        <v>8.1423500000000004</v>
      </c>
      <c r="G2642">
        <v>8.2374600000000004</v>
      </c>
      <c r="H2642">
        <v>7.9597199999999999</v>
      </c>
      <c r="I2642">
        <v>8.1242900000000002</v>
      </c>
      <c r="J2642">
        <v>8.1947600000000005</v>
      </c>
      <c r="K2642">
        <v>8.3525700000000001</v>
      </c>
      <c r="L2642">
        <v>8.1100499999999993</v>
      </c>
      <c r="M2642">
        <v>8.1831600000000009</v>
      </c>
      <c r="N2642">
        <v>8.3409399999999998</v>
      </c>
      <c r="O2642">
        <v>8.2807999999999993</v>
      </c>
    </row>
    <row r="2643" spans="1:15" x14ac:dyDescent="0.25">
      <c r="A2643" t="s">
        <v>4987</v>
      </c>
      <c r="B2643" t="s">
        <v>4986</v>
      </c>
      <c r="C2643" t="s">
        <v>4544</v>
      </c>
      <c r="D2643">
        <v>55794484</v>
      </c>
      <c r="E2643">
        <v>55804861</v>
      </c>
      <c r="F2643">
        <v>7.9002100000000004</v>
      </c>
      <c r="G2643">
        <v>7.7628599999999999</v>
      </c>
      <c r="H2643">
        <v>9.0428599999999992</v>
      </c>
      <c r="I2643">
        <v>8.6800999999999995</v>
      </c>
      <c r="J2643">
        <v>7.4346300000000003</v>
      </c>
      <c r="K2643">
        <v>7.5733899999999998</v>
      </c>
      <c r="L2643">
        <v>7.9983000000000004</v>
      </c>
      <c r="M2643">
        <v>7.6688200000000002</v>
      </c>
      <c r="N2643">
        <v>7.6947799999999997</v>
      </c>
      <c r="O2643">
        <v>7.6159299999999996</v>
      </c>
    </row>
    <row r="2644" spans="1:15" x14ac:dyDescent="0.25">
      <c r="A2644" t="s">
        <v>4989</v>
      </c>
      <c r="B2644" t="s">
        <v>4988</v>
      </c>
      <c r="C2644" t="s">
        <v>4544</v>
      </c>
      <c r="D2644">
        <v>55816010</v>
      </c>
      <c r="E2644">
        <v>55827588</v>
      </c>
      <c r="F2644">
        <v>8.2046799999999998</v>
      </c>
      <c r="G2644">
        <v>8.20078</v>
      </c>
      <c r="H2644">
        <v>8.1645400000000006</v>
      </c>
      <c r="I2644">
        <v>8.3321799999999993</v>
      </c>
      <c r="J2644">
        <v>7.98299</v>
      </c>
      <c r="K2644">
        <v>7.5859399999999999</v>
      </c>
      <c r="L2644">
        <v>8.1117100000000004</v>
      </c>
      <c r="M2644">
        <v>8.0720600000000005</v>
      </c>
      <c r="N2644">
        <v>7.6508399999999996</v>
      </c>
      <c r="O2644">
        <v>7.7507900000000003</v>
      </c>
    </row>
    <row r="2645" spans="1:15" x14ac:dyDescent="0.25">
      <c r="A2645" t="s">
        <v>4991</v>
      </c>
      <c r="B2645" t="s">
        <v>4990</v>
      </c>
      <c r="C2645" t="s">
        <v>4544</v>
      </c>
      <c r="D2645">
        <v>55828728</v>
      </c>
      <c r="E2645">
        <v>55878191</v>
      </c>
      <c r="F2645">
        <v>5.0241100000000003</v>
      </c>
      <c r="G2645">
        <v>5.5460500000000001</v>
      </c>
      <c r="H2645">
        <v>5.6620400000000002</v>
      </c>
      <c r="I2645">
        <v>5.2877900000000002</v>
      </c>
      <c r="J2645">
        <v>6.14975</v>
      </c>
      <c r="K2645">
        <v>6.1936200000000001</v>
      </c>
      <c r="L2645">
        <v>5.4711499999999997</v>
      </c>
      <c r="M2645">
        <v>5.21408</v>
      </c>
      <c r="N2645">
        <v>5.8838100000000004</v>
      </c>
      <c r="O2645">
        <v>5.4550299999999998</v>
      </c>
    </row>
    <row r="2646" spans="1:15" x14ac:dyDescent="0.25">
      <c r="A2646" t="s">
        <v>4993</v>
      </c>
      <c r="B2646" t="s">
        <v>4992</v>
      </c>
      <c r="C2646" t="s">
        <v>4544</v>
      </c>
      <c r="D2646">
        <v>55926414</v>
      </c>
      <c r="E2646">
        <v>55932786</v>
      </c>
      <c r="F2646">
        <v>2.1172200000000001</v>
      </c>
      <c r="G2646">
        <v>1.3366</v>
      </c>
      <c r="H2646">
        <v>2.07708</v>
      </c>
      <c r="I2646">
        <v>0.48043200000000003</v>
      </c>
      <c r="J2646">
        <v>4.1699299999999999</v>
      </c>
      <c r="K2646">
        <v>3.82165</v>
      </c>
      <c r="L2646">
        <v>1.3418699999999999</v>
      </c>
      <c r="M2646">
        <v>2.1071599999999999</v>
      </c>
      <c r="N2646">
        <v>2.0509200000000001</v>
      </c>
      <c r="O2646">
        <v>2.4387300000000001</v>
      </c>
    </row>
    <row r="2647" spans="1:15" x14ac:dyDescent="0.25">
      <c r="A2647" t="s">
        <v>4995</v>
      </c>
      <c r="B2647" t="s">
        <v>4994</v>
      </c>
      <c r="C2647" t="s">
        <v>4544</v>
      </c>
      <c r="D2647">
        <v>56202249</v>
      </c>
      <c r="E2647">
        <v>56236911</v>
      </c>
      <c r="F2647">
        <v>3.2465000000000002</v>
      </c>
      <c r="G2647">
        <v>2.6585200000000002</v>
      </c>
      <c r="H2647">
        <v>3.07708</v>
      </c>
      <c r="I2647">
        <v>3.0653899999999998</v>
      </c>
      <c r="J2647">
        <v>3</v>
      </c>
      <c r="K2647">
        <v>3.9041100000000002</v>
      </c>
      <c r="L2647">
        <v>3.55132</v>
      </c>
      <c r="M2647">
        <v>3.7642699999999998</v>
      </c>
      <c r="N2647">
        <v>2.8582800000000002</v>
      </c>
      <c r="O2647">
        <v>3.22723</v>
      </c>
    </row>
    <row r="2648" spans="1:15" x14ac:dyDescent="0.25">
      <c r="A2648" t="s">
        <v>4997</v>
      </c>
      <c r="B2648" t="s">
        <v>4996</v>
      </c>
      <c r="C2648" t="s">
        <v>4544</v>
      </c>
      <c r="D2648">
        <v>56539715</v>
      </c>
      <c r="E2648">
        <v>56573724</v>
      </c>
      <c r="F2648">
        <v>1.4391400000000001</v>
      </c>
      <c r="G2648">
        <v>1.3366</v>
      </c>
      <c r="H2648">
        <v>2.07708</v>
      </c>
      <c r="I2648">
        <v>0.48043200000000003</v>
      </c>
      <c r="J2648">
        <v>4.9068899999999998</v>
      </c>
      <c r="K2648">
        <v>3.9821200000000001</v>
      </c>
      <c r="L2648">
        <v>-7.3166400000000006E-2</v>
      </c>
      <c r="M2648">
        <v>1.40672</v>
      </c>
      <c r="N2648">
        <v>3.3728500000000001</v>
      </c>
      <c r="O2648">
        <v>2.9792999999999998</v>
      </c>
    </row>
    <row r="2649" spans="1:15" x14ac:dyDescent="0.25">
      <c r="A2649" t="s">
        <v>4999</v>
      </c>
      <c r="B2649" t="s">
        <v>4998</v>
      </c>
      <c r="C2649" t="s">
        <v>4544</v>
      </c>
      <c r="D2649">
        <v>58227239</v>
      </c>
      <c r="E2649">
        <v>58229917</v>
      </c>
      <c r="F2649">
        <v>10.284000000000001</v>
      </c>
      <c r="G2649">
        <v>10.618499999999999</v>
      </c>
      <c r="H2649">
        <v>10.2064</v>
      </c>
      <c r="I2649">
        <v>10.358499999999999</v>
      </c>
      <c r="J2649">
        <v>11.2052</v>
      </c>
      <c r="K2649">
        <v>10.9079</v>
      </c>
      <c r="L2649">
        <v>10.753399999999999</v>
      </c>
      <c r="M2649">
        <v>10.498200000000001</v>
      </c>
      <c r="N2649">
        <v>10.6656</v>
      </c>
      <c r="O2649">
        <v>10.6553</v>
      </c>
    </row>
    <row r="2650" spans="1:15" x14ac:dyDescent="0.25">
      <c r="A2650" t="s">
        <v>5001</v>
      </c>
      <c r="B2650" t="s">
        <v>5000</v>
      </c>
      <c r="C2650" t="s">
        <v>4544</v>
      </c>
      <c r="D2650">
        <v>58277516</v>
      </c>
      <c r="E2650">
        <v>58282986</v>
      </c>
      <c r="F2650">
        <v>3.5766499999999999</v>
      </c>
      <c r="G2650">
        <v>3.9215599999999999</v>
      </c>
      <c r="H2650">
        <v>3.6620400000000002</v>
      </c>
      <c r="I2650">
        <v>4.2877900000000002</v>
      </c>
      <c r="J2650">
        <v>3.80735</v>
      </c>
      <c r="K2650">
        <v>3.9041100000000002</v>
      </c>
      <c r="L2650">
        <v>3.9268299999999998</v>
      </c>
      <c r="M2650">
        <v>3.6161799999999999</v>
      </c>
      <c r="N2650">
        <v>2.6358899999999998</v>
      </c>
      <c r="O2650">
        <v>3.6231599999999999</v>
      </c>
    </row>
    <row r="2651" spans="1:15" x14ac:dyDescent="0.25">
      <c r="A2651" t="s">
        <v>5003</v>
      </c>
      <c r="B2651" t="s">
        <v>5002</v>
      </c>
      <c r="C2651" t="s">
        <v>4544</v>
      </c>
      <c r="D2651">
        <v>58334711</v>
      </c>
      <c r="E2651">
        <v>58375549</v>
      </c>
      <c r="F2651">
        <v>4.6250099999999996</v>
      </c>
      <c r="G2651">
        <v>4.5845200000000004</v>
      </c>
      <c r="H2651">
        <v>6.6006400000000003</v>
      </c>
      <c r="I2651">
        <v>6.0039899999999999</v>
      </c>
      <c r="J2651">
        <v>5.1699299999999999</v>
      </c>
      <c r="K2651">
        <v>4.6883900000000001</v>
      </c>
      <c r="L2651">
        <v>5.6547499999999999</v>
      </c>
      <c r="M2651">
        <v>5.1481899999999996</v>
      </c>
      <c r="N2651">
        <v>5.0051199999999998</v>
      </c>
      <c r="O2651">
        <v>4.40557</v>
      </c>
    </row>
    <row r="2652" spans="1:15" x14ac:dyDescent="0.25">
      <c r="A2652" t="s">
        <v>5005</v>
      </c>
      <c r="B2652" t="s">
        <v>5004</v>
      </c>
      <c r="C2652" t="s">
        <v>4544</v>
      </c>
      <c r="D2652">
        <v>58481406</v>
      </c>
      <c r="E2652">
        <v>58486586</v>
      </c>
      <c r="F2652">
        <v>8.1326300000000007</v>
      </c>
      <c r="G2652">
        <v>8.1244999999999994</v>
      </c>
      <c r="H2652">
        <v>7.0770799999999996</v>
      </c>
      <c r="I2652">
        <v>6.9066999999999998</v>
      </c>
      <c r="J2652">
        <v>7.50779</v>
      </c>
      <c r="K2652">
        <v>7.6941899999999999</v>
      </c>
      <c r="L2652">
        <v>8.9098299999999995</v>
      </c>
      <c r="M2652">
        <v>8.9651399999999999</v>
      </c>
      <c r="N2652">
        <v>8.8024699999999996</v>
      </c>
      <c r="O2652">
        <v>8.7753399999999999</v>
      </c>
    </row>
    <row r="2653" spans="1:15" x14ac:dyDescent="0.25">
      <c r="A2653" t="s">
        <v>5007</v>
      </c>
      <c r="B2653" t="s">
        <v>5006</v>
      </c>
      <c r="C2653" t="s">
        <v>4544</v>
      </c>
      <c r="D2653">
        <v>58493311</v>
      </c>
      <c r="E2653">
        <v>58499416</v>
      </c>
      <c r="F2653">
        <v>4.8985799999999999</v>
      </c>
      <c r="G2653">
        <v>5.1439500000000002</v>
      </c>
      <c r="H2653">
        <v>6.1645399999999997</v>
      </c>
      <c r="I2653">
        <v>5.5248299999999997</v>
      </c>
      <c r="J2653">
        <v>4.6438600000000001</v>
      </c>
      <c r="K2653">
        <v>4.9821200000000001</v>
      </c>
      <c r="L2653">
        <v>5.6547499999999999</v>
      </c>
      <c r="M2653">
        <v>5.5866300000000004</v>
      </c>
      <c r="N2653">
        <v>5.1383900000000002</v>
      </c>
      <c r="O2653">
        <v>5.2272299999999996</v>
      </c>
    </row>
    <row r="2654" spans="1:15" x14ac:dyDescent="0.25">
      <c r="A2654" t="s">
        <v>5009</v>
      </c>
      <c r="B2654" t="s">
        <v>5008</v>
      </c>
      <c r="C2654" t="s">
        <v>4544</v>
      </c>
      <c r="D2654">
        <v>58498397</v>
      </c>
      <c r="E2654">
        <v>58503478</v>
      </c>
      <c r="F2654">
        <v>5.9437600000000002</v>
      </c>
      <c r="G2654">
        <v>6.2192400000000001</v>
      </c>
      <c r="H2654">
        <v>6.6006400000000003</v>
      </c>
      <c r="I2654">
        <v>6.2617900000000004</v>
      </c>
      <c r="J2654">
        <v>6.3037799999999997</v>
      </c>
      <c r="K2654">
        <v>6.4346300000000003</v>
      </c>
      <c r="L2654">
        <v>7.3333899999999996</v>
      </c>
      <c r="M2654">
        <v>6.9536199999999999</v>
      </c>
      <c r="N2654">
        <v>6.9457399999999998</v>
      </c>
      <c r="O2654">
        <v>6.1984700000000004</v>
      </c>
    </row>
    <row r="2655" spans="1:15" x14ac:dyDescent="0.25">
      <c r="A2655" t="s">
        <v>5011</v>
      </c>
      <c r="B2655" t="s">
        <v>5010</v>
      </c>
      <c r="C2655" t="s">
        <v>4544</v>
      </c>
      <c r="D2655">
        <v>58506426</v>
      </c>
      <c r="E2655">
        <v>58512510</v>
      </c>
      <c r="F2655">
        <v>3.5095299999999998</v>
      </c>
      <c r="G2655">
        <v>3.3365999999999998</v>
      </c>
      <c r="H2655">
        <v>3.07708</v>
      </c>
      <c r="I2655">
        <v>2.8023600000000002</v>
      </c>
      <c r="J2655">
        <v>3</v>
      </c>
      <c r="K2655">
        <v>2.31915</v>
      </c>
      <c r="L2655">
        <v>3.8964599999999998</v>
      </c>
      <c r="M2655">
        <v>3.4941800000000001</v>
      </c>
      <c r="N2655">
        <v>2.3728500000000001</v>
      </c>
      <c r="O2655">
        <v>3.3012299999999999</v>
      </c>
    </row>
    <row r="2656" spans="1:15" x14ac:dyDescent="0.25">
      <c r="A2656" t="s">
        <v>5013</v>
      </c>
      <c r="B2656" t="s">
        <v>5012</v>
      </c>
      <c r="C2656" t="s">
        <v>4544</v>
      </c>
      <c r="D2656">
        <v>58654668</v>
      </c>
      <c r="E2656">
        <v>58712238</v>
      </c>
      <c r="F2656">
        <v>3.7610700000000001</v>
      </c>
      <c r="G2656">
        <v>3.3365999999999998</v>
      </c>
      <c r="H2656">
        <v>4.399</v>
      </c>
      <c r="I2656">
        <v>2.0653899999999998</v>
      </c>
      <c r="J2656">
        <v>4.5849599999999997</v>
      </c>
      <c r="K2656">
        <v>3.5415399999999999</v>
      </c>
      <c r="L2656">
        <v>3.8964599999999998</v>
      </c>
      <c r="M2656">
        <v>4.1346400000000001</v>
      </c>
      <c r="N2656">
        <v>4.1383900000000002</v>
      </c>
      <c r="O2656">
        <v>3.6231599999999999</v>
      </c>
    </row>
    <row r="2657" spans="1:15" x14ac:dyDescent="0.25">
      <c r="A2657" t="s">
        <v>5015</v>
      </c>
      <c r="B2657" t="s">
        <v>5014</v>
      </c>
      <c r="C2657" t="s">
        <v>4544</v>
      </c>
      <c r="D2657">
        <v>59550895</v>
      </c>
      <c r="E2657">
        <v>59658283</v>
      </c>
      <c r="F2657">
        <v>0.70217799999999997</v>
      </c>
      <c r="G2657">
        <v>0.33659600000000001</v>
      </c>
      <c r="H2657">
        <v>2.07708</v>
      </c>
      <c r="I2657">
        <v>2.4804300000000001</v>
      </c>
      <c r="J2657">
        <v>2</v>
      </c>
      <c r="K2657">
        <v>1.31915</v>
      </c>
      <c r="L2657">
        <v>-0.65812899999999996</v>
      </c>
      <c r="M2657">
        <v>0.72865000000000002</v>
      </c>
      <c r="N2657">
        <v>2.8582800000000002</v>
      </c>
      <c r="O2657">
        <v>0.97930099999999998</v>
      </c>
    </row>
    <row r="2658" spans="1:15" x14ac:dyDescent="0.25">
      <c r="A2658" t="s">
        <v>5017</v>
      </c>
      <c r="B2658" t="s">
        <v>5016</v>
      </c>
      <c r="C2658" t="s">
        <v>4544</v>
      </c>
      <c r="D2658">
        <v>59686693</v>
      </c>
      <c r="E2658">
        <v>59736142</v>
      </c>
      <c r="F2658">
        <v>8.2529199999999996</v>
      </c>
      <c r="G2658">
        <v>8.1694899999999997</v>
      </c>
      <c r="H2658">
        <v>7.4693899999999998</v>
      </c>
      <c r="I2658">
        <v>7.3630699999999996</v>
      </c>
      <c r="J2658">
        <v>7.0552799999999998</v>
      </c>
      <c r="K2658">
        <v>7.2419799999999999</v>
      </c>
      <c r="L2658">
        <v>8.7341899999999999</v>
      </c>
      <c r="M2658">
        <v>8.4994800000000001</v>
      </c>
      <c r="N2658">
        <v>8.2893299999999996</v>
      </c>
      <c r="O2658">
        <v>8.1592099999999999</v>
      </c>
    </row>
    <row r="2659" spans="1:15" x14ac:dyDescent="0.25">
      <c r="A2659" t="s">
        <v>5018</v>
      </c>
      <c r="B2659" t="s">
        <v>5016</v>
      </c>
      <c r="C2659" t="s">
        <v>4544</v>
      </c>
      <c r="D2659">
        <v>59710628</v>
      </c>
      <c r="E2659">
        <v>59728994</v>
      </c>
      <c r="F2659">
        <v>3.0714100000000002</v>
      </c>
      <c r="G2659">
        <v>2.3365999999999998</v>
      </c>
      <c r="H2659">
        <v>2.07708</v>
      </c>
      <c r="I2659">
        <v>2.4804300000000001</v>
      </c>
      <c r="J2659">
        <v>3.5849600000000001</v>
      </c>
      <c r="K2659">
        <v>3.1936200000000001</v>
      </c>
      <c r="L2659">
        <v>3.6638000000000002</v>
      </c>
      <c r="M2659">
        <v>3.45112</v>
      </c>
      <c r="N2659">
        <v>2.0509200000000001</v>
      </c>
      <c r="O2659">
        <v>4.0667600000000004</v>
      </c>
    </row>
    <row r="2660" spans="1:15" x14ac:dyDescent="0.25">
      <c r="A2660" t="s">
        <v>5020</v>
      </c>
      <c r="B2660" t="s">
        <v>5019</v>
      </c>
      <c r="C2660" t="s">
        <v>4544</v>
      </c>
      <c r="D2660">
        <v>59813644</v>
      </c>
      <c r="E2660">
        <v>59820650</v>
      </c>
      <c r="F2660">
        <v>6.8037200000000002</v>
      </c>
      <c r="G2660">
        <v>7.1694899999999997</v>
      </c>
      <c r="H2660">
        <v>2.07708</v>
      </c>
      <c r="I2660">
        <v>0.48043200000000003</v>
      </c>
      <c r="J2660">
        <v>3.70044</v>
      </c>
      <c r="K2660">
        <v>3.31915</v>
      </c>
      <c r="L2660">
        <v>5.9343300000000001</v>
      </c>
      <c r="M2660">
        <v>6.1346400000000001</v>
      </c>
      <c r="N2660">
        <v>6.7091399999999997</v>
      </c>
      <c r="O2660">
        <v>6.5717600000000003</v>
      </c>
    </row>
    <row r="2661" spans="1:15" x14ac:dyDescent="0.25">
      <c r="A2661" t="s">
        <v>5022</v>
      </c>
      <c r="B2661" t="s">
        <v>5021</v>
      </c>
      <c r="C2661" t="s">
        <v>4544</v>
      </c>
      <c r="D2661">
        <v>59856775</v>
      </c>
      <c r="E2661">
        <v>59871150</v>
      </c>
      <c r="F2661">
        <v>8.7049900000000004</v>
      </c>
      <c r="G2661">
        <v>8.6127199999999995</v>
      </c>
      <c r="H2661">
        <v>8.3249999999999993</v>
      </c>
      <c r="I2661">
        <v>8.1170600000000004</v>
      </c>
      <c r="J2661">
        <v>7.3575499999999998</v>
      </c>
      <c r="K2661">
        <v>7.3341000000000003</v>
      </c>
      <c r="L2661">
        <v>8.9361999999999995</v>
      </c>
      <c r="M2661">
        <v>8.6198300000000003</v>
      </c>
      <c r="N2661">
        <v>8.2893299999999996</v>
      </c>
      <c r="O2661">
        <v>8.3716200000000001</v>
      </c>
    </row>
    <row r="2662" spans="1:15" x14ac:dyDescent="0.25">
      <c r="A2662" t="s">
        <v>5024</v>
      </c>
      <c r="B2662" t="s">
        <v>5023</v>
      </c>
      <c r="C2662" t="s">
        <v>4544</v>
      </c>
      <c r="D2662">
        <v>59871326</v>
      </c>
      <c r="E2662">
        <v>59875041</v>
      </c>
      <c r="F2662">
        <v>3.5766499999999999</v>
      </c>
      <c r="G2662">
        <v>4.2434900000000004</v>
      </c>
      <c r="H2662">
        <v>4.399</v>
      </c>
      <c r="I2662">
        <v>4.5678900000000002</v>
      </c>
      <c r="J2662">
        <v>4.8579800000000004</v>
      </c>
      <c r="K2662">
        <v>4.2577499999999997</v>
      </c>
      <c r="L2662">
        <v>2.8654299999999999</v>
      </c>
      <c r="M2662">
        <v>3.2646999999999999</v>
      </c>
      <c r="N2662">
        <v>3.6358899999999998</v>
      </c>
      <c r="O2662">
        <v>3.7866599999999999</v>
      </c>
    </row>
    <row r="2663" spans="1:15" x14ac:dyDescent="0.25">
      <c r="A2663" t="s">
        <v>5026</v>
      </c>
      <c r="B2663" t="s">
        <v>5025</v>
      </c>
      <c r="C2663" t="s">
        <v>4544</v>
      </c>
      <c r="D2663">
        <v>59873239</v>
      </c>
      <c r="E2663">
        <v>59924508</v>
      </c>
      <c r="F2663">
        <v>3.8451399999999998</v>
      </c>
      <c r="G2663">
        <v>4.3365999999999998</v>
      </c>
      <c r="H2663">
        <v>4.88443</v>
      </c>
      <c r="I2663">
        <v>4.8727499999999999</v>
      </c>
      <c r="J2663">
        <v>3.4594299999999998</v>
      </c>
      <c r="K2663">
        <v>3.6410800000000001</v>
      </c>
      <c r="L2663">
        <v>3.9268299999999998</v>
      </c>
      <c r="M2663">
        <v>4.3136099999999997</v>
      </c>
      <c r="N2663">
        <v>3.0509200000000001</v>
      </c>
      <c r="O2663">
        <v>3.88619</v>
      </c>
    </row>
    <row r="2664" spans="1:15" x14ac:dyDescent="0.25">
      <c r="A2664" t="s">
        <v>5027</v>
      </c>
      <c r="B2664" t="s">
        <v>5025</v>
      </c>
      <c r="C2664" t="s">
        <v>4544</v>
      </c>
      <c r="D2664">
        <v>59921478</v>
      </c>
      <c r="E2664">
        <v>59924494</v>
      </c>
      <c r="F2664">
        <v>4.9245700000000001</v>
      </c>
      <c r="G2664">
        <v>4.6585200000000002</v>
      </c>
      <c r="H2664">
        <v>5.2469999999999999</v>
      </c>
      <c r="I2664">
        <v>5.4804300000000001</v>
      </c>
      <c r="J2664">
        <v>3.32193</v>
      </c>
      <c r="K2664">
        <v>3.5415399999999999</v>
      </c>
      <c r="L2664">
        <v>4.6994199999999999</v>
      </c>
      <c r="M2664">
        <v>3.7642699999999998</v>
      </c>
      <c r="N2664">
        <v>4.6358899999999998</v>
      </c>
      <c r="O2664">
        <v>4.5940099999999999</v>
      </c>
    </row>
    <row r="2665" spans="1:15" x14ac:dyDescent="0.25">
      <c r="A2665" t="s">
        <v>5029</v>
      </c>
      <c r="B2665" t="s">
        <v>5028</v>
      </c>
      <c r="C2665" t="s">
        <v>4544</v>
      </c>
      <c r="D2665">
        <v>60275765</v>
      </c>
      <c r="E2665">
        <v>60278896</v>
      </c>
      <c r="F2665">
        <v>4.32667</v>
      </c>
      <c r="G2665">
        <v>4.6585200000000002</v>
      </c>
      <c r="H2665">
        <v>10.4907</v>
      </c>
      <c r="I2665">
        <v>10.526199999999999</v>
      </c>
      <c r="J2665">
        <v>6.2854000000000001</v>
      </c>
      <c r="K2665">
        <v>6.7341899999999999</v>
      </c>
      <c r="L2665">
        <v>5.1998499999999996</v>
      </c>
      <c r="M2665">
        <v>5.3015400000000001</v>
      </c>
      <c r="N2665">
        <v>5.3363300000000002</v>
      </c>
      <c r="O2665">
        <v>5.3191499999999996</v>
      </c>
    </row>
    <row r="2666" spans="1:15" x14ac:dyDescent="0.25">
      <c r="A2666" t="s">
        <v>5031</v>
      </c>
      <c r="B2666" t="s">
        <v>5030</v>
      </c>
      <c r="C2666" t="s">
        <v>4544</v>
      </c>
      <c r="D2666">
        <v>60703307</v>
      </c>
      <c r="E2666">
        <v>60864547</v>
      </c>
      <c r="F2666">
        <v>3.95011</v>
      </c>
      <c r="G2666">
        <v>4.6585200000000002</v>
      </c>
      <c r="H2666">
        <v>3.6620400000000002</v>
      </c>
      <c r="I2666">
        <v>3.0653899999999998</v>
      </c>
      <c r="J2666">
        <v>3.1699199999999998</v>
      </c>
      <c r="K2666">
        <v>3.31915</v>
      </c>
      <c r="L2666">
        <v>3.8964599999999998</v>
      </c>
      <c r="M2666">
        <v>3.40672</v>
      </c>
      <c r="N2666">
        <v>3.22085</v>
      </c>
      <c r="O2666">
        <v>4.0236900000000002</v>
      </c>
    </row>
    <row r="2667" spans="1:15" x14ac:dyDescent="0.25">
      <c r="A2667" t="s">
        <v>5033</v>
      </c>
      <c r="B2667" t="s">
        <v>5032</v>
      </c>
      <c r="C2667" t="s">
        <v>4544</v>
      </c>
      <c r="D2667">
        <v>60943972</v>
      </c>
      <c r="E2667">
        <v>60965777</v>
      </c>
      <c r="F2667">
        <v>2.8176600000000001</v>
      </c>
      <c r="G2667">
        <v>2.6585200000000002</v>
      </c>
      <c r="H2667">
        <v>2.07708</v>
      </c>
      <c r="I2667">
        <v>0.48043200000000003</v>
      </c>
      <c r="J2667">
        <v>2.5849600000000001</v>
      </c>
      <c r="K2667">
        <v>-0.26581199999999999</v>
      </c>
      <c r="L2667">
        <v>4.5513199999999996</v>
      </c>
      <c r="M2667">
        <v>4.5766499999999999</v>
      </c>
      <c r="N2667">
        <v>4.9089099999999997</v>
      </c>
      <c r="O2667">
        <v>5.0667600000000004</v>
      </c>
    </row>
    <row r="2668" spans="1:15" x14ac:dyDescent="0.25">
      <c r="A2668" t="s">
        <v>5035</v>
      </c>
      <c r="B2668" t="s">
        <v>5034</v>
      </c>
      <c r="C2668" t="s">
        <v>4544</v>
      </c>
      <c r="D2668">
        <v>61872939</v>
      </c>
      <c r="E2668">
        <v>61888642</v>
      </c>
      <c r="F2668">
        <v>3.0714100000000002</v>
      </c>
      <c r="G2668">
        <v>3.79603</v>
      </c>
      <c r="H2668">
        <v>2.07708</v>
      </c>
      <c r="I2668">
        <v>0.48043200000000003</v>
      </c>
      <c r="J2668">
        <v>0</v>
      </c>
      <c r="K2668">
        <v>1.7341899999999999</v>
      </c>
      <c r="L2668">
        <v>5.0697900000000002</v>
      </c>
      <c r="M2668">
        <v>4.6735100000000003</v>
      </c>
      <c r="N2668">
        <v>4.9089099999999997</v>
      </c>
      <c r="O2668">
        <v>5.0453900000000003</v>
      </c>
    </row>
    <row r="2669" spans="1:15" x14ac:dyDescent="0.25">
      <c r="A2669" t="s">
        <v>5037</v>
      </c>
      <c r="B2669" t="s">
        <v>5036</v>
      </c>
      <c r="C2669" t="s">
        <v>4544</v>
      </c>
      <c r="D2669">
        <v>62184506</v>
      </c>
      <c r="E2669">
        <v>62397530</v>
      </c>
      <c r="F2669">
        <v>8.6070600000000006</v>
      </c>
      <c r="G2669">
        <v>8.2673299999999994</v>
      </c>
      <c r="H2669">
        <v>4.0770799999999996</v>
      </c>
      <c r="I2669">
        <v>4.5678900000000002</v>
      </c>
      <c r="J2669">
        <v>7.4594300000000002</v>
      </c>
      <c r="K2669">
        <v>7.77311</v>
      </c>
      <c r="L2669">
        <v>6.5017399999999999</v>
      </c>
      <c r="M2669">
        <v>6.3782699999999997</v>
      </c>
      <c r="N2669">
        <v>6.0051199999999998</v>
      </c>
      <c r="O2669">
        <v>6.4305099999999999</v>
      </c>
    </row>
    <row r="2670" spans="1:15" x14ac:dyDescent="0.25">
      <c r="A2670" t="s">
        <v>5039</v>
      </c>
      <c r="B2670" t="s">
        <v>5038</v>
      </c>
      <c r="C2670" t="s">
        <v>4544</v>
      </c>
      <c r="D2670">
        <v>62231249</v>
      </c>
      <c r="E2670">
        <v>62275296</v>
      </c>
      <c r="F2670">
        <v>4.28714</v>
      </c>
      <c r="G2670">
        <v>4.5845200000000004</v>
      </c>
      <c r="H2670">
        <v>5.0770799999999996</v>
      </c>
      <c r="I2670">
        <v>3.0653899999999998</v>
      </c>
      <c r="J2670">
        <v>3.32193</v>
      </c>
      <c r="K2670">
        <v>3.82165</v>
      </c>
      <c r="L2670">
        <v>5.7930799999999998</v>
      </c>
      <c r="M2670">
        <v>5.00664</v>
      </c>
      <c r="N2670">
        <v>5.6055099999999998</v>
      </c>
      <c r="O2670">
        <v>5.3886900000000004</v>
      </c>
    </row>
    <row r="2671" spans="1:15" x14ac:dyDescent="0.25">
      <c r="A2671" t="s">
        <v>5041</v>
      </c>
      <c r="B2671" t="s">
        <v>5040</v>
      </c>
      <c r="C2671" t="s">
        <v>4544</v>
      </c>
      <c r="D2671">
        <v>62704374</v>
      </c>
      <c r="E2671">
        <v>62725542</v>
      </c>
      <c r="F2671">
        <v>2.2046800000000002</v>
      </c>
      <c r="G2671">
        <v>3.1439499999999998</v>
      </c>
      <c r="H2671">
        <v>3.6620400000000002</v>
      </c>
      <c r="I2671">
        <v>2.0653899999999998</v>
      </c>
      <c r="J2671">
        <v>1</v>
      </c>
      <c r="K2671">
        <v>2.9041100000000002</v>
      </c>
      <c r="L2671">
        <v>2.2487599999999999</v>
      </c>
      <c r="M2671">
        <v>2.3136100000000002</v>
      </c>
      <c r="N2671">
        <v>2.8582800000000002</v>
      </c>
      <c r="O2671">
        <v>2.56426</v>
      </c>
    </row>
    <row r="2672" spans="1:15" x14ac:dyDescent="0.25">
      <c r="A2672" t="s">
        <v>5043</v>
      </c>
      <c r="B2672" t="s">
        <v>5042</v>
      </c>
      <c r="C2672" t="s">
        <v>4544</v>
      </c>
      <c r="D2672">
        <v>62873559</v>
      </c>
      <c r="E2672">
        <v>62887168</v>
      </c>
      <c r="F2672">
        <v>2.2046800000000002</v>
      </c>
      <c r="G2672">
        <v>2.6585200000000002</v>
      </c>
      <c r="H2672">
        <v>2.07708</v>
      </c>
      <c r="I2672">
        <v>2.8023600000000002</v>
      </c>
      <c r="J2672">
        <v>1</v>
      </c>
      <c r="K2672">
        <v>1.31915</v>
      </c>
      <c r="L2672">
        <v>2.8012999999999999</v>
      </c>
      <c r="M2672">
        <v>2.9916800000000001</v>
      </c>
      <c r="N2672">
        <v>3.8582800000000002</v>
      </c>
      <c r="O2672">
        <v>2.1492300000000002</v>
      </c>
    </row>
    <row r="2673" spans="1:15" x14ac:dyDescent="0.25">
      <c r="A2673" t="s">
        <v>5045</v>
      </c>
      <c r="B2673" t="s">
        <v>5044</v>
      </c>
      <c r="C2673" t="s">
        <v>4544</v>
      </c>
      <c r="D2673">
        <v>62938244</v>
      </c>
      <c r="E2673">
        <v>62959730</v>
      </c>
      <c r="F2673">
        <v>4.4391400000000001</v>
      </c>
      <c r="G2673">
        <v>4.4240599999999999</v>
      </c>
      <c r="H2673">
        <v>3.6620400000000002</v>
      </c>
      <c r="I2673">
        <v>2.4804300000000001</v>
      </c>
      <c r="J2673">
        <v>2.80735</v>
      </c>
      <c r="K2673">
        <v>2.31915</v>
      </c>
      <c r="L2673">
        <v>4.1232300000000004</v>
      </c>
      <c r="M2673">
        <v>4.3136099999999997</v>
      </c>
      <c r="N2673">
        <v>4.2988499999999998</v>
      </c>
      <c r="O2673">
        <v>4.1887499999999998</v>
      </c>
    </row>
    <row r="2674" spans="1:15" x14ac:dyDescent="0.25">
      <c r="A2674" t="s">
        <v>5047</v>
      </c>
      <c r="B2674" t="s">
        <v>5046</v>
      </c>
      <c r="C2674" t="s">
        <v>4544</v>
      </c>
      <c r="D2674">
        <v>62966112</v>
      </c>
      <c r="E2674">
        <v>62989596</v>
      </c>
      <c r="F2674">
        <v>2.9245700000000001</v>
      </c>
      <c r="G2674">
        <v>2.6585200000000002</v>
      </c>
      <c r="H2674">
        <v>3.6620400000000002</v>
      </c>
      <c r="I2674">
        <v>4.0653899999999998</v>
      </c>
      <c r="J2674">
        <v>3.4594299999999998</v>
      </c>
      <c r="K2674">
        <v>3.4346299999999998</v>
      </c>
      <c r="L2674">
        <v>2.5897999999999999</v>
      </c>
      <c r="M2674">
        <v>3.1071599999999999</v>
      </c>
      <c r="N2674">
        <v>4.2208500000000004</v>
      </c>
      <c r="O2674">
        <v>3.6797399999999998</v>
      </c>
    </row>
    <row r="2675" spans="1:15" x14ac:dyDescent="0.25">
      <c r="A2675" t="s">
        <v>5049</v>
      </c>
      <c r="B2675" t="s">
        <v>5048</v>
      </c>
      <c r="C2675" t="s">
        <v>4544</v>
      </c>
      <c r="D2675">
        <v>63116293</v>
      </c>
      <c r="E2675">
        <v>63400964</v>
      </c>
      <c r="F2675">
        <v>5.1172199999999997</v>
      </c>
      <c r="G2675">
        <v>4.79603</v>
      </c>
      <c r="H2675">
        <v>3.07708</v>
      </c>
      <c r="I2675">
        <v>3.0653899999999998</v>
      </c>
      <c r="J2675">
        <v>6.5545900000000001</v>
      </c>
      <c r="K2675">
        <v>6.2577499999999997</v>
      </c>
      <c r="L2675">
        <v>4.8496699999999997</v>
      </c>
      <c r="M2675">
        <v>5.3374600000000001</v>
      </c>
      <c r="N2675">
        <v>5.7788399999999998</v>
      </c>
      <c r="O2675">
        <v>5.9793000000000003</v>
      </c>
    </row>
    <row r="2676" spans="1:15" x14ac:dyDescent="0.25">
      <c r="A2676" t="s">
        <v>5051</v>
      </c>
      <c r="B2676" t="s">
        <v>5050</v>
      </c>
      <c r="C2676" t="s">
        <v>4544</v>
      </c>
      <c r="D2676">
        <v>63374306</v>
      </c>
      <c r="E2676">
        <v>63396476</v>
      </c>
      <c r="F2676">
        <v>5.4118399999999998</v>
      </c>
      <c r="G2676">
        <v>5.5065200000000001</v>
      </c>
      <c r="H2676">
        <v>2.07708</v>
      </c>
      <c r="I2676">
        <v>0.48043200000000003</v>
      </c>
      <c r="J2676">
        <v>6.2094500000000004</v>
      </c>
      <c r="K2676">
        <v>6.0740400000000001</v>
      </c>
      <c r="L2676">
        <v>5.4608100000000004</v>
      </c>
      <c r="M2676">
        <v>5.5665899999999997</v>
      </c>
      <c r="N2676">
        <v>5.7788399999999998</v>
      </c>
      <c r="O2676">
        <v>5.9565799999999998</v>
      </c>
    </row>
    <row r="2677" spans="1:15" x14ac:dyDescent="0.25">
      <c r="A2677" t="s">
        <v>5053</v>
      </c>
      <c r="B2677" t="s">
        <v>5052</v>
      </c>
      <c r="C2677" t="s">
        <v>4544</v>
      </c>
      <c r="D2677">
        <v>63406016</v>
      </c>
      <c r="E2677">
        <v>63533053</v>
      </c>
      <c r="F2677">
        <v>1.4391400000000001</v>
      </c>
      <c r="G2677">
        <v>2.3365999999999998</v>
      </c>
      <c r="H2677">
        <v>2.07708</v>
      </c>
      <c r="I2677">
        <v>2.4804300000000001</v>
      </c>
      <c r="J2677">
        <v>1</v>
      </c>
      <c r="K2677">
        <v>0.73418799999999995</v>
      </c>
      <c r="L2677">
        <v>0.34187099999999998</v>
      </c>
      <c r="M2677">
        <v>0.40672199999999997</v>
      </c>
      <c r="N2677">
        <v>2.0509200000000001</v>
      </c>
      <c r="O2677">
        <v>1.9793000000000001</v>
      </c>
    </row>
    <row r="2678" spans="1:15" x14ac:dyDescent="0.25">
      <c r="A2678" t="s">
        <v>5054</v>
      </c>
      <c r="B2678" t="s">
        <v>5052</v>
      </c>
      <c r="C2678" t="s">
        <v>4544</v>
      </c>
      <c r="D2678">
        <v>63431846</v>
      </c>
      <c r="E2678">
        <v>63533053</v>
      </c>
      <c r="F2678">
        <v>3.16161</v>
      </c>
      <c r="G2678">
        <v>3.1439499999999998</v>
      </c>
      <c r="H2678">
        <v>2.07708</v>
      </c>
      <c r="I2678">
        <v>3.4804300000000001</v>
      </c>
      <c r="J2678">
        <v>3.5849600000000001</v>
      </c>
      <c r="K2678">
        <v>3.6410800000000001</v>
      </c>
      <c r="L2678">
        <v>2.9268299999999998</v>
      </c>
      <c r="M2678">
        <v>3.1071599999999999</v>
      </c>
      <c r="N2678">
        <v>2.3728500000000001</v>
      </c>
      <c r="O2678">
        <v>2.7866599999999999</v>
      </c>
    </row>
    <row r="2679" spans="1:15" x14ac:dyDescent="0.25">
      <c r="A2679" t="s">
        <v>5056</v>
      </c>
      <c r="B2679" t="s">
        <v>5055</v>
      </c>
      <c r="C2679" t="s">
        <v>4544</v>
      </c>
      <c r="D2679">
        <v>63609643</v>
      </c>
      <c r="E2679">
        <v>63615649</v>
      </c>
      <c r="F2679">
        <v>7.43689</v>
      </c>
      <c r="G2679">
        <v>7.4555400000000001</v>
      </c>
      <c r="H2679">
        <v>6.7209300000000001</v>
      </c>
      <c r="I2679">
        <v>7.2486199999999998</v>
      </c>
      <c r="J2679">
        <v>6.4594300000000002</v>
      </c>
      <c r="K2679">
        <v>5.9821200000000001</v>
      </c>
      <c r="L2679">
        <v>6.4079600000000001</v>
      </c>
      <c r="M2679">
        <v>6.1946199999999996</v>
      </c>
      <c r="N2679">
        <v>5.7788399999999998</v>
      </c>
      <c r="O2679">
        <v>5.8247900000000001</v>
      </c>
    </row>
    <row r="2680" spans="1:15" x14ac:dyDescent="0.25">
      <c r="A2680" t="s">
        <v>5057</v>
      </c>
      <c r="B2680" t="s">
        <v>5055</v>
      </c>
      <c r="C2680" t="s">
        <v>4544</v>
      </c>
      <c r="D2680">
        <v>63612839</v>
      </c>
      <c r="E2680">
        <v>63666828</v>
      </c>
      <c r="F2680">
        <v>6.9469399999999997</v>
      </c>
      <c r="G2680">
        <v>6.87575</v>
      </c>
      <c r="H2680">
        <v>7.28653</v>
      </c>
      <c r="I2680">
        <v>7.31332</v>
      </c>
      <c r="J2680">
        <v>6.4093900000000001</v>
      </c>
      <c r="K2680">
        <v>6.0917399999999997</v>
      </c>
      <c r="L2680">
        <v>5.5415400000000004</v>
      </c>
      <c r="M2680">
        <v>5.6258900000000001</v>
      </c>
      <c r="N2680">
        <v>5.6055099999999998</v>
      </c>
      <c r="O2680">
        <v>5.0016699999999998</v>
      </c>
    </row>
    <row r="2681" spans="1:15" x14ac:dyDescent="0.25">
      <c r="A2681" t="s">
        <v>5058</v>
      </c>
      <c r="B2681" t="s">
        <v>5055</v>
      </c>
      <c r="C2681" t="s">
        <v>4544</v>
      </c>
      <c r="D2681">
        <v>63644391</v>
      </c>
      <c r="E2681">
        <v>63665843</v>
      </c>
      <c r="F2681">
        <v>1.5766500000000001</v>
      </c>
      <c r="G2681">
        <v>2.3365999999999998</v>
      </c>
      <c r="H2681">
        <v>3.6620400000000002</v>
      </c>
      <c r="I2681">
        <v>3.2877900000000002</v>
      </c>
      <c r="J2681">
        <v>2.80735</v>
      </c>
      <c r="K2681">
        <v>1.7341899999999999</v>
      </c>
      <c r="L2681">
        <v>0.34187099999999998</v>
      </c>
      <c r="M2681">
        <v>-8.3152699999999996E-3</v>
      </c>
      <c r="N2681">
        <v>1.6358900000000001</v>
      </c>
      <c r="O2681">
        <v>0.97930099999999998</v>
      </c>
    </row>
    <row r="2682" spans="1:15" x14ac:dyDescent="0.25">
      <c r="A2682" t="s">
        <v>5060</v>
      </c>
      <c r="B2682" t="s">
        <v>5059</v>
      </c>
      <c r="C2682" t="s">
        <v>4544</v>
      </c>
      <c r="D2682">
        <v>63916627</v>
      </c>
      <c r="E2682">
        <v>64001609</v>
      </c>
      <c r="F2682">
        <v>4.6718000000000002</v>
      </c>
      <c r="G2682">
        <v>3.3365999999999998</v>
      </c>
      <c r="H2682">
        <v>4.6620400000000002</v>
      </c>
      <c r="I2682">
        <v>4.5678900000000002</v>
      </c>
      <c r="J2682">
        <v>3.70044</v>
      </c>
      <c r="K2682">
        <v>3.82165</v>
      </c>
      <c r="L2682">
        <v>4.1998499999999996</v>
      </c>
      <c r="M2682">
        <v>3.8661500000000002</v>
      </c>
      <c r="N2682">
        <v>3.6358899999999998</v>
      </c>
      <c r="O2682">
        <v>4.5028600000000001</v>
      </c>
    </row>
    <row r="2683" spans="1:15" x14ac:dyDescent="0.25">
      <c r="A2683" t="s">
        <v>5062</v>
      </c>
      <c r="B2683" t="s">
        <v>5061</v>
      </c>
      <c r="C2683" t="s">
        <v>4544</v>
      </c>
      <c r="D2683">
        <v>64234364</v>
      </c>
      <c r="E2683">
        <v>64254507</v>
      </c>
      <c r="F2683">
        <v>6.3168899999999999</v>
      </c>
      <c r="G2683">
        <v>6.4658800000000003</v>
      </c>
      <c r="H2683">
        <v>6.7209300000000001</v>
      </c>
      <c r="I2683">
        <v>4.9398600000000004</v>
      </c>
      <c r="J2683">
        <v>4.9068899999999998</v>
      </c>
      <c r="K2683">
        <v>5.2260400000000002</v>
      </c>
      <c r="L2683">
        <v>7.4240199999999996</v>
      </c>
      <c r="M2683">
        <v>7.1209699999999998</v>
      </c>
      <c r="N2683">
        <v>5.4771900000000002</v>
      </c>
      <c r="O2683">
        <v>5.9100400000000004</v>
      </c>
    </row>
    <row r="2684" spans="1:15" x14ac:dyDescent="0.25">
      <c r="A2684" t="s">
        <v>5063</v>
      </c>
      <c r="B2684" t="s">
        <v>5061</v>
      </c>
      <c r="C2684" t="s">
        <v>4544</v>
      </c>
      <c r="D2684">
        <v>64241775</v>
      </c>
      <c r="E2684">
        <v>64254507</v>
      </c>
      <c r="F2684">
        <v>3.5434800000000002</v>
      </c>
      <c r="G2684">
        <v>2.9215599999999999</v>
      </c>
      <c r="H2684">
        <v>3.07708</v>
      </c>
      <c r="I2684">
        <v>2.0653899999999998</v>
      </c>
      <c r="J2684">
        <v>2</v>
      </c>
      <c r="K2684">
        <v>2.7341899999999999</v>
      </c>
      <c r="L2684">
        <v>3.9268299999999998</v>
      </c>
      <c r="M2684">
        <v>3.8661500000000002</v>
      </c>
      <c r="N2684">
        <v>1.6358900000000001</v>
      </c>
      <c r="O2684">
        <v>2.4387300000000001</v>
      </c>
    </row>
    <row r="2685" spans="1:15" x14ac:dyDescent="0.25">
      <c r="A2685" t="s">
        <v>5065</v>
      </c>
      <c r="B2685" t="s">
        <v>5064</v>
      </c>
      <c r="C2685" t="s">
        <v>4544</v>
      </c>
      <c r="D2685">
        <v>64464521</v>
      </c>
      <c r="E2685">
        <v>64471614</v>
      </c>
      <c r="F2685">
        <v>11.2475</v>
      </c>
      <c r="G2685">
        <v>11.2988</v>
      </c>
      <c r="H2685">
        <v>8.4169300000000007</v>
      </c>
      <c r="I2685">
        <v>8.3384099999999997</v>
      </c>
      <c r="J2685">
        <v>9.1922899999999998</v>
      </c>
      <c r="K2685">
        <v>9.3906100000000006</v>
      </c>
      <c r="L2685">
        <v>9.9848300000000005</v>
      </c>
      <c r="M2685">
        <v>9.9482999999999997</v>
      </c>
      <c r="N2685">
        <v>9.8322800000000008</v>
      </c>
      <c r="O2685">
        <v>9.9018899999999999</v>
      </c>
    </row>
    <row r="2686" spans="1:15" x14ac:dyDescent="0.25">
      <c r="A2686" t="s">
        <v>5067</v>
      </c>
      <c r="B2686" t="s">
        <v>5066</v>
      </c>
      <c r="C2686" t="s">
        <v>4544</v>
      </c>
      <c r="D2686">
        <v>64533860</v>
      </c>
      <c r="E2686">
        <v>64541029</v>
      </c>
      <c r="F2686">
        <v>5.7754300000000001</v>
      </c>
      <c r="G2686">
        <v>5.5845200000000004</v>
      </c>
      <c r="H2686">
        <v>6.0770799999999996</v>
      </c>
      <c r="I2686">
        <v>6.0039899999999999</v>
      </c>
      <c r="J2686">
        <v>6.4093900000000001</v>
      </c>
      <c r="K2686">
        <v>6.4346300000000003</v>
      </c>
      <c r="L2686">
        <v>6.0072099999999997</v>
      </c>
      <c r="M2686">
        <v>6.3433599999999997</v>
      </c>
      <c r="N2686">
        <v>6.6947799999999997</v>
      </c>
      <c r="O2686">
        <v>6.2272299999999996</v>
      </c>
    </row>
    <row r="2687" spans="1:15" x14ac:dyDescent="0.25">
      <c r="A2687" t="s">
        <v>5069</v>
      </c>
      <c r="B2687" t="s">
        <v>5068</v>
      </c>
      <c r="C2687" t="s">
        <v>4544</v>
      </c>
      <c r="D2687">
        <v>65380161</v>
      </c>
      <c r="E2687">
        <v>65399103</v>
      </c>
      <c r="F2687">
        <v>7.4481299999999999</v>
      </c>
      <c r="G2687">
        <v>7.1694899999999997</v>
      </c>
      <c r="H2687">
        <v>5.0770799999999996</v>
      </c>
      <c r="I2687">
        <v>5.8023600000000002</v>
      </c>
      <c r="J2687">
        <v>4.2479300000000002</v>
      </c>
      <c r="K2687">
        <v>5.2260400000000002</v>
      </c>
      <c r="L2687">
        <v>7.1556499999999996</v>
      </c>
      <c r="M2687">
        <v>7.1749099999999997</v>
      </c>
      <c r="N2687">
        <v>6.1170099999999996</v>
      </c>
      <c r="O2687">
        <v>6.4139299999999997</v>
      </c>
    </row>
    <row r="2688" spans="1:15" x14ac:dyDescent="0.25">
      <c r="A2688" t="s">
        <v>5071</v>
      </c>
      <c r="B2688" t="s">
        <v>5070</v>
      </c>
      <c r="C2688" t="s">
        <v>4544</v>
      </c>
      <c r="D2688">
        <v>65998107</v>
      </c>
      <c r="E2688">
        <v>66007518</v>
      </c>
      <c r="F2688">
        <v>2.8176600000000001</v>
      </c>
      <c r="G2688">
        <v>3.1439499999999998</v>
      </c>
      <c r="H2688">
        <v>2.07708</v>
      </c>
      <c r="I2688">
        <v>0.48043200000000003</v>
      </c>
      <c r="J2688">
        <v>1</v>
      </c>
      <c r="K2688">
        <v>2.0561199999999999</v>
      </c>
      <c r="L2688">
        <v>3.6994199999999999</v>
      </c>
      <c r="M2688">
        <v>3.21408</v>
      </c>
      <c r="N2688">
        <v>4.1383900000000002</v>
      </c>
      <c r="O2688">
        <v>3.0667599999999999</v>
      </c>
    </row>
    <row r="2689" spans="1:15" x14ac:dyDescent="0.25">
      <c r="A2689" t="s">
        <v>5073</v>
      </c>
      <c r="B2689" t="s">
        <v>5072</v>
      </c>
      <c r="C2689" t="s">
        <v>4544</v>
      </c>
      <c r="D2689">
        <v>66443220</v>
      </c>
      <c r="E2689">
        <v>66450214</v>
      </c>
      <c r="F2689">
        <v>3.4747699999999999</v>
      </c>
      <c r="G2689">
        <v>2.3365999999999998</v>
      </c>
      <c r="H2689">
        <v>2.07708</v>
      </c>
      <c r="I2689">
        <v>0.48043200000000003</v>
      </c>
      <c r="J2689">
        <v>2</v>
      </c>
      <c r="K2689">
        <v>3.1936200000000001</v>
      </c>
      <c r="L2689">
        <v>4.3191499999999996</v>
      </c>
      <c r="M2689">
        <v>3.40672</v>
      </c>
      <c r="N2689">
        <v>4.0509199999999996</v>
      </c>
      <c r="O2689">
        <v>3.4387300000000001</v>
      </c>
    </row>
    <row r="2690" spans="1:15" x14ac:dyDescent="0.25">
      <c r="A2690" t="s">
        <v>5075</v>
      </c>
      <c r="B2690" t="s">
        <v>5074</v>
      </c>
      <c r="C2690" t="s">
        <v>4544</v>
      </c>
      <c r="D2690">
        <v>66451856</v>
      </c>
      <c r="E2690">
        <v>66502809</v>
      </c>
      <c r="F2690">
        <v>2.9245700000000001</v>
      </c>
      <c r="G2690">
        <v>3.1439499999999998</v>
      </c>
      <c r="H2690">
        <v>2.07708</v>
      </c>
      <c r="I2690">
        <v>0.48043200000000003</v>
      </c>
      <c r="J2690">
        <v>1.5849599999999999</v>
      </c>
      <c r="K2690">
        <v>1.7341899999999999</v>
      </c>
      <c r="L2690">
        <v>2.7341899999999999</v>
      </c>
      <c r="M2690">
        <v>2.72865</v>
      </c>
      <c r="N2690">
        <v>2.0509200000000001</v>
      </c>
      <c r="O2690">
        <v>4.1887499999999998</v>
      </c>
    </row>
    <row r="2691" spans="1:15" x14ac:dyDescent="0.25">
      <c r="A2691" t="s">
        <v>5077</v>
      </c>
      <c r="B2691" t="s">
        <v>5076</v>
      </c>
      <c r="C2691" t="s">
        <v>4544</v>
      </c>
      <c r="D2691">
        <v>66470020</v>
      </c>
      <c r="E2691">
        <v>66853919</v>
      </c>
      <c r="F2691">
        <v>5.1940299999999997</v>
      </c>
      <c r="G2691">
        <v>5.5460500000000001</v>
      </c>
      <c r="H2691">
        <v>2.07708</v>
      </c>
      <c r="I2691">
        <v>0.48043200000000003</v>
      </c>
      <c r="J2691">
        <v>4.3923199999999998</v>
      </c>
      <c r="K2691">
        <v>4.6410799999999997</v>
      </c>
      <c r="L2691">
        <v>5.8887700000000001</v>
      </c>
      <c r="M2691">
        <v>5.8905399999999997</v>
      </c>
      <c r="N2691">
        <v>5.1802099999999998</v>
      </c>
      <c r="O2691">
        <v>5.3716200000000001</v>
      </c>
    </row>
    <row r="2692" spans="1:15" x14ac:dyDescent="0.25">
      <c r="A2692" t="s">
        <v>5079</v>
      </c>
      <c r="B2692" t="s">
        <v>5078</v>
      </c>
      <c r="C2692" t="s">
        <v>4544</v>
      </c>
      <c r="D2692">
        <v>66604095</v>
      </c>
      <c r="E2692">
        <v>66620459</v>
      </c>
      <c r="F2692">
        <v>5.3070399999999998</v>
      </c>
      <c r="G2692">
        <v>5.2907900000000003</v>
      </c>
      <c r="H2692">
        <v>2.07708</v>
      </c>
      <c r="I2692">
        <v>0.48043200000000003</v>
      </c>
      <c r="J2692">
        <v>5</v>
      </c>
      <c r="K2692">
        <v>5.0561199999999999</v>
      </c>
      <c r="L2692">
        <v>6.2487599999999999</v>
      </c>
      <c r="M2692">
        <v>6.3075900000000003</v>
      </c>
      <c r="N2692">
        <v>6.2208500000000004</v>
      </c>
      <c r="O2692">
        <v>6.2647000000000004</v>
      </c>
    </row>
    <row r="2693" spans="1:15" x14ac:dyDescent="0.25">
      <c r="A2693" t="s">
        <v>5081</v>
      </c>
      <c r="B2693" t="s">
        <v>5080</v>
      </c>
      <c r="C2693" t="s">
        <v>4544</v>
      </c>
      <c r="D2693">
        <v>67001556</v>
      </c>
      <c r="E2693">
        <v>67006286</v>
      </c>
      <c r="F2693">
        <v>9.2159099999999992</v>
      </c>
      <c r="G2693">
        <v>9.0054800000000004</v>
      </c>
      <c r="H2693">
        <v>8.9225700000000003</v>
      </c>
      <c r="I2693">
        <v>8.8158200000000004</v>
      </c>
      <c r="J2693">
        <v>7.91289</v>
      </c>
      <c r="K2693">
        <v>7.7785799999999998</v>
      </c>
      <c r="L2693">
        <v>9.0663900000000002</v>
      </c>
      <c r="M2693">
        <v>8.9174900000000008</v>
      </c>
      <c r="N2693">
        <v>8.3818400000000004</v>
      </c>
      <c r="O2693">
        <v>8.6640499999999996</v>
      </c>
    </row>
    <row r="2694" spans="1:15" x14ac:dyDescent="0.25">
      <c r="A2694" t="s">
        <v>5083</v>
      </c>
      <c r="B2694" t="s">
        <v>5082</v>
      </c>
      <c r="C2694" t="s">
        <v>4544</v>
      </c>
      <c r="D2694">
        <v>67022124</v>
      </c>
      <c r="E2694">
        <v>67034008</v>
      </c>
      <c r="F2694">
        <v>4.9752000000000001</v>
      </c>
      <c r="G2694">
        <v>4.0370400000000002</v>
      </c>
      <c r="H2694">
        <v>3.6620400000000002</v>
      </c>
      <c r="I2694">
        <v>4.2877900000000002</v>
      </c>
      <c r="J2694">
        <v>3.5849600000000001</v>
      </c>
      <c r="K2694">
        <v>3.1936200000000001</v>
      </c>
      <c r="L2694">
        <v>5.2843900000000001</v>
      </c>
      <c r="M2694">
        <v>4.5360100000000001</v>
      </c>
      <c r="N2694">
        <v>4.2208500000000004</v>
      </c>
      <c r="O2694">
        <v>4.4711499999999997</v>
      </c>
    </row>
    <row r="2695" spans="1:15" x14ac:dyDescent="0.25">
      <c r="A2695" t="s">
        <v>5085</v>
      </c>
      <c r="B2695" t="s">
        <v>5084</v>
      </c>
      <c r="C2695" t="s">
        <v>4544</v>
      </c>
      <c r="D2695">
        <v>67206316</v>
      </c>
      <c r="E2695">
        <v>67209540</v>
      </c>
      <c r="F2695">
        <v>3.28714</v>
      </c>
      <c r="G2695">
        <v>3.1439499999999998</v>
      </c>
      <c r="H2695">
        <v>2.07708</v>
      </c>
      <c r="I2695">
        <v>2.4804300000000001</v>
      </c>
      <c r="J2695">
        <v>1</v>
      </c>
      <c r="K2695">
        <v>2.31915</v>
      </c>
      <c r="L2695">
        <v>3.3418700000000001</v>
      </c>
      <c r="M2695">
        <v>2.3136100000000002</v>
      </c>
      <c r="N2695">
        <v>3.3728500000000001</v>
      </c>
      <c r="O2695">
        <v>3.3716200000000001</v>
      </c>
    </row>
    <row r="2696" spans="1:15" x14ac:dyDescent="0.25">
      <c r="A2696" t="s">
        <v>5087</v>
      </c>
      <c r="B2696" t="s">
        <v>5086</v>
      </c>
      <c r="C2696" t="s">
        <v>4544</v>
      </c>
      <c r="D2696">
        <v>67229163</v>
      </c>
      <c r="E2696">
        <v>67242723</v>
      </c>
      <c r="F2696">
        <v>2.5766499999999999</v>
      </c>
      <c r="G2696">
        <v>3.1439499999999998</v>
      </c>
      <c r="H2696">
        <v>4.0770799999999996</v>
      </c>
      <c r="I2696">
        <v>3.0653899999999998</v>
      </c>
      <c r="J2696">
        <v>1</v>
      </c>
      <c r="K2696">
        <v>2.5415399999999999</v>
      </c>
      <c r="L2696">
        <v>1.14923</v>
      </c>
      <c r="M2696">
        <v>1.86615</v>
      </c>
      <c r="N2696">
        <v>2.8582800000000002</v>
      </c>
      <c r="O2696">
        <v>1.3012300000000001</v>
      </c>
    </row>
    <row r="2697" spans="1:15" x14ac:dyDescent="0.25">
      <c r="A2697" t="s">
        <v>5089</v>
      </c>
      <c r="B2697" t="s">
        <v>5088</v>
      </c>
      <c r="C2697" t="s">
        <v>4544</v>
      </c>
      <c r="D2697">
        <v>67464519</v>
      </c>
      <c r="E2697">
        <v>67476699</v>
      </c>
      <c r="F2697">
        <v>3.7896399999999999</v>
      </c>
      <c r="G2697">
        <v>3.3365999999999998</v>
      </c>
      <c r="H2697">
        <v>4.399</v>
      </c>
      <c r="I2697">
        <v>3.8023600000000002</v>
      </c>
      <c r="J2697">
        <v>0</v>
      </c>
      <c r="K2697">
        <v>1.31915</v>
      </c>
      <c r="L2697">
        <v>2.9268299999999998</v>
      </c>
      <c r="M2697">
        <v>1.86615</v>
      </c>
      <c r="N2697">
        <v>2.3728500000000001</v>
      </c>
      <c r="O2697">
        <v>2.4387300000000001</v>
      </c>
    </row>
    <row r="2698" spans="1:15" x14ac:dyDescent="0.25">
      <c r="A2698" t="s">
        <v>5091</v>
      </c>
      <c r="B2698" t="s">
        <v>5090</v>
      </c>
      <c r="C2698" t="s">
        <v>4544</v>
      </c>
      <c r="D2698">
        <v>67506657</v>
      </c>
      <c r="E2698">
        <v>67522354</v>
      </c>
      <c r="F2698">
        <v>7.0772199999999996</v>
      </c>
      <c r="G2698">
        <v>6.7459899999999999</v>
      </c>
      <c r="H2698">
        <v>4.6620400000000002</v>
      </c>
      <c r="I2698">
        <v>4.2877900000000002</v>
      </c>
      <c r="J2698">
        <v>4.7548899999999996</v>
      </c>
      <c r="K2698">
        <v>4.9436400000000003</v>
      </c>
      <c r="L2698">
        <v>6.90029</v>
      </c>
      <c r="M2698">
        <v>6.8371700000000004</v>
      </c>
      <c r="N2698">
        <v>6.7233499999999999</v>
      </c>
      <c r="O2698">
        <v>6.8372799999999998</v>
      </c>
    </row>
    <row r="2699" spans="1:15" x14ac:dyDescent="0.25">
      <c r="A2699" t="s">
        <v>5093</v>
      </c>
      <c r="B2699" t="s">
        <v>5092</v>
      </c>
      <c r="C2699" t="s">
        <v>4544</v>
      </c>
      <c r="D2699">
        <v>67572448</v>
      </c>
      <c r="E2699">
        <v>67585189</v>
      </c>
      <c r="F2699">
        <v>5.3840000000000003</v>
      </c>
      <c r="G2699">
        <v>4.9215600000000004</v>
      </c>
      <c r="H2699">
        <v>5.2469999999999999</v>
      </c>
      <c r="I2699">
        <v>3.8023600000000002</v>
      </c>
      <c r="J2699">
        <v>3.5849600000000001</v>
      </c>
      <c r="K2699">
        <v>4.2577499999999997</v>
      </c>
      <c r="L2699">
        <v>4.4504000000000001</v>
      </c>
      <c r="M2699">
        <v>4.21408</v>
      </c>
      <c r="N2699">
        <v>4.6358899999999998</v>
      </c>
      <c r="O2699">
        <v>4.40557</v>
      </c>
    </row>
    <row r="2700" spans="1:15" x14ac:dyDescent="0.25">
      <c r="A2700" t="s">
        <v>5095</v>
      </c>
      <c r="B2700" t="s">
        <v>5094</v>
      </c>
      <c r="C2700" t="s">
        <v>4544</v>
      </c>
      <c r="D2700">
        <v>67616717</v>
      </c>
      <c r="E2700">
        <v>67627167</v>
      </c>
      <c r="F2700">
        <v>5.60907</v>
      </c>
      <c r="G2700">
        <v>5.1945800000000002</v>
      </c>
      <c r="H2700">
        <v>4.399</v>
      </c>
      <c r="I2700">
        <v>5.3384099999999997</v>
      </c>
      <c r="J2700">
        <v>4.2479300000000002</v>
      </c>
      <c r="K2700">
        <v>5.1265099999999997</v>
      </c>
      <c r="L2700">
        <v>4.7512600000000003</v>
      </c>
      <c r="M2700">
        <v>4.40672</v>
      </c>
      <c r="N2700">
        <v>4.4432400000000003</v>
      </c>
      <c r="O2700">
        <v>5.3368500000000001</v>
      </c>
    </row>
    <row r="2701" spans="1:15" x14ac:dyDescent="0.25">
      <c r="A2701" t="s">
        <v>5097</v>
      </c>
      <c r="B2701" t="s">
        <v>5096</v>
      </c>
      <c r="C2701" t="s">
        <v>4544</v>
      </c>
      <c r="D2701">
        <v>67639589</v>
      </c>
      <c r="E2701">
        <v>67654088</v>
      </c>
      <c r="F2701">
        <v>3.7319300000000002</v>
      </c>
      <c r="G2701">
        <v>3.79603</v>
      </c>
      <c r="H2701">
        <v>5.2469999999999999</v>
      </c>
      <c r="I2701">
        <v>4.4804300000000001</v>
      </c>
      <c r="J2701">
        <v>2.32193</v>
      </c>
      <c r="K2701">
        <v>2.31915</v>
      </c>
      <c r="L2701">
        <v>3.8964599999999998</v>
      </c>
      <c r="M2701">
        <v>2.7990400000000002</v>
      </c>
      <c r="N2701">
        <v>3.3728500000000001</v>
      </c>
      <c r="O2701">
        <v>3.4387300000000001</v>
      </c>
    </row>
    <row r="2702" spans="1:15" x14ac:dyDescent="0.25">
      <c r="A2702" t="s">
        <v>5099</v>
      </c>
      <c r="B2702" t="s">
        <v>5098</v>
      </c>
      <c r="C2702" t="s">
        <v>4544</v>
      </c>
      <c r="D2702">
        <v>67717937</v>
      </c>
      <c r="E2702">
        <v>67738690</v>
      </c>
      <c r="F2702">
        <v>4.2465000000000002</v>
      </c>
      <c r="G2702">
        <v>3.5065200000000001</v>
      </c>
      <c r="H2702">
        <v>5.0770799999999996</v>
      </c>
      <c r="I2702">
        <v>3.8023600000000002</v>
      </c>
      <c r="J2702">
        <v>2.80735</v>
      </c>
      <c r="K2702">
        <v>3.6410800000000001</v>
      </c>
      <c r="L2702">
        <v>3.9857300000000002</v>
      </c>
      <c r="M2702">
        <v>4.3840000000000003</v>
      </c>
      <c r="N2702">
        <v>4.2988499999999998</v>
      </c>
      <c r="O2702">
        <v>3.6231599999999999</v>
      </c>
    </row>
    <row r="2703" spans="1:15" x14ac:dyDescent="0.25">
      <c r="A2703" t="s">
        <v>5101</v>
      </c>
      <c r="B2703" t="s">
        <v>5100</v>
      </c>
      <c r="C2703" t="s">
        <v>4544</v>
      </c>
      <c r="D2703">
        <v>67768377</v>
      </c>
      <c r="E2703">
        <v>67784449</v>
      </c>
      <c r="F2703">
        <v>3.4391400000000001</v>
      </c>
      <c r="G2703">
        <v>3.1439499999999998</v>
      </c>
      <c r="H2703">
        <v>4.88443</v>
      </c>
      <c r="I2703">
        <v>3.8023600000000002</v>
      </c>
      <c r="J2703">
        <v>2.32193</v>
      </c>
      <c r="K2703">
        <v>2.7341899999999999</v>
      </c>
      <c r="L2703">
        <v>4.1492300000000002</v>
      </c>
      <c r="M2703">
        <v>2.9302800000000002</v>
      </c>
      <c r="N2703">
        <v>3.5103599999999999</v>
      </c>
      <c r="O2703">
        <v>3.3716200000000001</v>
      </c>
    </row>
    <row r="2704" spans="1:15" x14ac:dyDescent="0.25">
      <c r="A2704" t="s">
        <v>5103</v>
      </c>
      <c r="B2704" t="s">
        <v>5102</v>
      </c>
      <c r="C2704" t="s">
        <v>4544</v>
      </c>
      <c r="D2704">
        <v>67806242</v>
      </c>
      <c r="E2704">
        <v>67830110</v>
      </c>
      <c r="F2704">
        <v>4.2257400000000001</v>
      </c>
      <c r="G2704">
        <v>4.7289099999999999</v>
      </c>
      <c r="H2704">
        <v>5.2469999999999999</v>
      </c>
      <c r="I2704">
        <v>4.8023600000000002</v>
      </c>
      <c r="J2704">
        <v>2.5849600000000001</v>
      </c>
      <c r="K2704">
        <v>3.82165</v>
      </c>
      <c r="L2704">
        <v>4.6817200000000003</v>
      </c>
      <c r="M2704">
        <v>4.40672</v>
      </c>
      <c r="N2704">
        <v>4.3728499999999997</v>
      </c>
      <c r="O2704">
        <v>4.1085799999999999</v>
      </c>
    </row>
    <row r="2705" spans="1:15" x14ac:dyDescent="0.25">
      <c r="A2705" t="s">
        <v>5105</v>
      </c>
      <c r="B2705" t="s">
        <v>5104</v>
      </c>
      <c r="C2705" t="s">
        <v>4544</v>
      </c>
      <c r="D2705">
        <v>67848736</v>
      </c>
      <c r="E2705">
        <v>67856071</v>
      </c>
      <c r="F2705">
        <v>1.9245699999999999</v>
      </c>
      <c r="G2705">
        <v>2.9215599999999999</v>
      </c>
      <c r="H2705">
        <v>2.07708</v>
      </c>
      <c r="I2705">
        <v>3.9398599999999999</v>
      </c>
      <c r="J2705">
        <v>0</v>
      </c>
      <c r="K2705">
        <v>-0.26581199999999999</v>
      </c>
      <c r="L2705">
        <v>1.14923</v>
      </c>
      <c r="M2705">
        <v>1.5766500000000001</v>
      </c>
      <c r="N2705">
        <v>2.3728500000000001</v>
      </c>
      <c r="O2705">
        <v>1.56426</v>
      </c>
    </row>
    <row r="2706" spans="1:15" x14ac:dyDescent="0.25">
      <c r="A2706" t="s">
        <v>5107</v>
      </c>
      <c r="B2706" t="s">
        <v>5106</v>
      </c>
      <c r="C2706" t="s">
        <v>4544</v>
      </c>
      <c r="D2706">
        <v>67880629</v>
      </c>
      <c r="E2706">
        <v>67890017</v>
      </c>
      <c r="F2706">
        <v>3.9245700000000001</v>
      </c>
      <c r="G2706">
        <v>3.6585200000000002</v>
      </c>
      <c r="H2706">
        <v>3.6620400000000002</v>
      </c>
      <c r="I2706">
        <v>4.2877900000000002</v>
      </c>
      <c r="J2706">
        <v>2.5849600000000001</v>
      </c>
      <c r="K2706">
        <v>3.1936200000000001</v>
      </c>
      <c r="L2706">
        <v>3.83372</v>
      </c>
      <c r="M2706">
        <v>3.9613100000000001</v>
      </c>
      <c r="N2706">
        <v>4.0509199999999996</v>
      </c>
      <c r="O2706">
        <v>3.5028600000000001</v>
      </c>
    </row>
    <row r="2707" spans="1:15" x14ac:dyDescent="0.25">
      <c r="A2707" t="s">
        <v>5109</v>
      </c>
      <c r="B2707" t="s">
        <v>5108</v>
      </c>
      <c r="C2707" t="s">
        <v>4544</v>
      </c>
      <c r="D2707">
        <v>67932042</v>
      </c>
      <c r="E2707">
        <v>67944229</v>
      </c>
      <c r="F2707">
        <v>2.28714</v>
      </c>
      <c r="G2707">
        <v>2.3365999999999998</v>
      </c>
      <c r="H2707">
        <v>2.07708</v>
      </c>
      <c r="I2707">
        <v>0.48043200000000003</v>
      </c>
      <c r="J2707">
        <v>1</v>
      </c>
      <c r="K2707">
        <v>1.7341899999999999</v>
      </c>
      <c r="L2707">
        <v>1.5118</v>
      </c>
      <c r="M2707">
        <v>2.3136100000000002</v>
      </c>
      <c r="N2707">
        <v>2.0509200000000001</v>
      </c>
      <c r="O2707">
        <v>2.56426</v>
      </c>
    </row>
    <row r="2708" spans="1:15" x14ac:dyDescent="0.25">
      <c r="A2708" t="s">
        <v>5111</v>
      </c>
      <c r="B2708" t="s">
        <v>5110</v>
      </c>
      <c r="C2708" t="s">
        <v>4544</v>
      </c>
      <c r="D2708">
        <v>68699656</v>
      </c>
      <c r="E2708">
        <v>68720998</v>
      </c>
      <c r="F2708">
        <v>5.3933400000000002</v>
      </c>
      <c r="G2708">
        <v>5.0914799999999998</v>
      </c>
      <c r="H2708">
        <v>3.6620400000000002</v>
      </c>
      <c r="I2708">
        <v>4.65036</v>
      </c>
      <c r="J2708">
        <v>5.2479300000000002</v>
      </c>
      <c r="K2708">
        <v>5.28878</v>
      </c>
      <c r="L2708">
        <v>5.9857300000000002</v>
      </c>
      <c r="M2708">
        <v>5.88246</v>
      </c>
      <c r="N2708">
        <v>6.0509199999999996</v>
      </c>
      <c r="O2708">
        <v>5.56426</v>
      </c>
    </row>
    <row r="2709" spans="1:15" x14ac:dyDescent="0.25">
      <c r="A2709" t="s">
        <v>5113</v>
      </c>
      <c r="B2709" t="s">
        <v>5112</v>
      </c>
      <c r="C2709" t="s">
        <v>4544</v>
      </c>
      <c r="D2709">
        <v>68758919</v>
      </c>
      <c r="E2709">
        <v>69138419</v>
      </c>
      <c r="F2709">
        <v>3.60907</v>
      </c>
      <c r="G2709">
        <v>3.1439499999999998</v>
      </c>
      <c r="H2709">
        <v>7.7209300000000001</v>
      </c>
      <c r="I2709">
        <v>7.3993000000000002</v>
      </c>
      <c r="J2709">
        <v>8.3128799999999998</v>
      </c>
      <c r="K2709">
        <v>8.3116199999999996</v>
      </c>
      <c r="L2709">
        <v>3.1492300000000002</v>
      </c>
      <c r="M2709">
        <v>3.72865</v>
      </c>
      <c r="N2709">
        <v>6.0282</v>
      </c>
      <c r="O2709">
        <v>6.3543399999999997</v>
      </c>
    </row>
    <row r="2710" spans="1:15" x14ac:dyDescent="0.25">
      <c r="A2710" t="s">
        <v>5115</v>
      </c>
      <c r="B2710" t="s">
        <v>5114</v>
      </c>
      <c r="C2710" t="s">
        <v>4544</v>
      </c>
      <c r="D2710">
        <v>69712326</v>
      </c>
      <c r="E2710">
        <v>69750341</v>
      </c>
      <c r="F2710">
        <v>6.7134099999999997</v>
      </c>
      <c r="G2710">
        <v>6.8123300000000002</v>
      </c>
      <c r="H2710">
        <v>6.9839700000000002</v>
      </c>
      <c r="I2710">
        <v>7.0951399999999998</v>
      </c>
      <c r="J2710">
        <v>6.5849599999999997</v>
      </c>
      <c r="K2710">
        <v>6.6767000000000003</v>
      </c>
      <c r="L2710">
        <v>6.5017399999999999</v>
      </c>
      <c r="M2710">
        <v>6.5308400000000004</v>
      </c>
      <c r="N2710">
        <v>6.3907699999999998</v>
      </c>
      <c r="O2710">
        <v>6.0878300000000003</v>
      </c>
    </row>
    <row r="2711" spans="1:15" x14ac:dyDescent="0.25">
      <c r="A2711" t="s">
        <v>5117</v>
      </c>
      <c r="B2711" t="s">
        <v>5116</v>
      </c>
      <c r="C2711" t="s">
        <v>4544</v>
      </c>
      <c r="D2711">
        <v>69750894</v>
      </c>
      <c r="E2711">
        <v>69774657</v>
      </c>
      <c r="F2711">
        <v>4.1395799999999996</v>
      </c>
      <c r="G2711">
        <v>5.1439500000000002</v>
      </c>
      <c r="H2711">
        <v>3.07708</v>
      </c>
      <c r="I2711">
        <v>3.4804300000000001</v>
      </c>
      <c r="J2711">
        <v>3.4594299999999998</v>
      </c>
      <c r="K2711">
        <v>4.3191499999999996</v>
      </c>
      <c r="L2711">
        <v>4.4711499999999997</v>
      </c>
      <c r="M2711">
        <v>4.4511200000000004</v>
      </c>
      <c r="N2711">
        <v>4.1383900000000002</v>
      </c>
      <c r="O2711">
        <v>3.5028600000000001</v>
      </c>
    </row>
    <row r="2712" spans="1:15" x14ac:dyDescent="0.25">
      <c r="A2712" t="s">
        <v>5119</v>
      </c>
      <c r="B2712" t="s">
        <v>5118</v>
      </c>
      <c r="C2712" t="s">
        <v>4544</v>
      </c>
      <c r="D2712">
        <v>69841709</v>
      </c>
      <c r="E2712">
        <v>69878775</v>
      </c>
      <c r="F2712">
        <v>4.2046799999999998</v>
      </c>
      <c r="G2712">
        <v>4.1439500000000002</v>
      </c>
      <c r="H2712">
        <v>8.5689299999999999</v>
      </c>
      <c r="I2712">
        <v>8.5837199999999996</v>
      </c>
      <c r="J2712">
        <v>7.6293600000000001</v>
      </c>
      <c r="K2712">
        <v>7.5415400000000004</v>
      </c>
      <c r="L2712">
        <v>2.8012999999999999</v>
      </c>
      <c r="M2712">
        <v>3.3609200000000001</v>
      </c>
      <c r="N2712">
        <v>3.3728500000000001</v>
      </c>
      <c r="O2712">
        <v>4.1085799999999999</v>
      </c>
    </row>
    <row r="2713" spans="1:15" x14ac:dyDescent="0.25">
      <c r="A2713" t="s">
        <v>5121</v>
      </c>
      <c r="B2713" t="s">
        <v>5120</v>
      </c>
      <c r="C2713" t="s">
        <v>4544</v>
      </c>
      <c r="D2713">
        <v>69948759</v>
      </c>
      <c r="E2713">
        <v>69954972</v>
      </c>
      <c r="F2713">
        <v>8.7492999999999999</v>
      </c>
      <c r="G2713">
        <v>8.8483499999999999</v>
      </c>
      <c r="H2713">
        <v>8.67699</v>
      </c>
      <c r="I2713">
        <v>8.9921799999999994</v>
      </c>
      <c r="J2713">
        <v>8.7548899999999996</v>
      </c>
      <c r="K2713">
        <v>8.7758500000000002</v>
      </c>
      <c r="L2713">
        <v>9.0457699999999992</v>
      </c>
      <c r="M2713">
        <v>8.8895300000000006</v>
      </c>
      <c r="N2713">
        <v>8.8742900000000002</v>
      </c>
      <c r="O2713">
        <v>8.8357299999999999</v>
      </c>
    </row>
    <row r="2714" spans="1:15" x14ac:dyDescent="0.25">
      <c r="A2714" t="s">
        <v>5123</v>
      </c>
      <c r="B2714" t="s">
        <v>5122</v>
      </c>
      <c r="C2714" t="s">
        <v>4544</v>
      </c>
      <c r="D2714">
        <v>70741056</v>
      </c>
      <c r="E2714">
        <v>70776512</v>
      </c>
      <c r="F2714">
        <v>4.5434799999999997</v>
      </c>
      <c r="G2714">
        <v>4.9215600000000004</v>
      </c>
      <c r="H2714">
        <v>4.88443</v>
      </c>
      <c r="I2714">
        <v>5.1242900000000002</v>
      </c>
      <c r="J2714">
        <v>5.2854000000000001</v>
      </c>
      <c r="K2714">
        <v>5.2260400000000002</v>
      </c>
      <c r="L2714">
        <v>5.48142</v>
      </c>
      <c r="M2714">
        <v>5.51525</v>
      </c>
      <c r="N2714">
        <v>5.4432400000000003</v>
      </c>
      <c r="O2714">
        <v>5.8247900000000001</v>
      </c>
    </row>
    <row r="2715" spans="1:15" x14ac:dyDescent="0.25">
      <c r="A2715" t="s">
        <v>5125</v>
      </c>
      <c r="B2715" t="s">
        <v>5124</v>
      </c>
      <c r="C2715" t="s">
        <v>4544</v>
      </c>
      <c r="D2715">
        <v>72095679</v>
      </c>
      <c r="E2715">
        <v>72101171</v>
      </c>
      <c r="F2715">
        <v>3.4747699999999999</v>
      </c>
      <c r="G2715">
        <v>4.2434900000000004</v>
      </c>
      <c r="H2715">
        <v>6.0770799999999996</v>
      </c>
      <c r="I2715">
        <v>6.2353199999999998</v>
      </c>
      <c r="J2715">
        <v>6</v>
      </c>
      <c r="K2715">
        <v>5.8839399999999999</v>
      </c>
      <c r="L2715">
        <v>1.5118</v>
      </c>
      <c r="M2715">
        <v>2.5766499999999999</v>
      </c>
      <c r="N2715">
        <v>4.1383900000000002</v>
      </c>
      <c r="O2715">
        <v>3.5028600000000001</v>
      </c>
    </row>
    <row r="2716" spans="1:15" x14ac:dyDescent="0.25">
      <c r="A2716" t="s">
        <v>5127</v>
      </c>
      <c r="B2716" t="s">
        <v>5126</v>
      </c>
      <c r="C2716" t="s">
        <v>4544</v>
      </c>
      <c r="D2716">
        <v>72766425</v>
      </c>
      <c r="E2716">
        <v>72771642</v>
      </c>
      <c r="F2716">
        <v>5.1172199999999997</v>
      </c>
      <c r="G2716">
        <v>5.8911800000000003</v>
      </c>
      <c r="H2716">
        <v>7.0312700000000001</v>
      </c>
      <c r="I2716">
        <v>6.5889600000000002</v>
      </c>
      <c r="J2716">
        <v>9.0361700000000003</v>
      </c>
      <c r="K2716">
        <v>8.8163400000000003</v>
      </c>
      <c r="L2716">
        <v>5.3862699999999997</v>
      </c>
      <c r="M2716">
        <v>5.6063900000000002</v>
      </c>
      <c r="N2716">
        <v>6.7788399999999998</v>
      </c>
      <c r="O2716">
        <v>6.2647000000000004</v>
      </c>
    </row>
    <row r="2717" spans="1:15" x14ac:dyDescent="0.25">
      <c r="A2717" t="s">
        <v>5129</v>
      </c>
      <c r="B2717" t="s">
        <v>5128</v>
      </c>
      <c r="C2717" t="s">
        <v>4544</v>
      </c>
      <c r="D2717">
        <v>73468456</v>
      </c>
      <c r="E2717">
        <v>73469626</v>
      </c>
      <c r="F2717">
        <v>9.0308499999999992</v>
      </c>
      <c r="G2717">
        <v>8.7544500000000003</v>
      </c>
      <c r="H2717">
        <v>8.67699</v>
      </c>
      <c r="I2717">
        <v>8.7704500000000003</v>
      </c>
      <c r="J2717">
        <v>9.6865000000000006</v>
      </c>
      <c r="K2717">
        <v>9.6152999999999995</v>
      </c>
      <c r="L2717">
        <v>9.1588499999999993</v>
      </c>
      <c r="M2717">
        <v>9.3098500000000008</v>
      </c>
      <c r="N2717">
        <v>9.3930000000000007</v>
      </c>
      <c r="O2717">
        <v>9.3705400000000001</v>
      </c>
    </row>
    <row r="2718" spans="1:15" x14ac:dyDescent="0.25">
      <c r="A2718" t="s">
        <v>5131</v>
      </c>
      <c r="B2718" t="s">
        <v>5130</v>
      </c>
      <c r="C2718" t="s">
        <v>4544</v>
      </c>
      <c r="D2718">
        <v>73482112</v>
      </c>
      <c r="E2718">
        <v>73484832</v>
      </c>
      <c r="F2718">
        <v>7.7189899999999998</v>
      </c>
      <c r="G2718">
        <v>7.3138800000000002</v>
      </c>
      <c r="H2718">
        <v>2.07708</v>
      </c>
      <c r="I2718">
        <v>0.48043200000000003</v>
      </c>
      <c r="J2718">
        <v>3.9068900000000002</v>
      </c>
      <c r="K2718">
        <v>4.82165</v>
      </c>
      <c r="L2718">
        <v>8.1700099999999996</v>
      </c>
      <c r="M2718">
        <v>7.9651399999999999</v>
      </c>
      <c r="N2718">
        <v>6.40848</v>
      </c>
      <c r="O2718">
        <v>6.6086600000000004</v>
      </c>
    </row>
    <row r="2719" spans="1:15" x14ac:dyDescent="0.25">
      <c r="A2719" t="s">
        <v>5133</v>
      </c>
      <c r="B2719" t="s">
        <v>5132</v>
      </c>
      <c r="C2719" t="s">
        <v>4544</v>
      </c>
      <c r="D2719">
        <v>73741748</v>
      </c>
      <c r="E2719">
        <v>73758053</v>
      </c>
      <c r="F2719">
        <v>9.5632599999999996</v>
      </c>
      <c r="G2719">
        <v>9.6449400000000001</v>
      </c>
      <c r="H2719">
        <v>10.650700000000001</v>
      </c>
      <c r="I2719">
        <v>10.8544</v>
      </c>
      <c r="J2719">
        <v>11.2324</v>
      </c>
      <c r="K2719">
        <v>11.075200000000001</v>
      </c>
      <c r="L2719">
        <v>9.6290099999999992</v>
      </c>
      <c r="M2719">
        <v>9.7042099999999998</v>
      </c>
      <c r="N2719">
        <v>9.9457400000000007</v>
      </c>
      <c r="O2719">
        <v>10.027799999999999</v>
      </c>
    </row>
    <row r="2720" spans="1:15" x14ac:dyDescent="0.25">
      <c r="A2720" t="s">
        <v>5135</v>
      </c>
      <c r="B2720" t="s">
        <v>5134</v>
      </c>
      <c r="C2720" t="s">
        <v>4544</v>
      </c>
      <c r="D2720">
        <v>73870541</v>
      </c>
      <c r="E2720">
        <v>73935149</v>
      </c>
      <c r="F2720">
        <v>1.9245699999999999</v>
      </c>
      <c r="G2720">
        <v>2.9215599999999999</v>
      </c>
      <c r="H2720">
        <v>3.6620400000000002</v>
      </c>
      <c r="I2720">
        <v>1.4804299999999999</v>
      </c>
      <c r="J2720">
        <v>3.32193</v>
      </c>
      <c r="K2720">
        <v>3.6410800000000001</v>
      </c>
      <c r="L2720">
        <v>4.1998499999999996</v>
      </c>
      <c r="M2720">
        <v>4.47281</v>
      </c>
      <c r="N2720">
        <v>3.5103599999999999</v>
      </c>
      <c r="O2720">
        <v>3.88619</v>
      </c>
    </row>
    <row r="2721" spans="1:15" x14ac:dyDescent="0.25">
      <c r="A2721" t="s">
        <v>5136</v>
      </c>
      <c r="B2721" t="s">
        <v>5134</v>
      </c>
      <c r="C2721" t="s">
        <v>4544</v>
      </c>
      <c r="D2721">
        <v>73901144</v>
      </c>
      <c r="E2721">
        <v>73949806</v>
      </c>
      <c r="F2721">
        <v>1.1172200000000001</v>
      </c>
      <c r="G2721">
        <v>1.3366</v>
      </c>
      <c r="H2721">
        <v>2.07708</v>
      </c>
      <c r="I2721">
        <v>0.48043200000000003</v>
      </c>
      <c r="J2721">
        <v>2.80735</v>
      </c>
      <c r="K2721">
        <v>2.5415399999999999</v>
      </c>
      <c r="L2721">
        <v>3.0423100000000001</v>
      </c>
      <c r="M2721">
        <v>2.40672</v>
      </c>
      <c r="N2721">
        <v>3.3728500000000001</v>
      </c>
      <c r="O2721">
        <v>3.3012299999999999</v>
      </c>
    </row>
    <row r="2722" spans="1:15" x14ac:dyDescent="0.25">
      <c r="A2722" t="s">
        <v>5137</v>
      </c>
      <c r="B2722" t="s">
        <v>5134</v>
      </c>
      <c r="C2722" t="s">
        <v>4544</v>
      </c>
      <c r="D2722">
        <v>73901144</v>
      </c>
      <c r="E2722">
        <v>73954190</v>
      </c>
      <c r="F2722">
        <v>7.2796099999999999</v>
      </c>
      <c r="G2722">
        <v>7.1945800000000002</v>
      </c>
      <c r="H2722">
        <v>5.77752</v>
      </c>
      <c r="I2722">
        <v>5.1808699999999996</v>
      </c>
      <c r="J2722">
        <v>7.4594300000000002</v>
      </c>
      <c r="K2722">
        <v>7.4957399999999996</v>
      </c>
      <c r="L2722">
        <v>7.7190799999999999</v>
      </c>
      <c r="M2722">
        <v>7.8266799999999996</v>
      </c>
      <c r="N2722">
        <v>7.8124799999999999</v>
      </c>
      <c r="O2722">
        <v>7.82165</v>
      </c>
    </row>
    <row r="2723" spans="1:15" x14ac:dyDescent="0.25">
      <c r="A2723" t="s">
        <v>5139</v>
      </c>
      <c r="B2723" t="s">
        <v>5138</v>
      </c>
      <c r="C2723" t="s">
        <v>4544</v>
      </c>
      <c r="D2723">
        <v>73942056</v>
      </c>
      <c r="E2723">
        <v>73946633</v>
      </c>
      <c r="F2723">
        <v>3.7896399999999999</v>
      </c>
      <c r="G2723">
        <v>4.5065200000000001</v>
      </c>
      <c r="H2723">
        <v>3.07708</v>
      </c>
      <c r="I2723">
        <v>2.8023600000000002</v>
      </c>
      <c r="J2723">
        <v>4.0874600000000001</v>
      </c>
      <c r="K2723">
        <v>4.82165</v>
      </c>
      <c r="L2723">
        <v>4.8654299999999999</v>
      </c>
      <c r="M2723">
        <v>5.21408</v>
      </c>
      <c r="N2723">
        <v>4.4432400000000003</v>
      </c>
      <c r="O2723">
        <v>4.40557</v>
      </c>
    </row>
    <row r="2724" spans="1:15" x14ac:dyDescent="0.25">
      <c r="A2724" t="s">
        <v>5141</v>
      </c>
      <c r="B2724" t="s">
        <v>5140</v>
      </c>
      <c r="C2724" t="s">
        <v>4544</v>
      </c>
      <c r="D2724">
        <v>74049909</v>
      </c>
      <c r="E2724">
        <v>74075215</v>
      </c>
      <c r="F2724">
        <v>3.6718000000000002</v>
      </c>
      <c r="G2724">
        <v>3.1439499999999998</v>
      </c>
      <c r="H2724">
        <v>2.07708</v>
      </c>
      <c r="I2724">
        <v>1.4804299999999999</v>
      </c>
      <c r="J2724">
        <v>3.70044</v>
      </c>
      <c r="K2724">
        <v>3.1936200000000001</v>
      </c>
      <c r="L2724">
        <v>3.8964599999999998</v>
      </c>
      <c r="M2724">
        <v>3.8329900000000001</v>
      </c>
      <c r="N2724">
        <v>4.0509199999999996</v>
      </c>
      <c r="O2724">
        <v>3.88619</v>
      </c>
    </row>
    <row r="2725" spans="1:15" x14ac:dyDescent="0.25">
      <c r="A2725" t="s">
        <v>5143</v>
      </c>
      <c r="B2725" t="s">
        <v>5142</v>
      </c>
      <c r="C2725" t="s">
        <v>4544</v>
      </c>
      <c r="D2725">
        <v>74075285</v>
      </c>
      <c r="E2725">
        <v>74098343</v>
      </c>
      <c r="F2725">
        <v>4.2046799999999998</v>
      </c>
      <c r="G2725">
        <v>3.5065200000000001</v>
      </c>
      <c r="H2725">
        <v>5.399</v>
      </c>
      <c r="I2725">
        <v>5.6097099999999998</v>
      </c>
      <c r="J2725">
        <v>5.1292799999999996</v>
      </c>
      <c r="K2725">
        <v>5.4890800000000004</v>
      </c>
      <c r="L2725">
        <v>5.2122400000000004</v>
      </c>
      <c r="M2725">
        <v>5.3725100000000001</v>
      </c>
      <c r="N2725">
        <v>4.5744899999999999</v>
      </c>
      <c r="O2725">
        <v>4.5028600000000001</v>
      </c>
    </row>
    <row r="2726" spans="1:15" x14ac:dyDescent="0.25">
      <c r="A2726" t="s">
        <v>5144</v>
      </c>
      <c r="B2726" t="s">
        <v>5142</v>
      </c>
      <c r="C2726" t="s">
        <v>4544</v>
      </c>
      <c r="D2726">
        <v>74081343</v>
      </c>
      <c r="E2726">
        <v>74098343</v>
      </c>
      <c r="F2726">
        <v>2.9245700000000001</v>
      </c>
      <c r="G2726">
        <v>2.9215599999999999</v>
      </c>
      <c r="H2726">
        <v>4.0770799999999996</v>
      </c>
      <c r="I2726">
        <v>3.2877900000000002</v>
      </c>
      <c r="J2726">
        <v>4.5235599999999998</v>
      </c>
      <c r="K2726">
        <v>4.2577499999999997</v>
      </c>
      <c r="L2726">
        <v>3.5897999999999999</v>
      </c>
      <c r="M2726">
        <v>3.6161799999999999</v>
      </c>
      <c r="N2726">
        <v>3.5103599999999999</v>
      </c>
      <c r="O2726">
        <v>3.5028600000000001</v>
      </c>
    </row>
    <row r="2727" spans="1:15" x14ac:dyDescent="0.25">
      <c r="A2727" t="s">
        <v>5146</v>
      </c>
      <c r="B2727" t="s">
        <v>5145</v>
      </c>
      <c r="C2727" t="s">
        <v>4544</v>
      </c>
      <c r="D2727">
        <v>74146866</v>
      </c>
      <c r="E2727">
        <v>74173201</v>
      </c>
      <c r="F2727">
        <v>1.9245699999999999</v>
      </c>
      <c r="G2727">
        <v>2.3365999999999998</v>
      </c>
      <c r="H2727">
        <v>4.0770799999999996</v>
      </c>
      <c r="I2727">
        <v>3.8023600000000002</v>
      </c>
      <c r="J2727">
        <v>1</v>
      </c>
      <c r="K2727">
        <v>0.73418799999999995</v>
      </c>
      <c r="L2727">
        <v>2.2487599999999999</v>
      </c>
      <c r="M2727">
        <v>-0.59327799999999997</v>
      </c>
      <c r="N2727">
        <v>2.0509200000000001</v>
      </c>
      <c r="O2727">
        <v>2.3012299999999999</v>
      </c>
    </row>
    <row r="2728" spans="1:15" x14ac:dyDescent="0.25">
      <c r="A2728" t="s">
        <v>5148</v>
      </c>
      <c r="B2728" t="s">
        <v>5147</v>
      </c>
      <c r="C2728" t="s">
        <v>4544</v>
      </c>
      <c r="D2728">
        <v>74307252</v>
      </c>
      <c r="E2728">
        <v>74346148</v>
      </c>
      <c r="F2728">
        <v>9.2073300000000007</v>
      </c>
      <c r="G2728">
        <v>9.1883400000000002</v>
      </c>
      <c r="H2728">
        <v>8.8972499999999997</v>
      </c>
      <c r="I2728">
        <v>8.8940599999999996</v>
      </c>
      <c r="J2728">
        <v>8.5507500000000007</v>
      </c>
      <c r="K2728">
        <v>8.5575600000000005</v>
      </c>
      <c r="L2728">
        <v>9.8170999999999999</v>
      </c>
      <c r="M2728">
        <v>9.7587700000000002</v>
      </c>
      <c r="N2728">
        <v>9.3546999999999993</v>
      </c>
      <c r="O2728">
        <v>9.3823100000000004</v>
      </c>
    </row>
    <row r="2729" spans="1:15" x14ac:dyDescent="0.25">
      <c r="A2729" t="s">
        <v>5150</v>
      </c>
      <c r="B2729" t="s">
        <v>5149</v>
      </c>
      <c r="C2729" t="s">
        <v>4544</v>
      </c>
      <c r="D2729">
        <v>74440568</v>
      </c>
      <c r="E2729">
        <v>74454774</v>
      </c>
      <c r="F2729">
        <v>8.0256100000000004</v>
      </c>
      <c r="G2729">
        <v>7.8041999999999998</v>
      </c>
      <c r="H2729">
        <v>6.7209300000000001</v>
      </c>
      <c r="I2729">
        <v>7.19468</v>
      </c>
      <c r="J2729">
        <v>7.3398500000000002</v>
      </c>
      <c r="K2729">
        <v>7.0651099999999998</v>
      </c>
      <c r="L2729">
        <v>7.6109999999999998</v>
      </c>
      <c r="M2729">
        <v>7.6617499999999996</v>
      </c>
      <c r="N2729">
        <v>7.4855499999999999</v>
      </c>
      <c r="O2729">
        <v>7.6410799999999997</v>
      </c>
    </row>
    <row r="2730" spans="1:15" x14ac:dyDescent="0.25">
      <c r="A2730" t="s">
        <v>5152</v>
      </c>
      <c r="B2730" t="s">
        <v>5151</v>
      </c>
      <c r="C2730" t="s">
        <v>4544</v>
      </c>
      <c r="D2730">
        <v>74459702</v>
      </c>
      <c r="E2730">
        <v>74487688</v>
      </c>
      <c r="F2730">
        <v>10.885</v>
      </c>
      <c r="G2730">
        <v>10.866</v>
      </c>
      <c r="H2730">
        <v>9.7424099999999996</v>
      </c>
      <c r="I2730">
        <v>9.9902099999999994</v>
      </c>
      <c r="J2730">
        <v>9.6128699999999991</v>
      </c>
      <c r="K2730">
        <v>9.5463699999999996</v>
      </c>
      <c r="L2730">
        <v>10.632999999999999</v>
      </c>
      <c r="M2730">
        <v>10.56</v>
      </c>
      <c r="N2730">
        <v>10.180199999999999</v>
      </c>
      <c r="O2730">
        <v>10.460100000000001</v>
      </c>
    </row>
    <row r="2731" spans="1:15" x14ac:dyDescent="0.25">
      <c r="A2731" t="s">
        <v>5154</v>
      </c>
      <c r="B2731" t="s">
        <v>5153</v>
      </c>
      <c r="C2731" t="s">
        <v>4544</v>
      </c>
      <c r="D2731">
        <v>74487764</v>
      </c>
      <c r="E2731">
        <v>74503231</v>
      </c>
      <c r="F2731">
        <v>5.3460299999999998</v>
      </c>
      <c r="G2731">
        <v>5.0914799999999998</v>
      </c>
      <c r="H2731">
        <v>5.5365099999999998</v>
      </c>
      <c r="I2731">
        <v>6.2353199999999998</v>
      </c>
      <c r="J2731">
        <v>3.9068900000000002</v>
      </c>
      <c r="K2731">
        <v>5.6883900000000001</v>
      </c>
      <c r="L2731">
        <v>5.4398999999999997</v>
      </c>
      <c r="M2731">
        <v>5.5047499999999996</v>
      </c>
      <c r="N2731">
        <v>5.2988499999999998</v>
      </c>
      <c r="O2731">
        <v>5.16913</v>
      </c>
    </row>
    <row r="2732" spans="1:15" x14ac:dyDescent="0.25">
      <c r="A2732" t="s">
        <v>5156</v>
      </c>
      <c r="B2732" t="s">
        <v>5155</v>
      </c>
      <c r="C2732" t="s">
        <v>4544</v>
      </c>
      <c r="D2732">
        <v>74777319</v>
      </c>
      <c r="E2732">
        <v>74829323</v>
      </c>
      <c r="F2732">
        <v>2.7610700000000001</v>
      </c>
      <c r="G2732">
        <v>1.3366</v>
      </c>
      <c r="H2732">
        <v>2.07708</v>
      </c>
      <c r="I2732">
        <v>3.0653899999999998</v>
      </c>
      <c r="J2732">
        <v>3.5849600000000001</v>
      </c>
      <c r="K2732">
        <v>3.5415399999999999</v>
      </c>
      <c r="L2732">
        <v>1.5118</v>
      </c>
      <c r="M2732">
        <v>1.9916799999999999</v>
      </c>
      <c r="N2732">
        <v>2.6358899999999998</v>
      </c>
      <c r="O2732">
        <v>2.7866599999999999</v>
      </c>
    </row>
    <row r="2733" spans="1:15" x14ac:dyDescent="0.25">
      <c r="A2733" t="s">
        <v>5158</v>
      </c>
      <c r="B2733" t="s">
        <v>5157</v>
      </c>
      <c r="C2733" t="s">
        <v>4544</v>
      </c>
      <c r="D2733">
        <v>75227434</v>
      </c>
      <c r="E2733">
        <v>75269946</v>
      </c>
      <c r="F2733">
        <v>0.92457100000000003</v>
      </c>
      <c r="G2733">
        <v>2.3365999999999998</v>
      </c>
      <c r="H2733">
        <v>2.07708</v>
      </c>
      <c r="I2733">
        <v>0.48043200000000003</v>
      </c>
      <c r="J2733">
        <v>2</v>
      </c>
      <c r="K2733">
        <v>2.0561199999999999</v>
      </c>
      <c r="L2733">
        <v>3.0967600000000002</v>
      </c>
      <c r="M2733">
        <v>2.1071599999999999</v>
      </c>
      <c r="N2733">
        <v>1.0509200000000001</v>
      </c>
      <c r="O2733">
        <v>1.3012300000000001</v>
      </c>
    </row>
    <row r="2734" spans="1:15" x14ac:dyDescent="0.25">
      <c r="A2734" t="s">
        <v>5160</v>
      </c>
      <c r="B2734" t="s">
        <v>5159</v>
      </c>
      <c r="C2734" t="s">
        <v>4544</v>
      </c>
      <c r="D2734">
        <v>75899325</v>
      </c>
      <c r="E2734">
        <v>75905486</v>
      </c>
      <c r="F2734">
        <v>1.28714</v>
      </c>
      <c r="G2734">
        <v>3.5065200000000001</v>
      </c>
      <c r="H2734">
        <v>2.07708</v>
      </c>
      <c r="I2734">
        <v>2.0653899999999998</v>
      </c>
      <c r="J2734">
        <v>0</v>
      </c>
      <c r="K2734">
        <v>2.0561199999999999</v>
      </c>
      <c r="L2734">
        <v>2.5897999999999999</v>
      </c>
      <c r="M2734">
        <v>2.3136100000000002</v>
      </c>
      <c r="N2734">
        <v>2.0509200000000001</v>
      </c>
      <c r="O2734">
        <v>1.9793000000000001</v>
      </c>
    </row>
    <row r="2735" spans="1:15" x14ac:dyDescent="0.25">
      <c r="A2735" t="s">
        <v>5162</v>
      </c>
      <c r="B2735" t="s">
        <v>5161</v>
      </c>
      <c r="C2735" t="s">
        <v>4544</v>
      </c>
      <c r="D2735">
        <v>75977333</v>
      </c>
      <c r="E2735">
        <v>75987599</v>
      </c>
      <c r="F2735">
        <v>6.6250099999999996</v>
      </c>
      <c r="G2735">
        <v>6.1179600000000001</v>
      </c>
      <c r="H2735">
        <v>7.6316699999999997</v>
      </c>
      <c r="I2735">
        <v>7.88131</v>
      </c>
      <c r="J2735">
        <v>5</v>
      </c>
      <c r="K2735">
        <v>5.1936200000000001</v>
      </c>
      <c r="L2735">
        <v>7.3531000000000004</v>
      </c>
      <c r="M2735">
        <v>7.1515599999999999</v>
      </c>
      <c r="N2735">
        <v>7.1489599999999998</v>
      </c>
      <c r="O2735">
        <v>7.34999</v>
      </c>
    </row>
    <row r="2736" spans="1:15" x14ac:dyDescent="0.25">
      <c r="A2736" t="s">
        <v>5164</v>
      </c>
      <c r="B2736" t="s">
        <v>5163</v>
      </c>
      <c r="C2736" t="s">
        <v>4544</v>
      </c>
      <c r="D2736">
        <v>76006984</v>
      </c>
      <c r="E2736">
        <v>76081272</v>
      </c>
      <c r="F2736">
        <v>4.0945</v>
      </c>
      <c r="G2736">
        <v>4.5065200000000001</v>
      </c>
      <c r="H2736">
        <v>6.5365099999999998</v>
      </c>
      <c r="I2736">
        <v>6.4804300000000001</v>
      </c>
      <c r="J2736">
        <v>3.9068900000000002</v>
      </c>
      <c r="K2736">
        <v>4.7341899999999999</v>
      </c>
      <c r="L2736">
        <v>4.4916200000000002</v>
      </c>
      <c r="M2736">
        <v>4.8329899999999997</v>
      </c>
      <c r="N2736">
        <v>4.9578100000000003</v>
      </c>
      <c r="O2736">
        <v>4.5940099999999999</v>
      </c>
    </row>
    <row r="2737" spans="1:15" x14ac:dyDescent="0.25">
      <c r="A2737" t="s">
        <v>5166</v>
      </c>
      <c r="B2737" t="s">
        <v>5165</v>
      </c>
      <c r="C2737" t="s">
        <v>4544</v>
      </c>
      <c r="D2737">
        <v>76138982</v>
      </c>
      <c r="E2737">
        <v>76156010</v>
      </c>
      <c r="F2737">
        <v>1.9245699999999999</v>
      </c>
      <c r="G2737">
        <v>2.3365999999999998</v>
      </c>
      <c r="H2737">
        <v>3.6620400000000002</v>
      </c>
      <c r="I2737">
        <v>3.2877900000000002</v>
      </c>
      <c r="J2737">
        <v>3.1699199999999998</v>
      </c>
      <c r="K2737">
        <v>2.7341899999999999</v>
      </c>
      <c r="L2737">
        <v>3.1998500000000001</v>
      </c>
      <c r="M2737">
        <v>2.4941800000000001</v>
      </c>
      <c r="N2737">
        <v>2.6358899999999998</v>
      </c>
      <c r="O2737">
        <v>2.9792999999999998</v>
      </c>
    </row>
    <row r="2738" spans="1:15" x14ac:dyDescent="0.25">
      <c r="A2738" t="s">
        <v>5168</v>
      </c>
      <c r="B2738" t="s">
        <v>5167</v>
      </c>
      <c r="C2738" t="s">
        <v>4544</v>
      </c>
      <c r="D2738">
        <v>76197869</v>
      </c>
      <c r="E2738">
        <v>76236108</v>
      </c>
      <c r="F2738">
        <v>3.2046800000000002</v>
      </c>
      <c r="G2738">
        <v>2.6585200000000002</v>
      </c>
      <c r="H2738">
        <v>2.07708</v>
      </c>
      <c r="I2738">
        <v>4.0653899999999998</v>
      </c>
      <c r="J2738">
        <v>1</v>
      </c>
      <c r="K2738">
        <v>2.7341899999999999</v>
      </c>
      <c r="L2738">
        <v>2.9268299999999998</v>
      </c>
      <c r="M2738">
        <v>2.5766499999999999</v>
      </c>
      <c r="N2738">
        <v>2.8582800000000002</v>
      </c>
      <c r="O2738">
        <v>1.9793000000000001</v>
      </c>
    </row>
    <row r="2739" spans="1:15" x14ac:dyDescent="0.25">
      <c r="A2739" t="s">
        <v>5170</v>
      </c>
      <c r="B2739" t="s">
        <v>5169</v>
      </c>
      <c r="C2739" t="s">
        <v>4544</v>
      </c>
      <c r="D2739">
        <v>76236181</v>
      </c>
      <c r="E2739">
        <v>76325431</v>
      </c>
      <c r="F2739">
        <v>4.7610700000000001</v>
      </c>
      <c r="G2739">
        <v>4.5845200000000004</v>
      </c>
      <c r="H2739">
        <v>5.5365099999999998</v>
      </c>
      <c r="I2739">
        <v>5.2353199999999998</v>
      </c>
      <c r="J2739">
        <v>4.4594300000000002</v>
      </c>
      <c r="K2739">
        <v>5.0561199999999999</v>
      </c>
      <c r="L2739">
        <v>5.1998499999999996</v>
      </c>
      <c r="M2739">
        <v>4.47281</v>
      </c>
      <c r="N2739">
        <v>4.2988499999999998</v>
      </c>
      <c r="O2739">
        <v>5.1887499999999998</v>
      </c>
    </row>
    <row r="2740" spans="1:15" x14ac:dyDescent="0.25">
      <c r="A2740" t="s">
        <v>5171</v>
      </c>
      <c r="B2740" t="s">
        <v>5169</v>
      </c>
      <c r="C2740" t="s">
        <v>4544</v>
      </c>
      <c r="D2740">
        <v>76268655</v>
      </c>
      <c r="E2740">
        <v>76327554</v>
      </c>
      <c r="F2740">
        <v>3.16161</v>
      </c>
      <c r="G2740">
        <v>3.6585200000000002</v>
      </c>
      <c r="H2740">
        <v>3.07708</v>
      </c>
      <c r="I2740">
        <v>2.8023600000000002</v>
      </c>
      <c r="J2740">
        <v>4.6438600000000001</v>
      </c>
      <c r="K2740">
        <v>4.6410799999999997</v>
      </c>
      <c r="L2740">
        <v>4.5706899999999999</v>
      </c>
      <c r="M2740">
        <v>4.0791500000000003</v>
      </c>
      <c r="N2740">
        <v>3.75136</v>
      </c>
      <c r="O2740">
        <v>4.88619</v>
      </c>
    </row>
    <row r="2741" spans="1:15" x14ac:dyDescent="0.25">
      <c r="A2741" t="s">
        <v>5173</v>
      </c>
      <c r="B2741" t="s">
        <v>5172</v>
      </c>
      <c r="C2741" t="s">
        <v>4544</v>
      </c>
      <c r="D2741">
        <v>77182348</v>
      </c>
      <c r="E2741">
        <v>77274729</v>
      </c>
      <c r="F2741">
        <v>4.1172199999999997</v>
      </c>
      <c r="G2741">
        <v>3.6585200000000002</v>
      </c>
      <c r="H2741">
        <v>5.9839700000000002</v>
      </c>
      <c r="I2741">
        <v>5.1808699999999996</v>
      </c>
      <c r="J2741">
        <v>4.1699299999999999</v>
      </c>
      <c r="K2741">
        <v>4.5921700000000003</v>
      </c>
      <c r="L2741">
        <v>4.5706899999999999</v>
      </c>
      <c r="M2741">
        <v>4.1616099999999996</v>
      </c>
      <c r="N2741">
        <v>4.1383900000000002</v>
      </c>
      <c r="O2741">
        <v>3.8372799999999998</v>
      </c>
    </row>
    <row r="2742" spans="1:15" x14ac:dyDescent="0.25">
      <c r="A2742" t="s">
        <v>5174</v>
      </c>
      <c r="B2742" t="s">
        <v>5172</v>
      </c>
      <c r="C2742" t="s">
        <v>4544</v>
      </c>
      <c r="D2742">
        <v>77244826</v>
      </c>
      <c r="E2742">
        <v>77274729</v>
      </c>
      <c r="F2742">
        <v>0.43914399999999998</v>
      </c>
      <c r="G2742">
        <v>1.3366</v>
      </c>
      <c r="H2742">
        <v>3.07708</v>
      </c>
      <c r="I2742">
        <v>2.4804300000000001</v>
      </c>
      <c r="J2742">
        <v>0</v>
      </c>
      <c r="K2742">
        <v>1.7341899999999999</v>
      </c>
      <c r="L2742">
        <v>1.3418699999999999</v>
      </c>
      <c r="M2742">
        <v>1.72865</v>
      </c>
      <c r="N2742">
        <v>2.0509200000000001</v>
      </c>
      <c r="O2742">
        <v>1.56426</v>
      </c>
    </row>
    <row r="2743" spans="1:15" x14ac:dyDescent="0.25">
      <c r="A2743" t="s">
        <v>5176</v>
      </c>
      <c r="B2743" t="s">
        <v>5175</v>
      </c>
      <c r="C2743" t="s">
        <v>4544</v>
      </c>
      <c r="D2743">
        <v>77274796</v>
      </c>
      <c r="E2743">
        <v>77752940</v>
      </c>
      <c r="F2743">
        <v>0.43914399999999998</v>
      </c>
      <c r="G2743">
        <v>1.3366</v>
      </c>
      <c r="H2743">
        <v>4.399</v>
      </c>
      <c r="I2743">
        <v>4.0653899999999998</v>
      </c>
      <c r="J2743">
        <v>2</v>
      </c>
      <c r="K2743">
        <v>3.31915</v>
      </c>
      <c r="L2743">
        <v>1.5118</v>
      </c>
      <c r="M2743">
        <v>2.6546500000000002</v>
      </c>
      <c r="N2743">
        <v>2.6358899999999998</v>
      </c>
      <c r="O2743">
        <v>2.6797399999999998</v>
      </c>
    </row>
    <row r="2744" spans="1:15" x14ac:dyDescent="0.25">
      <c r="A2744" t="s">
        <v>5178</v>
      </c>
      <c r="B2744" t="s">
        <v>5177</v>
      </c>
      <c r="C2744" t="s">
        <v>4544</v>
      </c>
      <c r="D2744">
        <v>78328235</v>
      </c>
      <c r="E2744">
        <v>78338243</v>
      </c>
      <c r="F2744">
        <v>1.1172200000000001</v>
      </c>
      <c r="G2744">
        <v>2.6585200000000002</v>
      </c>
      <c r="H2744">
        <v>7.5033399999999997</v>
      </c>
      <c r="I2744">
        <v>7.5993700000000004</v>
      </c>
      <c r="J2744">
        <v>5.3923199999999998</v>
      </c>
      <c r="K2744">
        <v>4.4890800000000004</v>
      </c>
      <c r="L2744">
        <v>0.92683400000000005</v>
      </c>
      <c r="M2744">
        <v>-8.3152699999999996E-3</v>
      </c>
      <c r="N2744">
        <v>5.0923900000000001E-2</v>
      </c>
      <c r="O2744">
        <v>2.6797399999999998</v>
      </c>
    </row>
    <row r="2745" spans="1:15" x14ac:dyDescent="0.25">
      <c r="A2745" t="s">
        <v>5180</v>
      </c>
      <c r="B2745" t="s">
        <v>5179</v>
      </c>
      <c r="C2745" t="s">
        <v>4544</v>
      </c>
      <c r="D2745">
        <v>81022682</v>
      </c>
      <c r="E2745">
        <v>81028904</v>
      </c>
      <c r="F2745">
        <v>4.4026199999999998</v>
      </c>
      <c r="G2745">
        <v>5.0914799999999998</v>
      </c>
      <c r="H2745">
        <v>4.399</v>
      </c>
      <c r="I2745">
        <v>2.0653899999999998</v>
      </c>
      <c r="J2745">
        <v>5.8328899999999999</v>
      </c>
      <c r="K2745">
        <v>5.01959</v>
      </c>
      <c r="L2745">
        <v>5.8887700000000001</v>
      </c>
      <c r="M2745">
        <v>5.1209699999999998</v>
      </c>
      <c r="N2745">
        <v>5.6055099999999998</v>
      </c>
      <c r="O2745">
        <v>5.6797399999999998</v>
      </c>
    </row>
    <row r="2746" spans="1:15" x14ac:dyDescent="0.25">
      <c r="A2746" t="s">
        <v>5182</v>
      </c>
      <c r="B2746" t="s">
        <v>5181</v>
      </c>
      <c r="C2746" t="s">
        <v>4544</v>
      </c>
      <c r="D2746">
        <v>81204926</v>
      </c>
      <c r="E2746">
        <v>81205465</v>
      </c>
      <c r="F2746">
        <v>3.7319300000000002</v>
      </c>
      <c r="G2746">
        <v>2.6585200000000002</v>
      </c>
      <c r="H2746">
        <v>3.07708</v>
      </c>
      <c r="I2746">
        <v>2.4804300000000001</v>
      </c>
      <c r="J2746">
        <v>3</v>
      </c>
      <c r="K2746">
        <v>2.0561199999999999</v>
      </c>
      <c r="L2746">
        <v>2.5897999999999999</v>
      </c>
      <c r="M2746">
        <v>1.72865</v>
      </c>
      <c r="N2746">
        <v>2.3728500000000001</v>
      </c>
      <c r="O2746">
        <v>1.9793000000000001</v>
      </c>
    </row>
    <row r="2747" spans="1:15" x14ac:dyDescent="0.25">
      <c r="A2747" t="s">
        <v>5184</v>
      </c>
      <c r="B2747" t="s">
        <v>5183</v>
      </c>
      <c r="C2747" t="s">
        <v>4544</v>
      </c>
      <c r="D2747">
        <v>81234066</v>
      </c>
      <c r="E2747">
        <v>81772143</v>
      </c>
      <c r="F2747">
        <v>0.92457100000000003</v>
      </c>
      <c r="G2747">
        <v>2.3365999999999998</v>
      </c>
      <c r="H2747">
        <v>4.399</v>
      </c>
      <c r="I2747">
        <v>3.2877900000000002</v>
      </c>
      <c r="J2747">
        <v>1</v>
      </c>
      <c r="K2747">
        <v>2.0561199999999999</v>
      </c>
      <c r="L2747">
        <v>0.92683400000000005</v>
      </c>
      <c r="M2747">
        <v>0.72865000000000002</v>
      </c>
      <c r="N2747">
        <v>1.6358900000000001</v>
      </c>
      <c r="O2747">
        <v>2.1492300000000002</v>
      </c>
    </row>
    <row r="2748" spans="1:15" x14ac:dyDescent="0.25">
      <c r="A2748" t="s">
        <v>5186</v>
      </c>
      <c r="B2748" t="s">
        <v>5185</v>
      </c>
      <c r="C2748" t="s">
        <v>4544</v>
      </c>
      <c r="D2748">
        <v>81917771</v>
      </c>
      <c r="E2748">
        <v>81922768</v>
      </c>
      <c r="F2748">
        <v>2.6407799999999999</v>
      </c>
      <c r="G2748">
        <v>3.6585200000000002</v>
      </c>
      <c r="H2748">
        <v>4.0770799999999996</v>
      </c>
      <c r="I2748">
        <v>5.2353199999999998</v>
      </c>
      <c r="J2748">
        <v>3.80735</v>
      </c>
      <c r="K2748">
        <v>4.1265099999999997</v>
      </c>
      <c r="L2748">
        <v>3.3418700000000001</v>
      </c>
      <c r="M2748">
        <v>3.3609200000000001</v>
      </c>
      <c r="N2748">
        <v>3.9578099999999998</v>
      </c>
      <c r="O2748">
        <v>3.22723</v>
      </c>
    </row>
    <row r="2749" spans="1:15" x14ac:dyDescent="0.25">
      <c r="A2749" t="s">
        <v>5188</v>
      </c>
      <c r="B2749" t="s">
        <v>5187</v>
      </c>
      <c r="C2749" t="s">
        <v>4544</v>
      </c>
      <c r="D2749">
        <v>81922290</v>
      </c>
      <c r="E2749">
        <v>81936156</v>
      </c>
      <c r="F2749">
        <v>7.4615099999999996</v>
      </c>
      <c r="G2749">
        <v>7.2069599999999996</v>
      </c>
      <c r="H2749">
        <v>7.0770799999999996</v>
      </c>
      <c r="I2749">
        <v>7.3006099999999998</v>
      </c>
      <c r="J2749">
        <v>6.2094500000000004</v>
      </c>
      <c r="K2749">
        <v>6.50237</v>
      </c>
      <c r="L2749">
        <v>7.5464399999999996</v>
      </c>
      <c r="M2749">
        <v>7.3521700000000001</v>
      </c>
      <c r="N2749">
        <v>6.6508399999999996</v>
      </c>
      <c r="O2749">
        <v>6.9905299999999997</v>
      </c>
    </row>
    <row r="2750" spans="1:15" x14ac:dyDescent="0.25">
      <c r="A2750" t="s">
        <v>5190</v>
      </c>
      <c r="B2750" t="s">
        <v>5189</v>
      </c>
      <c r="C2750" t="s">
        <v>4544</v>
      </c>
      <c r="D2750">
        <v>83872173</v>
      </c>
      <c r="E2750">
        <v>83875274</v>
      </c>
      <c r="F2750">
        <v>0.117216</v>
      </c>
      <c r="G2750">
        <v>1.9215599999999999</v>
      </c>
      <c r="H2750">
        <v>5.9839700000000002</v>
      </c>
      <c r="I2750">
        <v>6.2877900000000002</v>
      </c>
      <c r="J2750">
        <v>2.5849600000000001</v>
      </c>
      <c r="K2750">
        <v>3.1936200000000001</v>
      </c>
      <c r="L2750">
        <v>0.34187099999999998</v>
      </c>
      <c r="M2750">
        <v>0.72865000000000002</v>
      </c>
      <c r="N2750">
        <v>2.0509200000000001</v>
      </c>
      <c r="O2750">
        <v>1.56426</v>
      </c>
    </row>
    <row r="2751" spans="1:15" x14ac:dyDescent="0.25">
      <c r="A2751" t="s">
        <v>5192</v>
      </c>
      <c r="B2751" t="s">
        <v>5191</v>
      </c>
      <c r="C2751" t="s">
        <v>4544</v>
      </c>
      <c r="D2751">
        <v>85329081</v>
      </c>
      <c r="E2751">
        <v>85352216</v>
      </c>
      <c r="F2751">
        <v>1.1172200000000001</v>
      </c>
      <c r="G2751">
        <v>1.3366</v>
      </c>
      <c r="H2751">
        <v>3.07708</v>
      </c>
      <c r="I2751">
        <v>2.4804300000000001</v>
      </c>
      <c r="J2751">
        <v>1.5849599999999999</v>
      </c>
      <c r="K2751">
        <v>1.7341899999999999</v>
      </c>
      <c r="L2751">
        <v>1.14923</v>
      </c>
      <c r="M2751">
        <v>1.9916799999999999</v>
      </c>
      <c r="N2751">
        <v>2.8582800000000002</v>
      </c>
      <c r="O2751">
        <v>2.9792999999999998</v>
      </c>
    </row>
    <row r="2752" spans="1:15" x14ac:dyDescent="0.25">
      <c r="A2752" t="s">
        <v>5193</v>
      </c>
      <c r="B2752" t="s">
        <v>5191</v>
      </c>
      <c r="C2752" t="s">
        <v>4544</v>
      </c>
      <c r="D2752">
        <v>85329081</v>
      </c>
      <c r="E2752">
        <v>85353328</v>
      </c>
      <c r="F2752">
        <v>2.2046800000000002</v>
      </c>
      <c r="G2752">
        <v>3.6585200000000002</v>
      </c>
      <c r="H2752">
        <v>3.6620400000000002</v>
      </c>
      <c r="I2752">
        <v>2.4804300000000001</v>
      </c>
      <c r="J2752">
        <v>1.5849599999999999</v>
      </c>
      <c r="K2752">
        <v>2.31915</v>
      </c>
      <c r="L2752">
        <v>2.8654299999999999</v>
      </c>
      <c r="M2752">
        <v>3.0505800000000001</v>
      </c>
      <c r="N2752">
        <v>2.3728500000000001</v>
      </c>
      <c r="O2752">
        <v>2.56426</v>
      </c>
    </row>
    <row r="2753" spans="1:15" x14ac:dyDescent="0.25">
      <c r="A2753" t="s">
        <v>5195</v>
      </c>
      <c r="B2753" t="s">
        <v>5194</v>
      </c>
      <c r="C2753" t="s">
        <v>4544</v>
      </c>
      <c r="D2753">
        <v>85354303</v>
      </c>
      <c r="E2753">
        <v>85429091</v>
      </c>
      <c r="F2753">
        <v>4.9116299999999997</v>
      </c>
      <c r="G2753">
        <v>4.8601599999999996</v>
      </c>
      <c r="H2753">
        <v>6.3250000000000002</v>
      </c>
      <c r="I2753">
        <v>6.2353199999999998</v>
      </c>
      <c r="J2753">
        <v>4.8073499999999996</v>
      </c>
      <c r="K2753">
        <v>4.7341899999999999</v>
      </c>
      <c r="L2753">
        <v>4.8654299999999999</v>
      </c>
      <c r="M2753">
        <v>4.9613100000000001</v>
      </c>
      <c r="N2753">
        <v>5.2603799999999996</v>
      </c>
      <c r="O2753">
        <v>4.9335000000000004</v>
      </c>
    </row>
    <row r="2754" spans="1:15" x14ac:dyDescent="0.25">
      <c r="A2754" t="s">
        <v>5197</v>
      </c>
      <c r="B2754" t="s">
        <v>5196</v>
      </c>
      <c r="C2754" t="s">
        <v>4544</v>
      </c>
      <c r="D2754">
        <v>86184402</v>
      </c>
      <c r="E2754">
        <v>86186400</v>
      </c>
      <c r="F2754">
        <v>10.967599999999999</v>
      </c>
      <c r="G2754">
        <v>11.3217</v>
      </c>
      <c r="H2754">
        <v>10.6317</v>
      </c>
      <c r="I2754">
        <v>10.524800000000001</v>
      </c>
      <c r="J2754">
        <v>10.5078</v>
      </c>
      <c r="K2754">
        <v>10.526199999999999</v>
      </c>
      <c r="L2754">
        <v>11.2072</v>
      </c>
      <c r="M2754">
        <v>11.0847</v>
      </c>
      <c r="N2754">
        <v>11.147600000000001</v>
      </c>
      <c r="O2754">
        <v>10.811</v>
      </c>
    </row>
    <row r="2755" spans="1:15" x14ac:dyDescent="0.25">
      <c r="A2755" t="s">
        <v>5199</v>
      </c>
      <c r="B2755" t="s">
        <v>5198</v>
      </c>
      <c r="C2755" t="s">
        <v>4544</v>
      </c>
      <c r="D2755">
        <v>89988518</v>
      </c>
      <c r="E2755">
        <v>90229213</v>
      </c>
      <c r="F2755">
        <v>4.8314599999999999</v>
      </c>
      <c r="G2755">
        <v>4.6585200000000002</v>
      </c>
      <c r="H2755">
        <v>5.6620400000000002</v>
      </c>
      <c r="I2755">
        <v>4.4804300000000001</v>
      </c>
      <c r="J2755">
        <v>4.32193</v>
      </c>
      <c r="K2755">
        <v>4.3191499999999996</v>
      </c>
      <c r="L2755">
        <v>4.8013000000000003</v>
      </c>
      <c r="M2755">
        <v>4.3136099999999997</v>
      </c>
      <c r="N2755">
        <v>4.3728499999999997</v>
      </c>
      <c r="O2755">
        <v>4.6231600000000004</v>
      </c>
    </row>
    <row r="2756" spans="1:15" x14ac:dyDescent="0.25">
      <c r="A2756" t="s">
        <v>5201</v>
      </c>
      <c r="B2756" t="s">
        <v>5200</v>
      </c>
      <c r="C2756" t="s">
        <v>4544</v>
      </c>
      <c r="D2756">
        <v>90229271</v>
      </c>
      <c r="E2756">
        <v>90254526</v>
      </c>
      <c r="F2756">
        <v>8.4175699999999996</v>
      </c>
      <c r="G2756">
        <v>8.2614099999999997</v>
      </c>
      <c r="H2756">
        <v>7.9099700000000004</v>
      </c>
      <c r="I2756">
        <v>7.8727499999999999</v>
      </c>
      <c r="J2756">
        <v>6.9772800000000004</v>
      </c>
      <c r="K2756">
        <v>7.2655700000000003</v>
      </c>
      <c r="L2756">
        <v>8.2397200000000002</v>
      </c>
      <c r="M2756">
        <v>8.1397399999999998</v>
      </c>
      <c r="N2756">
        <v>7.7162600000000001</v>
      </c>
      <c r="O2756">
        <v>7.8279199999999998</v>
      </c>
    </row>
    <row r="2757" spans="1:15" x14ac:dyDescent="0.25">
      <c r="A2757" t="s">
        <v>5203</v>
      </c>
      <c r="B2757" t="s">
        <v>5202</v>
      </c>
      <c r="C2757" t="s">
        <v>4544</v>
      </c>
      <c r="D2757">
        <v>90318821</v>
      </c>
      <c r="E2757">
        <v>90356747</v>
      </c>
      <c r="F2757">
        <v>2.1172200000000001</v>
      </c>
      <c r="G2757">
        <v>1.9215599999999999</v>
      </c>
      <c r="H2757">
        <v>2.07708</v>
      </c>
      <c r="I2757">
        <v>0.48043200000000003</v>
      </c>
      <c r="J2757">
        <v>2</v>
      </c>
      <c r="K2757">
        <v>2.7341899999999999</v>
      </c>
      <c r="L2757">
        <v>2.1492300000000002</v>
      </c>
      <c r="M2757">
        <v>2.4941800000000001</v>
      </c>
      <c r="N2757">
        <v>2.6358899999999998</v>
      </c>
      <c r="O2757">
        <v>2.56426</v>
      </c>
    </row>
    <row r="2758" spans="1:15" x14ac:dyDescent="0.25">
      <c r="A2758" t="s">
        <v>5205</v>
      </c>
      <c r="B2758" t="s">
        <v>5204</v>
      </c>
      <c r="C2758" t="s">
        <v>4544</v>
      </c>
      <c r="D2758">
        <v>91062726</v>
      </c>
      <c r="E2758">
        <v>91064337</v>
      </c>
      <c r="F2758">
        <v>13.1174</v>
      </c>
      <c r="G2758">
        <v>13.0709</v>
      </c>
      <c r="H2758">
        <v>12.673299999999999</v>
      </c>
      <c r="I2758">
        <v>12.842599999999999</v>
      </c>
      <c r="J2758">
        <v>12.708</v>
      </c>
      <c r="K2758">
        <v>12.77</v>
      </c>
      <c r="L2758">
        <v>13.056800000000001</v>
      </c>
      <c r="M2758">
        <v>13.1219</v>
      </c>
      <c r="N2758">
        <v>13.3101</v>
      </c>
      <c r="O2758">
        <v>13.0778</v>
      </c>
    </row>
    <row r="2759" spans="1:15" x14ac:dyDescent="0.25">
      <c r="A2759" t="s">
        <v>5207</v>
      </c>
      <c r="B2759" t="s">
        <v>5206</v>
      </c>
      <c r="C2759" t="s">
        <v>4544</v>
      </c>
      <c r="D2759">
        <v>91074953</v>
      </c>
      <c r="E2759">
        <v>91363592</v>
      </c>
      <c r="F2759">
        <v>0.70217799999999997</v>
      </c>
      <c r="G2759">
        <v>1.3366</v>
      </c>
      <c r="H2759">
        <v>3.07708</v>
      </c>
      <c r="I2759">
        <v>2.8023600000000002</v>
      </c>
      <c r="J2759">
        <v>2.5849600000000001</v>
      </c>
      <c r="K2759">
        <v>2.0561199999999999</v>
      </c>
      <c r="L2759">
        <v>2.0423100000000001</v>
      </c>
      <c r="M2759">
        <v>2.4941800000000001</v>
      </c>
      <c r="N2759">
        <v>3.0509200000000001</v>
      </c>
      <c r="O2759">
        <v>2.1492300000000002</v>
      </c>
    </row>
    <row r="2760" spans="1:15" x14ac:dyDescent="0.25">
      <c r="A2760" t="s">
        <v>5209</v>
      </c>
      <c r="B2760" t="s">
        <v>5208</v>
      </c>
      <c r="C2760" t="s">
        <v>4544</v>
      </c>
      <c r="D2760">
        <v>91936137</v>
      </c>
      <c r="E2760">
        <v>91947301</v>
      </c>
      <c r="F2760">
        <v>5.9437600000000002</v>
      </c>
      <c r="G2760">
        <v>5.8601599999999996</v>
      </c>
      <c r="H2760">
        <v>6.0770799999999996</v>
      </c>
      <c r="I2760">
        <v>5.8023600000000002</v>
      </c>
      <c r="J2760">
        <v>4.7548899999999996</v>
      </c>
      <c r="K2760">
        <v>5.0917399999999997</v>
      </c>
      <c r="L2760">
        <v>5.7341899999999999</v>
      </c>
      <c r="M2760">
        <v>5.55647</v>
      </c>
      <c r="N2760">
        <v>5.3363300000000002</v>
      </c>
      <c r="O2760">
        <v>5.1085799999999999</v>
      </c>
    </row>
    <row r="2761" spans="1:15" x14ac:dyDescent="0.25">
      <c r="A2761" t="s">
        <v>5211</v>
      </c>
      <c r="B2761" t="s">
        <v>5210</v>
      </c>
      <c r="C2761" t="s">
        <v>4544</v>
      </c>
      <c r="D2761">
        <v>93124737</v>
      </c>
      <c r="E2761">
        <v>93159008</v>
      </c>
      <c r="F2761">
        <v>8.6669999999999998</v>
      </c>
      <c r="G2761">
        <v>8.38645</v>
      </c>
      <c r="H2761">
        <v>7.5033399999999997</v>
      </c>
      <c r="I2761">
        <v>7.4346300000000003</v>
      </c>
      <c r="J2761">
        <v>7.3037799999999997</v>
      </c>
      <c r="K2761">
        <v>7.29643</v>
      </c>
      <c r="L2761">
        <v>8.8897300000000001</v>
      </c>
      <c r="M2761">
        <v>8.8161100000000001</v>
      </c>
      <c r="N2761">
        <v>8.3270499999999998</v>
      </c>
      <c r="O2761">
        <v>8.2129200000000004</v>
      </c>
    </row>
    <row r="2762" spans="1:15" x14ac:dyDescent="0.25">
      <c r="A2762" t="s">
        <v>5213</v>
      </c>
      <c r="B2762" t="s">
        <v>5212</v>
      </c>
      <c r="C2762" t="s">
        <v>4544</v>
      </c>
      <c r="D2762">
        <v>93257703</v>
      </c>
      <c r="E2762">
        <v>93300765</v>
      </c>
      <c r="F2762">
        <v>4.7754300000000001</v>
      </c>
      <c r="G2762">
        <v>4.3365999999999998</v>
      </c>
      <c r="H2762">
        <v>5.2469999999999999</v>
      </c>
      <c r="I2762">
        <v>5.3384099999999997</v>
      </c>
      <c r="J2762">
        <v>3.4594299999999998</v>
      </c>
      <c r="K2762">
        <v>4.5921700000000003</v>
      </c>
      <c r="L2762">
        <v>4.2960700000000003</v>
      </c>
      <c r="M2762">
        <v>4.2893699999999999</v>
      </c>
      <c r="N2762">
        <v>3.75136</v>
      </c>
      <c r="O2762">
        <v>3.3716200000000001</v>
      </c>
    </row>
    <row r="2763" spans="1:15" x14ac:dyDescent="0.25">
      <c r="A2763" t="s">
        <v>5215</v>
      </c>
      <c r="B2763" t="s">
        <v>5214</v>
      </c>
      <c r="C2763" t="s">
        <v>4544</v>
      </c>
      <c r="D2763">
        <v>93381092</v>
      </c>
      <c r="E2763">
        <v>93481901</v>
      </c>
      <c r="F2763">
        <v>5.8586799999999997</v>
      </c>
      <c r="G2763">
        <v>5.8911800000000003</v>
      </c>
      <c r="H2763">
        <v>9.7565600000000003</v>
      </c>
      <c r="I2763">
        <v>9.7635199999999998</v>
      </c>
      <c r="J2763">
        <v>5.0443899999999999</v>
      </c>
      <c r="K2763">
        <v>5.6168300000000002</v>
      </c>
      <c r="L2763">
        <v>4.6086600000000004</v>
      </c>
      <c r="M2763">
        <v>4.8496699999999997</v>
      </c>
      <c r="N2763">
        <v>4.9089099999999997</v>
      </c>
      <c r="O2763">
        <v>4.8121900000000002</v>
      </c>
    </row>
    <row r="2764" spans="1:15" x14ac:dyDescent="0.25">
      <c r="A2764" t="s">
        <v>5217</v>
      </c>
      <c r="B2764" t="s">
        <v>5216</v>
      </c>
      <c r="C2764" t="s">
        <v>4544</v>
      </c>
      <c r="D2764">
        <v>93521540</v>
      </c>
      <c r="E2764">
        <v>93564773</v>
      </c>
      <c r="F2764">
        <v>2.8176600000000001</v>
      </c>
      <c r="G2764">
        <v>2.6585200000000002</v>
      </c>
      <c r="H2764">
        <v>4.0770799999999996</v>
      </c>
      <c r="I2764">
        <v>1.4804299999999999</v>
      </c>
      <c r="J2764">
        <v>3.4594299999999998</v>
      </c>
      <c r="K2764">
        <v>3.6410800000000001</v>
      </c>
      <c r="L2764">
        <v>-0.65812899999999996</v>
      </c>
      <c r="M2764">
        <v>1.5766500000000001</v>
      </c>
      <c r="N2764">
        <v>2.3728500000000001</v>
      </c>
      <c r="O2764">
        <v>1.7866599999999999</v>
      </c>
    </row>
    <row r="2765" spans="1:15" x14ac:dyDescent="0.25">
      <c r="A2765" t="s">
        <v>5219</v>
      </c>
      <c r="B2765" t="s">
        <v>5218</v>
      </c>
      <c r="C2765" t="s">
        <v>4544</v>
      </c>
      <c r="D2765">
        <v>93917354</v>
      </c>
      <c r="E2765">
        <v>93962238</v>
      </c>
      <c r="F2765">
        <v>1.70218</v>
      </c>
      <c r="G2765">
        <v>2.9215599999999999</v>
      </c>
      <c r="H2765">
        <v>3.07708</v>
      </c>
      <c r="I2765">
        <v>2.0653899999999998</v>
      </c>
      <c r="J2765">
        <v>3.70044</v>
      </c>
      <c r="K2765">
        <v>3.4346299999999998</v>
      </c>
      <c r="L2765">
        <v>3.0967600000000002</v>
      </c>
      <c r="M2765">
        <v>2.9302800000000002</v>
      </c>
      <c r="N2765">
        <v>2.6358899999999998</v>
      </c>
      <c r="O2765">
        <v>2.7866599999999999</v>
      </c>
    </row>
    <row r="2766" spans="1:15" x14ac:dyDescent="0.25">
      <c r="A2766" t="s">
        <v>5221</v>
      </c>
      <c r="B2766" t="s">
        <v>5220</v>
      </c>
      <c r="C2766" t="s">
        <v>4544</v>
      </c>
      <c r="D2766">
        <v>94074449</v>
      </c>
      <c r="E2766">
        <v>94126785</v>
      </c>
      <c r="F2766">
        <v>2.28714</v>
      </c>
      <c r="G2766">
        <v>3.5065200000000001</v>
      </c>
      <c r="H2766">
        <v>3.6620400000000002</v>
      </c>
      <c r="I2766">
        <v>2.4804300000000001</v>
      </c>
      <c r="J2766">
        <v>1</v>
      </c>
      <c r="K2766">
        <v>1.31915</v>
      </c>
      <c r="L2766">
        <v>2.9857300000000002</v>
      </c>
      <c r="M2766">
        <v>-0.59327799999999997</v>
      </c>
      <c r="N2766">
        <v>2.3728500000000001</v>
      </c>
      <c r="O2766">
        <v>1.9793000000000001</v>
      </c>
    </row>
    <row r="2767" spans="1:15" x14ac:dyDescent="0.25">
      <c r="A2767" t="s">
        <v>5223</v>
      </c>
      <c r="B2767" t="s">
        <v>5222</v>
      </c>
      <c r="C2767" t="s">
        <v>4544</v>
      </c>
      <c r="D2767">
        <v>94204156</v>
      </c>
      <c r="E2767">
        <v>94269644</v>
      </c>
      <c r="F2767">
        <v>6.8519300000000003</v>
      </c>
      <c r="G2767">
        <v>6.7116400000000001</v>
      </c>
      <c r="H2767">
        <v>6.3250000000000002</v>
      </c>
      <c r="I2767">
        <v>6.7472200000000004</v>
      </c>
      <c r="J2767">
        <v>6.5235599999999998</v>
      </c>
      <c r="K2767">
        <v>6.5543699999999996</v>
      </c>
      <c r="L2767">
        <v>6.7038099999999998</v>
      </c>
      <c r="M2767">
        <v>6.6210399999999998</v>
      </c>
      <c r="N2767">
        <v>6.5587200000000001</v>
      </c>
      <c r="O2767">
        <v>6.3456200000000003</v>
      </c>
    </row>
    <row r="2768" spans="1:15" x14ac:dyDescent="0.25">
      <c r="A2768" t="s">
        <v>5225</v>
      </c>
      <c r="B2768" t="s">
        <v>5224</v>
      </c>
      <c r="C2768" t="s">
        <v>4544</v>
      </c>
      <c r="D2768">
        <v>94541633</v>
      </c>
      <c r="E2768">
        <v>94712971</v>
      </c>
      <c r="F2768">
        <v>3.16161</v>
      </c>
      <c r="G2768">
        <v>3.3365999999999998</v>
      </c>
      <c r="H2768">
        <v>5.9839700000000002</v>
      </c>
      <c r="I2768">
        <v>5.3384099999999997</v>
      </c>
      <c r="J2768">
        <v>3.1699199999999998</v>
      </c>
      <c r="K2768">
        <v>3.7341899999999999</v>
      </c>
      <c r="L2768">
        <v>2.6638000000000002</v>
      </c>
      <c r="M2768">
        <v>2.1071599999999999</v>
      </c>
      <c r="N2768">
        <v>2.8582800000000002</v>
      </c>
      <c r="O2768">
        <v>2.56426</v>
      </c>
    </row>
    <row r="2769" spans="1:15" x14ac:dyDescent="0.25">
      <c r="A2769" t="s">
        <v>5227</v>
      </c>
      <c r="B2769" t="s">
        <v>5226</v>
      </c>
      <c r="C2769" t="s">
        <v>4544</v>
      </c>
      <c r="D2769">
        <v>95128914</v>
      </c>
      <c r="E2769">
        <v>95336271</v>
      </c>
      <c r="F2769">
        <v>8.9952699999999997</v>
      </c>
      <c r="G2769">
        <v>8.7836800000000004</v>
      </c>
      <c r="H2769">
        <v>8.3058899999999998</v>
      </c>
      <c r="I2769">
        <v>8.2083499999999994</v>
      </c>
      <c r="J2769">
        <v>7.7347099999999998</v>
      </c>
      <c r="K2769">
        <v>7.8686100000000003</v>
      </c>
      <c r="L2769">
        <v>9.3489000000000004</v>
      </c>
      <c r="M2769">
        <v>9.2467100000000002</v>
      </c>
      <c r="N2769">
        <v>8.9905000000000008</v>
      </c>
      <c r="O2769">
        <v>9.1529799999999994</v>
      </c>
    </row>
    <row r="2770" spans="1:15" x14ac:dyDescent="0.25">
      <c r="A2770" t="s">
        <v>5229</v>
      </c>
      <c r="B2770" t="s">
        <v>5228</v>
      </c>
      <c r="C2770" t="s">
        <v>4544</v>
      </c>
      <c r="D2770">
        <v>95558897</v>
      </c>
      <c r="E2770">
        <v>95612854</v>
      </c>
      <c r="F2770">
        <v>8.6899200000000008</v>
      </c>
      <c r="G2770">
        <v>8.4451199999999993</v>
      </c>
      <c r="H2770">
        <v>8.8714899999999997</v>
      </c>
      <c r="I2770">
        <v>8.4577100000000005</v>
      </c>
      <c r="J2770">
        <v>8</v>
      </c>
      <c r="K2770">
        <v>7.8634700000000004</v>
      </c>
      <c r="L2770">
        <v>8.5143000000000004</v>
      </c>
      <c r="M2770">
        <v>8.3285599999999995</v>
      </c>
      <c r="N2770">
        <v>7.8453400000000002</v>
      </c>
      <c r="O2770">
        <v>7.8465800000000003</v>
      </c>
    </row>
    <row r="2771" spans="1:15" x14ac:dyDescent="0.25">
      <c r="A2771" t="s">
        <v>5231</v>
      </c>
      <c r="B2771" t="s">
        <v>5230</v>
      </c>
      <c r="C2771" t="s">
        <v>4544</v>
      </c>
      <c r="D2771">
        <v>95746302</v>
      </c>
      <c r="E2771">
        <v>95793269</v>
      </c>
      <c r="F2771">
        <v>7.4548399999999999</v>
      </c>
      <c r="G2771">
        <v>7.4964700000000004</v>
      </c>
      <c r="H2771">
        <v>7.28653</v>
      </c>
      <c r="I2771">
        <v>7.5138499999999997</v>
      </c>
      <c r="J2771">
        <v>7.0334199999999996</v>
      </c>
      <c r="K2771">
        <v>7.0009800000000002</v>
      </c>
      <c r="L2771">
        <v>7.5826599999999997</v>
      </c>
      <c r="M2771">
        <v>7.5640700000000001</v>
      </c>
      <c r="N2771">
        <v>6.9697899999999997</v>
      </c>
      <c r="O2771">
        <v>7.2319699999999996</v>
      </c>
    </row>
    <row r="2772" spans="1:15" x14ac:dyDescent="0.25">
      <c r="A2772" t="s">
        <v>5233</v>
      </c>
      <c r="B2772" t="s">
        <v>5232</v>
      </c>
      <c r="C2772" t="s">
        <v>4544</v>
      </c>
      <c r="D2772">
        <v>96120671</v>
      </c>
      <c r="E2772">
        <v>96145289</v>
      </c>
      <c r="F2772">
        <v>7.1533899999999999</v>
      </c>
      <c r="G2772">
        <v>7.2069599999999996</v>
      </c>
      <c r="H2772">
        <v>5.88443</v>
      </c>
      <c r="I2772">
        <v>6.1528600000000004</v>
      </c>
      <c r="J2772">
        <v>5.8328899999999999</v>
      </c>
      <c r="K2772">
        <v>5.6168300000000002</v>
      </c>
      <c r="L2772">
        <v>7.5316999999999998</v>
      </c>
      <c r="M2772">
        <v>7.0287699999999997</v>
      </c>
      <c r="N2772">
        <v>6.5744899999999999</v>
      </c>
      <c r="O2772">
        <v>6.9849300000000003</v>
      </c>
    </row>
    <row r="2773" spans="1:15" x14ac:dyDescent="0.25">
      <c r="A2773" t="s">
        <v>5235</v>
      </c>
      <c r="B2773" t="s">
        <v>5234</v>
      </c>
      <c r="C2773" t="s">
        <v>4544</v>
      </c>
      <c r="D2773">
        <v>96371743</v>
      </c>
      <c r="E2773">
        <v>96388388</v>
      </c>
      <c r="F2773">
        <v>8.7483900000000006</v>
      </c>
      <c r="G2773">
        <v>8.6540099999999995</v>
      </c>
      <c r="H2773">
        <v>9.8649799999999992</v>
      </c>
      <c r="I2773">
        <v>9.7472200000000004</v>
      </c>
      <c r="J2773">
        <v>7.7279200000000001</v>
      </c>
      <c r="K2773">
        <v>7.6708299999999996</v>
      </c>
      <c r="L2773">
        <v>7.6063099999999997</v>
      </c>
      <c r="M2773">
        <v>7.4538500000000001</v>
      </c>
      <c r="N2773">
        <v>7.5978199999999996</v>
      </c>
      <c r="O2773">
        <v>7.2921800000000001</v>
      </c>
    </row>
    <row r="2774" spans="1:15" x14ac:dyDescent="0.25">
      <c r="A2774" t="s">
        <v>5237</v>
      </c>
      <c r="B2774" t="s">
        <v>5236</v>
      </c>
      <c r="C2774" t="s">
        <v>4544</v>
      </c>
      <c r="D2774">
        <v>96397131</v>
      </c>
      <c r="E2774">
        <v>96661877</v>
      </c>
      <c r="F2774">
        <v>4.4026199999999998</v>
      </c>
      <c r="G2774">
        <v>3.9215599999999999</v>
      </c>
      <c r="H2774">
        <v>6.8319599999999996</v>
      </c>
      <c r="I2774">
        <v>6.1528600000000004</v>
      </c>
      <c r="J2774">
        <v>6.3398500000000002</v>
      </c>
      <c r="K2774">
        <v>6.5670799999999998</v>
      </c>
      <c r="L2774">
        <v>3.9268299999999998</v>
      </c>
      <c r="M2774">
        <v>3.9916800000000001</v>
      </c>
      <c r="N2774">
        <v>4.9089099999999997</v>
      </c>
      <c r="O2774">
        <v>5.1492300000000002</v>
      </c>
    </row>
    <row r="2775" spans="1:15" x14ac:dyDescent="0.25">
      <c r="A2775" t="s">
        <v>5239</v>
      </c>
      <c r="B2775" t="s">
        <v>5238</v>
      </c>
      <c r="C2775" t="s">
        <v>4544</v>
      </c>
      <c r="D2775">
        <v>97158248</v>
      </c>
      <c r="E2775">
        <v>97169671</v>
      </c>
      <c r="F2775">
        <v>2.4391400000000001</v>
      </c>
      <c r="G2775">
        <v>2.9215599999999999</v>
      </c>
      <c r="H2775">
        <v>3.07708</v>
      </c>
      <c r="I2775">
        <v>2.8023600000000002</v>
      </c>
      <c r="J2775">
        <v>2</v>
      </c>
      <c r="K2775">
        <v>1.7341899999999999</v>
      </c>
      <c r="L2775">
        <v>2.9857300000000002</v>
      </c>
      <c r="M2775">
        <v>3.3136100000000002</v>
      </c>
      <c r="N2775">
        <v>3.0509200000000001</v>
      </c>
      <c r="O2775">
        <v>2.56426</v>
      </c>
    </row>
    <row r="2776" spans="1:15" x14ac:dyDescent="0.25">
      <c r="A2776" t="s">
        <v>5240</v>
      </c>
      <c r="B2776" t="s">
        <v>5238</v>
      </c>
      <c r="C2776" t="s">
        <v>4544</v>
      </c>
      <c r="D2776">
        <v>97158248</v>
      </c>
      <c r="E2776">
        <v>97185542</v>
      </c>
      <c r="F2776">
        <v>7.4548399999999999</v>
      </c>
      <c r="G2776">
        <v>7.4134099999999998</v>
      </c>
      <c r="H2776">
        <v>6.4693899999999998</v>
      </c>
      <c r="I2776">
        <v>6.5248299999999997</v>
      </c>
      <c r="J2776">
        <v>6.50779</v>
      </c>
      <c r="K2776">
        <v>6.7228700000000003</v>
      </c>
      <c r="L2776">
        <v>7.4293300000000002</v>
      </c>
      <c r="M2776">
        <v>7.3433599999999997</v>
      </c>
      <c r="N2776">
        <v>7.1170099999999996</v>
      </c>
      <c r="O2776">
        <v>7.2177100000000003</v>
      </c>
    </row>
    <row r="2777" spans="1:15" x14ac:dyDescent="0.25">
      <c r="A2777" t="s">
        <v>5242</v>
      </c>
      <c r="B2777" t="s">
        <v>5241</v>
      </c>
      <c r="C2777" t="s">
        <v>4544</v>
      </c>
      <c r="D2777">
        <v>97253445</v>
      </c>
      <c r="E2777">
        <v>97259746</v>
      </c>
      <c r="F2777">
        <v>2.0241099999999999</v>
      </c>
      <c r="G2777">
        <v>3.1439499999999998</v>
      </c>
      <c r="H2777">
        <v>4.0770799999999996</v>
      </c>
      <c r="I2777">
        <v>1.4804299999999999</v>
      </c>
      <c r="J2777">
        <v>3.4594299999999998</v>
      </c>
      <c r="K2777">
        <v>2.9041100000000002</v>
      </c>
      <c r="L2777">
        <v>0.92683400000000005</v>
      </c>
      <c r="M2777">
        <v>-8.3152699999999996E-3</v>
      </c>
      <c r="N2777">
        <v>3.8582800000000002</v>
      </c>
      <c r="O2777">
        <v>3.1492300000000002</v>
      </c>
    </row>
    <row r="2778" spans="1:15" x14ac:dyDescent="0.25">
      <c r="A2778" t="s">
        <v>5244</v>
      </c>
      <c r="B2778" t="s">
        <v>5243</v>
      </c>
      <c r="C2778" t="s">
        <v>4544</v>
      </c>
      <c r="D2778">
        <v>97312689</v>
      </c>
      <c r="E2778">
        <v>97381694</v>
      </c>
      <c r="F2778">
        <v>1.1172200000000001</v>
      </c>
      <c r="G2778">
        <v>2.3365999999999998</v>
      </c>
      <c r="H2778">
        <v>3.07708</v>
      </c>
      <c r="I2778">
        <v>0.48043200000000003</v>
      </c>
      <c r="J2778">
        <v>2.32193</v>
      </c>
      <c r="K2778">
        <v>2.7341899999999999</v>
      </c>
      <c r="L2778">
        <v>1.5118</v>
      </c>
      <c r="M2778">
        <v>1.72865</v>
      </c>
      <c r="N2778">
        <v>2.0509200000000001</v>
      </c>
      <c r="O2778">
        <v>2.4387300000000001</v>
      </c>
    </row>
    <row r="2779" spans="1:15" x14ac:dyDescent="0.25">
      <c r="A2779" t="s">
        <v>5246</v>
      </c>
      <c r="B2779" t="s">
        <v>5245</v>
      </c>
      <c r="C2779" t="s">
        <v>4544</v>
      </c>
      <c r="D2779">
        <v>97418918</v>
      </c>
      <c r="E2779">
        <v>97440891</v>
      </c>
      <c r="F2779">
        <v>8.76647</v>
      </c>
      <c r="G2779">
        <v>8.5509199999999996</v>
      </c>
      <c r="H2779">
        <v>8.5528099999999991</v>
      </c>
      <c r="I2779">
        <v>8.7978400000000008</v>
      </c>
      <c r="J2779">
        <v>8.2431699999999992</v>
      </c>
      <c r="K2779">
        <v>8.4241899999999994</v>
      </c>
      <c r="L2779">
        <v>9.0080899999999993</v>
      </c>
      <c r="M2779">
        <v>8.5191599999999994</v>
      </c>
      <c r="N2779">
        <v>8.4771900000000002</v>
      </c>
      <c r="O2779">
        <v>8.6745300000000007</v>
      </c>
    </row>
    <row r="2780" spans="1:15" x14ac:dyDescent="0.25">
      <c r="A2780" t="s">
        <v>5247</v>
      </c>
      <c r="B2780" t="s">
        <v>5245</v>
      </c>
      <c r="C2780" t="s">
        <v>4544</v>
      </c>
      <c r="D2780">
        <v>97421315</v>
      </c>
      <c r="E2780">
        <v>97436663</v>
      </c>
      <c r="F2780">
        <v>3.1172200000000001</v>
      </c>
      <c r="G2780">
        <v>2.9215599999999999</v>
      </c>
      <c r="H2780">
        <v>4.399</v>
      </c>
      <c r="I2780">
        <v>5.1242900000000002</v>
      </c>
      <c r="J2780">
        <v>4.5235599999999998</v>
      </c>
      <c r="K2780">
        <v>4.3191499999999996</v>
      </c>
      <c r="L2780">
        <v>3.55132</v>
      </c>
      <c r="M2780">
        <v>2.8661500000000002</v>
      </c>
      <c r="N2780">
        <v>3.6358899999999998</v>
      </c>
      <c r="O2780">
        <v>2.88619</v>
      </c>
    </row>
    <row r="2781" spans="1:15" x14ac:dyDescent="0.25">
      <c r="A2781" t="s">
        <v>5249</v>
      </c>
      <c r="B2781" t="s">
        <v>5248</v>
      </c>
      <c r="C2781" t="s">
        <v>4544</v>
      </c>
      <c r="D2781">
        <v>97694643</v>
      </c>
      <c r="E2781">
        <v>97720869</v>
      </c>
      <c r="F2781">
        <v>2.2046800000000002</v>
      </c>
      <c r="G2781">
        <v>1.3366</v>
      </c>
      <c r="H2781">
        <v>6.5365099999999998</v>
      </c>
      <c r="I2781">
        <v>6.0653899999999998</v>
      </c>
      <c r="J2781">
        <v>3.5849600000000001</v>
      </c>
      <c r="K2781">
        <v>2.7341899999999999</v>
      </c>
      <c r="L2781">
        <v>2.9268299999999998</v>
      </c>
      <c r="M2781">
        <v>2.5766499999999999</v>
      </c>
      <c r="N2781">
        <v>2.6358899999999998</v>
      </c>
      <c r="O2781">
        <v>2.9792999999999998</v>
      </c>
    </row>
    <row r="2782" spans="1:15" x14ac:dyDescent="0.25">
      <c r="A2782" t="s">
        <v>5251</v>
      </c>
      <c r="B2782" t="s">
        <v>5250</v>
      </c>
      <c r="C2782" t="s">
        <v>4544</v>
      </c>
      <c r="D2782">
        <v>97899381</v>
      </c>
      <c r="E2782">
        <v>97907881</v>
      </c>
      <c r="F2782">
        <v>8.2477900000000002</v>
      </c>
      <c r="G2782">
        <v>8.38645</v>
      </c>
      <c r="H2782">
        <v>8.3808600000000002</v>
      </c>
      <c r="I2782">
        <v>7.8898200000000003</v>
      </c>
      <c r="J2782">
        <v>7.1898200000000001</v>
      </c>
      <c r="K2782">
        <v>7.4484300000000001</v>
      </c>
      <c r="L2782">
        <v>8.0950900000000008</v>
      </c>
      <c r="M2782">
        <v>8.0047800000000002</v>
      </c>
      <c r="N2782">
        <v>7.6207799999999999</v>
      </c>
      <c r="O2782">
        <v>7.5028600000000001</v>
      </c>
    </row>
    <row r="2783" spans="1:15" x14ac:dyDescent="0.25">
      <c r="A2783" t="s">
        <v>5253</v>
      </c>
      <c r="B2783" t="s">
        <v>5252</v>
      </c>
      <c r="C2783" t="s">
        <v>4544</v>
      </c>
      <c r="D2783">
        <v>97907891</v>
      </c>
      <c r="E2783">
        <v>97951151</v>
      </c>
      <c r="F2783">
        <v>3.2465000000000002</v>
      </c>
      <c r="G2783">
        <v>3.3365999999999998</v>
      </c>
      <c r="H2783">
        <v>3.6620400000000002</v>
      </c>
      <c r="I2783">
        <v>2.0653899999999998</v>
      </c>
      <c r="J2783">
        <v>1.5849599999999999</v>
      </c>
      <c r="K2783">
        <v>2.31915</v>
      </c>
      <c r="L2783">
        <v>2.0423100000000001</v>
      </c>
      <c r="M2783">
        <v>2.5766499999999999</v>
      </c>
      <c r="N2783">
        <v>2.8582800000000002</v>
      </c>
      <c r="O2783">
        <v>2.6797399999999998</v>
      </c>
    </row>
    <row r="2784" spans="1:15" x14ac:dyDescent="0.25">
      <c r="A2784" t="s">
        <v>5255</v>
      </c>
      <c r="B2784" t="s">
        <v>5254</v>
      </c>
      <c r="C2784" t="s">
        <v>4544</v>
      </c>
      <c r="D2784">
        <v>97907952</v>
      </c>
      <c r="E2784">
        <v>97908350</v>
      </c>
      <c r="F2784">
        <v>2.1172200000000001</v>
      </c>
      <c r="G2784">
        <v>2.6585200000000002</v>
      </c>
      <c r="H2784">
        <v>4.0770799999999996</v>
      </c>
      <c r="I2784">
        <v>2.0653899999999998</v>
      </c>
      <c r="J2784">
        <v>3</v>
      </c>
      <c r="K2784">
        <v>2.31915</v>
      </c>
      <c r="L2784">
        <v>1.92683</v>
      </c>
      <c r="M2784">
        <v>2.21408</v>
      </c>
      <c r="N2784">
        <v>2.0509200000000001</v>
      </c>
      <c r="O2784">
        <v>3.3012299999999999</v>
      </c>
    </row>
    <row r="2785" spans="1:15" x14ac:dyDescent="0.25">
      <c r="A2785" t="s">
        <v>5256</v>
      </c>
      <c r="B2785" t="s">
        <v>5252</v>
      </c>
      <c r="C2785" t="s">
        <v>4544</v>
      </c>
      <c r="D2785">
        <v>97907891</v>
      </c>
      <c r="E2785">
        <v>97944588</v>
      </c>
      <c r="F2785">
        <v>2.8721000000000001</v>
      </c>
      <c r="G2785">
        <v>2.9215599999999999</v>
      </c>
      <c r="H2785">
        <v>2.07708</v>
      </c>
      <c r="I2785">
        <v>2.4804300000000001</v>
      </c>
      <c r="J2785">
        <v>3</v>
      </c>
      <c r="K2785">
        <v>3.6410800000000001</v>
      </c>
      <c r="L2785">
        <v>3.1998500000000001</v>
      </c>
      <c r="M2785">
        <v>2.6546500000000002</v>
      </c>
      <c r="N2785">
        <v>3.75136</v>
      </c>
      <c r="O2785">
        <v>3.3716200000000001</v>
      </c>
    </row>
    <row r="2786" spans="1:15" x14ac:dyDescent="0.25">
      <c r="A2786" t="s">
        <v>5257</v>
      </c>
      <c r="B2786" t="s">
        <v>5252</v>
      </c>
      <c r="C2786" t="s">
        <v>4544</v>
      </c>
      <c r="D2786">
        <v>97930121</v>
      </c>
      <c r="E2786">
        <v>97946398</v>
      </c>
      <c r="F2786">
        <v>0.70217799999999997</v>
      </c>
      <c r="G2786">
        <v>2.3365999999999998</v>
      </c>
      <c r="H2786">
        <v>2.07708</v>
      </c>
      <c r="I2786">
        <v>3.0653899999999998</v>
      </c>
      <c r="J2786">
        <v>2</v>
      </c>
      <c r="K2786">
        <v>2.31915</v>
      </c>
      <c r="L2786">
        <v>1.6637999999999999</v>
      </c>
      <c r="M2786">
        <v>2.40672</v>
      </c>
      <c r="N2786">
        <v>3.0509200000000001</v>
      </c>
      <c r="O2786">
        <v>1.7866599999999999</v>
      </c>
    </row>
    <row r="2787" spans="1:15" x14ac:dyDescent="0.25">
      <c r="A2787" t="s">
        <v>5259</v>
      </c>
      <c r="B2787" t="s">
        <v>5258</v>
      </c>
      <c r="C2787" t="s">
        <v>4544</v>
      </c>
      <c r="D2787">
        <v>97946285</v>
      </c>
      <c r="E2787">
        <v>97968312</v>
      </c>
      <c r="F2787">
        <v>9.8024000000000004</v>
      </c>
      <c r="G2787">
        <v>9.5214700000000008</v>
      </c>
      <c r="H2787">
        <v>6.5365099999999998</v>
      </c>
      <c r="I2787">
        <v>6.7842099999999999</v>
      </c>
      <c r="J2787">
        <v>8.2853999999999992</v>
      </c>
      <c r="K2787">
        <v>8.5890599999999999</v>
      </c>
      <c r="L2787">
        <v>9.53355</v>
      </c>
      <c r="M2787">
        <v>9.4721399999999996</v>
      </c>
      <c r="N2787">
        <v>9.2749299999999995</v>
      </c>
      <c r="O2787">
        <v>9.4600899999999992</v>
      </c>
    </row>
    <row r="2788" spans="1:15" x14ac:dyDescent="0.25">
      <c r="A2788" t="s">
        <v>5261</v>
      </c>
      <c r="B2788" t="s">
        <v>5260</v>
      </c>
      <c r="C2788" t="s">
        <v>4544</v>
      </c>
      <c r="D2788">
        <v>98011059</v>
      </c>
      <c r="E2788">
        <v>98022995</v>
      </c>
      <c r="F2788">
        <v>11.455299999999999</v>
      </c>
      <c r="G2788">
        <v>11.4267</v>
      </c>
      <c r="H2788">
        <v>9.4864700000000006</v>
      </c>
      <c r="I2788">
        <v>9.7140500000000003</v>
      </c>
      <c r="J2788">
        <v>9.7347099999999998</v>
      </c>
      <c r="K2788">
        <v>9.7921800000000001</v>
      </c>
      <c r="L2788">
        <v>10.976000000000001</v>
      </c>
      <c r="M2788">
        <v>10.938800000000001</v>
      </c>
      <c r="N2788">
        <v>11.019600000000001</v>
      </c>
      <c r="O2788">
        <v>10.9779</v>
      </c>
    </row>
    <row r="2789" spans="1:15" x14ac:dyDescent="0.25">
      <c r="A2789" t="s">
        <v>5263</v>
      </c>
      <c r="B2789" t="s">
        <v>5262</v>
      </c>
      <c r="C2789" t="s">
        <v>4544</v>
      </c>
      <c r="D2789">
        <v>99016799</v>
      </c>
      <c r="E2789">
        <v>99032947</v>
      </c>
      <c r="F2789">
        <v>10.1907</v>
      </c>
      <c r="G2789">
        <v>10.0814</v>
      </c>
      <c r="H2789">
        <v>8.3058899999999998</v>
      </c>
      <c r="I2789">
        <v>8.2151399999999999</v>
      </c>
      <c r="J2789">
        <v>8.8137799999999995</v>
      </c>
      <c r="K2789">
        <v>8.7620900000000006</v>
      </c>
      <c r="L2789">
        <v>10.254799999999999</v>
      </c>
      <c r="M2789">
        <v>10.1708</v>
      </c>
      <c r="N2789">
        <v>9.6545500000000004</v>
      </c>
      <c r="O2789">
        <v>9.7582000000000004</v>
      </c>
    </row>
    <row r="2790" spans="1:15" x14ac:dyDescent="0.25">
      <c r="A2790" t="s">
        <v>5265</v>
      </c>
      <c r="B2790" t="s">
        <v>5264</v>
      </c>
      <c r="C2790" t="s">
        <v>4544</v>
      </c>
      <c r="D2790">
        <v>99079851</v>
      </c>
      <c r="E2790">
        <v>99086922</v>
      </c>
      <c r="F2790">
        <v>0.92457100000000003</v>
      </c>
      <c r="G2790">
        <v>1.3366</v>
      </c>
      <c r="H2790">
        <v>3.07708</v>
      </c>
      <c r="I2790">
        <v>0.48043200000000003</v>
      </c>
      <c r="J2790">
        <v>2.80735</v>
      </c>
      <c r="K2790">
        <v>1.7341899999999999</v>
      </c>
      <c r="L2790">
        <v>1.6637999999999999</v>
      </c>
      <c r="M2790">
        <v>1.5766500000000001</v>
      </c>
      <c r="N2790">
        <v>2.6358899999999998</v>
      </c>
      <c r="O2790">
        <v>2.56426</v>
      </c>
    </row>
    <row r="2791" spans="1:15" x14ac:dyDescent="0.25">
      <c r="A2791" t="s">
        <v>5267</v>
      </c>
      <c r="B2791" t="s">
        <v>5266</v>
      </c>
      <c r="C2791" t="s">
        <v>4544</v>
      </c>
      <c r="D2791">
        <v>99637833</v>
      </c>
      <c r="E2791">
        <v>99696339</v>
      </c>
      <c r="F2791">
        <v>3.95011</v>
      </c>
      <c r="G2791">
        <v>3.1439499999999998</v>
      </c>
      <c r="H2791">
        <v>4.88443</v>
      </c>
      <c r="I2791">
        <v>5.0039899999999999</v>
      </c>
      <c r="J2791">
        <v>4.6438600000000001</v>
      </c>
      <c r="K2791">
        <v>4.3780400000000004</v>
      </c>
      <c r="L2791">
        <v>4.4711499999999997</v>
      </c>
      <c r="M2791">
        <v>4.40672</v>
      </c>
      <c r="N2791">
        <v>4.5103600000000004</v>
      </c>
      <c r="O2791">
        <v>4.1085799999999999</v>
      </c>
    </row>
    <row r="2792" spans="1:15" x14ac:dyDescent="0.25">
      <c r="A2792" t="s">
        <v>5269</v>
      </c>
      <c r="B2792" t="s">
        <v>5268</v>
      </c>
      <c r="C2792" t="s">
        <v>4544</v>
      </c>
      <c r="D2792">
        <v>99687000</v>
      </c>
      <c r="E2792">
        <v>99687646</v>
      </c>
      <c r="F2792">
        <v>2.5095299999999998</v>
      </c>
      <c r="G2792">
        <v>0.33659600000000001</v>
      </c>
      <c r="H2792">
        <v>4.0770799999999996</v>
      </c>
      <c r="I2792">
        <v>1.4804299999999999</v>
      </c>
      <c r="J2792">
        <v>0</v>
      </c>
      <c r="K2792">
        <v>2.5415399999999999</v>
      </c>
      <c r="L2792">
        <v>2.5897999999999999</v>
      </c>
      <c r="M2792">
        <v>3.6161799999999999</v>
      </c>
      <c r="N2792">
        <v>2.3728500000000001</v>
      </c>
      <c r="O2792">
        <v>3.4387300000000001</v>
      </c>
    </row>
    <row r="2793" spans="1:15" x14ac:dyDescent="0.25">
      <c r="A2793" t="s">
        <v>5271</v>
      </c>
      <c r="B2793" t="s">
        <v>5270</v>
      </c>
      <c r="C2793" t="s">
        <v>4544</v>
      </c>
      <c r="D2793">
        <v>99870660</v>
      </c>
      <c r="E2793">
        <v>99877535</v>
      </c>
      <c r="F2793">
        <v>3.6407799999999999</v>
      </c>
      <c r="G2793">
        <v>4.2434900000000004</v>
      </c>
      <c r="H2793">
        <v>6.5365099999999998</v>
      </c>
      <c r="I2793">
        <v>6.3630699999999996</v>
      </c>
      <c r="J2793">
        <v>8.36632</v>
      </c>
      <c r="K2793">
        <v>8.0009700000000006</v>
      </c>
      <c r="L2793">
        <v>5.4608100000000004</v>
      </c>
      <c r="M2793">
        <v>5.4619999999999997</v>
      </c>
      <c r="N2793">
        <v>6.75136</v>
      </c>
      <c r="O2793">
        <v>6.71401</v>
      </c>
    </row>
    <row r="2794" spans="1:15" x14ac:dyDescent="0.25">
      <c r="A2794" t="s">
        <v>5273</v>
      </c>
      <c r="B2794" t="s">
        <v>5272</v>
      </c>
      <c r="C2794" t="s">
        <v>4544</v>
      </c>
      <c r="D2794">
        <v>100089603</v>
      </c>
      <c r="E2794">
        <v>100114633</v>
      </c>
      <c r="F2794">
        <v>8.8271599999999992</v>
      </c>
      <c r="G2794">
        <v>8.5702200000000008</v>
      </c>
      <c r="H2794">
        <v>8.1431699999999996</v>
      </c>
      <c r="I2794">
        <v>8.0653900000000007</v>
      </c>
      <c r="J2794">
        <v>8.0223700000000004</v>
      </c>
      <c r="K2794">
        <v>7.9289500000000004</v>
      </c>
      <c r="L2794">
        <v>9.0867100000000001</v>
      </c>
      <c r="M2794">
        <v>8.9680099999999996</v>
      </c>
      <c r="N2794">
        <v>8.4560700000000004</v>
      </c>
      <c r="O2794">
        <v>8.4097500000000007</v>
      </c>
    </row>
    <row r="2795" spans="1:15" x14ac:dyDescent="0.25">
      <c r="A2795" t="s">
        <v>5275</v>
      </c>
      <c r="B2795" t="s">
        <v>5274</v>
      </c>
      <c r="C2795" t="s">
        <v>4544</v>
      </c>
      <c r="D2795">
        <v>100114740</v>
      </c>
      <c r="E2795">
        <v>100185516</v>
      </c>
      <c r="F2795">
        <v>9.9685699999999997</v>
      </c>
      <c r="G2795">
        <v>9.9894400000000001</v>
      </c>
      <c r="H2795">
        <v>9.1856000000000009</v>
      </c>
      <c r="I2795">
        <v>9.6250900000000001</v>
      </c>
      <c r="J2795">
        <v>10.1267</v>
      </c>
      <c r="K2795">
        <v>10.067299999999999</v>
      </c>
      <c r="L2795">
        <v>10.2796</v>
      </c>
      <c r="M2795">
        <v>10.3635</v>
      </c>
      <c r="N2795">
        <v>10.199400000000001</v>
      </c>
      <c r="O2795">
        <v>10.226599999999999</v>
      </c>
    </row>
    <row r="2796" spans="1:15" x14ac:dyDescent="0.25">
      <c r="A2796" t="s">
        <v>5277</v>
      </c>
      <c r="B2796" t="s">
        <v>5276</v>
      </c>
      <c r="C2796" t="s">
        <v>4544</v>
      </c>
      <c r="D2796">
        <v>100191418</v>
      </c>
      <c r="E2796">
        <v>100286557</v>
      </c>
      <c r="F2796">
        <v>5.9501099999999996</v>
      </c>
      <c r="G2796">
        <v>6.0090199999999996</v>
      </c>
      <c r="H2796">
        <v>6.77752</v>
      </c>
      <c r="I2796">
        <v>6.4111700000000003</v>
      </c>
      <c r="J2796">
        <v>6.7548899999999996</v>
      </c>
      <c r="K2796">
        <v>6.9436400000000003</v>
      </c>
      <c r="L2796">
        <v>5.7597199999999997</v>
      </c>
      <c r="M2796">
        <v>5.1749099999999997</v>
      </c>
      <c r="N2796">
        <v>5.8058100000000001</v>
      </c>
      <c r="O2796">
        <v>5.7606599999999997</v>
      </c>
    </row>
    <row r="2797" spans="1:15" x14ac:dyDescent="0.25">
      <c r="A2797" t="s">
        <v>5279</v>
      </c>
      <c r="B2797" t="s">
        <v>5278</v>
      </c>
      <c r="C2797" t="s">
        <v>4544</v>
      </c>
      <c r="D2797">
        <v>100286682</v>
      </c>
      <c r="E2797">
        <v>100291715</v>
      </c>
      <c r="F2797">
        <v>1.8176600000000001</v>
      </c>
      <c r="G2797">
        <v>1.3366</v>
      </c>
      <c r="H2797">
        <v>2.07708</v>
      </c>
      <c r="I2797">
        <v>0.48043200000000003</v>
      </c>
      <c r="J2797">
        <v>3.5849600000000001</v>
      </c>
      <c r="K2797">
        <v>3.9821200000000001</v>
      </c>
      <c r="L2797">
        <v>2.2487599999999999</v>
      </c>
      <c r="M2797">
        <v>1.72865</v>
      </c>
      <c r="N2797">
        <v>2.8582800000000002</v>
      </c>
      <c r="O2797">
        <v>2.6797399999999998</v>
      </c>
    </row>
    <row r="2798" spans="1:15" x14ac:dyDescent="0.25">
      <c r="A2798" t="s">
        <v>5280</v>
      </c>
      <c r="B2798" t="s">
        <v>5268</v>
      </c>
      <c r="C2798" t="s">
        <v>4544</v>
      </c>
      <c r="D2798">
        <v>100326160</v>
      </c>
      <c r="E2798">
        <v>100326443</v>
      </c>
      <c r="F2798">
        <v>3.8451399999999998</v>
      </c>
      <c r="G2798">
        <v>2.9215599999999999</v>
      </c>
      <c r="H2798">
        <v>3.6620400000000002</v>
      </c>
      <c r="I2798">
        <v>4.0653899999999998</v>
      </c>
      <c r="J2798">
        <v>3.4594299999999998</v>
      </c>
      <c r="K2798">
        <v>3.31915</v>
      </c>
      <c r="L2798">
        <v>3.8012999999999999</v>
      </c>
      <c r="M2798">
        <v>3.6921200000000001</v>
      </c>
      <c r="N2798">
        <v>3.3728500000000001</v>
      </c>
      <c r="O2798">
        <v>3.88619</v>
      </c>
    </row>
    <row r="2799" spans="1:15" x14ac:dyDescent="0.25">
      <c r="A2799" t="s">
        <v>5282</v>
      </c>
      <c r="B2799" t="s">
        <v>5281</v>
      </c>
      <c r="C2799" t="s">
        <v>4544</v>
      </c>
      <c r="D2799">
        <v>100718486</v>
      </c>
      <c r="E2799">
        <v>100785594</v>
      </c>
      <c r="F2799">
        <v>7.1451200000000004</v>
      </c>
      <c r="G2799">
        <v>7.4451200000000002</v>
      </c>
      <c r="H2799">
        <v>6.399</v>
      </c>
      <c r="I2799">
        <v>6.1528600000000004</v>
      </c>
      <c r="J2799">
        <v>6.4429400000000001</v>
      </c>
      <c r="K2799">
        <v>6.2577499999999997</v>
      </c>
      <c r="L2799">
        <v>6.4659899999999997</v>
      </c>
      <c r="M2799">
        <v>6.6014799999999996</v>
      </c>
      <c r="N2799">
        <v>6.6207799999999999</v>
      </c>
      <c r="O2799">
        <v>6.3191499999999996</v>
      </c>
    </row>
    <row r="2800" spans="1:15" x14ac:dyDescent="0.25">
      <c r="A2800" t="s">
        <v>5284</v>
      </c>
      <c r="B2800" t="s">
        <v>5283</v>
      </c>
      <c r="C2800" t="s">
        <v>4544</v>
      </c>
      <c r="D2800">
        <v>100787948</v>
      </c>
      <c r="E2800">
        <v>100874025</v>
      </c>
      <c r="F2800">
        <v>5.91812</v>
      </c>
      <c r="G2800">
        <v>5.7628599999999999</v>
      </c>
      <c r="H2800">
        <v>5.9839700000000002</v>
      </c>
      <c r="I2800">
        <v>6.1242900000000002</v>
      </c>
      <c r="J2800">
        <v>5.1292799999999996</v>
      </c>
      <c r="K2800">
        <v>5.3780400000000004</v>
      </c>
      <c r="L2800">
        <v>5.8496699999999997</v>
      </c>
      <c r="M2800">
        <v>5.4511200000000004</v>
      </c>
      <c r="N2800">
        <v>5.5103600000000004</v>
      </c>
      <c r="O2800">
        <v>5.3543399999999997</v>
      </c>
    </row>
    <row r="2801" spans="1:15" x14ac:dyDescent="0.25">
      <c r="A2801" t="s">
        <v>5286</v>
      </c>
      <c r="B2801" t="s">
        <v>5285</v>
      </c>
      <c r="C2801" t="s">
        <v>4544</v>
      </c>
      <c r="D2801">
        <v>100877973</v>
      </c>
      <c r="E2801">
        <v>100884188</v>
      </c>
      <c r="F2801">
        <v>3.8721000000000001</v>
      </c>
      <c r="G2801">
        <v>3.1439499999999998</v>
      </c>
      <c r="H2801">
        <v>5.2469999999999999</v>
      </c>
      <c r="I2801">
        <v>4.8023600000000002</v>
      </c>
      <c r="J2801">
        <v>2.5849600000000001</v>
      </c>
      <c r="K2801">
        <v>2.9041100000000002</v>
      </c>
      <c r="L2801">
        <v>3.0423100000000001</v>
      </c>
      <c r="M2801">
        <v>2.21408</v>
      </c>
      <c r="N2801">
        <v>2.8582800000000002</v>
      </c>
      <c r="O2801">
        <v>2.56426</v>
      </c>
    </row>
    <row r="2802" spans="1:15" x14ac:dyDescent="0.25">
      <c r="A2802" t="s">
        <v>5288</v>
      </c>
      <c r="B2802" t="s">
        <v>5287</v>
      </c>
      <c r="C2802" t="s">
        <v>4544</v>
      </c>
      <c r="D2802">
        <v>100894809</v>
      </c>
      <c r="E2802">
        <v>100907653</v>
      </c>
      <c r="F2802">
        <v>8.1492599999999999</v>
      </c>
      <c r="G2802">
        <v>7.7544500000000003</v>
      </c>
      <c r="H2802">
        <v>5.6620400000000002</v>
      </c>
      <c r="I2802">
        <v>5.8727499999999999</v>
      </c>
      <c r="J2802">
        <v>7.3575499999999998</v>
      </c>
      <c r="K2802">
        <v>7.29643</v>
      </c>
      <c r="L2802">
        <v>7.8135500000000002</v>
      </c>
      <c r="M2802">
        <v>7.7925800000000001</v>
      </c>
      <c r="N2802">
        <v>7.40848</v>
      </c>
      <c r="O2802">
        <v>7.3191499999999996</v>
      </c>
    </row>
    <row r="2803" spans="1:15" x14ac:dyDescent="0.25">
      <c r="A2803" t="s">
        <v>5290</v>
      </c>
      <c r="B2803" t="s">
        <v>5289</v>
      </c>
      <c r="C2803" t="s">
        <v>4544</v>
      </c>
      <c r="D2803">
        <v>101421297</v>
      </c>
      <c r="E2803">
        <v>101436368</v>
      </c>
      <c r="F2803">
        <v>8.1242400000000004</v>
      </c>
      <c r="G2803">
        <v>8.0780600000000007</v>
      </c>
      <c r="H2803">
        <v>7.1645399999999997</v>
      </c>
      <c r="I2803">
        <v>6.6898900000000001</v>
      </c>
      <c r="J2803">
        <v>6.8948200000000002</v>
      </c>
      <c r="K2803">
        <v>6.7114700000000003</v>
      </c>
      <c r="L2803">
        <v>7.3780400000000004</v>
      </c>
      <c r="M2803">
        <v>7.2300899999999997</v>
      </c>
      <c r="N2803">
        <v>6.6802799999999998</v>
      </c>
      <c r="O2803">
        <v>6.8741199999999996</v>
      </c>
    </row>
    <row r="2804" spans="1:15" x14ac:dyDescent="0.25">
      <c r="A2804" t="s">
        <v>5291</v>
      </c>
      <c r="B2804" t="s">
        <v>5289</v>
      </c>
      <c r="C2804" t="s">
        <v>4544</v>
      </c>
      <c r="D2804">
        <v>101421561</v>
      </c>
      <c r="E2804">
        <v>101426015</v>
      </c>
      <c r="F2804">
        <v>3.1172200000000001</v>
      </c>
      <c r="G2804">
        <v>4.0370400000000002</v>
      </c>
      <c r="H2804">
        <v>4.0770799999999996</v>
      </c>
      <c r="I2804">
        <v>3.0653899999999998</v>
      </c>
      <c r="J2804">
        <v>3.4594299999999998</v>
      </c>
      <c r="K2804">
        <v>2.7341899999999999</v>
      </c>
      <c r="L2804">
        <v>3.6638000000000002</v>
      </c>
      <c r="M2804">
        <v>3.8329900000000001</v>
      </c>
      <c r="N2804">
        <v>3.0509200000000001</v>
      </c>
      <c r="O2804">
        <v>3.56426</v>
      </c>
    </row>
    <row r="2805" spans="1:15" x14ac:dyDescent="0.25">
      <c r="A2805" t="s">
        <v>5293</v>
      </c>
      <c r="B2805" t="s">
        <v>5292</v>
      </c>
      <c r="C2805" t="s">
        <v>4544</v>
      </c>
      <c r="D2805">
        <v>101529640</v>
      </c>
      <c r="E2805">
        <v>101545854</v>
      </c>
      <c r="F2805">
        <v>6.8176600000000001</v>
      </c>
      <c r="G2805">
        <v>6.5065200000000001</v>
      </c>
      <c r="H2805">
        <v>5.2469999999999999</v>
      </c>
      <c r="I2805">
        <v>5.2877900000000002</v>
      </c>
      <c r="J2805">
        <v>5.8579800000000004</v>
      </c>
      <c r="K2805">
        <v>5.5921700000000003</v>
      </c>
      <c r="L2805">
        <v>6.9965099999999998</v>
      </c>
      <c r="M2805">
        <v>6.9574699999999998</v>
      </c>
      <c r="N2805">
        <v>6.5266599999999997</v>
      </c>
      <c r="O2805">
        <v>6.5415400000000004</v>
      </c>
    </row>
    <row r="2806" spans="1:15" x14ac:dyDescent="0.25">
      <c r="A2806" t="s">
        <v>5295</v>
      </c>
      <c r="B2806" t="s">
        <v>5294</v>
      </c>
      <c r="C2806" t="s">
        <v>4544</v>
      </c>
      <c r="D2806">
        <v>101548693</v>
      </c>
      <c r="E2806">
        <v>101556441</v>
      </c>
      <c r="F2806">
        <v>6.7429199999999998</v>
      </c>
      <c r="G2806">
        <v>5.3809899999999997</v>
      </c>
      <c r="H2806">
        <v>4.88443</v>
      </c>
      <c r="I2806">
        <v>4.1808699999999996</v>
      </c>
      <c r="J2806">
        <v>4.7548899999999996</v>
      </c>
      <c r="K2806">
        <v>4.3191499999999996</v>
      </c>
      <c r="L2806">
        <v>6.4711499999999997</v>
      </c>
      <c r="M2806">
        <v>6.5308400000000004</v>
      </c>
      <c r="N2806">
        <v>6.0509199999999996</v>
      </c>
      <c r="O2806">
        <v>5.5184600000000001</v>
      </c>
    </row>
    <row r="2807" spans="1:15" x14ac:dyDescent="0.25">
      <c r="A2807" t="s">
        <v>5297</v>
      </c>
      <c r="B2807" t="s">
        <v>5296</v>
      </c>
      <c r="C2807" t="s">
        <v>4544</v>
      </c>
      <c r="D2807">
        <v>102450717</v>
      </c>
      <c r="E2807">
        <v>102538172</v>
      </c>
      <c r="F2807">
        <v>3.0241099999999999</v>
      </c>
      <c r="G2807">
        <v>2.3365999999999998</v>
      </c>
      <c r="H2807">
        <v>6.2469999999999999</v>
      </c>
      <c r="I2807">
        <v>6.1528600000000004</v>
      </c>
      <c r="J2807">
        <v>2.5849600000000001</v>
      </c>
      <c r="K2807">
        <v>3.5415399999999999</v>
      </c>
      <c r="L2807">
        <v>2.5897999999999999</v>
      </c>
      <c r="M2807">
        <v>2.3136100000000002</v>
      </c>
      <c r="N2807">
        <v>2.3728500000000001</v>
      </c>
      <c r="O2807">
        <v>2.1492300000000002</v>
      </c>
    </row>
    <row r="2808" spans="1:15" x14ac:dyDescent="0.25">
      <c r="A2808" t="s">
        <v>5299</v>
      </c>
      <c r="B2808" t="s">
        <v>5298</v>
      </c>
      <c r="C2808" t="s">
        <v>4544</v>
      </c>
      <c r="D2808">
        <v>103522568</v>
      </c>
      <c r="E2808">
        <v>104124572</v>
      </c>
      <c r="F2808">
        <v>6.4026199999999998</v>
      </c>
      <c r="G2808">
        <v>6.79603</v>
      </c>
      <c r="H2808">
        <v>7.8049999999999997</v>
      </c>
      <c r="I2808">
        <v>7.0502900000000004</v>
      </c>
      <c r="J2808">
        <v>5.7813600000000003</v>
      </c>
      <c r="K2808">
        <v>6.5415400000000004</v>
      </c>
      <c r="L2808">
        <v>5.4079600000000001</v>
      </c>
      <c r="M2808">
        <v>5.1071600000000004</v>
      </c>
      <c r="N2808">
        <v>5.2603799999999996</v>
      </c>
      <c r="O2808">
        <v>4.8372799999999998</v>
      </c>
    </row>
    <row r="2809" spans="1:15" x14ac:dyDescent="0.25">
      <c r="A2809" t="s">
        <v>5301</v>
      </c>
      <c r="B2809" t="s">
        <v>5300</v>
      </c>
      <c r="C2809" t="s">
        <v>4544</v>
      </c>
      <c r="D2809">
        <v>103556889</v>
      </c>
      <c r="E2809">
        <v>103561149</v>
      </c>
      <c r="F2809">
        <v>2.1172200000000001</v>
      </c>
      <c r="G2809">
        <v>2.9215599999999999</v>
      </c>
      <c r="H2809">
        <v>4.0770799999999996</v>
      </c>
      <c r="I2809">
        <v>2.8023600000000002</v>
      </c>
      <c r="J2809">
        <v>2.32193</v>
      </c>
      <c r="K2809">
        <v>3.0561199999999999</v>
      </c>
      <c r="L2809">
        <v>1.92683</v>
      </c>
      <c r="M2809">
        <v>-1.59328</v>
      </c>
      <c r="N2809">
        <v>2.0509200000000001</v>
      </c>
      <c r="O2809">
        <v>1.56426</v>
      </c>
    </row>
    <row r="2810" spans="1:15" x14ac:dyDescent="0.25">
      <c r="A2810" t="s">
        <v>5303</v>
      </c>
      <c r="B2810" t="s">
        <v>5302</v>
      </c>
      <c r="C2810" t="s">
        <v>4544</v>
      </c>
      <c r="D2810">
        <v>104531694</v>
      </c>
      <c r="E2810">
        <v>104554662</v>
      </c>
      <c r="F2810">
        <v>4.5929500000000001</v>
      </c>
      <c r="G2810">
        <v>4.79603</v>
      </c>
      <c r="H2810">
        <v>6.4693899999999998</v>
      </c>
      <c r="I2810">
        <v>5.6898900000000001</v>
      </c>
      <c r="J2810">
        <v>2.80735</v>
      </c>
      <c r="K2810">
        <v>4.0561199999999999</v>
      </c>
      <c r="L2810">
        <v>4.5706899999999999</v>
      </c>
      <c r="M2810">
        <v>4.5360100000000001</v>
      </c>
      <c r="N2810">
        <v>3.3728500000000001</v>
      </c>
      <c r="O2810">
        <v>4.6797399999999998</v>
      </c>
    </row>
    <row r="2811" spans="1:15" x14ac:dyDescent="0.25">
      <c r="A2811" t="s">
        <v>5304</v>
      </c>
      <c r="B2811" t="s">
        <v>5302</v>
      </c>
      <c r="C2811" t="s">
        <v>4544</v>
      </c>
      <c r="D2811">
        <v>104538838</v>
      </c>
      <c r="E2811">
        <v>104559530</v>
      </c>
      <c r="F2811">
        <v>2.9245700000000001</v>
      </c>
      <c r="G2811">
        <v>1.9215599999999999</v>
      </c>
      <c r="H2811">
        <v>3.07708</v>
      </c>
      <c r="I2811">
        <v>4.0653899999999998</v>
      </c>
      <c r="J2811">
        <v>2.80735</v>
      </c>
      <c r="K2811">
        <v>1.7341899999999999</v>
      </c>
      <c r="L2811">
        <v>4.1492300000000002</v>
      </c>
      <c r="M2811">
        <v>3.6921200000000001</v>
      </c>
      <c r="N2811">
        <v>2.6358899999999998</v>
      </c>
      <c r="O2811">
        <v>2.3012299999999999</v>
      </c>
    </row>
    <row r="2812" spans="1:15" x14ac:dyDescent="0.25">
      <c r="A2812" t="s">
        <v>5305</v>
      </c>
      <c r="B2812" t="s">
        <v>5302</v>
      </c>
      <c r="C2812" t="s">
        <v>4544</v>
      </c>
      <c r="D2812">
        <v>104538838</v>
      </c>
      <c r="E2812">
        <v>104564688</v>
      </c>
      <c r="F2812">
        <v>1.9245699999999999</v>
      </c>
      <c r="G2812">
        <v>3.3365999999999998</v>
      </c>
      <c r="H2812">
        <v>5.2469999999999999</v>
      </c>
      <c r="I2812">
        <v>4.1808699999999996</v>
      </c>
      <c r="J2812">
        <v>3.32193</v>
      </c>
      <c r="K2812">
        <v>3.0561199999999999</v>
      </c>
      <c r="L2812">
        <v>2.5897999999999999</v>
      </c>
      <c r="M2812">
        <v>2.7990400000000002</v>
      </c>
      <c r="N2812">
        <v>1.6358900000000001</v>
      </c>
      <c r="O2812">
        <v>2.4387300000000001</v>
      </c>
    </row>
    <row r="2813" spans="1:15" x14ac:dyDescent="0.25">
      <c r="A2813" t="s">
        <v>5307</v>
      </c>
      <c r="B2813" t="s">
        <v>5306</v>
      </c>
      <c r="C2813" t="s">
        <v>4544</v>
      </c>
      <c r="D2813">
        <v>104899869</v>
      </c>
      <c r="E2813">
        <v>104931521</v>
      </c>
      <c r="F2813">
        <v>5.3363800000000001</v>
      </c>
      <c r="G2813">
        <v>5.0370400000000002</v>
      </c>
      <c r="H2813">
        <v>6.399</v>
      </c>
      <c r="I2813">
        <v>6.3630699999999996</v>
      </c>
      <c r="J2813">
        <v>4.9068899999999998</v>
      </c>
      <c r="K2813">
        <v>5.2260400000000002</v>
      </c>
      <c r="L2813">
        <v>5.4711499999999997</v>
      </c>
      <c r="M2813">
        <v>4.8161100000000001</v>
      </c>
      <c r="N2813">
        <v>4.5103600000000004</v>
      </c>
      <c r="O2813">
        <v>5.0016699999999998</v>
      </c>
    </row>
    <row r="2814" spans="1:15" x14ac:dyDescent="0.25">
      <c r="A2814" t="s">
        <v>5309</v>
      </c>
      <c r="B2814" t="s">
        <v>5308</v>
      </c>
      <c r="C2814" t="s">
        <v>4544</v>
      </c>
      <c r="D2814">
        <v>104963800</v>
      </c>
      <c r="E2814">
        <v>104968546</v>
      </c>
      <c r="F2814">
        <v>4.32667</v>
      </c>
      <c r="G2814">
        <v>4.0370400000000002</v>
      </c>
      <c r="H2814">
        <v>3.6620400000000002</v>
      </c>
      <c r="I2814">
        <v>2.4804300000000001</v>
      </c>
      <c r="J2814">
        <v>4.4594300000000002</v>
      </c>
      <c r="K2814">
        <v>4.1936200000000001</v>
      </c>
      <c r="L2814">
        <v>4.9712300000000003</v>
      </c>
      <c r="M2814">
        <v>4.4290900000000004</v>
      </c>
      <c r="N2814">
        <v>4.8058100000000001</v>
      </c>
      <c r="O2814">
        <v>4.7072200000000004</v>
      </c>
    </row>
    <row r="2815" spans="1:15" x14ac:dyDescent="0.25">
      <c r="A2815" t="s">
        <v>5311</v>
      </c>
      <c r="B2815" t="s">
        <v>5310</v>
      </c>
      <c r="C2815" t="s">
        <v>4544</v>
      </c>
      <c r="D2815">
        <v>104969177</v>
      </c>
      <c r="E2815">
        <v>104992128</v>
      </c>
      <c r="F2815">
        <v>3.7021799999999998</v>
      </c>
      <c r="G2815">
        <v>4.5845200000000004</v>
      </c>
      <c r="H2815">
        <v>4.0770799999999996</v>
      </c>
      <c r="I2815">
        <v>4.0653899999999998</v>
      </c>
      <c r="J2815">
        <v>3.80735</v>
      </c>
      <c r="K2815">
        <v>4.1265099999999997</v>
      </c>
      <c r="L2815">
        <v>4.8013000000000003</v>
      </c>
      <c r="M2815">
        <v>4.2647000000000004</v>
      </c>
      <c r="N2815">
        <v>4.2988499999999998</v>
      </c>
      <c r="O2815">
        <v>4.7072200000000004</v>
      </c>
    </row>
    <row r="2816" spans="1:15" x14ac:dyDescent="0.25">
      <c r="A2816" t="s">
        <v>5313</v>
      </c>
      <c r="B2816" t="s">
        <v>5312</v>
      </c>
      <c r="C2816" t="s">
        <v>4544</v>
      </c>
      <c r="D2816">
        <v>104995201</v>
      </c>
      <c r="E2816">
        <v>105018924</v>
      </c>
      <c r="F2816">
        <v>5.5684300000000002</v>
      </c>
      <c r="G2816">
        <v>5.3365999999999998</v>
      </c>
      <c r="H2816">
        <v>4.6620400000000002</v>
      </c>
      <c r="I2816">
        <v>4.3873199999999999</v>
      </c>
      <c r="J2816">
        <v>4.0874600000000001</v>
      </c>
      <c r="K2816">
        <v>3.9041100000000002</v>
      </c>
      <c r="L2816">
        <v>5.2122400000000004</v>
      </c>
      <c r="M2816">
        <v>4.9458799999999998</v>
      </c>
      <c r="N2816">
        <v>5.0051199999999998</v>
      </c>
      <c r="O2816">
        <v>4.5028600000000001</v>
      </c>
    </row>
    <row r="2817" spans="1:15" x14ac:dyDescent="0.25">
      <c r="A2817" t="s">
        <v>5315</v>
      </c>
      <c r="B2817" t="s">
        <v>5314</v>
      </c>
      <c r="C2817" t="s">
        <v>4544</v>
      </c>
      <c r="D2817">
        <v>105737232</v>
      </c>
      <c r="E2817">
        <v>105845010</v>
      </c>
      <c r="F2817">
        <v>0.92457100000000003</v>
      </c>
      <c r="G2817">
        <v>1.3366</v>
      </c>
      <c r="H2817">
        <v>6.4693899999999998</v>
      </c>
      <c r="I2817">
        <v>6.7092499999999999</v>
      </c>
      <c r="J2817">
        <v>1</v>
      </c>
      <c r="K2817">
        <v>0.73418799999999995</v>
      </c>
      <c r="L2817">
        <v>2.7341899999999999</v>
      </c>
      <c r="M2817">
        <v>1.40672</v>
      </c>
      <c r="N2817">
        <v>2.3728500000000001</v>
      </c>
      <c r="O2817">
        <v>2.1492300000000002</v>
      </c>
    </row>
    <row r="2818" spans="1:15" x14ac:dyDescent="0.25">
      <c r="A2818" t="s">
        <v>5317</v>
      </c>
      <c r="B2818" t="s">
        <v>5316</v>
      </c>
      <c r="C2818" t="s">
        <v>4544</v>
      </c>
      <c r="D2818">
        <v>107584518</v>
      </c>
      <c r="E2818">
        <v>107726995</v>
      </c>
      <c r="F2818">
        <v>8.5297900000000002</v>
      </c>
      <c r="G2818">
        <v>8.3023799999999994</v>
      </c>
      <c r="H2818">
        <v>7.1645399999999997</v>
      </c>
      <c r="I2818">
        <v>7.32592</v>
      </c>
      <c r="J2818">
        <v>6.8201799999999997</v>
      </c>
      <c r="K2818">
        <v>7.0917399999999997</v>
      </c>
      <c r="L2818">
        <v>8.9183500000000002</v>
      </c>
      <c r="M2818">
        <v>8.6546500000000002</v>
      </c>
      <c r="N2818">
        <v>8.3863099999999999</v>
      </c>
      <c r="O2818">
        <v>8.4691500000000008</v>
      </c>
    </row>
    <row r="2819" spans="1:15" x14ac:dyDescent="0.25">
      <c r="A2819" t="s">
        <v>5318</v>
      </c>
      <c r="B2819" t="s">
        <v>5316</v>
      </c>
      <c r="C2819" t="s">
        <v>4544</v>
      </c>
      <c r="D2819">
        <v>107623939</v>
      </c>
      <c r="E2819">
        <v>107637347</v>
      </c>
      <c r="F2819">
        <v>3.1172200000000001</v>
      </c>
      <c r="G2819">
        <v>2.3365999999999998</v>
      </c>
      <c r="H2819">
        <v>4.399</v>
      </c>
      <c r="I2819">
        <v>2.0653899999999998</v>
      </c>
      <c r="J2819">
        <v>1</v>
      </c>
      <c r="K2819">
        <v>0.73418799999999995</v>
      </c>
      <c r="L2819">
        <v>3.3418700000000001</v>
      </c>
      <c r="M2819">
        <v>2.72865</v>
      </c>
      <c r="N2819">
        <v>2.3728500000000001</v>
      </c>
      <c r="O2819">
        <v>2.3012299999999999</v>
      </c>
    </row>
    <row r="2820" spans="1:15" x14ac:dyDescent="0.25">
      <c r="A2820" t="s">
        <v>5320</v>
      </c>
      <c r="B2820" t="s">
        <v>5319</v>
      </c>
      <c r="C2820" t="s">
        <v>4544</v>
      </c>
      <c r="D2820">
        <v>107737208</v>
      </c>
      <c r="E2820">
        <v>107750304</v>
      </c>
      <c r="F2820">
        <v>8.7619699999999998</v>
      </c>
      <c r="G2820">
        <v>8.56541</v>
      </c>
      <c r="H2820">
        <v>7.0312700000000001</v>
      </c>
      <c r="I2820">
        <v>6.9398600000000004</v>
      </c>
      <c r="J2820">
        <v>7.6794799999999999</v>
      </c>
      <c r="K2820">
        <v>7.7840400000000001</v>
      </c>
      <c r="L2820">
        <v>9.0266199999999994</v>
      </c>
      <c r="M2820">
        <v>8.8915500000000005</v>
      </c>
      <c r="N2820">
        <v>8.4729899999999994</v>
      </c>
      <c r="O2820">
        <v>8.4097500000000007</v>
      </c>
    </row>
    <row r="2821" spans="1:15" x14ac:dyDescent="0.25">
      <c r="A2821" t="s">
        <v>5322</v>
      </c>
      <c r="B2821" t="s">
        <v>5321</v>
      </c>
      <c r="C2821" t="s">
        <v>4544</v>
      </c>
      <c r="D2821">
        <v>108834667</v>
      </c>
      <c r="E2821">
        <v>108839340</v>
      </c>
      <c r="F2821">
        <v>6.9501099999999996</v>
      </c>
      <c r="G2821">
        <v>6.5264199999999999</v>
      </c>
      <c r="H2821">
        <v>7.1645399999999997</v>
      </c>
      <c r="I2821">
        <v>6.8898200000000003</v>
      </c>
      <c r="J2821">
        <v>6.1699299999999999</v>
      </c>
      <c r="K2821">
        <v>6.3489000000000004</v>
      </c>
      <c r="L2821">
        <v>6.8887700000000001</v>
      </c>
      <c r="M2821">
        <v>6.4565700000000001</v>
      </c>
      <c r="N2821">
        <v>6.4432400000000003</v>
      </c>
      <c r="O2821">
        <v>6.4387299999999996</v>
      </c>
    </row>
    <row r="2822" spans="1:15" x14ac:dyDescent="0.25">
      <c r="A2822" t="s">
        <v>5324</v>
      </c>
      <c r="B2822" t="s">
        <v>5323</v>
      </c>
      <c r="C2822" t="s">
        <v>4544</v>
      </c>
      <c r="D2822">
        <v>108948931</v>
      </c>
      <c r="E2822">
        <v>108964792</v>
      </c>
      <c r="F2822">
        <v>1.5766500000000001</v>
      </c>
      <c r="G2822">
        <v>2.6585200000000002</v>
      </c>
      <c r="H2822">
        <v>2.07708</v>
      </c>
      <c r="I2822">
        <v>1.4804299999999999</v>
      </c>
      <c r="J2822">
        <v>2</v>
      </c>
      <c r="K2822">
        <v>1.7341899999999999</v>
      </c>
      <c r="L2822">
        <v>1.92683</v>
      </c>
      <c r="M2822">
        <v>1.21408</v>
      </c>
      <c r="N2822">
        <v>2.3728500000000001</v>
      </c>
      <c r="O2822">
        <v>1.7866599999999999</v>
      </c>
    </row>
    <row r="2823" spans="1:15" x14ac:dyDescent="0.25">
      <c r="A2823" t="s">
        <v>5326</v>
      </c>
      <c r="B2823" t="s">
        <v>5325</v>
      </c>
      <c r="C2823" t="s">
        <v>4544</v>
      </c>
      <c r="D2823">
        <v>109106530</v>
      </c>
      <c r="E2823">
        <v>109179751</v>
      </c>
      <c r="F2823">
        <v>5.7896400000000003</v>
      </c>
      <c r="G2823">
        <v>5.5065200000000001</v>
      </c>
      <c r="H2823">
        <v>6.1645399999999997</v>
      </c>
      <c r="I2823">
        <v>5.6898900000000001</v>
      </c>
      <c r="J2823">
        <v>6.2094500000000004</v>
      </c>
      <c r="K2823">
        <v>5.92401</v>
      </c>
      <c r="L2823">
        <v>5.9639199999999999</v>
      </c>
      <c r="M2823">
        <v>5.9302799999999998</v>
      </c>
      <c r="N2823">
        <v>5.6656300000000002</v>
      </c>
      <c r="O2823">
        <v>5.6086600000000004</v>
      </c>
    </row>
    <row r="2824" spans="1:15" x14ac:dyDescent="0.25">
      <c r="A2824" t="s">
        <v>5328</v>
      </c>
      <c r="B2824" t="s">
        <v>5327</v>
      </c>
      <c r="C2824" t="s">
        <v>4544</v>
      </c>
      <c r="D2824">
        <v>109222740</v>
      </c>
      <c r="E2824">
        <v>109222830</v>
      </c>
      <c r="F2824">
        <v>3.60907</v>
      </c>
      <c r="G2824">
        <v>3.5065200000000001</v>
      </c>
      <c r="H2824">
        <v>2.07708</v>
      </c>
      <c r="I2824">
        <v>0.48043200000000003</v>
      </c>
      <c r="J2824">
        <v>2.32193</v>
      </c>
      <c r="K2824">
        <v>-0.26581199999999999</v>
      </c>
      <c r="L2824">
        <v>2.9268299999999998</v>
      </c>
      <c r="M2824">
        <v>3.8985799999999999</v>
      </c>
      <c r="N2824">
        <v>3.22085</v>
      </c>
      <c r="O2824">
        <v>2.4387300000000001</v>
      </c>
    </row>
    <row r="2825" spans="1:15" x14ac:dyDescent="0.25">
      <c r="A2825" t="s">
        <v>5330</v>
      </c>
      <c r="B2825" t="s">
        <v>5329</v>
      </c>
      <c r="C2825" t="s">
        <v>4544</v>
      </c>
      <c r="D2825">
        <v>111185255</v>
      </c>
      <c r="E2825">
        <v>111188094</v>
      </c>
      <c r="F2825">
        <v>3.5766499999999999</v>
      </c>
      <c r="G2825">
        <v>2.3365999999999998</v>
      </c>
      <c r="H2825">
        <v>8.0543600000000009</v>
      </c>
      <c r="I2825">
        <v>7.3752500000000003</v>
      </c>
      <c r="J2825">
        <v>4.4594300000000002</v>
      </c>
      <c r="K2825">
        <v>4.5921700000000003</v>
      </c>
      <c r="L2825">
        <v>2.4293300000000002</v>
      </c>
      <c r="M2825">
        <v>2.4941800000000001</v>
      </c>
      <c r="N2825">
        <v>4.0509199999999996</v>
      </c>
      <c r="O2825">
        <v>3.3012299999999999</v>
      </c>
    </row>
    <row r="2826" spans="1:15" x14ac:dyDescent="0.25">
      <c r="A2826" t="s">
        <v>5331</v>
      </c>
      <c r="B2826" t="s">
        <v>5329</v>
      </c>
      <c r="C2826" t="s">
        <v>4544</v>
      </c>
      <c r="D2826">
        <v>111185251</v>
      </c>
      <c r="E2826">
        <v>111191051</v>
      </c>
      <c r="F2826">
        <v>9.5751100000000005</v>
      </c>
      <c r="G2826">
        <v>9.3782499999999995</v>
      </c>
      <c r="H2826">
        <v>11.203799999999999</v>
      </c>
      <c r="I2826">
        <v>11.285399999999999</v>
      </c>
      <c r="J2826">
        <v>8.8454899999999999</v>
      </c>
      <c r="K2826">
        <v>8.9749800000000004</v>
      </c>
      <c r="L2826">
        <v>8.3628499999999999</v>
      </c>
      <c r="M2826">
        <v>8.39541</v>
      </c>
      <c r="N2826">
        <v>9.0424500000000005</v>
      </c>
      <c r="O2826">
        <v>8.9877300000000009</v>
      </c>
    </row>
    <row r="2827" spans="1:15" x14ac:dyDescent="0.25">
      <c r="A2827" t="s">
        <v>5333</v>
      </c>
      <c r="B2827" t="s">
        <v>5332</v>
      </c>
      <c r="C2827" t="s">
        <v>4544</v>
      </c>
      <c r="D2827">
        <v>112536642</v>
      </c>
      <c r="E2827">
        <v>112599191</v>
      </c>
      <c r="F2827">
        <v>8.3033300000000008</v>
      </c>
      <c r="G2827">
        <v>8.3422199999999993</v>
      </c>
      <c r="H2827">
        <v>9.3249999999999993</v>
      </c>
      <c r="I2827">
        <v>9.5055700000000005</v>
      </c>
      <c r="J2827">
        <v>7.0874600000000001</v>
      </c>
      <c r="K2827">
        <v>7.3116199999999996</v>
      </c>
      <c r="L2827">
        <v>8.2989700000000006</v>
      </c>
      <c r="M2827">
        <v>8.13124</v>
      </c>
      <c r="N2827">
        <v>7.8964100000000004</v>
      </c>
      <c r="O2827">
        <v>7.8153499999999996</v>
      </c>
    </row>
    <row r="2828" spans="1:15" x14ac:dyDescent="0.25">
      <c r="A2828" t="s">
        <v>5335</v>
      </c>
      <c r="B2828" t="s">
        <v>5334</v>
      </c>
      <c r="C2828" t="s">
        <v>4544</v>
      </c>
      <c r="D2828">
        <v>113254277</v>
      </c>
      <c r="E2828">
        <v>113273821</v>
      </c>
      <c r="F2828">
        <v>3.28714</v>
      </c>
      <c r="G2828">
        <v>4.5845200000000004</v>
      </c>
      <c r="H2828">
        <v>2.07708</v>
      </c>
      <c r="I2828">
        <v>3.0653899999999998</v>
      </c>
      <c r="J2828">
        <v>1.5849599999999999</v>
      </c>
      <c r="K2828">
        <v>2.31915</v>
      </c>
      <c r="L2828">
        <v>3.6994199999999999</v>
      </c>
      <c r="M2828">
        <v>4.2893699999999999</v>
      </c>
      <c r="N2828">
        <v>3.5103599999999999</v>
      </c>
      <c r="O2828">
        <v>4.0667600000000004</v>
      </c>
    </row>
    <row r="2829" spans="1:15" x14ac:dyDescent="0.25">
      <c r="A2829" t="s">
        <v>5336</v>
      </c>
      <c r="B2829" t="s">
        <v>5334</v>
      </c>
      <c r="C2829" t="s">
        <v>4544</v>
      </c>
      <c r="D2829">
        <v>113254277</v>
      </c>
      <c r="E2829">
        <v>113297068</v>
      </c>
      <c r="F2829">
        <v>9.5622299999999996</v>
      </c>
      <c r="G2829">
        <v>9.4607200000000002</v>
      </c>
      <c r="H2829">
        <v>8.4521200000000007</v>
      </c>
      <c r="I2829">
        <v>8.3812999999999995</v>
      </c>
      <c r="J2829">
        <v>8.0768199999999997</v>
      </c>
      <c r="K2829">
        <v>8.2926099999999998</v>
      </c>
      <c r="L2829">
        <v>9.8181100000000008</v>
      </c>
      <c r="M2829">
        <v>9.8455100000000009</v>
      </c>
      <c r="N2829">
        <v>9.1383899999999993</v>
      </c>
      <c r="O2829">
        <v>9.5242699999999996</v>
      </c>
    </row>
    <row r="2830" spans="1:15" x14ac:dyDescent="0.25">
      <c r="A2830" t="s">
        <v>5338</v>
      </c>
      <c r="B2830" t="s">
        <v>5337</v>
      </c>
      <c r="C2830" t="s">
        <v>4544</v>
      </c>
      <c r="D2830">
        <v>113450973</v>
      </c>
      <c r="E2830">
        <v>113528960</v>
      </c>
      <c r="F2830">
        <v>6.1115700000000004</v>
      </c>
      <c r="G2830">
        <v>5.7628599999999999</v>
      </c>
      <c r="H2830">
        <v>6.1645399999999997</v>
      </c>
      <c r="I2830">
        <v>5.8023600000000002</v>
      </c>
      <c r="J2830">
        <v>4.5235599999999998</v>
      </c>
      <c r="K2830">
        <v>4.7785799999999998</v>
      </c>
      <c r="L2830">
        <v>5.8732499999999996</v>
      </c>
      <c r="M2830">
        <v>5.5360100000000001</v>
      </c>
      <c r="N2830">
        <v>5.5427799999999996</v>
      </c>
      <c r="O2830">
        <v>5.16913</v>
      </c>
    </row>
    <row r="2831" spans="1:15" x14ac:dyDescent="0.25">
      <c r="A2831" t="s">
        <v>5340</v>
      </c>
      <c r="B2831" t="s">
        <v>5339</v>
      </c>
      <c r="C2831" t="s">
        <v>4544</v>
      </c>
      <c r="D2831">
        <v>113590999</v>
      </c>
      <c r="E2831">
        <v>113657888</v>
      </c>
      <c r="F2831">
        <v>2.7021799999999998</v>
      </c>
      <c r="G2831">
        <v>1.9215599999999999</v>
      </c>
      <c r="H2831">
        <v>3.07708</v>
      </c>
      <c r="I2831">
        <v>0.48043200000000003</v>
      </c>
      <c r="J2831">
        <v>2</v>
      </c>
      <c r="K2831">
        <v>2.5415399999999999</v>
      </c>
      <c r="L2831">
        <v>2.9857300000000002</v>
      </c>
      <c r="M2831">
        <v>3.7990400000000002</v>
      </c>
      <c r="N2831">
        <v>2.0509200000000001</v>
      </c>
      <c r="O2831">
        <v>2.6797399999999998</v>
      </c>
    </row>
    <row r="2832" spans="1:15" x14ac:dyDescent="0.25">
      <c r="A2832" t="s">
        <v>5342</v>
      </c>
      <c r="B2832" t="s">
        <v>5341</v>
      </c>
      <c r="C2832" t="s">
        <v>4544</v>
      </c>
      <c r="D2832">
        <v>113657987</v>
      </c>
      <c r="E2832">
        <v>113717588</v>
      </c>
      <c r="F2832">
        <v>5.7896400000000003</v>
      </c>
      <c r="G2832">
        <v>5.8601599999999996</v>
      </c>
      <c r="H2832">
        <v>5.2469999999999999</v>
      </c>
      <c r="I2832">
        <v>5.4804300000000001</v>
      </c>
      <c r="J2832">
        <v>4.5235599999999998</v>
      </c>
      <c r="K2832">
        <v>4.9041100000000002</v>
      </c>
      <c r="L2832">
        <v>5.3862699999999997</v>
      </c>
      <c r="M2832">
        <v>5.5256600000000002</v>
      </c>
      <c r="N2832">
        <v>5.5103600000000004</v>
      </c>
      <c r="O2832">
        <v>5.8619399999999997</v>
      </c>
    </row>
    <row r="2833" spans="1:15" x14ac:dyDescent="0.25">
      <c r="A2833" t="s">
        <v>5343</v>
      </c>
      <c r="B2833" t="s">
        <v>5341</v>
      </c>
      <c r="C2833" t="s">
        <v>4544</v>
      </c>
      <c r="D2833">
        <v>113702589</v>
      </c>
      <c r="E2833">
        <v>113717588</v>
      </c>
      <c r="F2833">
        <v>2.2046800000000002</v>
      </c>
      <c r="G2833">
        <v>2.3365999999999998</v>
      </c>
      <c r="H2833">
        <v>3.6620400000000002</v>
      </c>
      <c r="I2833">
        <v>2.8023600000000002</v>
      </c>
      <c r="J2833">
        <v>3.5849600000000001</v>
      </c>
      <c r="K2833">
        <v>2.9041100000000002</v>
      </c>
      <c r="L2833">
        <v>3.9268299999999998</v>
      </c>
      <c r="M2833">
        <v>3.45112</v>
      </c>
      <c r="N2833">
        <v>3.6358899999999998</v>
      </c>
      <c r="O2833">
        <v>3.7341899999999999</v>
      </c>
    </row>
    <row r="2834" spans="1:15" x14ac:dyDescent="0.25">
      <c r="A2834" t="s">
        <v>5345</v>
      </c>
      <c r="B2834" t="s">
        <v>5344</v>
      </c>
      <c r="C2834" t="s">
        <v>4544</v>
      </c>
      <c r="D2834">
        <v>113718000</v>
      </c>
      <c r="E2834">
        <v>113722385</v>
      </c>
      <c r="F2834">
        <v>2.8176600000000001</v>
      </c>
      <c r="G2834">
        <v>2.6585200000000002</v>
      </c>
      <c r="H2834">
        <v>4.0770799999999996</v>
      </c>
      <c r="I2834">
        <v>2.0653899999999998</v>
      </c>
      <c r="J2834">
        <v>2.32193</v>
      </c>
      <c r="K2834">
        <v>1.31915</v>
      </c>
      <c r="L2834">
        <v>3.4711500000000002</v>
      </c>
      <c r="M2834">
        <v>2.3136100000000002</v>
      </c>
      <c r="N2834">
        <v>2.3728500000000001</v>
      </c>
      <c r="O2834">
        <v>2.9792999999999998</v>
      </c>
    </row>
    <row r="2835" spans="1:15" x14ac:dyDescent="0.25">
      <c r="A2835" t="s">
        <v>5346</v>
      </c>
      <c r="B2835" t="s">
        <v>5344</v>
      </c>
      <c r="C2835" t="s">
        <v>4544</v>
      </c>
      <c r="D2835">
        <v>113718000</v>
      </c>
      <c r="E2835">
        <v>113759395</v>
      </c>
      <c r="F2835">
        <v>8.06996</v>
      </c>
      <c r="G2835">
        <v>7.7289099999999999</v>
      </c>
      <c r="H2835">
        <v>6.7209300000000001</v>
      </c>
      <c r="I2835">
        <v>6.2877900000000002</v>
      </c>
      <c r="J2835">
        <v>6.5999100000000004</v>
      </c>
      <c r="K2835">
        <v>6.5796799999999998</v>
      </c>
      <c r="L2835">
        <v>8.3033199999999994</v>
      </c>
      <c r="M2835">
        <v>7.8844799999999999</v>
      </c>
      <c r="N2835">
        <v>7.3455399999999997</v>
      </c>
      <c r="O2835">
        <v>7.6517299999999997</v>
      </c>
    </row>
    <row r="2836" spans="1:15" x14ac:dyDescent="0.25">
      <c r="A2836" t="s">
        <v>5348</v>
      </c>
      <c r="B2836" t="s">
        <v>5347</v>
      </c>
      <c r="C2836" t="s">
        <v>4544</v>
      </c>
      <c r="D2836">
        <v>113752925</v>
      </c>
      <c r="E2836">
        <v>113755336</v>
      </c>
      <c r="F2836">
        <v>1.8176600000000001</v>
      </c>
      <c r="G2836">
        <v>2.6585200000000002</v>
      </c>
      <c r="H2836">
        <v>3.07708</v>
      </c>
      <c r="I2836">
        <v>2.4804300000000001</v>
      </c>
      <c r="J2836">
        <v>2.32193</v>
      </c>
      <c r="K2836">
        <v>2.31915</v>
      </c>
      <c r="L2836">
        <v>2.6638000000000002</v>
      </c>
      <c r="M2836">
        <v>2.3136100000000002</v>
      </c>
      <c r="N2836">
        <v>3.5103599999999999</v>
      </c>
      <c r="O2836">
        <v>2.56426</v>
      </c>
    </row>
    <row r="2837" spans="1:15" x14ac:dyDescent="0.25">
      <c r="A2837" t="s">
        <v>5350</v>
      </c>
      <c r="B2837" t="s">
        <v>5349</v>
      </c>
      <c r="C2837" t="s">
        <v>4544</v>
      </c>
      <c r="D2837">
        <v>113778009</v>
      </c>
      <c r="E2837">
        <v>113780986</v>
      </c>
      <c r="F2837">
        <v>3.99986</v>
      </c>
      <c r="G2837">
        <v>4.1439500000000002</v>
      </c>
      <c r="H2837">
        <v>3.07708</v>
      </c>
      <c r="I2837">
        <v>3.2877900000000002</v>
      </c>
      <c r="J2837">
        <v>5.32193</v>
      </c>
      <c r="K2837">
        <v>5.01959</v>
      </c>
      <c r="L2837">
        <v>4.6638000000000002</v>
      </c>
      <c r="M2837">
        <v>4.6355399999999998</v>
      </c>
      <c r="N2837">
        <v>4.75136</v>
      </c>
      <c r="O2837">
        <v>3.9335</v>
      </c>
    </row>
    <row r="2838" spans="1:15" x14ac:dyDescent="0.25">
      <c r="A2838" t="s">
        <v>5352</v>
      </c>
      <c r="B2838" t="s">
        <v>5351</v>
      </c>
      <c r="C2838" t="s">
        <v>4544</v>
      </c>
      <c r="D2838">
        <v>113832970</v>
      </c>
      <c r="E2838">
        <v>113836596</v>
      </c>
      <c r="F2838">
        <v>5.5266099999999998</v>
      </c>
      <c r="G2838">
        <v>5.5065200000000001</v>
      </c>
      <c r="H2838">
        <v>6.7209300000000001</v>
      </c>
      <c r="I2838">
        <v>6.4804300000000001</v>
      </c>
      <c r="J2838">
        <v>3.70044</v>
      </c>
      <c r="K2838">
        <v>4.0561199999999999</v>
      </c>
      <c r="L2838">
        <v>4.7681399999999998</v>
      </c>
      <c r="M2838">
        <v>4.3840000000000003</v>
      </c>
      <c r="N2838">
        <v>4.2208500000000004</v>
      </c>
      <c r="O2838">
        <v>4.9100400000000004</v>
      </c>
    </row>
    <row r="2839" spans="1:15" x14ac:dyDescent="0.25">
      <c r="A2839" t="s">
        <v>5354</v>
      </c>
      <c r="B2839" t="s">
        <v>5353</v>
      </c>
      <c r="C2839" t="s">
        <v>4544</v>
      </c>
      <c r="D2839">
        <v>114132755</v>
      </c>
      <c r="E2839">
        <v>114160723</v>
      </c>
      <c r="F2839">
        <v>4.6870700000000003</v>
      </c>
      <c r="G2839">
        <v>5.1439500000000002</v>
      </c>
      <c r="H2839">
        <v>2.07708</v>
      </c>
      <c r="I2839">
        <v>0.48043200000000003</v>
      </c>
      <c r="J2839">
        <v>2.80735</v>
      </c>
      <c r="K2839">
        <v>3.31915</v>
      </c>
      <c r="L2839">
        <v>6.1492300000000002</v>
      </c>
      <c r="M2839">
        <v>6.3015400000000001</v>
      </c>
      <c r="N2839">
        <v>5.75136</v>
      </c>
      <c r="O2839">
        <v>5.6935500000000001</v>
      </c>
    </row>
    <row r="2840" spans="1:15" x14ac:dyDescent="0.25">
      <c r="A2840" t="s">
        <v>5356</v>
      </c>
      <c r="B2840" t="s">
        <v>5355</v>
      </c>
      <c r="C2840" t="s">
        <v>4544</v>
      </c>
      <c r="D2840">
        <v>114382386</v>
      </c>
      <c r="E2840">
        <v>114408772</v>
      </c>
      <c r="F2840">
        <v>9.6170600000000004</v>
      </c>
      <c r="G2840">
        <v>9.6426599999999993</v>
      </c>
      <c r="H2840">
        <v>8.4169300000000007</v>
      </c>
      <c r="I2840">
        <v>8.5028000000000006</v>
      </c>
      <c r="J2840">
        <v>8.4262599999999992</v>
      </c>
      <c r="K2840">
        <v>8.6259700000000006</v>
      </c>
      <c r="L2840">
        <v>9.8038600000000002</v>
      </c>
      <c r="M2840">
        <v>9.6337399999999995</v>
      </c>
      <c r="N2840">
        <v>9.0022099999999998</v>
      </c>
      <c r="O2840">
        <v>9.1467200000000002</v>
      </c>
    </row>
    <row r="2841" spans="1:15" x14ac:dyDescent="0.25">
      <c r="A2841" t="s">
        <v>5357</v>
      </c>
      <c r="B2841" t="s">
        <v>5355</v>
      </c>
      <c r="C2841" t="s">
        <v>4544</v>
      </c>
      <c r="D2841">
        <v>114404752</v>
      </c>
      <c r="E2841">
        <v>114408766</v>
      </c>
      <c r="F2841">
        <v>3.7896399999999999</v>
      </c>
      <c r="G2841">
        <v>3.6585200000000002</v>
      </c>
      <c r="H2841">
        <v>4.399</v>
      </c>
      <c r="I2841">
        <v>5.3384099999999997</v>
      </c>
      <c r="J2841">
        <v>3.9068900000000002</v>
      </c>
      <c r="K2841">
        <v>3.82165</v>
      </c>
      <c r="L2841">
        <v>4.4916200000000002</v>
      </c>
      <c r="M2841">
        <v>4.4290900000000004</v>
      </c>
      <c r="N2841">
        <v>4.4432400000000003</v>
      </c>
      <c r="O2841">
        <v>3.9335</v>
      </c>
    </row>
    <row r="2842" spans="1:15" x14ac:dyDescent="0.25">
      <c r="A2842" t="s">
        <v>5359</v>
      </c>
      <c r="B2842" t="s">
        <v>5358</v>
      </c>
      <c r="C2842" t="s">
        <v>4544</v>
      </c>
      <c r="D2842">
        <v>115078002</v>
      </c>
      <c r="E2842">
        <v>115178302</v>
      </c>
      <c r="F2842">
        <v>8.6110699999999998</v>
      </c>
      <c r="G2842">
        <v>8.3252799999999993</v>
      </c>
      <c r="H2842">
        <v>8.3249999999999993</v>
      </c>
      <c r="I2842">
        <v>8.6402999999999999</v>
      </c>
      <c r="J2842">
        <v>6.8454899999999999</v>
      </c>
      <c r="K2842">
        <v>7.2419799999999999</v>
      </c>
      <c r="L2842">
        <v>8.4412199999999995</v>
      </c>
      <c r="M2842">
        <v>8.4795200000000008</v>
      </c>
      <c r="N2842">
        <v>8.3035899999999998</v>
      </c>
      <c r="O2842">
        <v>8.2739200000000004</v>
      </c>
    </row>
    <row r="2843" spans="1:15" x14ac:dyDescent="0.25">
      <c r="A2843" t="s">
        <v>5361</v>
      </c>
      <c r="B2843" t="s">
        <v>5360</v>
      </c>
      <c r="C2843" t="s">
        <v>4544</v>
      </c>
      <c r="D2843">
        <v>115878562</v>
      </c>
      <c r="E2843">
        <v>115880366</v>
      </c>
      <c r="F2843">
        <v>3.7021799999999998</v>
      </c>
      <c r="G2843">
        <v>4.3365999999999998</v>
      </c>
      <c r="H2843">
        <v>4.399</v>
      </c>
      <c r="I2843">
        <v>4.4804300000000001</v>
      </c>
      <c r="J2843">
        <v>4.7004400000000004</v>
      </c>
      <c r="K2843">
        <v>4.1265099999999997</v>
      </c>
      <c r="L2843">
        <v>3.5118</v>
      </c>
      <c r="M2843">
        <v>4.21408</v>
      </c>
      <c r="N2843">
        <v>3.6358899999999998</v>
      </c>
      <c r="O2843">
        <v>3.5028600000000001</v>
      </c>
    </row>
    <row r="2844" spans="1:15" x14ac:dyDescent="0.25">
      <c r="A2844" t="s">
        <v>5363</v>
      </c>
      <c r="B2844" t="s">
        <v>5362</v>
      </c>
      <c r="C2844" t="s">
        <v>4544</v>
      </c>
      <c r="D2844">
        <v>118009379</v>
      </c>
      <c r="E2844">
        <v>118063222</v>
      </c>
      <c r="F2844">
        <v>9.3915900000000008</v>
      </c>
      <c r="G2844">
        <v>9.2192399999999992</v>
      </c>
      <c r="H2844">
        <v>3.6620400000000002</v>
      </c>
      <c r="I2844">
        <v>3.9398599999999999</v>
      </c>
      <c r="J2844">
        <v>8.4262599999999992</v>
      </c>
      <c r="K2844">
        <v>8.6076300000000003</v>
      </c>
      <c r="L2844">
        <v>9.1362900000000007</v>
      </c>
      <c r="M2844">
        <v>9.0622500000000006</v>
      </c>
      <c r="N2844">
        <v>8.8901299999999992</v>
      </c>
      <c r="O2844">
        <v>9.1850900000000006</v>
      </c>
    </row>
    <row r="2845" spans="1:15" x14ac:dyDescent="0.25">
      <c r="A2845" t="s">
        <v>5365</v>
      </c>
      <c r="B2845" t="s">
        <v>5364</v>
      </c>
      <c r="C2845" t="s">
        <v>4544</v>
      </c>
      <c r="D2845">
        <v>118391126</v>
      </c>
      <c r="E2845">
        <v>118769835</v>
      </c>
      <c r="F2845">
        <v>0.117216</v>
      </c>
      <c r="G2845">
        <v>1.3366</v>
      </c>
      <c r="H2845">
        <v>2.07708</v>
      </c>
      <c r="I2845">
        <v>0.48043200000000003</v>
      </c>
      <c r="J2845">
        <v>2.80735</v>
      </c>
      <c r="K2845">
        <v>2.5415399999999999</v>
      </c>
      <c r="L2845">
        <v>-7.3166400000000006E-2</v>
      </c>
      <c r="M2845">
        <v>0.40672199999999997</v>
      </c>
      <c r="N2845">
        <v>2.3728500000000001</v>
      </c>
      <c r="O2845">
        <v>1.7866599999999999</v>
      </c>
    </row>
    <row r="2846" spans="1:15" x14ac:dyDescent="0.25">
      <c r="A2846" t="s">
        <v>5367</v>
      </c>
      <c r="B2846" t="s">
        <v>5366</v>
      </c>
      <c r="C2846" t="s">
        <v>4544</v>
      </c>
      <c r="D2846">
        <v>119168916</v>
      </c>
      <c r="E2846">
        <v>119176059</v>
      </c>
      <c r="F2846">
        <v>10.1554</v>
      </c>
      <c r="G2846">
        <v>10.0915</v>
      </c>
      <c r="H2846">
        <v>9.0994399999999995</v>
      </c>
      <c r="I2846">
        <v>9.2453000000000003</v>
      </c>
      <c r="J2846">
        <v>9.7615499999999997</v>
      </c>
      <c r="K2846">
        <v>9.9350900000000006</v>
      </c>
      <c r="L2846">
        <v>10.2218</v>
      </c>
      <c r="M2846">
        <v>10.1244</v>
      </c>
      <c r="N2846">
        <v>9.8806499999999993</v>
      </c>
      <c r="O2846">
        <v>9.9152000000000005</v>
      </c>
    </row>
    <row r="2847" spans="1:15" x14ac:dyDescent="0.25">
      <c r="A2847" t="s">
        <v>5369</v>
      </c>
      <c r="B2847" t="s">
        <v>5368</v>
      </c>
      <c r="C2847" t="s">
        <v>4544</v>
      </c>
      <c r="D2847">
        <v>119503505</v>
      </c>
      <c r="E2847">
        <v>119581380</v>
      </c>
      <c r="F2847">
        <v>2.7021799999999998</v>
      </c>
      <c r="G2847">
        <v>3.5065200000000001</v>
      </c>
      <c r="H2847">
        <v>3.07708</v>
      </c>
      <c r="I2847">
        <v>0.48043200000000003</v>
      </c>
      <c r="J2847">
        <v>2.5849600000000001</v>
      </c>
      <c r="K2847">
        <v>2.31915</v>
      </c>
      <c r="L2847">
        <v>1.8012999999999999</v>
      </c>
      <c r="M2847">
        <v>1.5766500000000001</v>
      </c>
      <c r="N2847">
        <v>3.0509200000000001</v>
      </c>
      <c r="O2847">
        <v>2.56426</v>
      </c>
    </row>
    <row r="2848" spans="1:15" x14ac:dyDescent="0.25">
      <c r="A2848" t="s">
        <v>5371</v>
      </c>
      <c r="B2848" t="s">
        <v>5370</v>
      </c>
      <c r="C2848" t="s">
        <v>4544</v>
      </c>
      <c r="D2848">
        <v>120182278</v>
      </c>
      <c r="E2848">
        <v>120197945</v>
      </c>
      <c r="F2848">
        <v>3.5434800000000002</v>
      </c>
      <c r="G2848">
        <v>3.6585200000000002</v>
      </c>
      <c r="H2848">
        <v>2.07708</v>
      </c>
      <c r="I2848">
        <v>0.48043200000000003</v>
      </c>
      <c r="J2848">
        <v>2.5849600000000001</v>
      </c>
      <c r="K2848">
        <v>3.1936200000000001</v>
      </c>
      <c r="L2848">
        <v>4.0697900000000002</v>
      </c>
      <c r="M2848">
        <v>3.8329900000000001</v>
      </c>
      <c r="N2848">
        <v>3.5103599999999999</v>
      </c>
      <c r="O2848">
        <v>3.5028600000000001</v>
      </c>
    </row>
    <row r="2849" spans="1:15" x14ac:dyDescent="0.25">
      <c r="A2849" t="s">
        <v>5373</v>
      </c>
      <c r="B2849" t="s">
        <v>5372</v>
      </c>
      <c r="C2849" t="s">
        <v>4544</v>
      </c>
      <c r="D2849">
        <v>120217713</v>
      </c>
      <c r="E2849">
        <v>120249127</v>
      </c>
      <c r="F2849">
        <v>2.28714</v>
      </c>
      <c r="G2849">
        <v>2.3365999999999998</v>
      </c>
      <c r="H2849">
        <v>4.0770799999999996</v>
      </c>
      <c r="I2849">
        <v>3.65036</v>
      </c>
      <c r="J2849">
        <v>3.1699199999999998</v>
      </c>
      <c r="K2849">
        <v>3.31915</v>
      </c>
      <c r="L2849">
        <v>2.0423100000000001</v>
      </c>
      <c r="M2849">
        <v>1.9916799999999999</v>
      </c>
      <c r="N2849">
        <v>2.8582800000000002</v>
      </c>
      <c r="O2849">
        <v>2.1492300000000002</v>
      </c>
    </row>
    <row r="2850" spans="1:15" x14ac:dyDescent="0.25">
      <c r="A2850" t="s">
        <v>5375</v>
      </c>
      <c r="B2850" t="s">
        <v>5374</v>
      </c>
      <c r="C2850" t="s">
        <v>4544</v>
      </c>
      <c r="D2850">
        <v>120251565</v>
      </c>
      <c r="E2850">
        <v>120274924</v>
      </c>
      <c r="F2850">
        <v>3.3651399999999998</v>
      </c>
      <c r="G2850">
        <v>3.79603</v>
      </c>
      <c r="H2850">
        <v>2.07708</v>
      </c>
      <c r="I2850">
        <v>1.4804299999999999</v>
      </c>
      <c r="J2850">
        <v>3.32193</v>
      </c>
      <c r="K2850">
        <v>2.0561199999999999</v>
      </c>
      <c r="L2850">
        <v>4.4711499999999997</v>
      </c>
      <c r="M2850">
        <v>2.9302800000000002</v>
      </c>
      <c r="N2850">
        <v>2.6358899999999998</v>
      </c>
      <c r="O2850">
        <v>2.6797399999999998</v>
      </c>
    </row>
    <row r="2851" spans="1:15" x14ac:dyDescent="0.25">
      <c r="A2851" t="s">
        <v>5377</v>
      </c>
      <c r="B2851" t="s">
        <v>5376</v>
      </c>
      <c r="C2851" t="s">
        <v>4544</v>
      </c>
      <c r="D2851">
        <v>120276063</v>
      </c>
      <c r="E2851">
        <v>120277191</v>
      </c>
      <c r="F2851">
        <v>1.70218</v>
      </c>
      <c r="G2851">
        <v>0.33659600000000001</v>
      </c>
      <c r="H2851">
        <v>4.0770799999999996</v>
      </c>
      <c r="I2851">
        <v>4.1808699999999996</v>
      </c>
      <c r="J2851">
        <v>4.2479300000000002</v>
      </c>
      <c r="K2851">
        <v>3.31915</v>
      </c>
      <c r="L2851">
        <v>1.3418699999999999</v>
      </c>
      <c r="M2851">
        <v>0.72865000000000002</v>
      </c>
      <c r="N2851">
        <v>2.6358899999999998</v>
      </c>
      <c r="O2851">
        <v>3.22723</v>
      </c>
    </row>
    <row r="2852" spans="1:15" x14ac:dyDescent="0.25">
      <c r="A2852" t="s">
        <v>5380</v>
      </c>
      <c r="B2852" t="s">
        <v>5379</v>
      </c>
      <c r="C2852" t="s">
        <v>5378</v>
      </c>
      <c r="D2852">
        <v>3920623</v>
      </c>
      <c r="E2852">
        <v>3936392</v>
      </c>
      <c r="F2852">
        <v>4.9752000000000001</v>
      </c>
      <c r="G2852">
        <v>4.79603</v>
      </c>
      <c r="H2852">
        <v>5.77752</v>
      </c>
      <c r="I2852">
        <v>5.4804300000000001</v>
      </c>
      <c r="J2852">
        <v>2.80735</v>
      </c>
      <c r="K2852">
        <v>3.6410800000000001</v>
      </c>
      <c r="L2852">
        <v>4.9565799999999998</v>
      </c>
      <c r="M2852">
        <v>4.9302799999999998</v>
      </c>
      <c r="N2852">
        <v>4.1383900000000002</v>
      </c>
      <c r="O2852">
        <v>4.0236900000000002</v>
      </c>
    </row>
    <row r="2853" spans="1:15" x14ac:dyDescent="0.25">
      <c r="A2853" t="s">
        <v>5382</v>
      </c>
      <c r="B2853" t="s">
        <v>5381</v>
      </c>
      <c r="C2853" t="s">
        <v>5378</v>
      </c>
      <c r="D2853">
        <v>4213721</v>
      </c>
      <c r="E2853">
        <v>4225825</v>
      </c>
      <c r="F2853">
        <v>5.4301000000000004</v>
      </c>
      <c r="G2853">
        <v>5.4240599999999999</v>
      </c>
      <c r="H2853">
        <v>6.1645399999999997</v>
      </c>
      <c r="I2853">
        <v>5.6898900000000001</v>
      </c>
      <c r="J2853">
        <v>4.2479300000000002</v>
      </c>
      <c r="K2853">
        <v>5.01959</v>
      </c>
      <c r="L2853">
        <v>5.5118</v>
      </c>
      <c r="M2853">
        <v>5.5766499999999999</v>
      </c>
      <c r="N2853">
        <v>4.3728499999999997</v>
      </c>
      <c r="O2853">
        <v>4.3012300000000003</v>
      </c>
    </row>
    <row r="2854" spans="1:15" x14ac:dyDescent="0.25">
      <c r="A2854" t="s">
        <v>5384</v>
      </c>
      <c r="B2854" t="s">
        <v>5383</v>
      </c>
      <c r="C2854" t="s">
        <v>5378</v>
      </c>
      <c r="D2854">
        <v>8650470</v>
      </c>
      <c r="E2854">
        <v>8784101</v>
      </c>
      <c r="F2854">
        <v>12.386200000000001</v>
      </c>
      <c r="G2854">
        <v>12.5212</v>
      </c>
      <c r="H2854">
        <v>10.9719</v>
      </c>
      <c r="I2854">
        <v>11.1625</v>
      </c>
      <c r="J2854">
        <v>12.492599999999999</v>
      </c>
      <c r="K2854">
        <v>12.5855</v>
      </c>
      <c r="L2854">
        <v>11.430999999999999</v>
      </c>
      <c r="M2854">
        <v>11.498799999999999</v>
      </c>
      <c r="N2854">
        <v>11.37</v>
      </c>
      <c r="O2854">
        <v>11.394</v>
      </c>
    </row>
    <row r="2855" spans="1:15" x14ac:dyDescent="0.25">
      <c r="A2855" t="s">
        <v>5386</v>
      </c>
      <c r="B2855" t="s">
        <v>5385</v>
      </c>
      <c r="C2855" t="s">
        <v>5378</v>
      </c>
      <c r="D2855">
        <v>8912826</v>
      </c>
      <c r="E2855">
        <v>8924360</v>
      </c>
      <c r="F2855">
        <v>9.1792599999999993</v>
      </c>
      <c r="G2855">
        <v>9.1080900000000007</v>
      </c>
      <c r="H2855">
        <v>8.0312699999999992</v>
      </c>
      <c r="I2855">
        <v>8.0578599999999998</v>
      </c>
      <c r="J2855">
        <v>9.1085200000000004</v>
      </c>
      <c r="K2855">
        <v>9.0851299999999995</v>
      </c>
      <c r="L2855">
        <v>9.5267499999999998</v>
      </c>
      <c r="M2855">
        <v>9.5086999999999993</v>
      </c>
      <c r="N2855">
        <v>9.3592600000000008</v>
      </c>
      <c r="O2855">
        <v>9.3313400000000009</v>
      </c>
    </row>
    <row r="2856" spans="1:15" x14ac:dyDescent="0.25">
      <c r="A2856" t="s">
        <v>5388</v>
      </c>
      <c r="B2856" t="s">
        <v>5387</v>
      </c>
      <c r="C2856" t="s">
        <v>5378</v>
      </c>
      <c r="D2856">
        <v>8930726</v>
      </c>
      <c r="E2856">
        <v>8978181</v>
      </c>
      <c r="F2856">
        <v>1.70218</v>
      </c>
      <c r="G2856">
        <v>2.3365999999999998</v>
      </c>
      <c r="H2856">
        <v>2.07708</v>
      </c>
      <c r="I2856">
        <v>2.4804300000000001</v>
      </c>
      <c r="J2856">
        <v>1</v>
      </c>
      <c r="K2856">
        <v>2.7341899999999999</v>
      </c>
      <c r="L2856">
        <v>-7.3166400000000006E-2</v>
      </c>
      <c r="M2856">
        <v>1.21408</v>
      </c>
      <c r="N2856">
        <v>1.0509200000000001</v>
      </c>
      <c r="O2856">
        <v>1.56426</v>
      </c>
    </row>
    <row r="2857" spans="1:15" x14ac:dyDescent="0.25">
      <c r="A2857" t="s">
        <v>5390</v>
      </c>
      <c r="B2857" t="s">
        <v>5389</v>
      </c>
      <c r="C2857" t="s">
        <v>5378</v>
      </c>
      <c r="D2857">
        <v>8998504</v>
      </c>
      <c r="E2857">
        <v>9005506</v>
      </c>
      <c r="F2857">
        <v>11.1669</v>
      </c>
      <c r="G2857">
        <v>10.948499999999999</v>
      </c>
      <c r="H2857">
        <v>9.5200200000000006</v>
      </c>
      <c r="I2857">
        <v>9.4052399999999992</v>
      </c>
      <c r="J2857">
        <v>9.6777200000000008</v>
      </c>
      <c r="K2857">
        <v>9.8256200000000007</v>
      </c>
      <c r="L2857">
        <v>10.9308</v>
      </c>
      <c r="M2857">
        <v>10.854100000000001</v>
      </c>
      <c r="N2857">
        <v>10.567600000000001</v>
      </c>
      <c r="O2857">
        <v>10.5473</v>
      </c>
    </row>
    <row r="2858" spans="1:15" x14ac:dyDescent="0.25">
      <c r="A2858" t="s">
        <v>5392</v>
      </c>
      <c r="B2858" t="s">
        <v>5391</v>
      </c>
      <c r="C2858" t="s">
        <v>5378</v>
      </c>
      <c r="D2858">
        <v>9047015</v>
      </c>
      <c r="E2858">
        <v>9056083</v>
      </c>
      <c r="F2858">
        <v>4.4026199999999998</v>
      </c>
      <c r="G2858">
        <v>4.2434900000000004</v>
      </c>
      <c r="H2858">
        <v>4.399</v>
      </c>
      <c r="I2858">
        <v>4.1808699999999996</v>
      </c>
      <c r="J2858">
        <v>3.5849600000000001</v>
      </c>
      <c r="K2858">
        <v>4.2577499999999997</v>
      </c>
      <c r="L2858">
        <v>5.2245100000000004</v>
      </c>
      <c r="M2858">
        <v>4.72865</v>
      </c>
      <c r="N2858">
        <v>4.0509199999999996</v>
      </c>
      <c r="O2858">
        <v>3.6797399999999998</v>
      </c>
    </row>
    <row r="2859" spans="1:15" x14ac:dyDescent="0.25">
      <c r="A2859" t="s">
        <v>5394</v>
      </c>
      <c r="B2859" t="s">
        <v>5393</v>
      </c>
      <c r="C2859" t="s">
        <v>5378</v>
      </c>
      <c r="D2859">
        <v>9263685</v>
      </c>
      <c r="E2859">
        <v>9498804</v>
      </c>
      <c r="F2859">
        <v>1.1172200000000001</v>
      </c>
      <c r="G2859">
        <v>2.9215599999999999</v>
      </c>
      <c r="H2859">
        <v>3.07708</v>
      </c>
      <c r="I2859">
        <v>3.2877900000000002</v>
      </c>
      <c r="J2859">
        <v>2</v>
      </c>
      <c r="K2859">
        <v>2.31915</v>
      </c>
      <c r="L2859">
        <v>3.2960699999999998</v>
      </c>
      <c r="M2859">
        <v>3.1071599999999999</v>
      </c>
      <c r="N2859">
        <v>2.8582800000000002</v>
      </c>
      <c r="O2859">
        <v>3.22723</v>
      </c>
    </row>
    <row r="2860" spans="1:15" x14ac:dyDescent="0.25">
      <c r="A2860" t="s">
        <v>5396</v>
      </c>
      <c r="B2860" t="s">
        <v>5395</v>
      </c>
      <c r="C2860" t="s">
        <v>5378</v>
      </c>
      <c r="D2860">
        <v>14783454</v>
      </c>
      <c r="E2860">
        <v>14793739</v>
      </c>
      <c r="F2860">
        <v>0.43914399999999998</v>
      </c>
      <c r="G2860">
        <v>2.6585200000000002</v>
      </c>
      <c r="H2860">
        <v>3.6620400000000002</v>
      </c>
      <c r="I2860">
        <v>2.4804300000000001</v>
      </c>
      <c r="J2860">
        <v>3.1699199999999998</v>
      </c>
      <c r="K2860">
        <v>1.7341899999999999</v>
      </c>
      <c r="L2860">
        <v>1.3418699999999999</v>
      </c>
      <c r="M2860">
        <v>1.40672</v>
      </c>
      <c r="N2860">
        <v>2.0509200000000001</v>
      </c>
      <c r="O2860">
        <v>1.7866599999999999</v>
      </c>
    </row>
    <row r="2861" spans="1:15" x14ac:dyDescent="0.25">
      <c r="A2861" t="s">
        <v>5398</v>
      </c>
      <c r="B2861" t="s">
        <v>5397</v>
      </c>
      <c r="C2861" t="s">
        <v>5378</v>
      </c>
      <c r="D2861">
        <v>14845004</v>
      </c>
      <c r="E2861">
        <v>14939815</v>
      </c>
      <c r="F2861">
        <v>5.6486000000000001</v>
      </c>
      <c r="G2861">
        <v>5.0370400000000002</v>
      </c>
      <c r="H2861">
        <v>7.28653</v>
      </c>
      <c r="I2861">
        <v>6.9233799999999999</v>
      </c>
      <c r="J2861">
        <v>5.5235599999999998</v>
      </c>
      <c r="K2861">
        <v>5.6883900000000001</v>
      </c>
      <c r="L2861">
        <v>5.5513199999999996</v>
      </c>
      <c r="M2861">
        <v>5.5665899999999997</v>
      </c>
      <c r="N2861">
        <v>5.5103600000000004</v>
      </c>
      <c r="O2861">
        <v>5.2081200000000001</v>
      </c>
    </row>
    <row r="2862" spans="1:15" x14ac:dyDescent="0.25">
      <c r="A2862" t="s">
        <v>5400</v>
      </c>
      <c r="B2862" t="s">
        <v>5399</v>
      </c>
      <c r="C2862" t="s">
        <v>5378</v>
      </c>
      <c r="D2862">
        <v>14944698</v>
      </c>
      <c r="E2862">
        <v>14953418</v>
      </c>
      <c r="F2862">
        <v>10.0067</v>
      </c>
      <c r="G2862">
        <v>9.8284500000000001</v>
      </c>
      <c r="H2862">
        <v>8.3989999999999991</v>
      </c>
      <c r="I2862">
        <v>8.8291599999999999</v>
      </c>
      <c r="J2862">
        <v>8.6582100000000004</v>
      </c>
      <c r="K2862">
        <v>8.8864699999999992</v>
      </c>
      <c r="L2862">
        <v>9.8511500000000005</v>
      </c>
      <c r="M2862">
        <v>9.6903900000000007</v>
      </c>
      <c r="N2862">
        <v>9.0310600000000001</v>
      </c>
      <c r="O2862">
        <v>9.2530999999999999</v>
      </c>
    </row>
    <row r="2863" spans="1:15" x14ac:dyDescent="0.25">
      <c r="A2863" t="s">
        <v>5402</v>
      </c>
      <c r="B2863" t="s">
        <v>5401</v>
      </c>
      <c r="C2863" t="s">
        <v>5378</v>
      </c>
      <c r="D2863">
        <v>17081827</v>
      </c>
      <c r="E2863">
        <v>17115813</v>
      </c>
      <c r="F2863">
        <v>0.92457100000000003</v>
      </c>
      <c r="G2863">
        <v>1.3366</v>
      </c>
      <c r="H2863">
        <v>3.07708</v>
      </c>
      <c r="I2863">
        <v>3.65036</v>
      </c>
      <c r="J2863">
        <v>3.5849600000000001</v>
      </c>
      <c r="K2863">
        <v>2.9041100000000002</v>
      </c>
      <c r="L2863">
        <v>0.92683400000000005</v>
      </c>
      <c r="M2863">
        <v>1.72865</v>
      </c>
      <c r="N2863">
        <v>2.6358899999999998</v>
      </c>
      <c r="O2863">
        <v>2.6797399999999998</v>
      </c>
    </row>
    <row r="2864" spans="1:15" x14ac:dyDescent="0.25">
      <c r="A2864" t="s">
        <v>5404</v>
      </c>
      <c r="B2864" t="s">
        <v>5403</v>
      </c>
      <c r="C2864" t="s">
        <v>5378</v>
      </c>
      <c r="D2864">
        <v>17197719</v>
      </c>
      <c r="E2864">
        <v>17263301</v>
      </c>
      <c r="F2864">
        <v>5.1940299999999997</v>
      </c>
      <c r="G2864">
        <v>4.7289099999999999</v>
      </c>
      <c r="H2864">
        <v>8.5689299999999999</v>
      </c>
      <c r="I2864">
        <v>8.5083400000000005</v>
      </c>
      <c r="J2864">
        <v>6.06609</v>
      </c>
      <c r="K2864">
        <v>6.1936200000000001</v>
      </c>
      <c r="L2864">
        <v>4.9117300000000004</v>
      </c>
      <c r="M2864">
        <v>5.2770900000000003</v>
      </c>
      <c r="N2864">
        <v>5.6947799999999997</v>
      </c>
      <c r="O2864">
        <v>5.7207699999999999</v>
      </c>
    </row>
    <row r="2865" spans="1:15" x14ac:dyDescent="0.25">
      <c r="A2865" t="s">
        <v>5406</v>
      </c>
      <c r="B2865" t="s">
        <v>5405</v>
      </c>
      <c r="C2865" t="s">
        <v>5378</v>
      </c>
      <c r="D2865">
        <v>19036569</v>
      </c>
      <c r="E2865">
        <v>19071620</v>
      </c>
      <c r="F2865">
        <v>5.5180999999999996</v>
      </c>
      <c r="G2865">
        <v>5.1945800000000002</v>
      </c>
      <c r="H2865">
        <v>5.88443</v>
      </c>
      <c r="I2865">
        <v>5.3873199999999999</v>
      </c>
      <c r="J2865">
        <v>4.5235599999999998</v>
      </c>
      <c r="K2865">
        <v>4.2577499999999997</v>
      </c>
      <c r="L2865">
        <v>5.6456499999999998</v>
      </c>
      <c r="M2865">
        <v>5.72865</v>
      </c>
      <c r="N2865">
        <v>5.2208500000000004</v>
      </c>
      <c r="O2865">
        <v>4.9565799999999998</v>
      </c>
    </row>
    <row r="2866" spans="1:15" x14ac:dyDescent="0.25">
      <c r="A2866" t="s">
        <v>5408</v>
      </c>
      <c r="B2866" t="s">
        <v>5407</v>
      </c>
      <c r="C2866" t="s">
        <v>5378</v>
      </c>
      <c r="D2866">
        <v>19100336</v>
      </c>
      <c r="E2866">
        <v>19103500</v>
      </c>
      <c r="F2866">
        <v>14.006</v>
      </c>
      <c r="G2866">
        <v>14.000999999999999</v>
      </c>
      <c r="H2866">
        <v>13.72</v>
      </c>
      <c r="I2866">
        <v>13.8398</v>
      </c>
      <c r="J2866">
        <v>14.235799999999999</v>
      </c>
      <c r="K2866">
        <v>14.270300000000001</v>
      </c>
      <c r="L2866">
        <v>13.9278</v>
      </c>
      <c r="M2866">
        <v>14.0009</v>
      </c>
      <c r="N2866">
        <v>14.3748</v>
      </c>
      <c r="O2866">
        <v>14.221399999999999</v>
      </c>
    </row>
    <row r="2867" spans="1:15" x14ac:dyDescent="0.25">
      <c r="A2867" t="s">
        <v>5410</v>
      </c>
      <c r="B2867" t="s">
        <v>5409</v>
      </c>
      <c r="C2867" t="s">
        <v>5378</v>
      </c>
      <c r="D2867">
        <v>19115242</v>
      </c>
      <c r="E2867">
        <v>19164358</v>
      </c>
      <c r="F2867">
        <v>7.3070399999999998</v>
      </c>
      <c r="G2867">
        <v>7.4346300000000003</v>
      </c>
      <c r="H2867">
        <v>7.88443</v>
      </c>
      <c r="I2867">
        <v>7.5138499999999997</v>
      </c>
      <c r="J2867">
        <v>6.9886799999999996</v>
      </c>
      <c r="K2867">
        <v>6.9915799999999999</v>
      </c>
      <c r="L2867">
        <v>7.6615399999999996</v>
      </c>
      <c r="M2867">
        <v>7.0756100000000002</v>
      </c>
      <c r="N2867">
        <v>6.7923900000000001</v>
      </c>
      <c r="O2867">
        <v>6.8372799999999998</v>
      </c>
    </row>
    <row r="2868" spans="1:15" x14ac:dyDescent="0.25">
      <c r="A2868" t="s">
        <v>5412</v>
      </c>
      <c r="B2868" t="s">
        <v>5411</v>
      </c>
      <c r="C2868" t="s">
        <v>5378</v>
      </c>
      <c r="D2868">
        <v>19406090</v>
      </c>
      <c r="E2868">
        <v>19726141</v>
      </c>
      <c r="F2868">
        <v>5.9245700000000001</v>
      </c>
      <c r="G2868">
        <v>6.0645199999999999</v>
      </c>
      <c r="H2868">
        <v>7.93506</v>
      </c>
      <c r="I2868">
        <v>8.0039899999999999</v>
      </c>
      <c r="J2868">
        <v>7.7615499999999997</v>
      </c>
      <c r="K2868">
        <v>7.6767000000000003</v>
      </c>
      <c r="L2868">
        <v>6.0000799999999996</v>
      </c>
      <c r="M2868">
        <v>5.8075999999999999</v>
      </c>
      <c r="N2868">
        <v>6.2603799999999996</v>
      </c>
      <c r="O2868">
        <v>5.9905299999999997</v>
      </c>
    </row>
    <row r="2869" spans="1:15" x14ac:dyDescent="0.25">
      <c r="A2869" t="s">
        <v>5414</v>
      </c>
      <c r="B2869" t="s">
        <v>5413</v>
      </c>
      <c r="C2869" t="s">
        <v>5378</v>
      </c>
      <c r="D2869">
        <v>20630623</v>
      </c>
      <c r="E2869">
        <v>20643045</v>
      </c>
      <c r="F2869">
        <v>10.853999999999999</v>
      </c>
      <c r="G2869">
        <v>10.641500000000001</v>
      </c>
      <c r="H2869">
        <v>10.1645</v>
      </c>
      <c r="I2869">
        <v>10.0785</v>
      </c>
      <c r="J2869">
        <v>9.7228100000000008</v>
      </c>
      <c r="K2869">
        <v>9.8647600000000004</v>
      </c>
      <c r="L2869">
        <v>10.7788</v>
      </c>
      <c r="M2869">
        <v>10.6982</v>
      </c>
      <c r="N2869">
        <v>10.5852</v>
      </c>
      <c r="O2869">
        <v>10.568</v>
      </c>
    </row>
    <row r="2870" spans="1:15" x14ac:dyDescent="0.25">
      <c r="A2870" t="s">
        <v>5416</v>
      </c>
      <c r="B2870" t="s">
        <v>5415</v>
      </c>
      <c r="C2870" t="s">
        <v>5378</v>
      </c>
      <c r="D2870">
        <v>20894857</v>
      </c>
      <c r="E2870">
        <v>20902394</v>
      </c>
      <c r="F2870">
        <v>5.91812</v>
      </c>
      <c r="G2870">
        <v>6.0090199999999996</v>
      </c>
      <c r="H2870">
        <v>7.7209300000000001</v>
      </c>
      <c r="I2870">
        <v>7.7472200000000004</v>
      </c>
      <c r="J2870">
        <v>5.9068899999999998</v>
      </c>
      <c r="K2870">
        <v>6.0561199999999999</v>
      </c>
      <c r="L2870">
        <v>5.5802800000000001</v>
      </c>
      <c r="M2870">
        <v>5.7817600000000002</v>
      </c>
      <c r="N2870">
        <v>5.9089099999999997</v>
      </c>
      <c r="O2870">
        <v>5.56426</v>
      </c>
    </row>
    <row r="2871" spans="1:15" x14ac:dyDescent="0.25">
      <c r="A2871" t="s">
        <v>5418</v>
      </c>
      <c r="B2871" t="s">
        <v>5417</v>
      </c>
      <c r="C2871" t="s">
        <v>5378</v>
      </c>
      <c r="D2871">
        <v>20959279</v>
      </c>
      <c r="E2871">
        <v>21001004</v>
      </c>
      <c r="F2871">
        <v>8.9595699999999994</v>
      </c>
      <c r="G2871">
        <v>9.1342599999999994</v>
      </c>
      <c r="H2871">
        <v>6.3250000000000002</v>
      </c>
      <c r="I2871">
        <v>7.1242900000000002</v>
      </c>
      <c r="J2871">
        <v>7.7414699999999996</v>
      </c>
      <c r="K2871">
        <v>7.9091100000000001</v>
      </c>
      <c r="L2871">
        <v>9.7373999999999992</v>
      </c>
      <c r="M2871">
        <v>9.8692200000000003</v>
      </c>
      <c r="N2871">
        <v>9.4792799999999993</v>
      </c>
      <c r="O2871">
        <v>9.4611000000000001</v>
      </c>
    </row>
    <row r="2872" spans="1:15" x14ac:dyDescent="0.25">
      <c r="A2872" t="s">
        <v>5420</v>
      </c>
      <c r="B2872" t="s">
        <v>5419</v>
      </c>
      <c r="C2872" t="s">
        <v>5378</v>
      </c>
      <c r="D2872">
        <v>21167383</v>
      </c>
      <c r="E2872">
        <v>21184460</v>
      </c>
      <c r="F2872">
        <v>4.32667</v>
      </c>
      <c r="G2872">
        <v>3.5065200000000001</v>
      </c>
      <c r="H2872">
        <v>3.6620400000000002</v>
      </c>
      <c r="I2872">
        <v>4.0653899999999998</v>
      </c>
      <c r="J2872">
        <v>2.80735</v>
      </c>
      <c r="K2872">
        <v>3.1936200000000001</v>
      </c>
      <c r="L2872">
        <v>5.0283699999999998</v>
      </c>
      <c r="M2872">
        <v>5.1071600000000004</v>
      </c>
      <c r="N2872">
        <v>4.2208500000000004</v>
      </c>
      <c r="O2872">
        <v>4.2647000000000004</v>
      </c>
    </row>
    <row r="2873" spans="1:15" x14ac:dyDescent="0.25">
      <c r="A2873" t="s">
        <v>5421</v>
      </c>
      <c r="B2873" t="s">
        <v>5419</v>
      </c>
      <c r="C2873" t="s">
        <v>5378</v>
      </c>
      <c r="D2873">
        <v>21167383</v>
      </c>
      <c r="E2873">
        <v>21187786</v>
      </c>
      <c r="F2873">
        <v>3.7319300000000002</v>
      </c>
      <c r="G2873">
        <v>4.3365999999999998</v>
      </c>
      <c r="H2873">
        <v>4.6620400000000002</v>
      </c>
      <c r="I2873">
        <v>3.65036</v>
      </c>
      <c r="J2873">
        <v>3.5849600000000001</v>
      </c>
      <c r="K2873">
        <v>3.4346299999999998</v>
      </c>
      <c r="L2873">
        <v>4.2726100000000002</v>
      </c>
      <c r="M2873">
        <v>4.0791500000000003</v>
      </c>
      <c r="N2873">
        <v>4.5744899999999999</v>
      </c>
      <c r="O2873">
        <v>4.2272299999999996</v>
      </c>
    </row>
    <row r="2874" spans="1:15" x14ac:dyDescent="0.25">
      <c r="A2874" t="s">
        <v>5423</v>
      </c>
      <c r="B2874" t="s">
        <v>5422</v>
      </c>
      <c r="C2874" t="s">
        <v>5378</v>
      </c>
      <c r="D2874">
        <v>21203859</v>
      </c>
      <c r="E2874">
        <v>21208132</v>
      </c>
      <c r="F2874">
        <v>8.9108199999999993</v>
      </c>
      <c r="G2874">
        <v>8.4398800000000005</v>
      </c>
      <c r="H2874">
        <v>8.0770800000000005</v>
      </c>
      <c r="I2874">
        <v>8.3384099999999997</v>
      </c>
      <c r="J2874">
        <v>7.5774299999999997</v>
      </c>
      <c r="K2874">
        <v>7.7785799999999998</v>
      </c>
      <c r="L2874">
        <v>8.7501999999999995</v>
      </c>
      <c r="M2874">
        <v>8.4592899999999993</v>
      </c>
      <c r="N2874">
        <v>7.9934399999999997</v>
      </c>
      <c r="O2874">
        <v>8.1911900000000006</v>
      </c>
    </row>
    <row r="2875" spans="1:15" x14ac:dyDescent="0.25">
      <c r="A2875" t="s">
        <v>5424</v>
      </c>
      <c r="B2875" t="s">
        <v>5422</v>
      </c>
      <c r="C2875" t="s">
        <v>5378</v>
      </c>
      <c r="D2875">
        <v>21206683</v>
      </c>
      <c r="E2875">
        <v>21208132</v>
      </c>
      <c r="F2875">
        <v>2.5095299999999998</v>
      </c>
      <c r="G2875">
        <v>1.9215599999999999</v>
      </c>
      <c r="H2875">
        <v>2.07708</v>
      </c>
      <c r="I2875">
        <v>2.4804300000000001</v>
      </c>
      <c r="J2875">
        <v>1</v>
      </c>
      <c r="K2875">
        <v>2.9041100000000002</v>
      </c>
      <c r="L2875">
        <v>2.8654299999999999</v>
      </c>
      <c r="M2875">
        <v>3.5766499999999999</v>
      </c>
      <c r="N2875">
        <v>2.8582800000000002</v>
      </c>
      <c r="O2875">
        <v>2.3012299999999999</v>
      </c>
    </row>
    <row r="2876" spans="1:15" x14ac:dyDescent="0.25">
      <c r="A2876" t="s">
        <v>5426</v>
      </c>
      <c r="B2876" t="s">
        <v>5425</v>
      </c>
      <c r="C2876" t="s">
        <v>5378</v>
      </c>
      <c r="D2876">
        <v>21210452</v>
      </c>
      <c r="E2876">
        <v>21212777</v>
      </c>
      <c r="F2876">
        <v>9.2132699999999996</v>
      </c>
      <c r="G2876">
        <v>9.1631499999999999</v>
      </c>
      <c r="H2876">
        <v>9.1538900000000005</v>
      </c>
      <c r="I2876">
        <v>9.0540800000000008</v>
      </c>
      <c r="J2876">
        <v>9.5868400000000005</v>
      </c>
      <c r="K2876">
        <v>9.6014700000000008</v>
      </c>
      <c r="L2876">
        <v>9.4517000000000007</v>
      </c>
      <c r="M2876">
        <v>9.5772700000000004</v>
      </c>
      <c r="N2876">
        <v>9.8091500000000007</v>
      </c>
      <c r="O2876">
        <v>9.7249800000000004</v>
      </c>
    </row>
    <row r="2877" spans="1:15" x14ac:dyDescent="0.25">
      <c r="A2877" t="s">
        <v>5428</v>
      </c>
      <c r="B2877" t="s">
        <v>5427</v>
      </c>
      <c r="C2877" t="s">
        <v>5378</v>
      </c>
      <c r="D2877">
        <v>21278013</v>
      </c>
      <c r="E2877">
        <v>21299355</v>
      </c>
      <c r="F2877">
        <v>3.3651399999999998</v>
      </c>
      <c r="G2877">
        <v>3.5065200000000001</v>
      </c>
      <c r="H2877">
        <v>2.07708</v>
      </c>
      <c r="I2877">
        <v>2.4804300000000001</v>
      </c>
      <c r="J2877">
        <v>3.32193</v>
      </c>
      <c r="K2877">
        <v>3.9821200000000001</v>
      </c>
      <c r="L2877">
        <v>3.5897999999999999</v>
      </c>
      <c r="M2877">
        <v>3.7642699999999998</v>
      </c>
      <c r="N2877">
        <v>4.8058100000000001</v>
      </c>
      <c r="O2877">
        <v>3.56426</v>
      </c>
    </row>
    <row r="2878" spans="1:15" x14ac:dyDescent="0.25">
      <c r="A2878" t="s">
        <v>5429</v>
      </c>
      <c r="B2878" t="s">
        <v>5427</v>
      </c>
      <c r="C2878" t="s">
        <v>5378</v>
      </c>
      <c r="D2878">
        <v>21289908</v>
      </c>
      <c r="E2878">
        <v>21299355</v>
      </c>
      <c r="F2878">
        <v>2.7610700000000001</v>
      </c>
      <c r="G2878">
        <v>2.9215599999999999</v>
      </c>
      <c r="H2878">
        <v>2.07708</v>
      </c>
      <c r="I2878">
        <v>0.48043200000000003</v>
      </c>
      <c r="J2878">
        <v>3.5849600000000001</v>
      </c>
      <c r="K2878">
        <v>2.31915</v>
      </c>
      <c r="L2878">
        <v>2.0423100000000001</v>
      </c>
      <c r="M2878">
        <v>2.5766499999999999</v>
      </c>
      <c r="N2878">
        <v>2.6358899999999998</v>
      </c>
      <c r="O2878">
        <v>3.0667599999999999</v>
      </c>
    </row>
    <row r="2879" spans="1:15" x14ac:dyDescent="0.25">
      <c r="A2879" t="s">
        <v>5431</v>
      </c>
      <c r="B2879" t="s">
        <v>5430</v>
      </c>
      <c r="C2879" t="s">
        <v>5378</v>
      </c>
      <c r="D2879">
        <v>21327113</v>
      </c>
      <c r="E2879">
        <v>21365795</v>
      </c>
      <c r="F2879">
        <v>3.7319300000000002</v>
      </c>
      <c r="G2879">
        <v>4.2434900000000004</v>
      </c>
      <c r="H2879">
        <v>4.6620400000000002</v>
      </c>
      <c r="I2879">
        <v>3.0653899999999998</v>
      </c>
      <c r="J2879">
        <v>4.6438600000000001</v>
      </c>
      <c r="K2879">
        <v>4.1936200000000001</v>
      </c>
      <c r="L2879">
        <v>5.4608100000000004</v>
      </c>
      <c r="M2879">
        <v>4.2647000000000004</v>
      </c>
      <c r="N2879">
        <v>4.0509199999999996</v>
      </c>
      <c r="O2879">
        <v>4.6797399999999998</v>
      </c>
    </row>
    <row r="2880" spans="1:15" x14ac:dyDescent="0.25">
      <c r="A2880" t="s">
        <v>5433</v>
      </c>
      <c r="B2880" t="s">
        <v>5432</v>
      </c>
      <c r="C2880" t="s">
        <v>5378</v>
      </c>
      <c r="D2880">
        <v>21368133</v>
      </c>
      <c r="E2880">
        <v>21437576</v>
      </c>
      <c r="F2880">
        <v>8.0074799999999993</v>
      </c>
      <c r="G2880">
        <v>7.9290500000000002</v>
      </c>
      <c r="H2880">
        <v>6.88443</v>
      </c>
      <c r="I2880">
        <v>6.7658300000000002</v>
      </c>
      <c r="J2880">
        <v>6.0874600000000001</v>
      </c>
      <c r="K2880">
        <v>6.66493</v>
      </c>
      <c r="L2880">
        <v>8.2814499999999995</v>
      </c>
      <c r="M2880">
        <v>8.28017</v>
      </c>
      <c r="N2880">
        <v>7.2700899999999997</v>
      </c>
      <c r="O2880">
        <v>7.62676</v>
      </c>
    </row>
    <row r="2881" spans="1:15" x14ac:dyDescent="0.25">
      <c r="A2881" t="s">
        <v>5434</v>
      </c>
      <c r="B2881" t="s">
        <v>5432</v>
      </c>
      <c r="C2881" t="s">
        <v>5378</v>
      </c>
      <c r="D2881">
        <v>21400390</v>
      </c>
      <c r="E2881">
        <v>21437576</v>
      </c>
      <c r="F2881">
        <v>3.3651399999999998</v>
      </c>
      <c r="G2881">
        <v>3.1439499999999998</v>
      </c>
      <c r="H2881">
        <v>2.07708</v>
      </c>
      <c r="I2881">
        <v>2.4804300000000001</v>
      </c>
      <c r="J2881">
        <v>4.1699299999999999</v>
      </c>
      <c r="K2881">
        <v>3.6410800000000001</v>
      </c>
      <c r="L2881">
        <v>3.2960699999999998</v>
      </c>
      <c r="M2881">
        <v>3.5360100000000001</v>
      </c>
      <c r="N2881">
        <v>3.22085</v>
      </c>
      <c r="O2881">
        <v>3.5028600000000001</v>
      </c>
    </row>
    <row r="2882" spans="1:15" x14ac:dyDescent="0.25">
      <c r="A2882" t="s">
        <v>5436</v>
      </c>
      <c r="B2882" t="s">
        <v>5435</v>
      </c>
      <c r="C2882" t="s">
        <v>5378</v>
      </c>
      <c r="D2882">
        <v>21493542</v>
      </c>
      <c r="E2882">
        <v>21514072</v>
      </c>
      <c r="F2882">
        <v>5.5350700000000002</v>
      </c>
      <c r="G2882">
        <v>5.9804500000000003</v>
      </c>
      <c r="H2882">
        <v>5.2469999999999999</v>
      </c>
      <c r="I2882">
        <v>5.6097099999999998</v>
      </c>
      <c r="J2882">
        <v>6.2479300000000002</v>
      </c>
      <c r="K2882">
        <v>6.1265099999999997</v>
      </c>
      <c r="L2882">
        <v>5.3531000000000004</v>
      </c>
      <c r="M2882">
        <v>5.39541</v>
      </c>
      <c r="N2882">
        <v>5.6358899999999998</v>
      </c>
      <c r="O2882">
        <v>4.9565799999999998</v>
      </c>
    </row>
    <row r="2883" spans="1:15" x14ac:dyDescent="0.25">
      <c r="A2883" t="s">
        <v>5437</v>
      </c>
      <c r="B2883" t="s">
        <v>5435</v>
      </c>
      <c r="C2883" t="s">
        <v>5378</v>
      </c>
      <c r="D2883">
        <v>21493542</v>
      </c>
      <c r="E2883">
        <v>21514072</v>
      </c>
      <c r="F2883">
        <v>1.70218</v>
      </c>
      <c r="G2883">
        <v>2.6585200000000002</v>
      </c>
      <c r="H2883">
        <v>3.6620400000000002</v>
      </c>
      <c r="I2883">
        <v>2.4804300000000001</v>
      </c>
      <c r="J2883">
        <v>1</v>
      </c>
      <c r="K2883">
        <v>2.31915</v>
      </c>
      <c r="L2883">
        <v>0.92683400000000005</v>
      </c>
      <c r="M2883">
        <v>0.40672199999999997</v>
      </c>
      <c r="N2883">
        <v>1.6358900000000001</v>
      </c>
      <c r="O2883">
        <v>1.56426</v>
      </c>
    </row>
    <row r="2884" spans="1:15" x14ac:dyDescent="0.25">
      <c r="A2884" t="s">
        <v>5439</v>
      </c>
      <c r="B2884" t="s">
        <v>5438</v>
      </c>
      <c r="C2884" t="s">
        <v>5378</v>
      </c>
      <c r="D2884">
        <v>21514189</v>
      </c>
      <c r="E2884">
        <v>21519419</v>
      </c>
      <c r="F2884">
        <v>5.3363800000000001</v>
      </c>
      <c r="G2884">
        <v>5.7628599999999999</v>
      </c>
      <c r="H2884">
        <v>6.399</v>
      </c>
      <c r="I2884">
        <v>6.0951399999999998</v>
      </c>
      <c r="J2884">
        <v>5.7813600000000003</v>
      </c>
      <c r="K2884">
        <v>5.46211</v>
      </c>
      <c r="L2884">
        <v>5.5118</v>
      </c>
      <c r="M2884">
        <v>5.7990399999999998</v>
      </c>
      <c r="N2884">
        <v>5.5744899999999999</v>
      </c>
      <c r="O2884">
        <v>5.3716200000000001</v>
      </c>
    </row>
    <row r="2885" spans="1:15" x14ac:dyDescent="0.25">
      <c r="A2885" t="s">
        <v>5441</v>
      </c>
      <c r="B2885" t="s">
        <v>5440</v>
      </c>
      <c r="C2885" t="s">
        <v>5378</v>
      </c>
      <c r="D2885">
        <v>21516731</v>
      </c>
      <c r="E2885">
        <v>21520236</v>
      </c>
      <c r="F2885">
        <v>4.6250099999999996</v>
      </c>
      <c r="G2885">
        <v>4.2434900000000004</v>
      </c>
      <c r="H2885">
        <v>5.88443</v>
      </c>
      <c r="I2885">
        <v>5.2877900000000002</v>
      </c>
      <c r="J2885">
        <v>4</v>
      </c>
      <c r="K2885">
        <v>4.4890800000000004</v>
      </c>
      <c r="L2885">
        <v>4.7681399999999998</v>
      </c>
      <c r="M2885">
        <v>4.6161799999999999</v>
      </c>
      <c r="N2885">
        <v>4.8582799999999997</v>
      </c>
      <c r="O2885">
        <v>4.5338900000000004</v>
      </c>
    </row>
    <row r="2886" spans="1:15" x14ac:dyDescent="0.25">
      <c r="A2886" t="s">
        <v>5443</v>
      </c>
      <c r="B2886" t="s">
        <v>5442</v>
      </c>
      <c r="C2886" t="s">
        <v>5378</v>
      </c>
      <c r="D2886">
        <v>21529858</v>
      </c>
      <c r="E2886">
        <v>21534833</v>
      </c>
      <c r="F2886">
        <v>0.70217799999999997</v>
      </c>
      <c r="G2886">
        <v>2.9215599999999999</v>
      </c>
      <c r="H2886">
        <v>5.2469999999999999</v>
      </c>
      <c r="I2886">
        <v>5.4346300000000003</v>
      </c>
      <c r="J2886">
        <v>2.32193</v>
      </c>
      <c r="K2886">
        <v>3.31915</v>
      </c>
      <c r="L2886">
        <v>2.0423100000000001</v>
      </c>
      <c r="M2886">
        <v>1.5766500000000001</v>
      </c>
      <c r="N2886">
        <v>1.0509200000000001</v>
      </c>
      <c r="O2886">
        <v>2.56426</v>
      </c>
    </row>
    <row r="2887" spans="1:15" x14ac:dyDescent="0.25">
      <c r="A2887" t="s">
        <v>5445</v>
      </c>
      <c r="B2887" t="s">
        <v>5444</v>
      </c>
      <c r="C2887" t="s">
        <v>5378</v>
      </c>
      <c r="D2887">
        <v>21542951</v>
      </c>
      <c r="E2887">
        <v>21553784</v>
      </c>
      <c r="F2887">
        <v>7.0916300000000003</v>
      </c>
      <c r="G2887">
        <v>7.0090199999999996</v>
      </c>
      <c r="H2887">
        <v>8.6162299999999998</v>
      </c>
      <c r="I2887">
        <v>8.7236100000000008</v>
      </c>
      <c r="J2887">
        <v>8.1947600000000005</v>
      </c>
      <c r="K2887">
        <v>8.1478199999999994</v>
      </c>
      <c r="L2887">
        <v>6.6272700000000002</v>
      </c>
      <c r="M2887">
        <v>6.7817600000000002</v>
      </c>
      <c r="N2887">
        <v>7.2603799999999996</v>
      </c>
      <c r="O2887">
        <v>6.9736500000000001</v>
      </c>
    </row>
    <row r="2888" spans="1:15" x14ac:dyDescent="0.25">
      <c r="A2888" t="s">
        <v>5447</v>
      </c>
      <c r="B2888" t="s">
        <v>5446</v>
      </c>
      <c r="C2888" t="s">
        <v>5378</v>
      </c>
      <c r="D2888">
        <v>21613460</v>
      </c>
      <c r="E2888">
        <v>21615773</v>
      </c>
      <c r="F2888">
        <v>2.3651399999999998</v>
      </c>
      <c r="G2888">
        <v>2.6585200000000002</v>
      </c>
      <c r="H2888">
        <v>4.399</v>
      </c>
      <c r="I2888">
        <v>1.4804299999999999</v>
      </c>
      <c r="J2888">
        <v>0</v>
      </c>
      <c r="K2888">
        <v>2.31915</v>
      </c>
      <c r="L2888">
        <v>2.7341899999999999</v>
      </c>
      <c r="M2888">
        <v>1.40672</v>
      </c>
      <c r="N2888">
        <v>2.8582800000000002</v>
      </c>
      <c r="O2888">
        <v>2.56426</v>
      </c>
    </row>
    <row r="2889" spans="1:15" x14ac:dyDescent="0.25">
      <c r="A2889" t="s">
        <v>5449</v>
      </c>
      <c r="B2889" t="s">
        <v>5448</v>
      </c>
      <c r="C2889" t="s">
        <v>5378</v>
      </c>
      <c r="D2889">
        <v>21748654</v>
      </c>
      <c r="E2889">
        <v>21818003</v>
      </c>
      <c r="F2889">
        <v>1.4391400000000001</v>
      </c>
      <c r="G2889">
        <v>1.9215599999999999</v>
      </c>
      <c r="H2889">
        <v>3.6620400000000002</v>
      </c>
      <c r="I2889">
        <v>2.4804300000000001</v>
      </c>
      <c r="J2889">
        <v>1.5849599999999999</v>
      </c>
      <c r="K2889">
        <v>2.5415399999999999</v>
      </c>
      <c r="L2889">
        <v>2.3418700000000001</v>
      </c>
      <c r="M2889">
        <v>2.7990400000000002</v>
      </c>
      <c r="N2889">
        <v>2.8582800000000002</v>
      </c>
      <c r="O2889">
        <v>1.56426</v>
      </c>
    </row>
    <row r="2890" spans="1:15" x14ac:dyDescent="0.25">
      <c r="A2890" t="s">
        <v>5450</v>
      </c>
      <c r="B2890" t="s">
        <v>5448</v>
      </c>
      <c r="C2890" t="s">
        <v>5378</v>
      </c>
      <c r="D2890">
        <v>21748654</v>
      </c>
      <c r="E2890">
        <v>21852895</v>
      </c>
      <c r="F2890">
        <v>9.7323900000000005</v>
      </c>
      <c r="G2890">
        <v>9.7310599999999994</v>
      </c>
      <c r="H2890">
        <v>8.67699</v>
      </c>
      <c r="I2890">
        <v>8.9024999999999999</v>
      </c>
      <c r="J2890">
        <v>9.2502999999999993</v>
      </c>
      <c r="K2890">
        <v>9.3285099999999996</v>
      </c>
      <c r="L2890">
        <v>9.9473500000000001</v>
      </c>
      <c r="M2890">
        <v>9.8371700000000004</v>
      </c>
      <c r="N2890">
        <v>9.07883</v>
      </c>
      <c r="O2890">
        <v>9.0956399999999995</v>
      </c>
    </row>
    <row r="2891" spans="1:15" x14ac:dyDescent="0.25">
      <c r="A2891" t="s">
        <v>5452</v>
      </c>
      <c r="B2891" t="s">
        <v>5451</v>
      </c>
      <c r="C2891" t="s">
        <v>5378</v>
      </c>
      <c r="D2891">
        <v>21852963</v>
      </c>
      <c r="E2891">
        <v>21871664</v>
      </c>
      <c r="F2891">
        <v>7.7077999999999998</v>
      </c>
      <c r="G2891">
        <v>7.5264199999999999</v>
      </c>
      <c r="H2891">
        <v>7.77752</v>
      </c>
      <c r="I2891">
        <v>7.88131</v>
      </c>
      <c r="J2891">
        <v>6.5545900000000001</v>
      </c>
      <c r="K2891">
        <v>7.01959</v>
      </c>
      <c r="L2891">
        <v>7.2060599999999999</v>
      </c>
      <c r="M2891">
        <v>7.2268999999999997</v>
      </c>
      <c r="N2891">
        <v>6.6802799999999998</v>
      </c>
      <c r="O2891">
        <v>7.1542300000000001</v>
      </c>
    </row>
    <row r="2892" spans="1:15" x14ac:dyDescent="0.25">
      <c r="A2892" t="s">
        <v>5454</v>
      </c>
      <c r="B2892" t="s">
        <v>5453</v>
      </c>
      <c r="C2892" t="s">
        <v>5378</v>
      </c>
      <c r="D2892">
        <v>21871854</v>
      </c>
      <c r="E2892">
        <v>21873143</v>
      </c>
      <c r="F2892">
        <v>3.32667</v>
      </c>
      <c r="G2892">
        <v>3.3365999999999998</v>
      </c>
      <c r="H2892">
        <v>2.07708</v>
      </c>
      <c r="I2892">
        <v>3.2877900000000002</v>
      </c>
      <c r="J2892">
        <v>4</v>
      </c>
      <c r="K2892">
        <v>4.1265099999999997</v>
      </c>
      <c r="L2892">
        <v>3.6272700000000002</v>
      </c>
      <c r="M2892">
        <v>3.5360100000000001</v>
      </c>
      <c r="N2892">
        <v>4.0509199999999996</v>
      </c>
      <c r="O2892">
        <v>2.88619</v>
      </c>
    </row>
    <row r="2893" spans="1:15" x14ac:dyDescent="0.25">
      <c r="A2893" t="s">
        <v>5456</v>
      </c>
      <c r="B2893" t="s">
        <v>5455</v>
      </c>
      <c r="C2893" t="s">
        <v>5378</v>
      </c>
      <c r="D2893">
        <v>22319075</v>
      </c>
      <c r="E2893">
        <v>22491355</v>
      </c>
      <c r="F2893">
        <v>7.6660399999999997</v>
      </c>
      <c r="G2893">
        <v>7.5845200000000004</v>
      </c>
      <c r="H2893">
        <v>5.88443</v>
      </c>
      <c r="I2893">
        <v>5.1242900000000002</v>
      </c>
      <c r="J2893">
        <v>5.6147099999999996</v>
      </c>
      <c r="K2893">
        <v>5.46211</v>
      </c>
      <c r="L2893">
        <v>8.4425299999999996</v>
      </c>
      <c r="M2893">
        <v>8.4373900000000006</v>
      </c>
      <c r="N2893">
        <v>7.7091399999999997</v>
      </c>
      <c r="O2893">
        <v>7.9450900000000004</v>
      </c>
    </row>
    <row r="2894" spans="1:15" x14ac:dyDescent="0.25">
      <c r="A2894" t="s">
        <v>5457</v>
      </c>
      <c r="B2894" t="s">
        <v>5455</v>
      </c>
      <c r="C2894" t="s">
        <v>5378</v>
      </c>
      <c r="D2894">
        <v>22320106</v>
      </c>
      <c r="E2894">
        <v>22483970</v>
      </c>
      <c r="F2894">
        <v>3.5766499999999999</v>
      </c>
      <c r="G2894">
        <v>2.6585200000000002</v>
      </c>
      <c r="H2894">
        <v>3.07708</v>
      </c>
      <c r="I2894">
        <v>1.4804299999999999</v>
      </c>
      <c r="J2894">
        <v>1.5849599999999999</v>
      </c>
      <c r="K2894">
        <v>2.5415399999999999</v>
      </c>
      <c r="L2894">
        <v>4.2726100000000002</v>
      </c>
      <c r="M2894">
        <v>4.2396099999999999</v>
      </c>
      <c r="N2894">
        <v>4.1383900000000002</v>
      </c>
      <c r="O2894">
        <v>3.6797399999999998</v>
      </c>
    </row>
    <row r="2895" spans="1:15" x14ac:dyDescent="0.25">
      <c r="A2895" t="s">
        <v>5459</v>
      </c>
      <c r="B2895" t="s">
        <v>5458</v>
      </c>
      <c r="C2895" t="s">
        <v>5378</v>
      </c>
      <c r="D2895">
        <v>22650782</v>
      </c>
      <c r="E2895">
        <v>22665101</v>
      </c>
      <c r="F2895">
        <v>12.1587</v>
      </c>
      <c r="G2895">
        <v>11.982699999999999</v>
      </c>
      <c r="H2895">
        <v>11.259499999999999</v>
      </c>
      <c r="I2895">
        <v>11.3866</v>
      </c>
      <c r="J2895">
        <v>11.3504</v>
      </c>
      <c r="K2895">
        <v>11.4079</v>
      </c>
      <c r="L2895">
        <v>12.145</v>
      </c>
      <c r="M2895">
        <v>12.129200000000001</v>
      </c>
      <c r="N2895">
        <v>12.042400000000001</v>
      </c>
      <c r="O2895">
        <v>11.9819</v>
      </c>
    </row>
    <row r="2896" spans="1:15" x14ac:dyDescent="0.25">
      <c r="A2896" t="s">
        <v>5461</v>
      </c>
      <c r="B2896" t="s">
        <v>5460</v>
      </c>
      <c r="C2896" t="s">
        <v>5378</v>
      </c>
      <c r="D2896">
        <v>22665082</v>
      </c>
      <c r="E2896">
        <v>22668132</v>
      </c>
      <c r="F2896">
        <v>7.1200299999999999</v>
      </c>
      <c r="G2896">
        <v>7.3252800000000002</v>
      </c>
      <c r="H2896">
        <v>7.5033399999999997</v>
      </c>
      <c r="I2896">
        <v>7.7283600000000003</v>
      </c>
      <c r="J2896">
        <v>8.0980299999999996</v>
      </c>
      <c r="K2896">
        <v>7.8890099999999999</v>
      </c>
      <c r="L2896">
        <v>6.9079300000000003</v>
      </c>
      <c r="M2896">
        <v>7.0214299999999996</v>
      </c>
      <c r="N2896">
        <v>7.5427799999999996</v>
      </c>
      <c r="O2896">
        <v>7.5145799999999996</v>
      </c>
    </row>
    <row r="2897" spans="1:15" x14ac:dyDescent="0.25">
      <c r="A2897" t="s">
        <v>5463</v>
      </c>
      <c r="B2897" t="s">
        <v>5462</v>
      </c>
      <c r="C2897" t="s">
        <v>5378</v>
      </c>
      <c r="D2897">
        <v>22666799</v>
      </c>
      <c r="E2897">
        <v>22676148</v>
      </c>
      <c r="F2897">
        <v>3.16161</v>
      </c>
      <c r="G2897">
        <v>3.3365999999999998</v>
      </c>
      <c r="H2897">
        <v>4.0770799999999996</v>
      </c>
      <c r="I2897">
        <v>3.0653899999999998</v>
      </c>
      <c r="J2897">
        <v>4.1699299999999999</v>
      </c>
      <c r="K2897">
        <v>4.2577499999999997</v>
      </c>
      <c r="L2897">
        <v>3.2487599999999999</v>
      </c>
      <c r="M2897">
        <v>3.16161</v>
      </c>
      <c r="N2897">
        <v>3.6358899999999998</v>
      </c>
      <c r="O2897">
        <v>3.6231599999999999</v>
      </c>
    </row>
    <row r="2898" spans="1:15" x14ac:dyDescent="0.25">
      <c r="A2898" t="s">
        <v>5465</v>
      </c>
      <c r="B2898" t="s">
        <v>5464</v>
      </c>
      <c r="C2898" t="s">
        <v>5378</v>
      </c>
      <c r="D2898">
        <v>22803183</v>
      </c>
      <c r="E2898">
        <v>22808823</v>
      </c>
      <c r="F2898">
        <v>3.7896399999999999</v>
      </c>
      <c r="G2898">
        <v>3.79603</v>
      </c>
      <c r="H2898">
        <v>6.3250000000000002</v>
      </c>
      <c r="I2898">
        <v>5.7283600000000003</v>
      </c>
      <c r="J2898">
        <v>6.1898200000000001</v>
      </c>
      <c r="K2898">
        <v>5.5415400000000004</v>
      </c>
      <c r="L2898">
        <v>2.8654299999999999</v>
      </c>
      <c r="M2898">
        <v>2.1071599999999999</v>
      </c>
      <c r="N2898">
        <v>2.6358899999999998</v>
      </c>
      <c r="O2898">
        <v>2.56426</v>
      </c>
    </row>
    <row r="2899" spans="1:15" x14ac:dyDescent="0.25">
      <c r="A2899" t="s">
        <v>5467</v>
      </c>
      <c r="B2899" t="s">
        <v>5466</v>
      </c>
      <c r="C2899" t="s">
        <v>5378</v>
      </c>
      <c r="D2899">
        <v>25267915</v>
      </c>
      <c r="E2899">
        <v>25306268</v>
      </c>
      <c r="F2899">
        <v>10.2014</v>
      </c>
      <c r="G2899">
        <v>10.0932</v>
      </c>
      <c r="H2899">
        <v>8.3058899999999998</v>
      </c>
      <c r="I2899">
        <v>8.4634300000000007</v>
      </c>
      <c r="J2899">
        <v>9.3420699999999997</v>
      </c>
      <c r="K2899">
        <v>9.2964300000000009</v>
      </c>
      <c r="L2899">
        <v>9.9579599999999999</v>
      </c>
      <c r="M2899">
        <v>9.9775299999999998</v>
      </c>
      <c r="N2899">
        <v>9.5803499999999993</v>
      </c>
      <c r="O2899">
        <v>9.6952599999999993</v>
      </c>
    </row>
    <row r="2900" spans="1:15" x14ac:dyDescent="0.25">
      <c r="A2900" t="s">
        <v>5469</v>
      </c>
      <c r="B2900" t="s">
        <v>5468</v>
      </c>
      <c r="C2900" t="s">
        <v>5378</v>
      </c>
      <c r="D2900">
        <v>25309902</v>
      </c>
      <c r="E2900">
        <v>25315080</v>
      </c>
      <c r="F2900">
        <v>6.9051200000000001</v>
      </c>
      <c r="G2900">
        <v>6.8123300000000002</v>
      </c>
      <c r="H2900">
        <v>5.9839700000000002</v>
      </c>
      <c r="I2900">
        <v>6.0653899999999998</v>
      </c>
      <c r="J2900">
        <v>6.5391599999999999</v>
      </c>
      <c r="K2900">
        <v>6.4346300000000003</v>
      </c>
      <c r="L2900">
        <v>7.2607299999999997</v>
      </c>
      <c r="M2900">
        <v>7.0932199999999996</v>
      </c>
      <c r="N2900">
        <v>6.8322799999999999</v>
      </c>
      <c r="O2900">
        <v>6.6375099999999998</v>
      </c>
    </row>
    <row r="2901" spans="1:15" x14ac:dyDescent="0.25">
      <c r="A2901" t="s">
        <v>5471</v>
      </c>
      <c r="B2901" t="s">
        <v>5470</v>
      </c>
      <c r="C2901" t="s">
        <v>5378</v>
      </c>
      <c r="D2901">
        <v>26278777</v>
      </c>
      <c r="E2901">
        <v>26467976</v>
      </c>
      <c r="F2901">
        <v>2.5766499999999999</v>
      </c>
      <c r="G2901">
        <v>2.9215599999999999</v>
      </c>
      <c r="H2901">
        <v>5.77752</v>
      </c>
      <c r="I2901">
        <v>5.9398600000000004</v>
      </c>
      <c r="J2901">
        <v>3.80735</v>
      </c>
      <c r="K2901">
        <v>4.3780400000000004</v>
      </c>
      <c r="L2901">
        <v>3.8964599999999998</v>
      </c>
      <c r="M2901">
        <v>3.3609200000000001</v>
      </c>
      <c r="N2901">
        <v>3.5103599999999999</v>
      </c>
      <c r="O2901">
        <v>3.7866599999999999</v>
      </c>
    </row>
    <row r="2902" spans="1:15" x14ac:dyDescent="0.25">
      <c r="A2902" t="s">
        <v>5473</v>
      </c>
      <c r="B2902" t="s">
        <v>5472</v>
      </c>
      <c r="C2902" t="s">
        <v>5378</v>
      </c>
      <c r="D2902">
        <v>26406289</v>
      </c>
      <c r="E2902">
        <v>26410147</v>
      </c>
      <c r="F2902">
        <v>1.28714</v>
      </c>
      <c r="G2902">
        <v>1.9215599999999999</v>
      </c>
      <c r="H2902">
        <v>4.399</v>
      </c>
      <c r="I2902">
        <v>4.5678900000000002</v>
      </c>
      <c r="J2902">
        <v>2.80735</v>
      </c>
      <c r="K2902">
        <v>2.31915</v>
      </c>
      <c r="L2902">
        <v>3.7681399999999998</v>
      </c>
      <c r="M2902">
        <v>3.8661500000000002</v>
      </c>
      <c r="N2902">
        <v>3.5103599999999999</v>
      </c>
      <c r="O2902">
        <v>3.5028600000000001</v>
      </c>
    </row>
    <row r="2903" spans="1:15" x14ac:dyDescent="0.25">
      <c r="A2903" t="s">
        <v>5475</v>
      </c>
      <c r="B2903" t="s">
        <v>5474</v>
      </c>
      <c r="C2903" t="s">
        <v>5378</v>
      </c>
      <c r="D2903">
        <v>26513655</v>
      </c>
      <c r="E2903">
        <v>26519952</v>
      </c>
      <c r="F2903">
        <v>8.9366000000000003</v>
      </c>
      <c r="G2903">
        <v>9.1310099999999998</v>
      </c>
      <c r="H2903">
        <v>8.3438599999999994</v>
      </c>
      <c r="I2903">
        <v>8.5465199999999992</v>
      </c>
      <c r="J2903">
        <v>9.2784499999999994</v>
      </c>
      <c r="K2903">
        <v>9.1708999999999996</v>
      </c>
      <c r="L2903">
        <v>9.1572499999999994</v>
      </c>
      <c r="M2903">
        <v>9.3374600000000001</v>
      </c>
      <c r="N2903">
        <v>9.3952200000000001</v>
      </c>
      <c r="O2903">
        <v>9.3213799999999996</v>
      </c>
    </row>
    <row r="2904" spans="1:15" x14ac:dyDescent="0.25">
      <c r="A2904" t="s">
        <v>5477</v>
      </c>
      <c r="B2904" t="s">
        <v>5476</v>
      </c>
      <c r="C2904" t="s">
        <v>5378</v>
      </c>
      <c r="D2904">
        <v>26661640</v>
      </c>
      <c r="E2904">
        <v>26706290</v>
      </c>
      <c r="F2904">
        <v>7.4791600000000003</v>
      </c>
      <c r="G2904">
        <v>7.6312199999999999</v>
      </c>
      <c r="H2904">
        <v>3.6620400000000002</v>
      </c>
      <c r="I2904">
        <v>2.8023600000000002</v>
      </c>
      <c r="J2904">
        <v>7.9307400000000001</v>
      </c>
      <c r="K2904">
        <v>8.0195900000000009</v>
      </c>
      <c r="L2904">
        <v>7.2755599999999996</v>
      </c>
      <c r="M2904">
        <v>7.32559</v>
      </c>
      <c r="N2904">
        <v>7.4855499999999999</v>
      </c>
      <c r="O2904">
        <v>7.1838699999999998</v>
      </c>
    </row>
    <row r="2905" spans="1:15" x14ac:dyDescent="0.25">
      <c r="A2905" t="s">
        <v>5479</v>
      </c>
      <c r="B2905" t="s">
        <v>5478</v>
      </c>
      <c r="C2905" t="s">
        <v>5378</v>
      </c>
      <c r="D2905">
        <v>27399035</v>
      </c>
      <c r="E2905">
        <v>27447895</v>
      </c>
      <c r="F2905">
        <v>0.92457100000000003</v>
      </c>
      <c r="G2905">
        <v>0.33659600000000001</v>
      </c>
      <c r="H2905">
        <v>3.6620400000000002</v>
      </c>
      <c r="I2905">
        <v>3.2877900000000002</v>
      </c>
      <c r="J2905">
        <v>3.32193</v>
      </c>
      <c r="K2905">
        <v>0.73418799999999995</v>
      </c>
      <c r="L2905">
        <v>1.92683</v>
      </c>
      <c r="M2905">
        <v>2.40672</v>
      </c>
      <c r="N2905">
        <v>3.3728500000000001</v>
      </c>
      <c r="O2905">
        <v>3.0667599999999999</v>
      </c>
    </row>
    <row r="2906" spans="1:15" x14ac:dyDescent="0.25">
      <c r="A2906" t="s">
        <v>5481</v>
      </c>
      <c r="B2906" t="s">
        <v>5480</v>
      </c>
      <c r="C2906" t="s">
        <v>5378</v>
      </c>
      <c r="D2906">
        <v>27457682</v>
      </c>
      <c r="E2906">
        <v>27476744</v>
      </c>
      <c r="F2906">
        <v>10.1799</v>
      </c>
      <c r="G2906">
        <v>10.1868</v>
      </c>
      <c r="H2906">
        <v>10.3485</v>
      </c>
      <c r="I2906">
        <v>10.1297</v>
      </c>
      <c r="J2906">
        <v>10.5206</v>
      </c>
      <c r="K2906">
        <v>10.4251</v>
      </c>
      <c r="L2906">
        <v>10.492599999999999</v>
      </c>
      <c r="M2906">
        <v>10.216100000000001</v>
      </c>
      <c r="N2906">
        <v>9.9890299999999996</v>
      </c>
      <c r="O2906">
        <v>9.9982000000000006</v>
      </c>
    </row>
    <row r="2907" spans="1:15" x14ac:dyDescent="0.25">
      <c r="A2907" t="s">
        <v>5483</v>
      </c>
      <c r="B2907" t="s">
        <v>5482</v>
      </c>
      <c r="C2907" t="s">
        <v>5378</v>
      </c>
      <c r="D2907">
        <v>27732173</v>
      </c>
      <c r="E2907">
        <v>27783737</v>
      </c>
      <c r="F2907">
        <v>5.7245499999999998</v>
      </c>
      <c r="G2907">
        <v>5.4658800000000003</v>
      </c>
      <c r="H2907">
        <v>7.0770799999999996</v>
      </c>
      <c r="I2907">
        <v>6.31332</v>
      </c>
      <c r="J2907">
        <v>4.9068899999999998</v>
      </c>
      <c r="K2907">
        <v>5.7341899999999999</v>
      </c>
      <c r="L2907">
        <v>6.3018700000000001</v>
      </c>
      <c r="M2907">
        <v>6.0791500000000003</v>
      </c>
      <c r="N2907">
        <v>5.4432400000000003</v>
      </c>
      <c r="O2907">
        <v>5.88619</v>
      </c>
    </row>
    <row r="2908" spans="1:15" x14ac:dyDescent="0.25">
      <c r="A2908" t="s">
        <v>5484</v>
      </c>
      <c r="B2908" t="s">
        <v>5482</v>
      </c>
      <c r="C2908" t="s">
        <v>5378</v>
      </c>
      <c r="D2908">
        <v>27765604</v>
      </c>
      <c r="E2908">
        <v>27783737</v>
      </c>
      <c r="F2908">
        <v>2.4391400000000001</v>
      </c>
      <c r="G2908">
        <v>3.5065200000000001</v>
      </c>
      <c r="H2908">
        <v>3.07708</v>
      </c>
      <c r="I2908">
        <v>2.8023600000000002</v>
      </c>
      <c r="J2908">
        <v>3.70044</v>
      </c>
      <c r="K2908">
        <v>3.1936200000000001</v>
      </c>
      <c r="L2908">
        <v>3.6638000000000002</v>
      </c>
      <c r="M2908">
        <v>3.21408</v>
      </c>
      <c r="N2908">
        <v>3.3728500000000001</v>
      </c>
      <c r="O2908">
        <v>2.4387300000000001</v>
      </c>
    </row>
    <row r="2909" spans="1:15" x14ac:dyDescent="0.25">
      <c r="A2909" t="s">
        <v>5486</v>
      </c>
      <c r="B2909" t="s">
        <v>5485</v>
      </c>
      <c r="C2909" t="s">
        <v>5378</v>
      </c>
      <c r="D2909">
        <v>27813547</v>
      </c>
      <c r="E2909">
        <v>27815511</v>
      </c>
      <c r="F2909">
        <v>3.32667</v>
      </c>
      <c r="G2909">
        <v>3.3365999999999998</v>
      </c>
      <c r="H2909">
        <v>2.07708</v>
      </c>
      <c r="I2909">
        <v>0.48043200000000003</v>
      </c>
      <c r="J2909">
        <v>2</v>
      </c>
      <c r="K2909">
        <v>1.31915</v>
      </c>
      <c r="L2909">
        <v>5.0283699999999998</v>
      </c>
      <c r="M2909">
        <v>5.0932199999999996</v>
      </c>
      <c r="N2909">
        <v>4.6358899999999998</v>
      </c>
      <c r="O2909">
        <v>4.0667600000000004</v>
      </c>
    </row>
    <row r="2910" spans="1:15" x14ac:dyDescent="0.25">
      <c r="A2910" t="s">
        <v>5488</v>
      </c>
      <c r="B2910" t="s">
        <v>5487</v>
      </c>
      <c r="C2910" t="s">
        <v>5378</v>
      </c>
      <c r="D2910">
        <v>27880582</v>
      </c>
      <c r="E2910">
        <v>27914160</v>
      </c>
      <c r="F2910">
        <v>2.8176600000000001</v>
      </c>
      <c r="G2910">
        <v>2.9215599999999999</v>
      </c>
      <c r="H2910">
        <v>3.07708</v>
      </c>
      <c r="I2910">
        <v>2.0653899999999998</v>
      </c>
      <c r="J2910">
        <v>2.80735</v>
      </c>
      <c r="K2910">
        <v>2.31915</v>
      </c>
      <c r="L2910">
        <v>3.2487599999999999</v>
      </c>
      <c r="M2910">
        <v>1.72865</v>
      </c>
      <c r="N2910">
        <v>3.0509200000000001</v>
      </c>
      <c r="O2910">
        <v>3.0667599999999999</v>
      </c>
    </row>
    <row r="2911" spans="1:15" x14ac:dyDescent="0.25">
      <c r="A2911" t="s">
        <v>5490</v>
      </c>
      <c r="B2911" t="s">
        <v>5489</v>
      </c>
      <c r="C2911" t="s">
        <v>5378</v>
      </c>
      <c r="D2911">
        <v>28274269</v>
      </c>
      <c r="E2911">
        <v>28293696</v>
      </c>
      <c r="F2911">
        <v>2.28714</v>
      </c>
      <c r="G2911">
        <v>2.6585200000000002</v>
      </c>
      <c r="H2911">
        <v>2.07708</v>
      </c>
      <c r="I2911">
        <v>2.0653899999999998</v>
      </c>
      <c r="J2911">
        <v>1.5849599999999999</v>
      </c>
      <c r="K2911">
        <v>1.7341899999999999</v>
      </c>
      <c r="L2911">
        <v>3.0423100000000001</v>
      </c>
      <c r="M2911">
        <v>2.6546500000000002</v>
      </c>
      <c r="N2911">
        <v>2.3728500000000001</v>
      </c>
      <c r="O2911">
        <v>2.88619</v>
      </c>
    </row>
    <row r="2912" spans="1:15" x14ac:dyDescent="0.25">
      <c r="A2912" t="s">
        <v>5492</v>
      </c>
      <c r="B2912" t="s">
        <v>5491</v>
      </c>
      <c r="C2912" t="s">
        <v>5378</v>
      </c>
      <c r="D2912">
        <v>29718128</v>
      </c>
      <c r="E2912">
        <v>30535050</v>
      </c>
      <c r="F2912">
        <v>0.43914399999999998</v>
      </c>
      <c r="G2912">
        <v>0.33659600000000001</v>
      </c>
      <c r="H2912">
        <v>3.6620400000000002</v>
      </c>
      <c r="I2912">
        <v>3.2877900000000002</v>
      </c>
      <c r="J2912">
        <v>4.9542000000000002</v>
      </c>
      <c r="K2912">
        <v>4.5921700000000003</v>
      </c>
      <c r="L2912">
        <v>0.92683400000000005</v>
      </c>
      <c r="M2912">
        <v>1.40672</v>
      </c>
      <c r="N2912">
        <v>4.0509199999999996</v>
      </c>
      <c r="O2912">
        <v>3.7866599999999999</v>
      </c>
    </row>
    <row r="2913" spans="1:15" x14ac:dyDescent="0.25">
      <c r="A2913" t="s">
        <v>5494</v>
      </c>
      <c r="B2913" t="s">
        <v>5493</v>
      </c>
      <c r="C2913" t="s">
        <v>5378</v>
      </c>
      <c r="D2913">
        <v>30781565</v>
      </c>
      <c r="E2913">
        <v>30788260</v>
      </c>
      <c r="F2913">
        <v>8.1073199999999996</v>
      </c>
      <c r="G2913">
        <v>8.1694899999999997</v>
      </c>
      <c r="H2913">
        <v>9.1323600000000003</v>
      </c>
      <c r="I2913">
        <v>8.9961300000000008</v>
      </c>
      <c r="J2913">
        <v>7.8454899999999999</v>
      </c>
      <c r="K2913">
        <v>7.9868499999999996</v>
      </c>
      <c r="L2913">
        <v>7.6839500000000003</v>
      </c>
      <c r="M2913">
        <v>7.6781899999999998</v>
      </c>
      <c r="N2913">
        <v>7.9697899999999997</v>
      </c>
      <c r="O2913">
        <v>7.9508400000000004</v>
      </c>
    </row>
    <row r="2914" spans="1:15" x14ac:dyDescent="0.25">
      <c r="A2914" t="s">
        <v>5496</v>
      </c>
      <c r="B2914" t="s">
        <v>5495</v>
      </c>
      <c r="C2914" t="s">
        <v>5378</v>
      </c>
      <c r="D2914">
        <v>30791522</v>
      </c>
      <c r="E2914">
        <v>30806407</v>
      </c>
      <c r="F2914">
        <v>8.8459900000000005</v>
      </c>
      <c r="G2914">
        <v>8.6449400000000001</v>
      </c>
      <c r="H2914">
        <v>8.5200200000000006</v>
      </c>
      <c r="I2914">
        <v>8.61998</v>
      </c>
      <c r="J2914">
        <v>8.1749299999999998</v>
      </c>
      <c r="K2914">
        <v>8.2926099999999998</v>
      </c>
      <c r="L2914">
        <v>8.8887699999999992</v>
      </c>
      <c r="M2914">
        <v>8.7882700000000007</v>
      </c>
      <c r="N2914">
        <v>8.4475300000000004</v>
      </c>
      <c r="O2914">
        <v>8.5958500000000004</v>
      </c>
    </row>
    <row r="2915" spans="1:15" x14ac:dyDescent="0.25">
      <c r="A2915" t="s">
        <v>5498</v>
      </c>
      <c r="B2915" t="s">
        <v>5497</v>
      </c>
      <c r="C2915" t="s">
        <v>5378</v>
      </c>
      <c r="D2915">
        <v>31292750</v>
      </c>
      <c r="E2915">
        <v>31340242</v>
      </c>
      <c r="F2915">
        <v>8.6279800000000009</v>
      </c>
      <c r="G2915">
        <v>8.4346300000000003</v>
      </c>
      <c r="H2915">
        <v>6.2469999999999999</v>
      </c>
      <c r="I2915">
        <v>6.2353199999999998</v>
      </c>
      <c r="J2915">
        <v>7.5156999999999998</v>
      </c>
      <c r="K2915">
        <v>7.3852399999999996</v>
      </c>
      <c r="L2915">
        <v>8.4319799999999994</v>
      </c>
      <c r="M2915">
        <v>8.3374600000000001</v>
      </c>
      <c r="N2915">
        <v>8.0509199999999996</v>
      </c>
      <c r="O2915">
        <v>8.0480800000000006</v>
      </c>
    </row>
    <row r="2916" spans="1:15" x14ac:dyDescent="0.25">
      <c r="A2916" t="s">
        <v>5500</v>
      </c>
      <c r="B2916" t="s">
        <v>5499</v>
      </c>
      <c r="C2916" t="s">
        <v>5378</v>
      </c>
      <c r="D2916">
        <v>31362334</v>
      </c>
      <c r="E2916">
        <v>31387908</v>
      </c>
      <c r="F2916">
        <v>12.5296</v>
      </c>
      <c r="G2916">
        <v>12.8149</v>
      </c>
      <c r="H2916">
        <v>13.557399999999999</v>
      </c>
      <c r="I2916">
        <v>13.72</v>
      </c>
      <c r="J2916">
        <v>13.3353</v>
      </c>
      <c r="K2916">
        <v>13.2684</v>
      </c>
      <c r="L2916">
        <v>13.1661</v>
      </c>
      <c r="M2916">
        <v>13.417</v>
      </c>
      <c r="N2916">
        <v>13.6492</v>
      </c>
      <c r="O2916">
        <v>13.57</v>
      </c>
    </row>
    <row r="2917" spans="1:15" x14ac:dyDescent="0.25">
      <c r="A2917" t="s">
        <v>5502</v>
      </c>
      <c r="B2917" t="s">
        <v>5501</v>
      </c>
      <c r="C2917" t="s">
        <v>5378</v>
      </c>
      <c r="D2917">
        <v>31467560</v>
      </c>
      <c r="E2917">
        <v>31477783</v>
      </c>
      <c r="F2917">
        <v>3.0714100000000002</v>
      </c>
      <c r="G2917">
        <v>2.3365999999999998</v>
      </c>
      <c r="H2917">
        <v>2.07708</v>
      </c>
      <c r="I2917">
        <v>1.4804299999999999</v>
      </c>
      <c r="J2917">
        <v>2.80735</v>
      </c>
      <c r="K2917">
        <v>3.0561199999999999</v>
      </c>
      <c r="L2917">
        <v>3.1998500000000001</v>
      </c>
      <c r="M2917">
        <v>3.16161</v>
      </c>
      <c r="N2917">
        <v>2.3728500000000001</v>
      </c>
      <c r="O2917">
        <v>1.9793000000000001</v>
      </c>
    </row>
    <row r="2918" spans="1:15" x14ac:dyDescent="0.25">
      <c r="A2918" t="s">
        <v>5504</v>
      </c>
      <c r="B2918" t="s">
        <v>5503</v>
      </c>
      <c r="C2918" t="s">
        <v>5378</v>
      </c>
      <c r="D2918">
        <v>31638779</v>
      </c>
      <c r="E2918">
        <v>31690396</v>
      </c>
      <c r="F2918">
        <v>7.32667</v>
      </c>
      <c r="G2918">
        <v>7.2434900000000004</v>
      </c>
      <c r="H2918">
        <v>7.6316699999999997</v>
      </c>
      <c r="I2918">
        <v>7.7658300000000002</v>
      </c>
      <c r="J2918">
        <v>8.4716699999999996</v>
      </c>
      <c r="K2918">
        <v>8.2733500000000006</v>
      </c>
      <c r="L2918">
        <v>7.9455</v>
      </c>
      <c r="M2918">
        <v>8.0914699999999993</v>
      </c>
      <c r="N2918">
        <v>8.1170100000000005</v>
      </c>
      <c r="O2918">
        <v>8.1137300000000003</v>
      </c>
    </row>
    <row r="2919" spans="1:15" x14ac:dyDescent="0.25">
      <c r="A2919" t="s">
        <v>5506</v>
      </c>
      <c r="B2919" t="s">
        <v>5505</v>
      </c>
      <c r="C2919" t="s">
        <v>5378</v>
      </c>
      <c r="D2919">
        <v>31692442</v>
      </c>
      <c r="E2919">
        <v>31694796</v>
      </c>
      <c r="F2919">
        <v>2.0241099999999999</v>
      </c>
      <c r="G2919">
        <v>2.6585200000000002</v>
      </c>
      <c r="H2919">
        <v>3.07708</v>
      </c>
      <c r="I2919">
        <v>3.2877900000000002</v>
      </c>
      <c r="J2919">
        <v>3.1699199999999998</v>
      </c>
      <c r="K2919">
        <v>3.31915</v>
      </c>
      <c r="L2919">
        <v>0.92683400000000005</v>
      </c>
      <c r="M2919">
        <v>-8.3152699999999996E-3</v>
      </c>
      <c r="N2919">
        <v>3.22085</v>
      </c>
      <c r="O2919">
        <v>2.9792999999999998</v>
      </c>
    </row>
    <row r="2920" spans="1:15" x14ac:dyDescent="0.25">
      <c r="A2920" t="s">
        <v>5508</v>
      </c>
      <c r="B2920" t="s">
        <v>5507</v>
      </c>
      <c r="C2920" t="s">
        <v>5378</v>
      </c>
      <c r="D2920">
        <v>31814618</v>
      </c>
      <c r="E2920">
        <v>31823983</v>
      </c>
      <c r="F2920">
        <v>1.9245699999999999</v>
      </c>
      <c r="G2920">
        <v>2.6585200000000002</v>
      </c>
      <c r="H2920">
        <v>3.6620400000000002</v>
      </c>
      <c r="I2920">
        <v>3.0653899999999998</v>
      </c>
      <c r="J2920">
        <v>1</v>
      </c>
      <c r="K2920">
        <v>2.5415399999999999</v>
      </c>
      <c r="L2920">
        <v>0.66379900000000003</v>
      </c>
      <c r="M2920">
        <v>1.21408</v>
      </c>
      <c r="N2920">
        <v>2.0509200000000001</v>
      </c>
      <c r="O2920">
        <v>1.3012300000000001</v>
      </c>
    </row>
    <row r="2921" spans="1:15" x14ac:dyDescent="0.25">
      <c r="A2921" t="s">
        <v>5510</v>
      </c>
      <c r="B2921" t="s">
        <v>5509</v>
      </c>
      <c r="C2921" t="s">
        <v>5378</v>
      </c>
      <c r="D2921">
        <v>31948038</v>
      </c>
      <c r="E2921">
        <v>31952310</v>
      </c>
      <c r="F2921">
        <v>10.108700000000001</v>
      </c>
      <c r="G2921">
        <v>10.4373</v>
      </c>
      <c r="H2921">
        <v>11.627800000000001</v>
      </c>
      <c r="I2921">
        <v>11.700799999999999</v>
      </c>
      <c r="J2921">
        <v>11.277900000000001</v>
      </c>
      <c r="K2921">
        <v>11.234999999999999</v>
      </c>
      <c r="L2921">
        <v>10.217599999999999</v>
      </c>
      <c r="M2921">
        <v>10.4678</v>
      </c>
      <c r="N2921">
        <v>10.577400000000001</v>
      </c>
      <c r="O2921">
        <v>10.4801</v>
      </c>
    </row>
    <row r="2922" spans="1:15" x14ac:dyDescent="0.25">
      <c r="A2922" t="s">
        <v>5512</v>
      </c>
      <c r="B2922" t="s">
        <v>5511</v>
      </c>
      <c r="C2922" t="s">
        <v>5378</v>
      </c>
      <c r="D2922">
        <v>31996498</v>
      </c>
      <c r="E2922">
        <v>32020012</v>
      </c>
      <c r="F2922">
        <v>6.4615099999999996</v>
      </c>
      <c r="G2922">
        <v>6.0914799999999998</v>
      </c>
      <c r="H2922">
        <v>5.77752</v>
      </c>
      <c r="I2922">
        <v>6.2617900000000004</v>
      </c>
      <c r="J2922">
        <v>7.0552799999999998</v>
      </c>
      <c r="K2922">
        <v>7.2099200000000003</v>
      </c>
      <c r="L2922">
        <v>6.1297699999999997</v>
      </c>
      <c r="M2922">
        <v>6.2770900000000003</v>
      </c>
      <c r="N2922">
        <v>6.2603799999999996</v>
      </c>
      <c r="O2922">
        <v>6.1492300000000002</v>
      </c>
    </row>
    <row r="2923" spans="1:15" x14ac:dyDescent="0.25">
      <c r="A2923" t="s">
        <v>5513</v>
      </c>
      <c r="B2923" t="s">
        <v>5511</v>
      </c>
      <c r="C2923" t="s">
        <v>5378</v>
      </c>
      <c r="D2923">
        <v>32015051</v>
      </c>
      <c r="E2923">
        <v>32020012</v>
      </c>
      <c r="F2923">
        <v>4.9875800000000003</v>
      </c>
      <c r="G2923">
        <v>5.1439500000000002</v>
      </c>
      <c r="H2923">
        <v>4.6620400000000002</v>
      </c>
      <c r="I2923">
        <v>4.1808699999999996</v>
      </c>
      <c r="J2923">
        <v>4.8073499999999996</v>
      </c>
      <c r="K2923">
        <v>5.3191499999999996</v>
      </c>
      <c r="L2923">
        <v>5.6905999999999999</v>
      </c>
      <c r="M2923">
        <v>5.51525</v>
      </c>
      <c r="N2923">
        <v>5.0953200000000001</v>
      </c>
      <c r="O2923">
        <v>5.3191499999999996</v>
      </c>
    </row>
    <row r="2924" spans="1:15" x14ac:dyDescent="0.25">
      <c r="A2924" t="s">
        <v>5515</v>
      </c>
      <c r="B2924" t="s">
        <v>5514</v>
      </c>
      <c r="C2924" t="s">
        <v>5378</v>
      </c>
      <c r="D2924">
        <v>32021497</v>
      </c>
      <c r="E2924">
        <v>32024897</v>
      </c>
      <c r="F2924">
        <v>2.1172200000000001</v>
      </c>
      <c r="G2924">
        <v>2.6585200000000002</v>
      </c>
      <c r="H2924">
        <v>2.07708</v>
      </c>
      <c r="I2924">
        <v>2.0653899999999998</v>
      </c>
      <c r="J2924">
        <v>3.70044</v>
      </c>
      <c r="K2924">
        <v>4.5921700000000003</v>
      </c>
      <c r="L2924">
        <v>2.8012999999999999</v>
      </c>
      <c r="M2924">
        <v>3.45112</v>
      </c>
      <c r="N2924">
        <v>4.1383900000000002</v>
      </c>
      <c r="O2924">
        <v>3.3012299999999999</v>
      </c>
    </row>
    <row r="2925" spans="1:15" x14ac:dyDescent="0.25">
      <c r="A2925" t="s">
        <v>5517</v>
      </c>
      <c r="B2925" t="s">
        <v>5516</v>
      </c>
      <c r="C2925" t="s">
        <v>5378</v>
      </c>
      <c r="D2925">
        <v>32031058</v>
      </c>
      <c r="E2925">
        <v>32042697</v>
      </c>
      <c r="F2925">
        <v>1.5766500000000001</v>
      </c>
      <c r="G2925">
        <v>3.1439499999999998</v>
      </c>
      <c r="H2925">
        <v>3.07708</v>
      </c>
      <c r="I2925">
        <v>2.0653899999999998</v>
      </c>
      <c r="J2925">
        <v>2</v>
      </c>
      <c r="K2925">
        <v>2.0561199999999999</v>
      </c>
      <c r="L2925">
        <v>0.66379900000000003</v>
      </c>
      <c r="M2925">
        <v>1.5766500000000001</v>
      </c>
      <c r="N2925">
        <v>2.6358899999999998</v>
      </c>
      <c r="O2925">
        <v>1.56426</v>
      </c>
    </row>
    <row r="2926" spans="1:15" x14ac:dyDescent="0.25">
      <c r="A2926" t="s">
        <v>5519</v>
      </c>
      <c r="B2926" t="s">
        <v>5518</v>
      </c>
      <c r="C2926" t="s">
        <v>5378</v>
      </c>
      <c r="D2926">
        <v>32064674</v>
      </c>
      <c r="E2926">
        <v>32073115</v>
      </c>
      <c r="F2926">
        <v>10.4582</v>
      </c>
      <c r="G2926">
        <v>10.582100000000001</v>
      </c>
      <c r="H2926">
        <v>10.884399999999999</v>
      </c>
      <c r="I2926">
        <v>10.8856</v>
      </c>
      <c r="J2926">
        <v>11.210699999999999</v>
      </c>
      <c r="K2926">
        <v>11.1823</v>
      </c>
      <c r="L2926">
        <v>10.486800000000001</v>
      </c>
      <c r="M2926">
        <v>10.599600000000001</v>
      </c>
      <c r="N2926">
        <v>10.7531</v>
      </c>
      <c r="O2926">
        <v>10.649100000000001</v>
      </c>
    </row>
    <row r="2927" spans="1:15" x14ac:dyDescent="0.25">
      <c r="A2927" t="s">
        <v>5521</v>
      </c>
      <c r="B2927" t="s">
        <v>5520</v>
      </c>
      <c r="C2927" t="s">
        <v>5378</v>
      </c>
      <c r="D2927">
        <v>32149909</v>
      </c>
      <c r="E2927">
        <v>32185169</v>
      </c>
      <c r="F2927">
        <v>2.3651399999999998</v>
      </c>
      <c r="G2927">
        <v>1.9215599999999999</v>
      </c>
      <c r="H2927">
        <v>3.07708</v>
      </c>
      <c r="I2927">
        <v>3.0653899999999998</v>
      </c>
      <c r="J2927">
        <v>2.32193</v>
      </c>
      <c r="K2927">
        <v>2.0561199999999999</v>
      </c>
      <c r="L2927">
        <v>2.6638000000000002</v>
      </c>
      <c r="M2927">
        <v>0.72865000000000002</v>
      </c>
      <c r="N2927">
        <v>5.0923900000000001E-2</v>
      </c>
      <c r="O2927">
        <v>1.9793000000000001</v>
      </c>
    </row>
    <row r="2928" spans="1:15" x14ac:dyDescent="0.25">
      <c r="A2928" t="s">
        <v>5523</v>
      </c>
      <c r="B2928" t="s">
        <v>5522</v>
      </c>
      <c r="C2928" t="s">
        <v>5378</v>
      </c>
      <c r="D2928">
        <v>32187149</v>
      </c>
      <c r="E2928">
        <v>32249219</v>
      </c>
      <c r="F2928">
        <v>2.3651399999999998</v>
      </c>
      <c r="G2928">
        <v>1.3366</v>
      </c>
      <c r="H2928">
        <v>5.0770799999999996</v>
      </c>
      <c r="I2928">
        <v>4.3873199999999999</v>
      </c>
      <c r="J2928">
        <v>2.5849600000000001</v>
      </c>
      <c r="K2928">
        <v>2.9041100000000002</v>
      </c>
      <c r="L2928">
        <v>2.0423100000000001</v>
      </c>
      <c r="M2928">
        <v>1.40672</v>
      </c>
      <c r="N2928">
        <v>1.0509200000000001</v>
      </c>
      <c r="O2928">
        <v>0.56426399999999999</v>
      </c>
    </row>
    <row r="2929" spans="1:15" x14ac:dyDescent="0.25">
      <c r="A2929" t="s">
        <v>5525</v>
      </c>
      <c r="B2929" t="s">
        <v>5524</v>
      </c>
      <c r="C2929" t="s">
        <v>5378</v>
      </c>
      <c r="D2929">
        <v>32294536</v>
      </c>
      <c r="E2929">
        <v>32308163</v>
      </c>
      <c r="F2929">
        <v>3.99986</v>
      </c>
      <c r="G2929">
        <v>4.1439500000000002</v>
      </c>
      <c r="H2929">
        <v>4.399</v>
      </c>
      <c r="I2929">
        <v>3.9398599999999999</v>
      </c>
      <c r="J2929">
        <v>0</v>
      </c>
      <c r="K2929">
        <v>3.31915</v>
      </c>
      <c r="L2929">
        <v>3.6638000000000002</v>
      </c>
      <c r="M2929">
        <v>4.1071600000000004</v>
      </c>
      <c r="N2929">
        <v>2.8582800000000002</v>
      </c>
      <c r="O2929">
        <v>3.7341899999999999</v>
      </c>
    </row>
    <row r="2930" spans="1:15" x14ac:dyDescent="0.25">
      <c r="A2930" t="s">
        <v>5527</v>
      </c>
      <c r="B2930" t="s">
        <v>5526</v>
      </c>
      <c r="C2930" t="s">
        <v>5378</v>
      </c>
      <c r="D2930">
        <v>32308264</v>
      </c>
      <c r="E2930">
        <v>32323044</v>
      </c>
      <c r="F2930">
        <v>10.6449</v>
      </c>
      <c r="G2930">
        <v>10.506500000000001</v>
      </c>
      <c r="H2930">
        <v>8.5033399999999997</v>
      </c>
      <c r="I2930">
        <v>8.7092500000000008</v>
      </c>
      <c r="J2930">
        <v>9.6091800000000003</v>
      </c>
      <c r="K2930">
        <v>9.6840200000000003</v>
      </c>
      <c r="L2930">
        <v>10.3454</v>
      </c>
      <c r="M2930">
        <v>10.369300000000001</v>
      </c>
      <c r="N2930">
        <v>9.9992900000000002</v>
      </c>
      <c r="O2930">
        <v>10.0793</v>
      </c>
    </row>
    <row r="2931" spans="1:15" x14ac:dyDescent="0.25">
      <c r="A2931" t="s">
        <v>5529</v>
      </c>
      <c r="B2931" t="s">
        <v>5528</v>
      </c>
      <c r="C2931" t="s">
        <v>5378</v>
      </c>
      <c r="D2931">
        <v>32411915</v>
      </c>
      <c r="E2931">
        <v>32454151</v>
      </c>
      <c r="F2931">
        <v>3.3651399999999998</v>
      </c>
      <c r="G2931">
        <v>3.6585200000000002</v>
      </c>
      <c r="H2931">
        <v>3.6620400000000002</v>
      </c>
      <c r="I2931">
        <v>2.8023600000000002</v>
      </c>
      <c r="J2931">
        <v>2.5849600000000001</v>
      </c>
      <c r="K2931">
        <v>3.0561199999999999</v>
      </c>
      <c r="L2931">
        <v>3.4293300000000002</v>
      </c>
      <c r="M2931">
        <v>3.8661500000000002</v>
      </c>
      <c r="N2931">
        <v>3.6358899999999998</v>
      </c>
      <c r="O2931">
        <v>3.5028600000000001</v>
      </c>
    </row>
    <row r="2932" spans="1:15" x14ac:dyDescent="0.25">
      <c r="A2932" t="s">
        <v>5531</v>
      </c>
      <c r="B2932" t="s">
        <v>5530</v>
      </c>
      <c r="C2932" t="s">
        <v>5378</v>
      </c>
      <c r="D2932">
        <v>32454242</v>
      </c>
      <c r="E2932">
        <v>32481383</v>
      </c>
      <c r="F2932">
        <v>6.7208399999999999</v>
      </c>
      <c r="G2932">
        <v>6.8601599999999996</v>
      </c>
      <c r="H2932">
        <v>8.2063600000000001</v>
      </c>
      <c r="I2932">
        <v>8.3873200000000008</v>
      </c>
      <c r="J2932">
        <v>8.6329999999999991</v>
      </c>
      <c r="K2932">
        <v>8.6500699999999995</v>
      </c>
      <c r="L2932">
        <v>6.8175999999999997</v>
      </c>
      <c r="M2932">
        <v>6.9613100000000001</v>
      </c>
      <c r="N2932">
        <v>7.75136</v>
      </c>
      <c r="O2932">
        <v>7.71401</v>
      </c>
    </row>
    <row r="2933" spans="1:15" x14ac:dyDescent="0.25">
      <c r="A2933" t="s">
        <v>5533</v>
      </c>
      <c r="B2933" t="s">
        <v>5532</v>
      </c>
      <c r="C2933" t="s">
        <v>5378</v>
      </c>
      <c r="D2933">
        <v>32513200</v>
      </c>
      <c r="E2933">
        <v>32643601</v>
      </c>
      <c r="F2933">
        <v>5.5180999999999996</v>
      </c>
      <c r="G2933">
        <v>5.1439500000000002</v>
      </c>
      <c r="H2933">
        <v>5.77752</v>
      </c>
      <c r="I2933">
        <v>5.0039899999999999</v>
      </c>
      <c r="J2933">
        <v>4.6438600000000001</v>
      </c>
      <c r="K2933">
        <v>4.9436400000000003</v>
      </c>
      <c r="L2933">
        <v>5.8256899999999998</v>
      </c>
      <c r="M2933">
        <v>5.7990399999999998</v>
      </c>
      <c r="N2933">
        <v>5.4432400000000003</v>
      </c>
      <c r="O2933">
        <v>5.1085799999999999</v>
      </c>
    </row>
    <row r="2934" spans="1:15" x14ac:dyDescent="0.25">
      <c r="A2934" t="s">
        <v>5535</v>
      </c>
      <c r="B2934" t="s">
        <v>5534</v>
      </c>
      <c r="C2934" t="s">
        <v>5378</v>
      </c>
      <c r="D2934">
        <v>32898913</v>
      </c>
      <c r="E2934">
        <v>32913228</v>
      </c>
      <c r="F2934">
        <v>4.3460299999999998</v>
      </c>
      <c r="G2934">
        <v>4.9215600000000004</v>
      </c>
      <c r="H2934">
        <v>4.0770799999999996</v>
      </c>
      <c r="I2934">
        <v>3.65036</v>
      </c>
      <c r="J2934">
        <v>5.2094500000000004</v>
      </c>
      <c r="K2934">
        <v>4.9821200000000001</v>
      </c>
      <c r="L2934">
        <v>4.6086600000000004</v>
      </c>
      <c r="M2934">
        <v>4.6921200000000001</v>
      </c>
      <c r="N2934">
        <v>5.1383900000000002</v>
      </c>
      <c r="O2934">
        <v>4.6797399999999998</v>
      </c>
    </row>
    <row r="2935" spans="1:15" x14ac:dyDescent="0.25">
      <c r="A2935" t="s">
        <v>5537</v>
      </c>
      <c r="B2935" t="s">
        <v>5536</v>
      </c>
      <c r="C2935" t="s">
        <v>5378</v>
      </c>
      <c r="D2935">
        <v>32993351</v>
      </c>
      <c r="E2935">
        <v>33015077</v>
      </c>
      <c r="F2935">
        <v>11.823</v>
      </c>
      <c r="G2935">
        <v>11.779500000000001</v>
      </c>
      <c r="H2935">
        <v>10.7844</v>
      </c>
      <c r="I2935">
        <v>10.940899999999999</v>
      </c>
      <c r="J2935">
        <v>11.793200000000001</v>
      </c>
      <c r="K2935">
        <v>11.8421</v>
      </c>
      <c r="L2935">
        <v>11.976800000000001</v>
      </c>
      <c r="M2935">
        <v>12.0351</v>
      </c>
      <c r="N2935">
        <v>12.2133</v>
      </c>
      <c r="O2935">
        <v>12.0762</v>
      </c>
    </row>
    <row r="2936" spans="1:15" x14ac:dyDescent="0.25">
      <c r="A2936" t="s">
        <v>5539</v>
      </c>
      <c r="B2936" t="s">
        <v>5538</v>
      </c>
      <c r="C2936" t="s">
        <v>5378</v>
      </c>
      <c r="D2936">
        <v>33015156</v>
      </c>
      <c r="E2936">
        <v>33110735</v>
      </c>
      <c r="F2936">
        <v>5.3070399999999998</v>
      </c>
      <c r="G2936">
        <v>5.3365999999999998</v>
      </c>
      <c r="H2936">
        <v>4.0770799999999996</v>
      </c>
      <c r="I2936">
        <v>5.1242900000000002</v>
      </c>
      <c r="J2936">
        <v>4.1699299999999999</v>
      </c>
      <c r="K2936">
        <v>3.9041100000000002</v>
      </c>
      <c r="L2936">
        <v>5.6817200000000003</v>
      </c>
      <c r="M2936">
        <v>4.9302799999999998</v>
      </c>
      <c r="N2936">
        <v>5.2208500000000004</v>
      </c>
      <c r="O2936">
        <v>4.9565799999999998</v>
      </c>
    </row>
    <row r="2937" spans="1:15" x14ac:dyDescent="0.25">
      <c r="A2937" t="s">
        <v>5541</v>
      </c>
      <c r="B2937" t="s">
        <v>5540</v>
      </c>
      <c r="C2937" t="s">
        <v>5378</v>
      </c>
      <c r="D2937">
        <v>33275622</v>
      </c>
      <c r="E2937">
        <v>33278036</v>
      </c>
      <c r="F2937">
        <v>2.0241099999999999</v>
      </c>
      <c r="G2937">
        <v>3.1439499999999998</v>
      </c>
      <c r="H2937">
        <v>2.07708</v>
      </c>
      <c r="I2937">
        <v>0.48043200000000003</v>
      </c>
      <c r="J2937">
        <v>4.5235599999999998</v>
      </c>
      <c r="K2937">
        <v>3.9041100000000002</v>
      </c>
      <c r="L2937">
        <v>0.34187099999999998</v>
      </c>
      <c r="M2937">
        <v>1.9916799999999999</v>
      </c>
      <c r="N2937">
        <v>2.3728500000000001</v>
      </c>
      <c r="O2937">
        <v>2.4387300000000001</v>
      </c>
    </row>
    <row r="2938" spans="1:15" x14ac:dyDescent="0.25">
      <c r="A2938" t="s">
        <v>5543</v>
      </c>
      <c r="B2938" t="s">
        <v>5542</v>
      </c>
      <c r="C2938" t="s">
        <v>5378</v>
      </c>
      <c r="D2938">
        <v>33326706</v>
      </c>
      <c r="E2938">
        <v>33394175</v>
      </c>
      <c r="F2938">
        <v>6.4791600000000003</v>
      </c>
      <c r="G2938">
        <v>6.3365999999999998</v>
      </c>
      <c r="H2938">
        <v>7.28653</v>
      </c>
      <c r="I2938">
        <v>6.6301800000000002</v>
      </c>
      <c r="J2938">
        <v>5.3923199999999998</v>
      </c>
      <c r="K2938">
        <v>6.0561199999999999</v>
      </c>
      <c r="L2938">
        <v>6.9748700000000001</v>
      </c>
      <c r="M2938">
        <v>6.8905399999999997</v>
      </c>
      <c r="N2938">
        <v>6.2407500000000002</v>
      </c>
      <c r="O2938">
        <v>6.7341899999999999</v>
      </c>
    </row>
    <row r="2939" spans="1:15" x14ac:dyDescent="0.25">
      <c r="A2939" t="s">
        <v>5545</v>
      </c>
      <c r="B2939" t="s">
        <v>5544</v>
      </c>
      <c r="C2939" t="s">
        <v>5378</v>
      </c>
      <c r="D2939">
        <v>33669941</v>
      </c>
      <c r="E2939">
        <v>33752675</v>
      </c>
      <c r="F2939">
        <v>-0.88278400000000001</v>
      </c>
      <c r="G2939">
        <v>0.33659600000000001</v>
      </c>
      <c r="H2939">
        <v>2.07708</v>
      </c>
      <c r="I2939">
        <v>3.8023600000000002</v>
      </c>
      <c r="J2939">
        <v>2.32193</v>
      </c>
      <c r="K2939">
        <v>3.1936200000000001</v>
      </c>
      <c r="L2939">
        <v>2.4293300000000002</v>
      </c>
      <c r="M2939">
        <v>2.21408</v>
      </c>
      <c r="N2939">
        <v>3.8582800000000002</v>
      </c>
      <c r="O2939">
        <v>3.3012299999999999</v>
      </c>
    </row>
    <row r="2940" spans="1:15" x14ac:dyDescent="0.25">
      <c r="A2940" t="s">
        <v>5547</v>
      </c>
      <c r="B2940" t="s">
        <v>5546</v>
      </c>
      <c r="C2940" t="s">
        <v>5378</v>
      </c>
      <c r="D2940">
        <v>33772732</v>
      </c>
      <c r="E2940">
        <v>33998252</v>
      </c>
      <c r="F2940">
        <v>-0.29782199999999998</v>
      </c>
      <c r="G2940">
        <v>0.33659600000000001</v>
      </c>
      <c r="H2940">
        <v>2.07708</v>
      </c>
      <c r="I2940">
        <v>0.48043200000000003</v>
      </c>
      <c r="J2940">
        <v>10.2264</v>
      </c>
      <c r="K2940">
        <v>10.079599999999999</v>
      </c>
      <c r="L2940">
        <v>4.1232300000000004</v>
      </c>
      <c r="M2940">
        <v>3.6546500000000002</v>
      </c>
      <c r="N2940">
        <v>6.7374200000000002</v>
      </c>
      <c r="O2940">
        <v>6.71401</v>
      </c>
    </row>
    <row r="2941" spans="1:15" x14ac:dyDescent="0.25">
      <c r="A2941" t="s">
        <v>5549</v>
      </c>
      <c r="B2941" t="s">
        <v>5548</v>
      </c>
      <c r="C2941" t="s">
        <v>5378</v>
      </c>
      <c r="D2941">
        <v>34030008</v>
      </c>
      <c r="E2941">
        <v>34183122</v>
      </c>
      <c r="F2941">
        <v>2.2046800000000002</v>
      </c>
      <c r="G2941">
        <v>2.3365999999999998</v>
      </c>
      <c r="H2941">
        <v>2.07708</v>
      </c>
      <c r="I2941">
        <v>0.48043200000000003</v>
      </c>
      <c r="J2941">
        <v>2.32193</v>
      </c>
      <c r="K2941">
        <v>3.0561199999999999</v>
      </c>
      <c r="L2941">
        <v>1.5118</v>
      </c>
      <c r="M2941">
        <v>0.72865000000000002</v>
      </c>
      <c r="N2941">
        <v>1.6358900000000001</v>
      </c>
      <c r="O2941">
        <v>1.56426</v>
      </c>
    </row>
    <row r="2942" spans="1:15" x14ac:dyDescent="0.25">
      <c r="A2942" t="s">
        <v>5551</v>
      </c>
      <c r="B2942" t="s">
        <v>5550</v>
      </c>
      <c r="C2942" t="s">
        <v>5378</v>
      </c>
      <c r="D2942">
        <v>34204123</v>
      </c>
      <c r="E2942">
        <v>34260344</v>
      </c>
      <c r="F2942">
        <v>1.70218</v>
      </c>
      <c r="G2942">
        <v>3.3365999999999998</v>
      </c>
      <c r="H2942">
        <v>4.0770799999999996</v>
      </c>
      <c r="I2942">
        <v>2.0653899999999998</v>
      </c>
      <c r="J2942">
        <v>2.32193</v>
      </c>
      <c r="K2942">
        <v>2.31915</v>
      </c>
      <c r="L2942">
        <v>2.7341899999999999</v>
      </c>
      <c r="M2942">
        <v>2.4941800000000001</v>
      </c>
      <c r="N2942">
        <v>2.8582800000000002</v>
      </c>
      <c r="O2942">
        <v>1.9793000000000001</v>
      </c>
    </row>
    <row r="2943" spans="1:15" x14ac:dyDescent="0.25">
      <c r="A2943" t="s">
        <v>5553</v>
      </c>
      <c r="B2943" t="s">
        <v>5552</v>
      </c>
      <c r="C2943" t="s">
        <v>5378</v>
      </c>
      <c r="D2943">
        <v>34780255</v>
      </c>
      <c r="E2943">
        <v>34791950</v>
      </c>
      <c r="F2943">
        <v>7.0830000000000002</v>
      </c>
      <c r="G2943">
        <v>6.6219999999999999</v>
      </c>
      <c r="H2943">
        <v>6.6006400000000003</v>
      </c>
      <c r="I2943">
        <v>7.3993000000000002</v>
      </c>
      <c r="J2943">
        <v>6.5545900000000001</v>
      </c>
      <c r="K2943">
        <v>6.4206899999999996</v>
      </c>
      <c r="L2943">
        <v>7.3191499999999996</v>
      </c>
      <c r="M2943">
        <v>7.4235300000000004</v>
      </c>
      <c r="N2943">
        <v>6.75136</v>
      </c>
      <c r="O2943">
        <v>6.77372</v>
      </c>
    </row>
    <row r="2944" spans="1:15" x14ac:dyDescent="0.25">
      <c r="A2944" t="s">
        <v>5555</v>
      </c>
      <c r="B2944" t="s">
        <v>5554</v>
      </c>
      <c r="C2944" t="s">
        <v>5378</v>
      </c>
      <c r="D2944">
        <v>34958831</v>
      </c>
      <c r="E2944">
        <v>34965605</v>
      </c>
      <c r="F2944">
        <v>2.2046800000000002</v>
      </c>
      <c r="G2944">
        <v>2.9215599999999999</v>
      </c>
      <c r="H2944">
        <v>2.07708</v>
      </c>
      <c r="I2944">
        <v>0.48043200000000003</v>
      </c>
      <c r="J2944">
        <v>2.5849600000000001</v>
      </c>
      <c r="K2944">
        <v>-0.26581199999999999</v>
      </c>
      <c r="L2944">
        <v>2.0423100000000001</v>
      </c>
      <c r="M2944">
        <v>2.1071599999999999</v>
      </c>
      <c r="N2944">
        <v>3.3728500000000001</v>
      </c>
      <c r="O2944">
        <v>2.6797399999999998</v>
      </c>
    </row>
    <row r="2945" spans="1:15" x14ac:dyDescent="0.25">
      <c r="A2945" t="s">
        <v>5557</v>
      </c>
      <c r="B2945" t="s">
        <v>5556</v>
      </c>
      <c r="C2945" t="s">
        <v>5378</v>
      </c>
      <c r="D2945">
        <v>35033231</v>
      </c>
      <c r="E2945">
        <v>35043607</v>
      </c>
      <c r="F2945">
        <v>1.28714</v>
      </c>
      <c r="G2945">
        <v>0.33659600000000001</v>
      </c>
      <c r="H2945">
        <v>2.07708</v>
      </c>
      <c r="I2945">
        <v>2.0653899999999998</v>
      </c>
      <c r="J2945">
        <v>2.32193</v>
      </c>
      <c r="K2945">
        <v>1.7341899999999999</v>
      </c>
      <c r="L2945">
        <v>0.92683400000000005</v>
      </c>
      <c r="M2945">
        <v>0.99168500000000004</v>
      </c>
      <c r="N2945">
        <v>2.0509200000000001</v>
      </c>
      <c r="O2945">
        <v>1.56426</v>
      </c>
    </row>
    <row r="2946" spans="1:15" x14ac:dyDescent="0.25">
      <c r="A2946" t="s">
        <v>5559</v>
      </c>
      <c r="B2946" t="s">
        <v>5558</v>
      </c>
      <c r="C2946" t="s">
        <v>5378</v>
      </c>
      <c r="D2946">
        <v>35050220</v>
      </c>
      <c r="E2946">
        <v>35123689</v>
      </c>
      <c r="F2946">
        <v>4.3460299999999998</v>
      </c>
      <c r="G2946">
        <v>3.79603</v>
      </c>
      <c r="H2946">
        <v>3.07708</v>
      </c>
      <c r="I2946">
        <v>3.65036</v>
      </c>
      <c r="J2946">
        <v>2.5849600000000001</v>
      </c>
      <c r="K2946">
        <v>3.0561199999999999</v>
      </c>
      <c r="L2946">
        <v>4.2726100000000002</v>
      </c>
      <c r="M2946">
        <v>4.3136099999999997</v>
      </c>
      <c r="N2946">
        <v>4.4432400000000003</v>
      </c>
      <c r="O2946">
        <v>4.7341899999999999</v>
      </c>
    </row>
    <row r="2947" spans="1:15" x14ac:dyDescent="0.25">
      <c r="A2947" t="s">
        <v>5560</v>
      </c>
      <c r="B2947" t="s">
        <v>5558</v>
      </c>
      <c r="C2947" t="s">
        <v>5378</v>
      </c>
      <c r="D2947">
        <v>35079314</v>
      </c>
      <c r="E2947">
        <v>35100545</v>
      </c>
      <c r="F2947">
        <v>1.5766500000000001</v>
      </c>
      <c r="G2947">
        <v>1.3366</v>
      </c>
      <c r="H2947">
        <v>3.07708</v>
      </c>
      <c r="I2947">
        <v>2.0653899999999998</v>
      </c>
      <c r="J2947">
        <v>3</v>
      </c>
      <c r="K2947">
        <v>1.7341899999999999</v>
      </c>
      <c r="L2947">
        <v>2.9268299999999998</v>
      </c>
      <c r="M2947">
        <v>2.72865</v>
      </c>
      <c r="N2947">
        <v>2.8582800000000002</v>
      </c>
      <c r="O2947">
        <v>2.1492300000000002</v>
      </c>
    </row>
    <row r="2948" spans="1:15" x14ac:dyDescent="0.25">
      <c r="A2948" t="s">
        <v>5562</v>
      </c>
      <c r="B2948" t="s">
        <v>5561</v>
      </c>
      <c r="C2948" t="s">
        <v>5378</v>
      </c>
      <c r="D2948">
        <v>35123912</v>
      </c>
      <c r="E2948">
        <v>35158219</v>
      </c>
      <c r="F2948">
        <v>12.432399999999999</v>
      </c>
      <c r="G2948">
        <v>12.319900000000001</v>
      </c>
      <c r="H2948">
        <v>10.025399999999999</v>
      </c>
      <c r="I2948">
        <v>10.210100000000001</v>
      </c>
      <c r="J2948">
        <v>11.2621</v>
      </c>
      <c r="K2948">
        <v>11.306900000000001</v>
      </c>
      <c r="L2948">
        <v>11.9529</v>
      </c>
      <c r="M2948">
        <v>11.908899999999999</v>
      </c>
      <c r="N2948">
        <v>11.904199999999999</v>
      </c>
      <c r="O2948">
        <v>12.026300000000001</v>
      </c>
    </row>
    <row r="2949" spans="1:15" x14ac:dyDescent="0.25">
      <c r="A2949" t="s">
        <v>5564</v>
      </c>
      <c r="B2949" t="s">
        <v>5563</v>
      </c>
      <c r="C2949" t="s">
        <v>5378</v>
      </c>
      <c r="D2949">
        <v>35165067</v>
      </c>
      <c r="E2949">
        <v>35168579</v>
      </c>
      <c r="F2949">
        <v>7.4002999999999997</v>
      </c>
      <c r="G2949">
        <v>7.8284500000000001</v>
      </c>
      <c r="H2949">
        <v>2.07708</v>
      </c>
      <c r="I2949">
        <v>0.48043200000000003</v>
      </c>
      <c r="J2949">
        <v>5.0443899999999999</v>
      </c>
      <c r="K2949">
        <v>4.7341899999999999</v>
      </c>
      <c r="L2949">
        <v>7.8516500000000002</v>
      </c>
      <c r="M2949">
        <v>7.9516900000000001</v>
      </c>
      <c r="N2949">
        <v>8.1750500000000006</v>
      </c>
      <c r="O2949">
        <v>8.15672</v>
      </c>
    </row>
    <row r="2950" spans="1:15" x14ac:dyDescent="0.25">
      <c r="A2950" t="s">
        <v>5566</v>
      </c>
      <c r="B2950" t="s">
        <v>5565</v>
      </c>
      <c r="C2950" t="s">
        <v>5378</v>
      </c>
      <c r="D2950">
        <v>35183459</v>
      </c>
      <c r="E2950">
        <v>35187855</v>
      </c>
      <c r="F2950">
        <v>4.5766499999999999</v>
      </c>
      <c r="G2950">
        <v>5.1439500000000002</v>
      </c>
      <c r="H2950">
        <v>2.07708</v>
      </c>
      <c r="I2950">
        <v>0.48043200000000003</v>
      </c>
      <c r="J2950">
        <v>4.5235599999999998</v>
      </c>
      <c r="K2950">
        <v>2.9041100000000002</v>
      </c>
      <c r="L2950">
        <v>5.0143000000000004</v>
      </c>
      <c r="M2950">
        <v>5.0360800000000001</v>
      </c>
      <c r="N2950">
        <v>6.5103600000000004</v>
      </c>
      <c r="O2950">
        <v>5.77372</v>
      </c>
    </row>
    <row r="2951" spans="1:15" x14ac:dyDescent="0.25">
      <c r="A2951" t="s">
        <v>5568</v>
      </c>
      <c r="B2951" t="s">
        <v>5567</v>
      </c>
      <c r="C2951" t="s">
        <v>5378</v>
      </c>
      <c r="D2951">
        <v>35188689</v>
      </c>
      <c r="E2951">
        <v>35217472</v>
      </c>
      <c r="F2951">
        <v>7.2099700000000002</v>
      </c>
      <c r="G2951">
        <v>7.2069599999999996</v>
      </c>
      <c r="H2951">
        <v>3.07708</v>
      </c>
      <c r="I2951">
        <v>1.4804299999999999</v>
      </c>
      <c r="J2951">
        <v>4.5849599999999997</v>
      </c>
      <c r="K2951">
        <v>4.1265099999999997</v>
      </c>
      <c r="L2951">
        <v>7.6249599999999997</v>
      </c>
      <c r="M2951">
        <v>7.8743299999999996</v>
      </c>
      <c r="N2951">
        <v>8.5387599999999999</v>
      </c>
      <c r="O2951">
        <v>8.4055700000000009</v>
      </c>
    </row>
    <row r="2952" spans="1:15" x14ac:dyDescent="0.25">
      <c r="A2952" t="s">
        <v>5570</v>
      </c>
      <c r="B2952" t="s">
        <v>5569</v>
      </c>
      <c r="C2952" t="s">
        <v>5378</v>
      </c>
      <c r="D2952">
        <v>35224253</v>
      </c>
      <c r="E2952">
        <v>35315732</v>
      </c>
      <c r="F2952">
        <v>6.9051200000000001</v>
      </c>
      <c r="G2952">
        <v>6.7795399999999999</v>
      </c>
      <c r="H2952">
        <v>7.77752</v>
      </c>
      <c r="I2952">
        <v>7.5027999999999997</v>
      </c>
      <c r="J2952">
        <v>5.5235599999999998</v>
      </c>
      <c r="K2952">
        <v>5.9436400000000003</v>
      </c>
      <c r="L2952">
        <v>7.1492300000000002</v>
      </c>
      <c r="M2952">
        <v>6.6688200000000002</v>
      </c>
      <c r="N2952">
        <v>6.0282</v>
      </c>
      <c r="O2952">
        <v>6.5792099999999998</v>
      </c>
    </row>
    <row r="2953" spans="1:15" x14ac:dyDescent="0.25">
      <c r="A2953" t="s">
        <v>5572</v>
      </c>
      <c r="B2953" t="s">
        <v>5571</v>
      </c>
      <c r="C2953" t="s">
        <v>5378</v>
      </c>
      <c r="D2953">
        <v>35633321</v>
      </c>
      <c r="E2953">
        <v>36394301</v>
      </c>
      <c r="F2953">
        <v>1.5766500000000001</v>
      </c>
      <c r="G2953">
        <v>3.1439499999999998</v>
      </c>
      <c r="H2953">
        <v>6.8319599999999996</v>
      </c>
      <c r="I2953">
        <v>6.2617900000000004</v>
      </c>
      <c r="J2953">
        <v>0</v>
      </c>
      <c r="K2953">
        <v>1.31915</v>
      </c>
      <c r="L2953">
        <v>2.4293300000000002</v>
      </c>
      <c r="M2953">
        <v>2.4941800000000001</v>
      </c>
      <c r="N2953">
        <v>2.0509200000000001</v>
      </c>
      <c r="O2953">
        <v>1.7866599999999999</v>
      </c>
    </row>
    <row r="2954" spans="1:15" x14ac:dyDescent="0.25">
      <c r="A2954" t="s">
        <v>5574</v>
      </c>
      <c r="B2954" t="s">
        <v>5573</v>
      </c>
      <c r="C2954" t="s">
        <v>5378</v>
      </c>
      <c r="D2954">
        <v>37891034</v>
      </c>
      <c r="E2954">
        <v>37911497</v>
      </c>
      <c r="F2954">
        <v>4.4747700000000004</v>
      </c>
      <c r="G2954">
        <v>4.5065200000000001</v>
      </c>
      <c r="H2954">
        <v>5.5365099999999998</v>
      </c>
      <c r="I2954">
        <v>4.7283600000000003</v>
      </c>
      <c r="J2954">
        <v>8.3443000000000005</v>
      </c>
      <c r="K2954">
        <v>8.2810799999999993</v>
      </c>
      <c r="L2954">
        <v>3.8964599999999998</v>
      </c>
      <c r="M2954">
        <v>4.2647000000000004</v>
      </c>
      <c r="N2954">
        <v>7.2006699999999997</v>
      </c>
      <c r="O2954">
        <v>7.1887499999999998</v>
      </c>
    </row>
    <row r="2955" spans="1:15" x14ac:dyDescent="0.25">
      <c r="A2955" t="s">
        <v>5576</v>
      </c>
      <c r="B2955" t="s">
        <v>5575</v>
      </c>
      <c r="C2955" t="s">
        <v>5378</v>
      </c>
      <c r="D2955">
        <v>43953568</v>
      </c>
      <c r="E2955">
        <v>43984544</v>
      </c>
      <c r="F2955">
        <v>3.8176600000000001</v>
      </c>
      <c r="G2955">
        <v>2.6585200000000002</v>
      </c>
      <c r="H2955">
        <v>2.07708</v>
      </c>
      <c r="I2955">
        <v>0.48043200000000003</v>
      </c>
      <c r="J2955">
        <v>4</v>
      </c>
      <c r="K2955">
        <v>3.9041100000000002</v>
      </c>
      <c r="L2955">
        <v>2.9857300000000002</v>
      </c>
      <c r="M2955">
        <v>3.0505800000000001</v>
      </c>
      <c r="N2955">
        <v>3.22085</v>
      </c>
      <c r="O2955">
        <v>3.1492300000000002</v>
      </c>
    </row>
    <row r="2956" spans="1:15" x14ac:dyDescent="0.25">
      <c r="A2956" t="s">
        <v>5578</v>
      </c>
      <c r="B2956" t="s">
        <v>5577</v>
      </c>
      <c r="C2956" t="s">
        <v>5378</v>
      </c>
      <c r="D2956">
        <v>44503054</v>
      </c>
      <c r="E2956">
        <v>44511076</v>
      </c>
      <c r="F2956">
        <v>2.28714</v>
      </c>
      <c r="G2956">
        <v>3.1439499999999998</v>
      </c>
      <c r="H2956">
        <v>3.6620400000000002</v>
      </c>
      <c r="I2956">
        <v>2.8023600000000002</v>
      </c>
      <c r="J2956">
        <v>2.32193</v>
      </c>
      <c r="K2956">
        <v>2.7341899999999999</v>
      </c>
      <c r="L2956">
        <v>3.1492300000000002</v>
      </c>
      <c r="M2956">
        <v>2.8661500000000002</v>
      </c>
      <c r="N2956">
        <v>2.6358899999999998</v>
      </c>
      <c r="O2956">
        <v>2.3012299999999999</v>
      </c>
    </row>
    <row r="2957" spans="1:15" x14ac:dyDescent="0.25">
      <c r="A2957" t="s">
        <v>5580</v>
      </c>
      <c r="B2957" t="s">
        <v>5579</v>
      </c>
      <c r="C2957" t="s">
        <v>5378</v>
      </c>
      <c r="D2957">
        <v>45902761</v>
      </c>
      <c r="E2957">
        <v>45938247</v>
      </c>
      <c r="F2957">
        <v>8.5138200000000008</v>
      </c>
      <c r="G2957">
        <v>8.1113800000000005</v>
      </c>
      <c r="H2957">
        <v>6.1645399999999997</v>
      </c>
      <c r="I2957">
        <v>6.8554700000000004</v>
      </c>
      <c r="J2957">
        <v>6.9425100000000004</v>
      </c>
      <c r="K2957">
        <v>7.2099200000000003</v>
      </c>
      <c r="L2957">
        <v>8.2472600000000007</v>
      </c>
      <c r="M2957">
        <v>8.0269399999999997</v>
      </c>
      <c r="N2957">
        <v>7.4603099999999998</v>
      </c>
      <c r="O2957">
        <v>7.7072200000000004</v>
      </c>
    </row>
    <row r="2958" spans="1:15" x14ac:dyDescent="0.25">
      <c r="A2958" t="s">
        <v>5582</v>
      </c>
      <c r="B2958" t="s">
        <v>5581</v>
      </c>
      <c r="C2958" t="s">
        <v>5378</v>
      </c>
      <c r="D2958">
        <v>45949498</v>
      </c>
      <c r="E2958">
        <v>45968746</v>
      </c>
      <c r="F2958">
        <v>8.4198500000000003</v>
      </c>
      <c r="G2958">
        <v>8.0019299999999998</v>
      </c>
      <c r="H2958">
        <v>7.6620400000000002</v>
      </c>
      <c r="I2958">
        <v>7.8291599999999999</v>
      </c>
      <c r="J2958">
        <v>6.9307400000000001</v>
      </c>
      <c r="K2958">
        <v>7.3341000000000003</v>
      </c>
      <c r="L2958">
        <v>7.9436400000000003</v>
      </c>
      <c r="M2958">
        <v>7.7127800000000004</v>
      </c>
      <c r="N2958">
        <v>7.2797400000000003</v>
      </c>
      <c r="O2958">
        <v>7.7573800000000004</v>
      </c>
    </row>
    <row r="2959" spans="1:15" x14ac:dyDescent="0.25">
      <c r="A2959" t="s">
        <v>5584</v>
      </c>
      <c r="B2959" t="s">
        <v>5583</v>
      </c>
      <c r="C2959" t="s">
        <v>5378</v>
      </c>
      <c r="D2959">
        <v>45996095</v>
      </c>
      <c r="E2959">
        <v>46008471</v>
      </c>
      <c r="F2959">
        <v>8.7637699999999992</v>
      </c>
      <c r="G2959">
        <v>8.6266099999999994</v>
      </c>
      <c r="H2959">
        <v>5.399</v>
      </c>
      <c r="I2959">
        <v>5.4804300000000001</v>
      </c>
      <c r="J2959">
        <v>7.1395499999999998</v>
      </c>
      <c r="K2959">
        <v>7.1520400000000004</v>
      </c>
      <c r="L2959">
        <v>9.34117</v>
      </c>
      <c r="M2959">
        <v>8.9322400000000002</v>
      </c>
      <c r="N2959">
        <v>8.4216099999999994</v>
      </c>
      <c r="O2959">
        <v>8.4387299999999996</v>
      </c>
    </row>
    <row r="2960" spans="1:15" x14ac:dyDescent="0.25">
      <c r="A2960" t="s">
        <v>5586</v>
      </c>
      <c r="B2960" t="s">
        <v>5585</v>
      </c>
      <c r="C2960" t="s">
        <v>5378</v>
      </c>
      <c r="D2960">
        <v>46078466</v>
      </c>
      <c r="E2960">
        <v>46149740</v>
      </c>
      <c r="F2960">
        <v>9.4681499999999996</v>
      </c>
      <c r="G2960">
        <v>9.2791099999999993</v>
      </c>
      <c r="H2960">
        <v>8.9839699999999993</v>
      </c>
      <c r="I2960">
        <v>9.0000699999999991</v>
      </c>
      <c r="J2960">
        <v>8.0334199999999996</v>
      </c>
      <c r="K2960">
        <v>8.1048799999999996</v>
      </c>
      <c r="L2960">
        <v>9.7702299999999997</v>
      </c>
      <c r="M2960">
        <v>9.5946899999999999</v>
      </c>
      <c r="N2960">
        <v>8.8869699999999998</v>
      </c>
      <c r="O2960">
        <v>9.2212800000000001</v>
      </c>
    </row>
    <row r="2961" spans="1:15" x14ac:dyDescent="0.25">
      <c r="A2961" t="s">
        <v>5587</v>
      </c>
      <c r="B2961" t="s">
        <v>2676</v>
      </c>
      <c r="C2961" t="s">
        <v>5378</v>
      </c>
      <c r="D2961">
        <v>46703701</v>
      </c>
      <c r="E2961">
        <v>46704632</v>
      </c>
      <c r="F2961">
        <v>8.99986</v>
      </c>
      <c r="G2961">
        <v>8.9253099999999996</v>
      </c>
      <c r="H2961">
        <v>8.6469299999999993</v>
      </c>
      <c r="I2961">
        <v>8.4972399999999997</v>
      </c>
      <c r="J2961">
        <v>8.6969700000000003</v>
      </c>
      <c r="K2961">
        <v>8.5220900000000004</v>
      </c>
      <c r="L2961">
        <v>8.9050700000000003</v>
      </c>
      <c r="M2961">
        <v>8.7365200000000005</v>
      </c>
      <c r="N2961">
        <v>8.96082</v>
      </c>
      <c r="O2961">
        <v>9.0345800000000001</v>
      </c>
    </row>
    <row r="2962" spans="1:15" x14ac:dyDescent="0.25">
      <c r="A2962" t="s">
        <v>5589</v>
      </c>
      <c r="B2962" t="s">
        <v>5588</v>
      </c>
      <c r="C2962" t="s">
        <v>5378</v>
      </c>
      <c r="D2962">
        <v>47380215</v>
      </c>
      <c r="E2962">
        <v>47391200</v>
      </c>
      <c r="F2962">
        <v>2.3651399999999998</v>
      </c>
      <c r="G2962">
        <v>3.79603</v>
      </c>
      <c r="H2962">
        <v>4.88443</v>
      </c>
      <c r="I2962">
        <v>3.65036</v>
      </c>
      <c r="J2962">
        <v>3</v>
      </c>
      <c r="K2962">
        <v>0.73418799999999995</v>
      </c>
      <c r="L2962">
        <v>3.4711500000000002</v>
      </c>
      <c r="M2962">
        <v>2.9916800000000001</v>
      </c>
      <c r="N2962">
        <v>2.6358899999999998</v>
      </c>
      <c r="O2962">
        <v>2.6797399999999998</v>
      </c>
    </row>
    <row r="2963" spans="1:15" x14ac:dyDescent="0.25">
      <c r="A2963" t="s">
        <v>5591</v>
      </c>
      <c r="B2963" t="s">
        <v>5590</v>
      </c>
      <c r="C2963" t="s">
        <v>5378</v>
      </c>
      <c r="D2963">
        <v>47395241</v>
      </c>
      <c r="E2963">
        <v>47408032</v>
      </c>
      <c r="F2963">
        <v>8.9798500000000008</v>
      </c>
      <c r="G2963">
        <v>8.9768399999999993</v>
      </c>
      <c r="H2963">
        <v>9.2166300000000003</v>
      </c>
      <c r="I2963">
        <v>9.1843400000000006</v>
      </c>
      <c r="J2963">
        <v>9.3901699999999995</v>
      </c>
      <c r="K2963">
        <v>9.24</v>
      </c>
      <c r="L2963">
        <v>9.3054900000000007</v>
      </c>
      <c r="M2963">
        <v>9.0888399999999994</v>
      </c>
      <c r="N2963">
        <v>8.8322800000000008</v>
      </c>
      <c r="O2963">
        <v>9.0480800000000006</v>
      </c>
    </row>
    <row r="2964" spans="1:15" x14ac:dyDescent="0.25">
      <c r="A2964" t="s">
        <v>5593</v>
      </c>
      <c r="B2964" t="s">
        <v>5592</v>
      </c>
      <c r="C2964" t="s">
        <v>5378</v>
      </c>
      <c r="D2964">
        <v>47427823</v>
      </c>
      <c r="E2964">
        <v>47441917</v>
      </c>
      <c r="F2964">
        <v>8.44252</v>
      </c>
      <c r="G2964">
        <v>8.3138799999999993</v>
      </c>
      <c r="H2964">
        <v>8.6917899999999992</v>
      </c>
      <c r="I2964">
        <v>8.6553599999999999</v>
      </c>
      <c r="J2964">
        <v>7.2191700000000001</v>
      </c>
      <c r="K2964">
        <v>7.5089800000000002</v>
      </c>
      <c r="L2964">
        <v>8.3418700000000001</v>
      </c>
      <c r="M2964">
        <v>7.9613100000000001</v>
      </c>
      <c r="N2964">
        <v>7.6582499999999998</v>
      </c>
      <c r="O2964">
        <v>8.0561199999999999</v>
      </c>
    </row>
    <row r="2965" spans="1:15" x14ac:dyDescent="0.25">
      <c r="A2965" t="s">
        <v>5595</v>
      </c>
      <c r="B2965" t="s">
        <v>5594</v>
      </c>
      <c r="C2965" t="s">
        <v>5378</v>
      </c>
      <c r="D2965">
        <v>47773569</v>
      </c>
      <c r="E2965">
        <v>47809077</v>
      </c>
      <c r="F2965">
        <v>3.6718000000000002</v>
      </c>
      <c r="G2965">
        <v>4.0370400000000002</v>
      </c>
      <c r="H2965">
        <v>4.6620400000000002</v>
      </c>
      <c r="I2965">
        <v>4.5678900000000002</v>
      </c>
      <c r="J2965">
        <v>4.2479300000000002</v>
      </c>
      <c r="K2965">
        <v>3.6410800000000001</v>
      </c>
      <c r="L2965">
        <v>3.2960699999999998</v>
      </c>
      <c r="M2965">
        <v>3.8985799999999999</v>
      </c>
      <c r="N2965">
        <v>3.8582800000000002</v>
      </c>
      <c r="O2965">
        <v>3.8372799999999998</v>
      </c>
    </row>
    <row r="2966" spans="1:15" x14ac:dyDescent="0.25">
      <c r="A2966" t="s">
        <v>5597</v>
      </c>
      <c r="B2966" t="s">
        <v>5596</v>
      </c>
      <c r="C2966" t="s">
        <v>5378</v>
      </c>
      <c r="D2966">
        <v>47860618</v>
      </c>
      <c r="E2966">
        <v>47896532</v>
      </c>
      <c r="F2966">
        <v>7.6050599999999999</v>
      </c>
      <c r="G2966">
        <v>6.8911800000000003</v>
      </c>
      <c r="H2966">
        <v>5.2469999999999999</v>
      </c>
      <c r="I2966">
        <v>4.9398600000000004</v>
      </c>
      <c r="J2966">
        <v>5.32193</v>
      </c>
      <c r="K2966">
        <v>5.4890800000000004</v>
      </c>
      <c r="L2966">
        <v>7.3390500000000003</v>
      </c>
      <c r="M2966">
        <v>7.3404100000000003</v>
      </c>
      <c r="N2966">
        <v>6.2006699999999997</v>
      </c>
      <c r="O2966">
        <v>6.4870999999999999</v>
      </c>
    </row>
    <row r="2967" spans="1:15" x14ac:dyDescent="0.25">
      <c r="A2967" t="s">
        <v>5599</v>
      </c>
      <c r="B2967" t="s">
        <v>5598</v>
      </c>
      <c r="C2967" t="s">
        <v>5378</v>
      </c>
      <c r="D2967">
        <v>47896817</v>
      </c>
      <c r="E2967">
        <v>47911266</v>
      </c>
      <c r="F2967">
        <v>6.6524900000000002</v>
      </c>
      <c r="G2967">
        <v>6.8284500000000001</v>
      </c>
      <c r="H2967">
        <v>6.0770799999999996</v>
      </c>
      <c r="I2967">
        <v>5.0039899999999999</v>
      </c>
      <c r="J2967">
        <v>5.5235599999999998</v>
      </c>
      <c r="K2967">
        <v>5.6883900000000001</v>
      </c>
      <c r="L2967">
        <v>6.2487599999999999</v>
      </c>
      <c r="M2967">
        <v>6.1278199999999998</v>
      </c>
      <c r="N2967">
        <v>5.8838100000000004</v>
      </c>
      <c r="O2967">
        <v>5.9218200000000003</v>
      </c>
    </row>
    <row r="2968" spans="1:15" x14ac:dyDescent="0.25">
      <c r="A2968" t="s">
        <v>5601</v>
      </c>
      <c r="B2968" t="s">
        <v>5600</v>
      </c>
      <c r="C2968" t="s">
        <v>5378</v>
      </c>
      <c r="D2968">
        <v>47917988</v>
      </c>
      <c r="E2968">
        <v>47942766</v>
      </c>
      <c r="F2968">
        <v>3.1172200000000001</v>
      </c>
      <c r="G2968">
        <v>3.5065200000000001</v>
      </c>
      <c r="H2968">
        <v>4.399</v>
      </c>
      <c r="I2968">
        <v>3.9398599999999999</v>
      </c>
      <c r="J2968">
        <v>3.5849600000000001</v>
      </c>
      <c r="K2968">
        <v>3.7341899999999999</v>
      </c>
      <c r="L2968">
        <v>3.55132</v>
      </c>
      <c r="M2968">
        <v>3.8661500000000002</v>
      </c>
      <c r="N2968">
        <v>3.75136</v>
      </c>
      <c r="O2968">
        <v>3.0667599999999999</v>
      </c>
    </row>
    <row r="2969" spans="1:15" x14ac:dyDescent="0.25">
      <c r="A2969" t="s">
        <v>5603</v>
      </c>
      <c r="B2969" t="s">
        <v>5602</v>
      </c>
      <c r="C2969" t="s">
        <v>5378</v>
      </c>
      <c r="D2969">
        <v>48008392</v>
      </c>
      <c r="E2969">
        <v>48038082</v>
      </c>
      <c r="F2969">
        <v>5.4301000000000004</v>
      </c>
      <c r="G2969">
        <v>5.0914799999999998</v>
      </c>
      <c r="H2969">
        <v>5.399</v>
      </c>
      <c r="I2969">
        <v>4.9398600000000004</v>
      </c>
      <c r="J2969">
        <v>4.5849599999999997</v>
      </c>
      <c r="K2969">
        <v>3.9041100000000002</v>
      </c>
      <c r="L2969">
        <v>5.0697900000000002</v>
      </c>
      <c r="M2969">
        <v>5.0791500000000003</v>
      </c>
      <c r="N2969">
        <v>4.9089099999999997</v>
      </c>
      <c r="O2969">
        <v>4.5338900000000004</v>
      </c>
    </row>
    <row r="2970" spans="1:15" x14ac:dyDescent="0.25">
      <c r="A2970" t="s">
        <v>5605</v>
      </c>
      <c r="B2970" t="s">
        <v>5604</v>
      </c>
      <c r="C2970" t="s">
        <v>5378</v>
      </c>
      <c r="D2970">
        <v>48160567</v>
      </c>
      <c r="E2970">
        <v>48188109</v>
      </c>
      <c r="F2970">
        <v>9.0074799999999993</v>
      </c>
      <c r="G2970">
        <v>8.8988399999999999</v>
      </c>
      <c r="H2970">
        <v>6.5365099999999998</v>
      </c>
      <c r="I2970">
        <v>5.4804300000000001</v>
      </c>
      <c r="J2970">
        <v>6.8948200000000002</v>
      </c>
      <c r="K2970">
        <v>7.2577499999999997</v>
      </c>
      <c r="L2970">
        <v>9.4966899999999992</v>
      </c>
      <c r="M2970">
        <v>9.3975399999999993</v>
      </c>
      <c r="N2970">
        <v>8.8964099999999995</v>
      </c>
      <c r="O2970">
        <v>8.9247399999999999</v>
      </c>
    </row>
    <row r="2971" spans="1:15" x14ac:dyDescent="0.25">
      <c r="A2971" t="s">
        <v>5607</v>
      </c>
      <c r="B2971" t="s">
        <v>5606</v>
      </c>
      <c r="C2971" t="s">
        <v>5378</v>
      </c>
      <c r="D2971">
        <v>48324925</v>
      </c>
      <c r="E2971">
        <v>48356236</v>
      </c>
      <c r="F2971">
        <v>4.2257400000000001</v>
      </c>
      <c r="G2971">
        <v>3.5065200000000001</v>
      </c>
      <c r="H2971">
        <v>5.399</v>
      </c>
      <c r="I2971">
        <v>4.3873199999999999</v>
      </c>
      <c r="J2971">
        <v>4.8073499999999996</v>
      </c>
      <c r="K2971">
        <v>4.4346300000000003</v>
      </c>
      <c r="L2971">
        <v>4.4711499999999997</v>
      </c>
      <c r="M2971">
        <v>4.3374600000000001</v>
      </c>
      <c r="N2971">
        <v>4.5103600000000004</v>
      </c>
      <c r="O2971">
        <v>4.6517299999999997</v>
      </c>
    </row>
    <row r="2972" spans="1:15" x14ac:dyDescent="0.25">
      <c r="A2972" t="s">
        <v>5609</v>
      </c>
      <c r="B2972" t="s">
        <v>5608</v>
      </c>
      <c r="C2972" t="s">
        <v>5378</v>
      </c>
      <c r="D2972">
        <v>49065971</v>
      </c>
      <c r="E2972">
        <v>49068228</v>
      </c>
      <c r="F2972">
        <v>3.6718000000000002</v>
      </c>
      <c r="G2972">
        <v>3.9215599999999999</v>
      </c>
      <c r="H2972">
        <v>4.6620400000000002</v>
      </c>
      <c r="I2972">
        <v>3.9398599999999999</v>
      </c>
      <c r="J2972">
        <v>3.9068900000000002</v>
      </c>
      <c r="K2972">
        <v>4.1936200000000001</v>
      </c>
      <c r="L2972">
        <v>4.2487599999999999</v>
      </c>
      <c r="M2972">
        <v>3.8329900000000001</v>
      </c>
      <c r="N2972">
        <v>3.9578099999999998</v>
      </c>
      <c r="O2972">
        <v>4.1887499999999998</v>
      </c>
    </row>
    <row r="2973" spans="1:15" x14ac:dyDescent="0.25">
      <c r="A2973" t="s">
        <v>5611</v>
      </c>
      <c r="B2973" t="s">
        <v>5610</v>
      </c>
      <c r="C2973" t="s">
        <v>5378</v>
      </c>
      <c r="D2973">
        <v>49631818</v>
      </c>
      <c r="E2973">
        <v>49686342</v>
      </c>
      <c r="F2973">
        <v>6.8383200000000004</v>
      </c>
      <c r="G2973">
        <v>6.2434900000000004</v>
      </c>
      <c r="H2973">
        <v>7.3624799999999997</v>
      </c>
      <c r="I2973">
        <v>7.0350200000000003</v>
      </c>
      <c r="J2973">
        <v>5.6724300000000003</v>
      </c>
      <c r="K2973">
        <v>6.17713</v>
      </c>
      <c r="L2973">
        <v>6.4398999999999997</v>
      </c>
      <c r="M2973">
        <v>6.4674199999999997</v>
      </c>
      <c r="N2973">
        <v>6.40848</v>
      </c>
      <c r="O2973">
        <v>6.32803</v>
      </c>
    </row>
    <row r="2974" spans="1:15" x14ac:dyDescent="0.25">
      <c r="A2974" t="s">
        <v>5613</v>
      </c>
      <c r="B2974" t="s">
        <v>5612</v>
      </c>
      <c r="C2974" t="s">
        <v>5378</v>
      </c>
      <c r="D2974">
        <v>49649251</v>
      </c>
      <c r="E2974">
        <v>49655069</v>
      </c>
      <c r="F2974">
        <v>1.4391400000000001</v>
      </c>
      <c r="G2974">
        <v>2.9215599999999999</v>
      </c>
      <c r="H2974">
        <v>3.07708</v>
      </c>
      <c r="I2974">
        <v>2.4804300000000001</v>
      </c>
      <c r="J2974">
        <v>2</v>
      </c>
      <c r="K2974">
        <v>1.7341899999999999</v>
      </c>
      <c r="L2974">
        <v>2.8654299999999999</v>
      </c>
      <c r="M2974">
        <v>2.1071599999999999</v>
      </c>
      <c r="N2974">
        <v>2.8582800000000002</v>
      </c>
      <c r="O2974">
        <v>2.3012299999999999</v>
      </c>
    </row>
    <row r="2975" spans="1:15" x14ac:dyDescent="0.25">
      <c r="A2975" t="s">
        <v>5615</v>
      </c>
      <c r="B2975" t="s">
        <v>5614</v>
      </c>
      <c r="C2975" t="s">
        <v>5378</v>
      </c>
      <c r="D2975">
        <v>51385089</v>
      </c>
      <c r="E2975">
        <v>51405193</v>
      </c>
      <c r="F2975">
        <v>8.5817599999999992</v>
      </c>
      <c r="G2975">
        <v>8.1374999999999993</v>
      </c>
      <c r="H2975">
        <v>8.2865300000000008</v>
      </c>
      <c r="I2975">
        <v>8.5941700000000001</v>
      </c>
      <c r="J2975">
        <v>8.85487</v>
      </c>
      <c r="K2975">
        <v>8.9915800000000008</v>
      </c>
      <c r="L2975">
        <v>8.7775400000000001</v>
      </c>
      <c r="M2975">
        <v>8.7184699999999999</v>
      </c>
      <c r="N2975">
        <v>9.1116200000000003</v>
      </c>
      <c r="O2975">
        <v>9.0799599999999998</v>
      </c>
    </row>
    <row r="2976" spans="1:15" x14ac:dyDescent="0.25">
      <c r="A2976" t="s">
        <v>5616</v>
      </c>
      <c r="B2976" t="s">
        <v>5614</v>
      </c>
      <c r="C2976" t="s">
        <v>5378</v>
      </c>
      <c r="D2976">
        <v>51395124</v>
      </c>
      <c r="E2976">
        <v>51405193</v>
      </c>
      <c r="F2976">
        <v>3.3651399999999998</v>
      </c>
      <c r="G2976">
        <v>3.1439499999999998</v>
      </c>
      <c r="H2976">
        <v>3.07708</v>
      </c>
      <c r="I2976">
        <v>2.4804300000000001</v>
      </c>
      <c r="J2976">
        <v>3.4594299999999998</v>
      </c>
      <c r="K2976">
        <v>3.0561199999999999</v>
      </c>
      <c r="L2976">
        <v>3.6272700000000002</v>
      </c>
      <c r="M2976">
        <v>3.6161799999999999</v>
      </c>
      <c r="N2976">
        <v>3.3728500000000001</v>
      </c>
      <c r="O2976">
        <v>1.9793000000000001</v>
      </c>
    </row>
    <row r="2977" spans="1:15" x14ac:dyDescent="0.25">
      <c r="A2977" t="s">
        <v>5618</v>
      </c>
      <c r="B2977" t="s">
        <v>5617</v>
      </c>
      <c r="C2977" t="s">
        <v>5378</v>
      </c>
      <c r="D2977">
        <v>51427121</v>
      </c>
      <c r="E2977">
        <v>51427446</v>
      </c>
      <c r="F2977">
        <v>9.2965</v>
      </c>
      <c r="G2977">
        <v>8.79603</v>
      </c>
      <c r="H2977">
        <v>7.4693899999999998</v>
      </c>
      <c r="I2977">
        <v>8.5731900000000003</v>
      </c>
      <c r="J2977">
        <v>9.3037799999999997</v>
      </c>
      <c r="K2977">
        <v>7.8990999999999998</v>
      </c>
      <c r="L2977">
        <v>10.4369</v>
      </c>
      <c r="M2977">
        <v>8.3151100000000007</v>
      </c>
      <c r="N2977">
        <v>7.5021399999999998</v>
      </c>
      <c r="O2977">
        <v>7.34124</v>
      </c>
    </row>
    <row r="2978" spans="1:15" x14ac:dyDescent="0.25">
      <c r="A2978" t="s">
        <v>5620</v>
      </c>
      <c r="B2978" t="s">
        <v>5619</v>
      </c>
      <c r="C2978" t="s">
        <v>5378</v>
      </c>
      <c r="D2978">
        <v>51443735</v>
      </c>
      <c r="E2978">
        <v>51490229</v>
      </c>
      <c r="F2978">
        <v>6.2099700000000002</v>
      </c>
      <c r="G2978">
        <v>6.1694899999999997</v>
      </c>
      <c r="H2978">
        <v>3.07708</v>
      </c>
      <c r="I2978">
        <v>0.48043200000000003</v>
      </c>
      <c r="J2978">
        <v>7.5156999999999998</v>
      </c>
      <c r="K2978">
        <v>7.3995199999999999</v>
      </c>
      <c r="L2978">
        <v>6.33622</v>
      </c>
      <c r="M2978">
        <v>6.5047499999999996</v>
      </c>
      <c r="N2978">
        <v>6.0953200000000001</v>
      </c>
      <c r="O2978">
        <v>6.3886900000000004</v>
      </c>
    </row>
    <row r="2979" spans="1:15" x14ac:dyDescent="0.25">
      <c r="A2979" t="s">
        <v>5622</v>
      </c>
      <c r="B2979" t="s">
        <v>5621</v>
      </c>
      <c r="C2979" t="s">
        <v>5378</v>
      </c>
      <c r="D2979">
        <v>51535048</v>
      </c>
      <c r="E2979">
        <v>51544568</v>
      </c>
      <c r="F2979">
        <v>9.2066700000000008</v>
      </c>
      <c r="G2979">
        <v>9.2222899999999992</v>
      </c>
      <c r="H2979">
        <v>8.8185400000000005</v>
      </c>
      <c r="I2979">
        <v>8.9108800000000006</v>
      </c>
      <c r="J2979">
        <v>9.1059099999999997</v>
      </c>
      <c r="K2979">
        <v>9.03111</v>
      </c>
      <c r="L2979">
        <v>9.1182999999999996</v>
      </c>
      <c r="M2979">
        <v>9.2863100000000003</v>
      </c>
      <c r="N2979">
        <v>9.8141400000000001</v>
      </c>
      <c r="O2979">
        <v>9.7131600000000002</v>
      </c>
    </row>
    <row r="2980" spans="1:15" x14ac:dyDescent="0.25">
      <c r="A2980" t="s">
        <v>5624</v>
      </c>
      <c r="B2980" t="s">
        <v>5623</v>
      </c>
      <c r="C2980" t="s">
        <v>5378</v>
      </c>
      <c r="D2980">
        <v>51544695</v>
      </c>
      <c r="E2980">
        <v>51546813</v>
      </c>
      <c r="F2980">
        <v>11.8378</v>
      </c>
      <c r="G2980">
        <v>11.7759</v>
      </c>
      <c r="H2980">
        <v>10.713699999999999</v>
      </c>
      <c r="I2980">
        <v>11.001099999999999</v>
      </c>
      <c r="J2980">
        <v>11.704800000000001</v>
      </c>
      <c r="K2980">
        <v>11.705</v>
      </c>
      <c r="L2980">
        <v>11.7811</v>
      </c>
      <c r="M2980">
        <v>11.841100000000001</v>
      </c>
      <c r="N2980">
        <v>12.322699999999999</v>
      </c>
      <c r="O2980">
        <v>12.2074</v>
      </c>
    </row>
    <row r="2981" spans="1:15" x14ac:dyDescent="0.25">
      <c r="A2981" t="s">
        <v>5626</v>
      </c>
      <c r="B2981" t="s">
        <v>5625</v>
      </c>
      <c r="C2981" t="s">
        <v>5378</v>
      </c>
      <c r="D2981">
        <v>51563977</v>
      </c>
      <c r="E2981">
        <v>51573087</v>
      </c>
      <c r="F2981">
        <v>11.406499999999999</v>
      </c>
      <c r="G2981">
        <v>11.214600000000001</v>
      </c>
      <c r="H2981">
        <v>8.9959399999999992</v>
      </c>
      <c r="I2981">
        <v>9.0388500000000001</v>
      </c>
      <c r="J2981">
        <v>9.7681799999999992</v>
      </c>
      <c r="K2981">
        <v>9.8427100000000003</v>
      </c>
      <c r="L2981">
        <v>10.5055</v>
      </c>
      <c r="M2981">
        <v>10.549799999999999</v>
      </c>
      <c r="N2981">
        <v>10.829000000000001</v>
      </c>
      <c r="O2981">
        <v>10.7127</v>
      </c>
    </row>
    <row r="2982" spans="1:15" x14ac:dyDescent="0.25">
      <c r="A2982" t="s">
        <v>5628</v>
      </c>
      <c r="B2982" t="s">
        <v>5627</v>
      </c>
      <c r="C2982" t="s">
        <v>5378</v>
      </c>
      <c r="D2982">
        <v>51575815</v>
      </c>
      <c r="E2982">
        <v>51584424</v>
      </c>
      <c r="F2982">
        <v>7.4835399999999996</v>
      </c>
      <c r="G2982">
        <v>7.3023800000000003</v>
      </c>
      <c r="H2982">
        <v>3.07708</v>
      </c>
      <c r="I2982">
        <v>2.4804300000000001</v>
      </c>
      <c r="J2982">
        <v>5.0874600000000001</v>
      </c>
      <c r="K2982">
        <v>5.1936200000000001</v>
      </c>
      <c r="L2982">
        <v>6.1684200000000002</v>
      </c>
      <c r="M2982">
        <v>6.2954699999999999</v>
      </c>
      <c r="N2982">
        <v>6.2407500000000002</v>
      </c>
      <c r="O2982">
        <v>6.3368500000000001</v>
      </c>
    </row>
    <row r="2983" spans="1:15" x14ac:dyDescent="0.25">
      <c r="A2983" t="s">
        <v>5630</v>
      </c>
      <c r="B2983" t="s">
        <v>5629</v>
      </c>
      <c r="C2983" t="s">
        <v>5378</v>
      </c>
      <c r="D2983">
        <v>52504516</v>
      </c>
      <c r="E2983">
        <v>52509072</v>
      </c>
      <c r="F2983">
        <v>2.2046800000000002</v>
      </c>
      <c r="G2983">
        <v>0.33659600000000001</v>
      </c>
      <c r="H2983">
        <v>2.07708</v>
      </c>
      <c r="I2983">
        <v>2.4804300000000001</v>
      </c>
      <c r="J2983">
        <v>2.5849600000000001</v>
      </c>
      <c r="K2983">
        <v>2.0561199999999999</v>
      </c>
      <c r="L2983">
        <v>0.34187099999999998</v>
      </c>
      <c r="M2983">
        <v>1.21408</v>
      </c>
      <c r="N2983">
        <v>1.0509200000000001</v>
      </c>
      <c r="O2983">
        <v>1.56426</v>
      </c>
    </row>
    <row r="2984" spans="1:15" x14ac:dyDescent="0.25">
      <c r="A2984" t="s">
        <v>5632</v>
      </c>
      <c r="B2984" t="s">
        <v>5631</v>
      </c>
      <c r="C2984" t="s">
        <v>5378</v>
      </c>
      <c r="D2984">
        <v>52625751</v>
      </c>
      <c r="E2984">
        <v>52639363</v>
      </c>
      <c r="F2984">
        <v>3.8985799999999999</v>
      </c>
      <c r="G2984">
        <v>4.0370400000000002</v>
      </c>
      <c r="H2984">
        <v>4.399</v>
      </c>
      <c r="I2984">
        <v>3.8023600000000002</v>
      </c>
      <c r="J2984">
        <v>4.8073499999999996</v>
      </c>
      <c r="K2984">
        <v>4.5921700000000003</v>
      </c>
      <c r="L2984">
        <v>3.8654299999999999</v>
      </c>
      <c r="M2984">
        <v>3.8985799999999999</v>
      </c>
      <c r="N2984">
        <v>4.2988499999999998</v>
      </c>
      <c r="O2984">
        <v>4.1085799999999999</v>
      </c>
    </row>
    <row r="2985" spans="1:15" x14ac:dyDescent="0.25">
      <c r="A2985" t="s">
        <v>5633</v>
      </c>
      <c r="B2985" t="s">
        <v>5631</v>
      </c>
      <c r="C2985" t="s">
        <v>5378</v>
      </c>
      <c r="D2985">
        <v>52627902</v>
      </c>
      <c r="E2985">
        <v>52634801</v>
      </c>
      <c r="F2985">
        <v>1.70218</v>
      </c>
      <c r="G2985">
        <v>2.3365999999999998</v>
      </c>
      <c r="H2985">
        <v>2.07708</v>
      </c>
      <c r="I2985">
        <v>0.48043200000000003</v>
      </c>
      <c r="J2985">
        <v>2.32193</v>
      </c>
      <c r="K2985">
        <v>1.31915</v>
      </c>
      <c r="L2985">
        <v>2.0423100000000001</v>
      </c>
      <c r="M2985">
        <v>2.5766499999999999</v>
      </c>
      <c r="N2985">
        <v>2.0509200000000001</v>
      </c>
      <c r="O2985">
        <v>2.1492300000000002</v>
      </c>
    </row>
    <row r="2986" spans="1:15" x14ac:dyDescent="0.25">
      <c r="A2986" t="s">
        <v>5635</v>
      </c>
      <c r="B2986" t="s">
        <v>5634</v>
      </c>
      <c r="C2986" t="s">
        <v>5378</v>
      </c>
      <c r="D2986">
        <v>52693054</v>
      </c>
      <c r="E2986">
        <v>52723703</v>
      </c>
      <c r="F2986">
        <v>6.32179</v>
      </c>
      <c r="G2986">
        <v>6.5460500000000001</v>
      </c>
      <c r="H2986">
        <v>5.399</v>
      </c>
      <c r="I2986">
        <v>5.3384099999999997</v>
      </c>
      <c r="J2986">
        <v>5.8579800000000004</v>
      </c>
      <c r="K2986">
        <v>5.6410799999999997</v>
      </c>
      <c r="L2986">
        <v>7.1810799999999997</v>
      </c>
      <c r="M2986">
        <v>6.51525</v>
      </c>
      <c r="N2986">
        <v>6.5266599999999997</v>
      </c>
      <c r="O2986">
        <v>6.4305099999999999</v>
      </c>
    </row>
    <row r="2987" spans="1:15" x14ac:dyDescent="0.25">
      <c r="A2987" t="s">
        <v>5637</v>
      </c>
      <c r="B2987" t="s">
        <v>5636</v>
      </c>
      <c r="C2987" t="s">
        <v>5378</v>
      </c>
      <c r="D2987">
        <v>52780093</v>
      </c>
      <c r="E2987">
        <v>52816914</v>
      </c>
      <c r="F2987">
        <v>9.4335000000000004</v>
      </c>
      <c r="G2987">
        <v>9.0508400000000009</v>
      </c>
      <c r="H2987">
        <v>8.9474400000000003</v>
      </c>
      <c r="I2987">
        <v>8.8813099999999991</v>
      </c>
      <c r="J2987">
        <v>7.8265500000000001</v>
      </c>
      <c r="K2987">
        <v>8.7143300000000004</v>
      </c>
      <c r="L2987">
        <v>9.0204699999999995</v>
      </c>
      <c r="M2987">
        <v>9.1464999999999996</v>
      </c>
      <c r="N2987">
        <v>8.9089100000000006</v>
      </c>
      <c r="O2987">
        <v>9.3640899999999991</v>
      </c>
    </row>
    <row r="2988" spans="1:15" x14ac:dyDescent="0.25">
      <c r="A2988" t="s">
        <v>5639</v>
      </c>
      <c r="B2988" t="s">
        <v>5638</v>
      </c>
      <c r="C2988" t="s">
        <v>5378</v>
      </c>
      <c r="D2988">
        <v>52817176</v>
      </c>
      <c r="E2988">
        <v>52833527</v>
      </c>
      <c r="F2988">
        <v>0.92457100000000003</v>
      </c>
      <c r="G2988">
        <v>0.33659600000000001</v>
      </c>
      <c r="H2988">
        <v>2.07708</v>
      </c>
      <c r="I2988">
        <v>2.8023600000000002</v>
      </c>
      <c r="J2988">
        <v>2</v>
      </c>
      <c r="K2988">
        <v>2.31915</v>
      </c>
      <c r="L2988">
        <v>2.8012999999999999</v>
      </c>
      <c r="M2988">
        <v>1.86615</v>
      </c>
      <c r="N2988">
        <v>5.0923900000000001E-2</v>
      </c>
      <c r="O2988">
        <v>2.4387300000000001</v>
      </c>
    </row>
    <row r="2989" spans="1:15" x14ac:dyDescent="0.25">
      <c r="A2989" t="s">
        <v>5641</v>
      </c>
      <c r="B2989" t="s">
        <v>5640</v>
      </c>
      <c r="C2989" t="s">
        <v>5378</v>
      </c>
      <c r="D2989">
        <v>52817825</v>
      </c>
      <c r="E2989">
        <v>52857247</v>
      </c>
      <c r="F2989">
        <v>7.32179</v>
      </c>
      <c r="G2989">
        <v>7.1310099999999998</v>
      </c>
      <c r="H2989">
        <v>6.0770799999999996</v>
      </c>
      <c r="I2989">
        <v>6.5027999999999997</v>
      </c>
      <c r="J2989">
        <v>5.9068899999999998</v>
      </c>
      <c r="K2989">
        <v>6.2577499999999997</v>
      </c>
      <c r="L2989">
        <v>6.9230700000000001</v>
      </c>
      <c r="M2989">
        <v>7.0932199999999996</v>
      </c>
      <c r="N2989">
        <v>6.7788399999999998</v>
      </c>
      <c r="O2989">
        <v>7.0453900000000003</v>
      </c>
    </row>
    <row r="2990" spans="1:15" x14ac:dyDescent="0.25">
      <c r="A2990" t="s">
        <v>5643</v>
      </c>
      <c r="B2990" t="s">
        <v>5642</v>
      </c>
      <c r="C2990" t="s">
        <v>5378</v>
      </c>
      <c r="D2990">
        <v>52899062</v>
      </c>
      <c r="E2990">
        <v>52912032</v>
      </c>
      <c r="F2990">
        <v>3.6718000000000002</v>
      </c>
      <c r="G2990">
        <v>3.6585200000000002</v>
      </c>
      <c r="H2990">
        <v>4.399</v>
      </c>
      <c r="I2990">
        <v>3.2877900000000002</v>
      </c>
      <c r="J2990">
        <v>3.70044</v>
      </c>
      <c r="K2990">
        <v>3.1936200000000001</v>
      </c>
      <c r="L2990">
        <v>2.9857300000000002</v>
      </c>
      <c r="M2990">
        <v>3.3609200000000001</v>
      </c>
      <c r="N2990">
        <v>3.9578099999999998</v>
      </c>
      <c r="O2990">
        <v>3.5028600000000001</v>
      </c>
    </row>
    <row r="2991" spans="1:15" x14ac:dyDescent="0.25">
      <c r="A2991" t="s">
        <v>5645</v>
      </c>
      <c r="B2991" t="s">
        <v>5644</v>
      </c>
      <c r="C2991" t="s">
        <v>5378</v>
      </c>
      <c r="D2991">
        <v>52898820</v>
      </c>
      <c r="E2991">
        <v>52915184</v>
      </c>
      <c r="F2991">
        <v>8.9898900000000008</v>
      </c>
      <c r="G2991">
        <v>8.85623</v>
      </c>
      <c r="H2991">
        <v>8.2865300000000008</v>
      </c>
      <c r="I2991">
        <v>8.5465199999999992</v>
      </c>
      <c r="J2991">
        <v>8.9188600000000005</v>
      </c>
      <c r="K2991">
        <v>9.1307899999999993</v>
      </c>
      <c r="L2991">
        <v>9.2183899999999994</v>
      </c>
      <c r="M2991">
        <v>9.1158099999999997</v>
      </c>
      <c r="N2991">
        <v>9.0593500000000002</v>
      </c>
      <c r="O2991">
        <v>9.0332299999999996</v>
      </c>
    </row>
    <row r="2992" spans="1:15" x14ac:dyDescent="0.25">
      <c r="A2992" t="s">
        <v>5647</v>
      </c>
      <c r="B2992" t="s">
        <v>5646</v>
      </c>
      <c r="C2992" t="s">
        <v>5378</v>
      </c>
      <c r="D2992">
        <v>52914516</v>
      </c>
      <c r="E2992">
        <v>52924799</v>
      </c>
      <c r="F2992">
        <v>7.8451399999999998</v>
      </c>
      <c r="G2992">
        <v>7.87575</v>
      </c>
      <c r="H2992">
        <v>7.88443</v>
      </c>
      <c r="I2992">
        <v>7.9642499999999998</v>
      </c>
      <c r="J2992">
        <v>7.9188599999999996</v>
      </c>
      <c r="K2992">
        <v>8.1520399999999995</v>
      </c>
      <c r="L2992">
        <v>8.0283700000000007</v>
      </c>
      <c r="M2992">
        <v>8.0505800000000001</v>
      </c>
      <c r="N2992">
        <v>7.9517899999999999</v>
      </c>
      <c r="O2992">
        <v>7.8741199999999996</v>
      </c>
    </row>
    <row r="2993" spans="1:15" x14ac:dyDescent="0.25">
      <c r="A2993" t="s">
        <v>5649</v>
      </c>
      <c r="B2993" t="s">
        <v>5648</v>
      </c>
      <c r="C2993" t="s">
        <v>5378</v>
      </c>
      <c r="D2993">
        <v>52930855</v>
      </c>
      <c r="E2993">
        <v>52935910</v>
      </c>
      <c r="F2993">
        <v>0.92457100000000003</v>
      </c>
      <c r="G2993">
        <v>1.3366</v>
      </c>
      <c r="H2993">
        <v>5.0770799999999996</v>
      </c>
      <c r="I2993">
        <v>5.7283600000000003</v>
      </c>
      <c r="J2993">
        <v>2.80735</v>
      </c>
      <c r="K2993">
        <v>3.1936200000000001</v>
      </c>
      <c r="L2993">
        <v>0.92683400000000005</v>
      </c>
      <c r="M2993">
        <v>1.40672</v>
      </c>
      <c r="N2993">
        <v>1.6358900000000001</v>
      </c>
      <c r="O2993">
        <v>1.3012300000000001</v>
      </c>
    </row>
    <row r="2994" spans="1:15" x14ac:dyDescent="0.25">
      <c r="A2994" t="s">
        <v>5651</v>
      </c>
      <c r="B2994" t="s">
        <v>5650</v>
      </c>
      <c r="C2994" t="s">
        <v>5378</v>
      </c>
      <c r="D2994">
        <v>54855159</v>
      </c>
      <c r="E2994">
        <v>54873604</v>
      </c>
      <c r="F2994">
        <v>7.7040600000000001</v>
      </c>
      <c r="G2994">
        <v>7.8679800000000002</v>
      </c>
      <c r="H2994">
        <v>8.6917899999999992</v>
      </c>
      <c r="I2994">
        <v>8.8291599999999999</v>
      </c>
      <c r="J2994">
        <v>8.0223700000000004</v>
      </c>
      <c r="K2994">
        <v>8.1048799999999996</v>
      </c>
      <c r="L2994">
        <v>7.6156699999999997</v>
      </c>
      <c r="M2994">
        <v>7.6570200000000002</v>
      </c>
      <c r="N2994">
        <v>8.2749299999999995</v>
      </c>
      <c r="O2994">
        <v>7.7898699999999996</v>
      </c>
    </row>
    <row r="2995" spans="1:15" x14ac:dyDescent="0.25">
      <c r="A2995" t="s">
        <v>5652</v>
      </c>
      <c r="B2995" t="s">
        <v>5650</v>
      </c>
      <c r="C2995" t="s">
        <v>5378</v>
      </c>
      <c r="D2995">
        <v>54859335</v>
      </c>
      <c r="E2995">
        <v>54873604</v>
      </c>
      <c r="F2995">
        <v>3.5095299999999998</v>
      </c>
      <c r="G2995">
        <v>3.9215599999999999</v>
      </c>
      <c r="H2995">
        <v>3.6620400000000002</v>
      </c>
      <c r="I2995">
        <v>2.8023600000000002</v>
      </c>
      <c r="J2995">
        <v>2.80735</v>
      </c>
      <c r="K2995">
        <v>2.5415399999999999</v>
      </c>
      <c r="L2995">
        <v>3.6272700000000002</v>
      </c>
      <c r="M2995">
        <v>2.9302800000000002</v>
      </c>
      <c r="N2995">
        <v>3.75136</v>
      </c>
      <c r="O2995">
        <v>3.7341899999999999</v>
      </c>
    </row>
    <row r="2996" spans="1:15" x14ac:dyDescent="0.25">
      <c r="A2996" t="s">
        <v>5654</v>
      </c>
      <c r="B2996" t="s">
        <v>5653</v>
      </c>
      <c r="C2996" t="s">
        <v>5378</v>
      </c>
      <c r="D2996">
        <v>54873862</v>
      </c>
      <c r="E2996">
        <v>54888840</v>
      </c>
      <c r="F2996">
        <v>1.28714</v>
      </c>
      <c r="G2996">
        <v>2.9215599999999999</v>
      </c>
      <c r="H2996">
        <v>3.07708</v>
      </c>
      <c r="I2996">
        <v>3.4804300000000001</v>
      </c>
      <c r="J2996">
        <v>3.1699199999999998</v>
      </c>
      <c r="K2996">
        <v>2.9041100000000002</v>
      </c>
      <c r="L2996">
        <v>1.92683</v>
      </c>
      <c r="M2996">
        <v>1.9916799999999999</v>
      </c>
      <c r="N2996">
        <v>2.6358899999999998</v>
      </c>
      <c r="O2996">
        <v>1.3012300000000001</v>
      </c>
    </row>
    <row r="2997" spans="1:15" x14ac:dyDescent="0.25">
      <c r="A2997" t="s">
        <v>5656</v>
      </c>
      <c r="B2997" t="s">
        <v>5655</v>
      </c>
      <c r="C2997" t="s">
        <v>5378</v>
      </c>
      <c r="D2997">
        <v>54980524</v>
      </c>
      <c r="E2997">
        <v>54984179</v>
      </c>
      <c r="F2997">
        <v>4.9501099999999996</v>
      </c>
      <c r="G2997">
        <v>4.5845200000000004</v>
      </c>
      <c r="H2997">
        <v>4.0770799999999996</v>
      </c>
      <c r="I2997">
        <v>4.65036</v>
      </c>
      <c r="J2997">
        <v>4.0874600000000001</v>
      </c>
      <c r="K2997">
        <v>4.5921700000000003</v>
      </c>
      <c r="L2997">
        <v>4.8964600000000003</v>
      </c>
      <c r="M2997">
        <v>4.9145200000000004</v>
      </c>
      <c r="N2997">
        <v>5.0953200000000001</v>
      </c>
      <c r="O2997">
        <v>5.1085799999999999</v>
      </c>
    </row>
    <row r="2998" spans="1:15" x14ac:dyDescent="0.25">
      <c r="A2998" t="s">
        <v>5657</v>
      </c>
      <c r="B2998" t="s">
        <v>5655</v>
      </c>
      <c r="C2998" t="s">
        <v>5378</v>
      </c>
      <c r="D2998">
        <v>54980524</v>
      </c>
      <c r="E2998">
        <v>54989353</v>
      </c>
      <c r="F2998">
        <v>8.8895300000000006</v>
      </c>
      <c r="G2998">
        <v>9.0019299999999998</v>
      </c>
      <c r="H2998">
        <v>9.0657599999999992</v>
      </c>
      <c r="I2998">
        <v>9.3691700000000004</v>
      </c>
      <c r="J2998">
        <v>9.60548</v>
      </c>
      <c r="K2998">
        <v>9.4171800000000001</v>
      </c>
      <c r="L2998">
        <v>9.2592400000000001</v>
      </c>
      <c r="M2998">
        <v>9.3315300000000008</v>
      </c>
      <c r="N2998">
        <v>9.7496299999999998</v>
      </c>
      <c r="O2998">
        <v>9.5194299999999998</v>
      </c>
    </row>
    <row r="2999" spans="1:15" x14ac:dyDescent="0.25">
      <c r="A2999" t="s">
        <v>5659</v>
      </c>
      <c r="B2999" t="s">
        <v>5658</v>
      </c>
      <c r="C2999" t="s">
        <v>5378</v>
      </c>
      <c r="D2999">
        <v>54989127</v>
      </c>
      <c r="E2999">
        <v>55028297</v>
      </c>
      <c r="F2999">
        <v>2.6407799999999999</v>
      </c>
      <c r="G2999">
        <v>3.5065200000000001</v>
      </c>
      <c r="H2999">
        <v>2.07708</v>
      </c>
      <c r="I2999">
        <v>0.48043200000000003</v>
      </c>
      <c r="J2999">
        <v>3.32193</v>
      </c>
      <c r="K2999">
        <v>1.7341899999999999</v>
      </c>
      <c r="L2999">
        <v>2.8654299999999999</v>
      </c>
      <c r="M2999">
        <v>2.3136100000000002</v>
      </c>
      <c r="N2999">
        <v>2.8582800000000002</v>
      </c>
      <c r="O2999">
        <v>2.4387300000000001</v>
      </c>
    </row>
    <row r="3000" spans="1:15" x14ac:dyDescent="0.25">
      <c r="A3000" t="s">
        <v>5660</v>
      </c>
      <c r="B3000" t="s">
        <v>5658</v>
      </c>
      <c r="C3000" t="s">
        <v>5378</v>
      </c>
      <c r="D3000">
        <v>54989127</v>
      </c>
      <c r="E3000">
        <v>55036536</v>
      </c>
      <c r="F3000">
        <v>3.7319300000000002</v>
      </c>
      <c r="G3000">
        <v>4.0370400000000002</v>
      </c>
      <c r="H3000">
        <v>2.07708</v>
      </c>
      <c r="I3000">
        <v>0.48043200000000003</v>
      </c>
      <c r="J3000">
        <v>2.80735</v>
      </c>
      <c r="K3000">
        <v>3.4346299999999998</v>
      </c>
      <c r="L3000">
        <v>2.0423100000000001</v>
      </c>
      <c r="M3000">
        <v>2.72865</v>
      </c>
      <c r="N3000">
        <v>2.8582800000000002</v>
      </c>
      <c r="O3000">
        <v>3.3716200000000001</v>
      </c>
    </row>
    <row r="3001" spans="1:15" x14ac:dyDescent="0.25">
      <c r="A3001" t="s">
        <v>5662</v>
      </c>
      <c r="B3001" t="s">
        <v>5661</v>
      </c>
      <c r="C3001" t="s">
        <v>5378</v>
      </c>
      <c r="D3001">
        <v>55050440</v>
      </c>
      <c r="E3001">
        <v>55060095</v>
      </c>
      <c r="F3001">
        <v>8.2178799999999992</v>
      </c>
      <c r="G3001">
        <v>8.2791099999999993</v>
      </c>
      <c r="H3001">
        <v>8.6469299999999993</v>
      </c>
      <c r="I3001">
        <v>8.8113499999999991</v>
      </c>
      <c r="J3001">
        <v>8.4878400000000003</v>
      </c>
      <c r="K3001">
        <v>8.5155499999999993</v>
      </c>
      <c r="L3001">
        <v>7.54399</v>
      </c>
      <c r="M3001">
        <v>7.5691100000000002</v>
      </c>
      <c r="N3001">
        <v>7.7788399999999998</v>
      </c>
      <c r="O3001">
        <v>7.7769599999999999</v>
      </c>
    </row>
    <row r="3002" spans="1:15" x14ac:dyDescent="0.25">
      <c r="A3002" t="s">
        <v>5664</v>
      </c>
      <c r="B3002" t="s">
        <v>5663</v>
      </c>
      <c r="C3002" t="s">
        <v>5378</v>
      </c>
      <c r="D3002">
        <v>55082983</v>
      </c>
      <c r="E3002">
        <v>55089128</v>
      </c>
      <c r="F3002">
        <v>7.7392700000000003</v>
      </c>
      <c r="G3002">
        <v>7.9140199999999998</v>
      </c>
      <c r="H3002">
        <v>10.185600000000001</v>
      </c>
      <c r="I3002">
        <v>10.1791</v>
      </c>
      <c r="J3002">
        <v>10.368499999999999</v>
      </c>
      <c r="K3002">
        <v>10.0939</v>
      </c>
      <c r="L3002">
        <v>7.3305600000000002</v>
      </c>
      <c r="M3002">
        <v>7.6234700000000002</v>
      </c>
      <c r="N3002">
        <v>8.55077</v>
      </c>
      <c r="O3002">
        <v>8.4222400000000004</v>
      </c>
    </row>
    <row r="3003" spans="1:15" x14ac:dyDescent="0.25">
      <c r="A3003" t="s">
        <v>5666</v>
      </c>
      <c r="B3003" t="s">
        <v>5665</v>
      </c>
      <c r="C3003" t="s">
        <v>5378</v>
      </c>
      <c r="D3003">
        <v>55094936</v>
      </c>
      <c r="E3003">
        <v>55099271</v>
      </c>
      <c r="F3003">
        <v>4.8176600000000001</v>
      </c>
      <c r="G3003">
        <v>4.2434900000000004</v>
      </c>
      <c r="H3003">
        <v>3.6620400000000002</v>
      </c>
      <c r="I3003">
        <v>2.8023600000000002</v>
      </c>
      <c r="J3003">
        <v>5.0443899999999999</v>
      </c>
      <c r="K3003">
        <v>5.4890800000000004</v>
      </c>
      <c r="L3003">
        <v>2.9268299999999998</v>
      </c>
      <c r="M3003">
        <v>2.9302800000000002</v>
      </c>
      <c r="N3003">
        <v>3.22085</v>
      </c>
      <c r="O3003">
        <v>2.9792999999999998</v>
      </c>
    </row>
    <row r="3004" spans="1:15" x14ac:dyDescent="0.25">
      <c r="A3004" t="s">
        <v>5668</v>
      </c>
      <c r="B3004" t="s">
        <v>5667</v>
      </c>
      <c r="C3004" t="s">
        <v>5378</v>
      </c>
      <c r="D3004">
        <v>55126018</v>
      </c>
      <c r="E3004">
        <v>55136307</v>
      </c>
      <c r="F3004">
        <v>11.3522</v>
      </c>
      <c r="G3004">
        <v>11.4697</v>
      </c>
      <c r="H3004">
        <v>10.9163</v>
      </c>
      <c r="I3004">
        <v>11.045500000000001</v>
      </c>
      <c r="J3004">
        <v>11.8057</v>
      </c>
      <c r="K3004">
        <v>11.694599999999999</v>
      </c>
      <c r="L3004">
        <v>11.297700000000001</v>
      </c>
      <c r="M3004">
        <v>11.391500000000001</v>
      </c>
      <c r="N3004">
        <v>11.6775</v>
      </c>
      <c r="O3004">
        <v>11.569699999999999</v>
      </c>
    </row>
    <row r="3005" spans="1:15" x14ac:dyDescent="0.25">
      <c r="A3005" t="s">
        <v>5670</v>
      </c>
      <c r="B3005" t="s">
        <v>5669</v>
      </c>
      <c r="C3005" t="s">
        <v>5378</v>
      </c>
      <c r="D3005">
        <v>55160621</v>
      </c>
      <c r="E3005">
        <v>55173198</v>
      </c>
      <c r="F3005">
        <v>9.8293099999999995</v>
      </c>
      <c r="G3005">
        <v>9.8582000000000001</v>
      </c>
      <c r="H3005">
        <v>7.8319599999999996</v>
      </c>
      <c r="I3005">
        <v>7.8727499999999999</v>
      </c>
      <c r="J3005">
        <v>9.8169799999999992</v>
      </c>
      <c r="K3005">
        <v>9.9103600000000007</v>
      </c>
      <c r="L3005">
        <v>9.7884399999999996</v>
      </c>
      <c r="M3005">
        <v>9.9030799999999992</v>
      </c>
      <c r="N3005">
        <v>10.244400000000001</v>
      </c>
      <c r="O3005">
        <v>10.1942</v>
      </c>
    </row>
    <row r="3006" spans="1:15" x14ac:dyDescent="0.25">
      <c r="A3006" t="s">
        <v>5672</v>
      </c>
      <c r="B3006" t="s">
        <v>5671</v>
      </c>
      <c r="C3006" t="s">
        <v>5378</v>
      </c>
      <c r="D3006">
        <v>55186308</v>
      </c>
      <c r="E3006">
        <v>55190919</v>
      </c>
      <c r="F3006">
        <v>4.5929500000000001</v>
      </c>
      <c r="G3006">
        <v>3.9215599999999999</v>
      </c>
      <c r="H3006">
        <v>3.07708</v>
      </c>
      <c r="I3006">
        <v>2.4804300000000001</v>
      </c>
      <c r="J3006">
        <v>3.32193</v>
      </c>
      <c r="K3006">
        <v>3.9821200000000001</v>
      </c>
      <c r="L3006">
        <v>4.7512600000000003</v>
      </c>
      <c r="M3006">
        <v>4.4511200000000004</v>
      </c>
      <c r="N3006">
        <v>4.6947799999999997</v>
      </c>
      <c r="O3006">
        <v>3.9792999999999998</v>
      </c>
    </row>
    <row r="3007" spans="1:15" x14ac:dyDescent="0.25">
      <c r="A3007" t="s">
        <v>5673</v>
      </c>
      <c r="B3007" t="s">
        <v>5671</v>
      </c>
      <c r="C3007" t="s">
        <v>5378</v>
      </c>
      <c r="D3007">
        <v>55186308</v>
      </c>
      <c r="E3007">
        <v>55196253</v>
      </c>
      <c r="F3007">
        <v>9.72316</v>
      </c>
      <c r="G3007">
        <v>10.098100000000001</v>
      </c>
      <c r="H3007">
        <v>6.7209300000000001</v>
      </c>
      <c r="I3007">
        <v>7.2083500000000003</v>
      </c>
      <c r="J3007">
        <v>10.213100000000001</v>
      </c>
      <c r="K3007">
        <v>10.049300000000001</v>
      </c>
      <c r="L3007">
        <v>9.2555099999999992</v>
      </c>
      <c r="M3007">
        <v>9.5634399999999999</v>
      </c>
      <c r="N3007">
        <v>9.81081</v>
      </c>
      <c r="O3007">
        <v>9.6410800000000005</v>
      </c>
    </row>
    <row r="3008" spans="1:15" x14ac:dyDescent="0.25">
      <c r="A3008" t="s">
        <v>5675</v>
      </c>
      <c r="B3008" t="s">
        <v>5674</v>
      </c>
      <c r="C3008" t="s">
        <v>5378</v>
      </c>
      <c r="D3008">
        <v>55202499</v>
      </c>
      <c r="E3008">
        <v>55224745</v>
      </c>
      <c r="F3008">
        <v>6.7610700000000001</v>
      </c>
      <c r="G3008">
        <v>6.6941499999999996</v>
      </c>
      <c r="H3008">
        <v>6.399</v>
      </c>
      <c r="I3008">
        <v>6.5889600000000002</v>
      </c>
      <c r="J3008">
        <v>6.7681800000000001</v>
      </c>
      <c r="K3008">
        <v>6.5796799999999998</v>
      </c>
      <c r="L3008">
        <v>6.8135500000000002</v>
      </c>
      <c r="M3008">
        <v>6.8905399999999997</v>
      </c>
      <c r="N3008">
        <v>6.5103600000000004</v>
      </c>
      <c r="O3008">
        <v>6.4870999999999999</v>
      </c>
    </row>
    <row r="3009" spans="1:15" x14ac:dyDescent="0.25">
      <c r="A3009" t="s">
        <v>5677</v>
      </c>
      <c r="B3009" t="s">
        <v>5676</v>
      </c>
      <c r="C3009" t="s">
        <v>5378</v>
      </c>
      <c r="D3009">
        <v>55232956</v>
      </c>
      <c r="E3009">
        <v>55236832</v>
      </c>
      <c r="F3009">
        <v>7.2152500000000002</v>
      </c>
      <c r="G3009">
        <v>6.5264199999999999</v>
      </c>
      <c r="H3009">
        <v>6.6620400000000002</v>
      </c>
      <c r="I3009">
        <v>6.8023600000000002</v>
      </c>
      <c r="J3009">
        <v>6.4093900000000001</v>
      </c>
      <c r="K3009">
        <v>6.8737399999999997</v>
      </c>
      <c r="L3009">
        <v>6.90029</v>
      </c>
      <c r="M3009">
        <v>7.0140500000000001</v>
      </c>
      <c r="N3009">
        <v>7.2988499999999998</v>
      </c>
      <c r="O3009">
        <v>6.1887499999999998</v>
      </c>
    </row>
    <row r="3010" spans="1:15" x14ac:dyDescent="0.25">
      <c r="A3010" t="s">
        <v>5679</v>
      </c>
      <c r="B3010" t="s">
        <v>5678</v>
      </c>
      <c r="C3010" t="s">
        <v>5378</v>
      </c>
      <c r="D3010">
        <v>55244146</v>
      </c>
      <c r="E3010">
        <v>55248393</v>
      </c>
      <c r="F3010">
        <v>3.3651399999999998</v>
      </c>
      <c r="G3010">
        <v>3.1439499999999998</v>
      </c>
      <c r="H3010">
        <v>4.399</v>
      </c>
      <c r="I3010">
        <v>3.0653899999999998</v>
      </c>
      <c r="J3010">
        <v>3.5849600000000001</v>
      </c>
      <c r="K3010">
        <v>3.0561199999999999</v>
      </c>
      <c r="L3010">
        <v>4.0697900000000002</v>
      </c>
      <c r="M3010">
        <v>4.1346400000000001</v>
      </c>
      <c r="N3010">
        <v>4.6358899999999998</v>
      </c>
      <c r="O3010">
        <v>3.4387300000000001</v>
      </c>
    </row>
    <row r="3011" spans="1:15" x14ac:dyDescent="0.25">
      <c r="A3011" t="s">
        <v>5681</v>
      </c>
      <c r="B3011" t="s">
        <v>5680</v>
      </c>
      <c r="C3011" t="s">
        <v>5378</v>
      </c>
      <c r="D3011">
        <v>55305007</v>
      </c>
      <c r="E3011">
        <v>55309579</v>
      </c>
      <c r="F3011">
        <v>9.1451200000000004</v>
      </c>
      <c r="G3011">
        <v>8.9623100000000004</v>
      </c>
      <c r="H3011">
        <v>8.7352900000000009</v>
      </c>
      <c r="I3011">
        <v>8.9521099999999993</v>
      </c>
      <c r="J3011">
        <v>8.9218399999999995</v>
      </c>
      <c r="K3011">
        <v>8.9702000000000002</v>
      </c>
      <c r="L3011">
        <v>8.8693500000000007</v>
      </c>
      <c r="M3011">
        <v>8.9813200000000002</v>
      </c>
      <c r="N3011">
        <v>9.3455399999999997</v>
      </c>
      <c r="O3011">
        <v>9.0982400000000005</v>
      </c>
    </row>
    <row r="3012" spans="1:15" x14ac:dyDescent="0.25">
      <c r="A3012" t="s">
        <v>5683</v>
      </c>
      <c r="B3012" t="s">
        <v>5682</v>
      </c>
      <c r="C3012" t="s">
        <v>5378</v>
      </c>
      <c r="D3012">
        <v>55341051</v>
      </c>
      <c r="E3012">
        <v>55400723</v>
      </c>
      <c r="F3012">
        <v>2.3651399999999998</v>
      </c>
      <c r="G3012">
        <v>2.6585200000000002</v>
      </c>
      <c r="H3012">
        <v>2.07708</v>
      </c>
      <c r="I3012">
        <v>3.0653899999999998</v>
      </c>
      <c r="J3012">
        <v>4</v>
      </c>
      <c r="K3012">
        <v>3.7341899999999999</v>
      </c>
      <c r="L3012">
        <v>2.5118</v>
      </c>
      <c r="M3012">
        <v>3.3136100000000002</v>
      </c>
      <c r="N3012">
        <v>4.2988499999999998</v>
      </c>
      <c r="O3012">
        <v>3.9335</v>
      </c>
    </row>
    <row r="3013" spans="1:15" x14ac:dyDescent="0.25">
      <c r="A3013" t="s">
        <v>5685</v>
      </c>
      <c r="B3013" t="s">
        <v>5684</v>
      </c>
      <c r="C3013" t="s">
        <v>5378</v>
      </c>
      <c r="D3013">
        <v>55512979</v>
      </c>
      <c r="E3013">
        <v>55517764</v>
      </c>
      <c r="F3013">
        <v>8.7465700000000002</v>
      </c>
      <c r="G3013">
        <v>8.8404199999999999</v>
      </c>
      <c r="H3013">
        <v>7.8049999999999997</v>
      </c>
      <c r="I3013">
        <v>8.3812999999999995</v>
      </c>
      <c r="J3013">
        <v>8.45533</v>
      </c>
      <c r="K3013">
        <v>8.2139699999999998</v>
      </c>
      <c r="L3013">
        <v>8.8516499999999994</v>
      </c>
      <c r="M3013">
        <v>8.7421100000000003</v>
      </c>
      <c r="N3013">
        <v>8.2108000000000008</v>
      </c>
      <c r="O3013">
        <v>8.2343299999999999</v>
      </c>
    </row>
    <row r="3014" spans="1:15" x14ac:dyDescent="0.25">
      <c r="A3014" t="s">
        <v>5687</v>
      </c>
      <c r="B3014" t="s">
        <v>5686</v>
      </c>
      <c r="C3014" t="s">
        <v>5378</v>
      </c>
      <c r="D3014">
        <v>55525140</v>
      </c>
      <c r="E3014">
        <v>55531940</v>
      </c>
      <c r="F3014">
        <v>5.35562</v>
      </c>
      <c r="G3014">
        <v>5.2907900000000003</v>
      </c>
      <c r="H3014">
        <v>6.6620400000000002</v>
      </c>
      <c r="I3014">
        <v>6.9066999999999998</v>
      </c>
      <c r="J3014">
        <v>6.4757300000000004</v>
      </c>
      <c r="K3014">
        <v>6.6168300000000002</v>
      </c>
      <c r="L3014">
        <v>6.0283699999999998</v>
      </c>
      <c r="M3014">
        <v>5.9224199999999998</v>
      </c>
      <c r="N3014">
        <v>6.9816599999999998</v>
      </c>
      <c r="O3014">
        <v>6.3456200000000003</v>
      </c>
    </row>
    <row r="3015" spans="1:15" x14ac:dyDescent="0.25">
      <c r="A3015" t="s">
        <v>5689</v>
      </c>
      <c r="B3015" t="s">
        <v>5688</v>
      </c>
      <c r="C3015" t="s">
        <v>5378</v>
      </c>
      <c r="D3015">
        <v>55535379</v>
      </c>
      <c r="E3015">
        <v>55545625</v>
      </c>
      <c r="F3015">
        <v>7.4210000000000003</v>
      </c>
      <c r="G3015">
        <v>8.1945800000000002</v>
      </c>
      <c r="H3015">
        <v>11.840299999999999</v>
      </c>
      <c r="I3015">
        <v>11.860900000000001</v>
      </c>
      <c r="J3015">
        <v>8.4051399999999994</v>
      </c>
      <c r="K3015">
        <v>8.1222100000000008</v>
      </c>
      <c r="L3015">
        <v>7.3220099999999997</v>
      </c>
      <c r="M3015">
        <v>7.5716299999999999</v>
      </c>
      <c r="N3015">
        <v>7.7444100000000002</v>
      </c>
      <c r="O3015">
        <v>7.6086600000000004</v>
      </c>
    </row>
    <row r="3016" spans="1:15" x14ac:dyDescent="0.25">
      <c r="A3016" t="s">
        <v>5691</v>
      </c>
      <c r="B3016" t="s">
        <v>5690</v>
      </c>
      <c r="C3016" t="s">
        <v>5378</v>
      </c>
      <c r="D3016">
        <v>55551531</v>
      </c>
      <c r="E3016">
        <v>55554673</v>
      </c>
      <c r="F3016">
        <v>-0.88278400000000001</v>
      </c>
      <c r="G3016">
        <v>1.3366</v>
      </c>
      <c r="H3016">
        <v>4.399</v>
      </c>
      <c r="I3016">
        <v>5.1808699999999996</v>
      </c>
      <c r="J3016">
        <v>0</v>
      </c>
      <c r="K3016">
        <v>2.0561199999999999</v>
      </c>
      <c r="L3016">
        <v>1.3418699999999999</v>
      </c>
      <c r="M3016">
        <v>-1.59328</v>
      </c>
      <c r="N3016">
        <v>2.3728500000000001</v>
      </c>
      <c r="O3016">
        <v>1.7866599999999999</v>
      </c>
    </row>
    <row r="3017" spans="1:15" x14ac:dyDescent="0.25">
      <c r="A3017" t="s">
        <v>5693</v>
      </c>
      <c r="B3017" t="s">
        <v>5692</v>
      </c>
      <c r="C3017" t="s">
        <v>5378</v>
      </c>
      <c r="D3017">
        <v>55589524</v>
      </c>
      <c r="E3017">
        <v>55613386</v>
      </c>
      <c r="F3017">
        <v>3.4026200000000002</v>
      </c>
      <c r="G3017">
        <v>3.1439499999999998</v>
      </c>
      <c r="H3017">
        <v>5.88443</v>
      </c>
      <c r="I3017">
        <v>6.2353199999999998</v>
      </c>
      <c r="J3017">
        <v>3.1699199999999998</v>
      </c>
      <c r="K3017">
        <v>2.7341899999999999</v>
      </c>
      <c r="L3017">
        <v>2.5897999999999999</v>
      </c>
      <c r="M3017">
        <v>2.21408</v>
      </c>
      <c r="N3017">
        <v>2.6358899999999998</v>
      </c>
      <c r="O3017">
        <v>1.3012300000000001</v>
      </c>
    </row>
    <row r="3018" spans="1:15" x14ac:dyDescent="0.25">
      <c r="A3018" t="s">
        <v>5695</v>
      </c>
      <c r="B3018" t="s">
        <v>5694</v>
      </c>
      <c r="C3018" t="s">
        <v>5378</v>
      </c>
      <c r="D3018">
        <v>55634290</v>
      </c>
      <c r="E3018">
        <v>55642974</v>
      </c>
      <c r="F3018">
        <v>10.132999999999999</v>
      </c>
      <c r="G3018">
        <v>10.126099999999999</v>
      </c>
      <c r="H3018">
        <v>8.0312699999999992</v>
      </c>
      <c r="I3018">
        <v>8.6045499999999997</v>
      </c>
      <c r="J3018">
        <v>9.11374</v>
      </c>
      <c r="K3018">
        <v>9.0740400000000001</v>
      </c>
      <c r="L3018">
        <v>10.0867</v>
      </c>
      <c r="M3018">
        <v>10.1486</v>
      </c>
      <c r="N3018">
        <v>10.196899999999999</v>
      </c>
      <c r="O3018">
        <v>10.1685</v>
      </c>
    </row>
    <row r="3019" spans="1:15" x14ac:dyDescent="0.25">
      <c r="A3019" t="s">
        <v>5697</v>
      </c>
      <c r="B3019" t="s">
        <v>5696</v>
      </c>
      <c r="C3019" t="s">
        <v>5378</v>
      </c>
      <c r="D3019">
        <v>55674329</v>
      </c>
      <c r="E3019">
        <v>55717832</v>
      </c>
      <c r="F3019">
        <v>1.70218</v>
      </c>
      <c r="G3019">
        <v>1.9215599999999999</v>
      </c>
      <c r="H3019">
        <v>5.2469999999999999</v>
      </c>
      <c r="I3019">
        <v>5.4346300000000003</v>
      </c>
      <c r="J3019">
        <v>0</v>
      </c>
      <c r="K3019">
        <v>1.7341899999999999</v>
      </c>
      <c r="L3019">
        <v>0.66379900000000003</v>
      </c>
      <c r="M3019">
        <v>1.5766500000000001</v>
      </c>
      <c r="N3019">
        <v>1.6358900000000001</v>
      </c>
      <c r="O3019">
        <v>1.3012300000000001</v>
      </c>
    </row>
    <row r="3020" spans="1:15" x14ac:dyDescent="0.25">
      <c r="A3020" t="s">
        <v>5699</v>
      </c>
      <c r="B3020" t="s">
        <v>5698</v>
      </c>
      <c r="C3020" t="s">
        <v>5378</v>
      </c>
      <c r="D3020">
        <v>55680495</v>
      </c>
      <c r="E3020">
        <v>55710885</v>
      </c>
      <c r="F3020">
        <v>4.7896400000000003</v>
      </c>
      <c r="G3020">
        <v>5.9513100000000003</v>
      </c>
      <c r="H3020">
        <v>5.9839700000000002</v>
      </c>
      <c r="I3020">
        <v>5.3873199999999999</v>
      </c>
      <c r="J3020">
        <v>6.32193</v>
      </c>
      <c r="K3020">
        <v>5.8634700000000004</v>
      </c>
      <c r="L3020">
        <v>6.2547600000000001</v>
      </c>
      <c r="M3020">
        <v>6.2647000000000004</v>
      </c>
      <c r="N3020">
        <v>6.3177099999999999</v>
      </c>
      <c r="O3020">
        <v>6.0773299999999999</v>
      </c>
    </row>
    <row r="3021" spans="1:15" x14ac:dyDescent="0.25">
      <c r="A3021" t="s">
        <v>5700</v>
      </c>
      <c r="B3021" t="s">
        <v>5696</v>
      </c>
      <c r="C3021" t="s">
        <v>5378</v>
      </c>
      <c r="D3021">
        <v>55713620</v>
      </c>
      <c r="E3021">
        <v>55717832</v>
      </c>
      <c r="F3021">
        <v>6.2821199999999999</v>
      </c>
      <c r="G3021">
        <v>6.3365999999999998</v>
      </c>
      <c r="H3021">
        <v>6.6620400000000002</v>
      </c>
      <c r="I3021">
        <v>6.5889600000000002</v>
      </c>
      <c r="J3021">
        <v>7.4346300000000003</v>
      </c>
      <c r="K3021">
        <v>7.2419799999999999</v>
      </c>
      <c r="L3021">
        <v>6.86151</v>
      </c>
      <c r="M3021">
        <v>7.1582699999999999</v>
      </c>
      <c r="N3021">
        <v>7.3083099999999996</v>
      </c>
      <c r="O3021">
        <v>7.3844399999999997</v>
      </c>
    </row>
    <row r="3022" spans="1:15" x14ac:dyDescent="0.25">
      <c r="A3022" t="s">
        <v>5702</v>
      </c>
      <c r="B3022" t="s">
        <v>5701</v>
      </c>
      <c r="C3022" t="s">
        <v>5378</v>
      </c>
      <c r="D3022">
        <v>56097594</v>
      </c>
      <c r="E3022">
        <v>56106414</v>
      </c>
      <c r="F3022">
        <v>2.3651399999999998</v>
      </c>
      <c r="G3022">
        <v>3.6585200000000002</v>
      </c>
      <c r="H3022">
        <v>4.399</v>
      </c>
      <c r="I3022">
        <v>4.1808699999999996</v>
      </c>
      <c r="J3022">
        <v>3.4594299999999998</v>
      </c>
      <c r="K3022">
        <v>2.5415399999999999</v>
      </c>
      <c r="L3022">
        <v>2.0423100000000001</v>
      </c>
      <c r="M3022">
        <v>2.1071599999999999</v>
      </c>
      <c r="N3022">
        <v>5.0923900000000001E-2</v>
      </c>
      <c r="O3022">
        <v>2.56426</v>
      </c>
    </row>
    <row r="3023" spans="1:15" x14ac:dyDescent="0.25">
      <c r="A3023" t="s">
        <v>5704</v>
      </c>
      <c r="B3023" t="s">
        <v>5703</v>
      </c>
      <c r="C3023" t="s">
        <v>5378</v>
      </c>
      <c r="D3023">
        <v>56109929</v>
      </c>
      <c r="E3023">
        <v>56127101</v>
      </c>
      <c r="F3023">
        <v>2.5766499999999999</v>
      </c>
      <c r="G3023">
        <v>2.6585200000000002</v>
      </c>
      <c r="H3023">
        <v>5.0770799999999996</v>
      </c>
      <c r="I3023">
        <v>5.5248299999999997</v>
      </c>
      <c r="J3023">
        <v>2</v>
      </c>
      <c r="K3023">
        <v>2.5415399999999999</v>
      </c>
      <c r="L3023">
        <v>0.66379900000000003</v>
      </c>
      <c r="M3023">
        <v>1.5766500000000001</v>
      </c>
      <c r="N3023">
        <v>5.0923900000000001E-2</v>
      </c>
      <c r="O3023">
        <v>1.3012300000000001</v>
      </c>
    </row>
    <row r="3024" spans="1:15" x14ac:dyDescent="0.25">
      <c r="A3024" t="s">
        <v>5706</v>
      </c>
      <c r="B3024" t="s">
        <v>5705</v>
      </c>
      <c r="C3024" t="s">
        <v>5378</v>
      </c>
      <c r="D3024">
        <v>56159102</v>
      </c>
      <c r="E3024">
        <v>56168854</v>
      </c>
      <c r="F3024">
        <v>3.60907</v>
      </c>
      <c r="G3024">
        <v>3.79603</v>
      </c>
      <c r="H3024">
        <v>5.6620400000000002</v>
      </c>
      <c r="I3024">
        <v>5.5678900000000002</v>
      </c>
      <c r="J3024">
        <v>6.1699299999999999</v>
      </c>
      <c r="K3024">
        <v>6.4484300000000001</v>
      </c>
      <c r="L3024">
        <v>5.0423099999999996</v>
      </c>
      <c r="M3024">
        <v>4.7104999999999997</v>
      </c>
      <c r="N3024">
        <v>5.9335699999999996</v>
      </c>
      <c r="O3024">
        <v>5.8741199999999996</v>
      </c>
    </row>
    <row r="3025" spans="1:15" x14ac:dyDescent="0.25">
      <c r="A3025" t="s">
        <v>5708</v>
      </c>
      <c r="B3025" t="s">
        <v>5707</v>
      </c>
      <c r="C3025" t="s">
        <v>5378</v>
      </c>
      <c r="D3025">
        <v>56194510</v>
      </c>
      <c r="E3025">
        <v>56195789</v>
      </c>
      <c r="F3025">
        <v>2.3651399999999998</v>
      </c>
      <c r="G3025">
        <v>2.6585200000000002</v>
      </c>
      <c r="H3025">
        <v>2.07708</v>
      </c>
      <c r="I3025">
        <v>1.4804299999999999</v>
      </c>
      <c r="J3025">
        <v>3.1699199999999998</v>
      </c>
      <c r="K3025">
        <v>2.31915</v>
      </c>
      <c r="L3025">
        <v>2.9857300000000002</v>
      </c>
      <c r="M3025">
        <v>3.2646999999999999</v>
      </c>
      <c r="N3025">
        <v>3.75136</v>
      </c>
      <c r="O3025">
        <v>3.3012299999999999</v>
      </c>
    </row>
    <row r="3026" spans="1:15" x14ac:dyDescent="0.25">
      <c r="A3026" t="s">
        <v>5710</v>
      </c>
      <c r="B3026" t="s">
        <v>5709</v>
      </c>
      <c r="C3026" t="s">
        <v>5378</v>
      </c>
      <c r="D3026">
        <v>56197330</v>
      </c>
      <c r="E3026">
        <v>56200364</v>
      </c>
      <c r="F3026">
        <v>9.3369900000000001</v>
      </c>
      <c r="G3026">
        <v>9.3918800000000005</v>
      </c>
      <c r="H3026">
        <v>8.9839699999999993</v>
      </c>
      <c r="I3026">
        <v>8.9398599999999995</v>
      </c>
      <c r="J3026">
        <v>9.0552799999999998</v>
      </c>
      <c r="K3026">
        <v>9.0851299999999995</v>
      </c>
      <c r="L3026">
        <v>9.0310000000000006</v>
      </c>
      <c r="M3026">
        <v>9.2467100000000002</v>
      </c>
      <c r="N3026">
        <v>9.3546999999999993</v>
      </c>
      <c r="O3026">
        <v>9.3001000000000005</v>
      </c>
    </row>
    <row r="3027" spans="1:15" x14ac:dyDescent="0.25">
      <c r="A3027" t="s">
        <v>5712</v>
      </c>
      <c r="B3027" t="s">
        <v>5711</v>
      </c>
      <c r="C3027" t="s">
        <v>5378</v>
      </c>
      <c r="D3027">
        <v>56200360</v>
      </c>
      <c r="E3027">
        <v>56204091</v>
      </c>
      <c r="F3027">
        <v>3.5095299999999998</v>
      </c>
      <c r="G3027">
        <v>2.9215599999999999</v>
      </c>
      <c r="H3027">
        <v>3.07708</v>
      </c>
      <c r="I3027">
        <v>3.65036</v>
      </c>
      <c r="J3027">
        <v>3.70044</v>
      </c>
      <c r="K3027">
        <v>3.31915</v>
      </c>
      <c r="L3027">
        <v>3.1492300000000002</v>
      </c>
      <c r="M3027">
        <v>2.8661500000000002</v>
      </c>
      <c r="N3027">
        <v>3.6358899999999998</v>
      </c>
      <c r="O3027">
        <v>3.22723</v>
      </c>
    </row>
    <row r="3028" spans="1:15" x14ac:dyDescent="0.25">
      <c r="A3028" t="s">
        <v>5714</v>
      </c>
      <c r="B3028" t="s">
        <v>5713</v>
      </c>
      <c r="C3028" t="s">
        <v>5378</v>
      </c>
      <c r="D3028">
        <v>56210626</v>
      </c>
      <c r="E3028">
        <v>56222508</v>
      </c>
      <c r="F3028">
        <v>7.6737200000000003</v>
      </c>
      <c r="G3028">
        <v>7.9804500000000003</v>
      </c>
      <c r="H3028">
        <v>8.2469999999999999</v>
      </c>
      <c r="I3028">
        <v>8.0273299999999992</v>
      </c>
      <c r="J3028">
        <v>8.7347099999999998</v>
      </c>
      <c r="K3028">
        <v>8.7648600000000005</v>
      </c>
      <c r="L3028">
        <v>7.7341899999999999</v>
      </c>
      <c r="M3028">
        <v>8.0305999999999997</v>
      </c>
      <c r="N3028">
        <v>8.5939599999999992</v>
      </c>
      <c r="O3028">
        <v>8.4366800000000008</v>
      </c>
    </row>
    <row r="3029" spans="1:15" x14ac:dyDescent="0.25">
      <c r="A3029" t="s">
        <v>5716</v>
      </c>
      <c r="B3029" t="s">
        <v>5715</v>
      </c>
      <c r="C3029" t="s">
        <v>5378</v>
      </c>
      <c r="D3029">
        <v>56224557</v>
      </c>
      <c r="E3029">
        <v>56228864</v>
      </c>
      <c r="F3029">
        <v>3.4747699999999999</v>
      </c>
      <c r="G3029">
        <v>2.3365999999999998</v>
      </c>
      <c r="H3029">
        <v>3.07708</v>
      </c>
      <c r="I3029">
        <v>3.65036</v>
      </c>
      <c r="J3029">
        <v>3.70044</v>
      </c>
      <c r="K3029">
        <v>3.82165</v>
      </c>
      <c r="L3029">
        <v>3.8654299999999999</v>
      </c>
      <c r="M3029">
        <v>4.0505800000000001</v>
      </c>
      <c r="N3029">
        <v>4.3728499999999997</v>
      </c>
      <c r="O3029">
        <v>4.1887499999999998</v>
      </c>
    </row>
    <row r="3030" spans="1:15" x14ac:dyDescent="0.25">
      <c r="A3030" t="s">
        <v>5718</v>
      </c>
      <c r="B3030" t="s">
        <v>5717</v>
      </c>
      <c r="C3030" t="s">
        <v>5378</v>
      </c>
      <c r="D3030">
        <v>56237006</v>
      </c>
      <c r="E3030">
        <v>56244227</v>
      </c>
      <c r="F3030">
        <v>6.1670600000000002</v>
      </c>
      <c r="G3030">
        <v>6.4240599999999999</v>
      </c>
      <c r="H3030">
        <v>4.399</v>
      </c>
      <c r="I3030">
        <v>4.4804300000000001</v>
      </c>
      <c r="J3030">
        <v>6.32193</v>
      </c>
      <c r="K3030">
        <v>6.4484300000000001</v>
      </c>
      <c r="L3030">
        <v>6.2607299999999997</v>
      </c>
      <c r="M3030">
        <v>6.5462699999999998</v>
      </c>
      <c r="N3030">
        <v>5.9089099999999997</v>
      </c>
      <c r="O3030">
        <v>5.6657999999999999</v>
      </c>
    </row>
    <row r="3031" spans="1:15" x14ac:dyDescent="0.25">
      <c r="A3031" t="s">
        <v>5720</v>
      </c>
      <c r="B3031" t="s">
        <v>5719</v>
      </c>
      <c r="C3031" t="s">
        <v>5378</v>
      </c>
      <c r="D3031">
        <v>56254802</v>
      </c>
      <c r="E3031">
        <v>56262643</v>
      </c>
      <c r="F3031">
        <v>1.4391400000000001</v>
      </c>
      <c r="G3031">
        <v>2.3365999999999998</v>
      </c>
      <c r="H3031">
        <v>3.6620400000000002</v>
      </c>
      <c r="I3031">
        <v>4.1808699999999996</v>
      </c>
      <c r="J3031">
        <v>4.5849599999999997</v>
      </c>
      <c r="K3031">
        <v>3.31915</v>
      </c>
      <c r="L3031">
        <v>2.1492300000000002</v>
      </c>
      <c r="M3031">
        <v>1.9916799999999999</v>
      </c>
      <c r="N3031">
        <v>2.3728500000000001</v>
      </c>
      <c r="O3031">
        <v>2.3012299999999999</v>
      </c>
    </row>
    <row r="3032" spans="1:15" x14ac:dyDescent="0.25">
      <c r="A3032" t="s">
        <v>5721</v>
      </c>
      <c r="B3032" t="s">
        <v>5719</v>
      </c>
      <c r="C3032" t="s">
        <v>5378</v>
      </c>
      <c r="D3032">
        <v>56258932</v>
      </c>
      <c r="E3032">
        <v>56262208</v>
      </c>
      <c r="F3032">
        <v>2.8176600000000001</v>
      </c>
      <c r="G3032">
        <v>1.9215599999999999</v>
      </c>
      <c r="H3032">
        <v>3.07708</v>
      </c>
      <c r="I3032">
        <v>2.4804300000000001</v>
      </c>
      <c r="J3032">
        <v>2.80735</v>
      </c>
      <c r="K3032">
        <v>2.7341899999999999</v>
      </c>
      <c r="L3032">
        <v>2.7341899999999999</v>
      </c>
      <c r="M3032">
        <v>2.40672</v>
      </c>
      <c r="N3032">
        <v>2.6358899999999998</v>
      </c>
      <c r="O3032">
        <v>2.56426</v>
      </c>
    </row>
    <row r="3033" spans="1:15" x14ac:dyDescent="0.25">
      <c r="A3033" t="s">
        <v>5723</v>
      </c>
      <c r="B3033" t="s">
        <v>5722</v>
      </c>
      <c r="C3033" t="s">
        <v>5378</v>
      </c>
      <c r="D3033">
        <v>56276715</v>
      </c>
      <c r="E3033">
        <v>56279345</v>
      </c>
      <c r="F3033">
        <v>8.0135500000000004</v>
      </c>
      <c r="G3033">
        <v>7.9659500000000003</v>
      </c>
      <c r="H3033">
        <v>8.2469999999999999</v>
      </c>
      <c r="I3033">
        <v>8.4634300000000007</v>
      </c>
      <c r="J3033">
        <v>8.1649100000000008</v>
      </c>
      <c r="K3033">
        <v>8.3924000000000003</v>
      </c>
      <c r="L3033">
        <v>8.2975200000000005</v>
      </c>
      <c r="M3033">
        <v>8.5803999999999991</v>
      </c>
      <c r="N3033">
        <v>8.6545500000000004</v>
      </c>
      <c r="O3033">
        <v>8.4570600000000002</v>
      </c>
    </row>
    <row r="3034" spans="1:15" x14ac:dyDescent="0.25">
      <c r="A3034" t="s">
        <v>5725</v>
      </c>
      <c r="B3034" t="s">
        <v>5724</v>
      </c>
      <c r="C3034" t="s">
        <v>5378</v>
      </c>
      <c r="D3034">
        <v>56281103</v>
      </c>
      <c r="E3034">
        <v>56290743</v>
      </c>
      <c r="F3034">
        <v>10.1204</v>
      </c>
      <c r="G3034">
        <v>10.1488</v>
      </c>
      <c r="H3034">
        <v>10.572900000000001</v>
      </c>
      <c r="I3034">
        <v>10.507</v>
      </c>
      <c r="J3034">
        <v>10.3163</v>
      </c>
      <c r="K3034">
        <v>10.234999999999999</v>
      </c>
      <c r="L3034">
        <v>9.8722799999999999</v>
      </c>
      <c r="M3034">
        <v>9.9307700000000008</v>
      </c>
      <c r="N3034">
        <v>10.443199999999999</v>
      </c>
      <c r="O3034">
        <v>10.1265</v>
      </c>
    </row>
    <row r="3035" spans="1:15" x14ac:dyDescent="0.25">
      <c r="A3035" t="s">
        <v>5727</v>
      </c>
      <c r="B3035" t="s">
        <v>5726</v>
      </c>
      <c r="C3035" t="s">
        <v>5378</v>
      </c>
      <c r="D3035">
        <v>56291071</v>
      </c>
      <c r="E3035">
        <v>56297588</v>
      </c>
      <c r="F3035">
        <v>6.7931699999999999</v>
      </c>
      <c r="G3035">
        <v>6.8911800000000003</v>
      </c>
      <c r="H3035">
        <v>6.77752</v>
      </c>
      <c r="I3035">
        <v>6.8202800000000003</v>
      </c>
      <c r="J3035">
        <v>6.3575499999999998</v>
      </c>
      <c r="K3035">
        <v>6.2260400000000002</v>
      </c>
      <c r="L3035">
        <v>6.2427400000000004</v>
      </c>
      <c r="M3035">
        <v>6.4511200000000004</v>
      </c>
      <c r="N3035">
        <v>6.5587200000000001</v>
      </c>
      <c r="O3035">
        <v>6.6159299999999996</v>
      </c>
    </row>
    <row r="3036" spans="1:15" x14ac:dyDescent="0.25">
      <c r="A3036" t="s">
        <v>5729</v>
      </c>
      <c r="B3036" t="s">
        <v>5728</v>
      </c>
      <c r="C3036" t="s">
        <v>5378</v>
      </c>
      <c r="D3036">
        <v>56297917</v>
      </c>
      <c r="E3036">
        <v>56300654</v>
      </c>
      <c r="F3036">
        <v>9.2413399999999992</v>
      </c>
      <c r="G3036">
        <v>9.1342599999999994</v>
      </c>
      <c r="H3036">
        <v>8.8049999999999997</v>
      </c>
      <c r="I3036">
        <v>9.1061399999999999</v>
      </c>
      <c r="J3036">
        <v>9.1292799999999996</v>
      </c>
      <c r="K3036">
        <v>9.0149600000000003</v>
      </c>
      <c r="L3036">
        <v>9.6817200000000003</v>
      </c>
      <c r="M3036">
        <v>9.7963500000000003</v>
      </c>
      <c r="N3036">
        <v>9.6693099999999994</v>
      </c>
      <c r="O3036">
        <v>9.4920399999999994</v>
      </c>
    </row>
    <row r="3037" spans="1:15" x14ac:dyDescent="0.25">
      <c r="A3037" t="s">
        <v>5731</v>
      </c>
      <c r="B3037" t="s">
        <v>5730</v>
      </c>
      <c r="C3037" t="s">
        <v>5378</v>
      </c>
      <c r="D3037">
        <v>56357856</v>
      </c>
      <c r="E3037">
        <v>56364521</v>
      </c>
      <c r="F3037">
        <v>7.9148800000000001</v>
      </c>
      <c r="G3037">
        <v>7.9659500000000003</v>
      </c>
      <c r="H3037">
        <v>8.88443</v>
      </c>
      <c r="I3037">
        <v>9.2877899999999993</v>
      </c>
      <c r="J3037">
        <v>8.3487299999999998</v>
      </c>
      <c r="K3037">
        <v>8.2139699999999998</v>
      </c>
      <c r="L3037">
        <v>7.7848100000000002</v>
      </c>
      <c r="M3037">
        <v>8.0595700000000008</v>
      </c>
      <c r="N3037">
        <v>7.7991200000000003</v>
      </c>
      <c r="O3037">
        <v>7.6901099999999998</v>
      </c>
    </row>
    <row r="3038" spans="1:15" x14ac:dyDescent="0.25">
      <c r="A3038" t="s">
        <v>5733</v>
      </c>
      <c r="B3038" t="s">
        <v>5732</v>
      </c>
      <c r="C3038" t="s">
        <v>5378</v>
      </c>
      <c r="D3038">
        <v>56364529</v>
      </c>
      <c r="E3038">
        <v>56374471</v>
      </c>
      <c r="F3038">
        <v>10.5176</v>
      </c>
      <c r="G3038">
        <v>10.413399999999999</v>
      </c>
      <c r="H3038">
        <v>9.8252699999999997</v>
      </c>
      <c r="I3038">
        <v>10.1043</v>
      </c>
      <c r="J3038">
        <v>11.411</v>
      </c>
      <c r="K3038">
        <v>11.300700000000001</v>
      </c>
      <c r="L3038">
        <v>10.663</v>
      </c>
      <c r="M3038">
        <v>10.744300000000001</v>
      </c>
      <c r="N3038">
        <v>11.1008</v>
      </c>
      <c r="O3038">
        <v>10.9559</v>
      </c>
    </row>
    <row r="3039" spans="1:15" x14ac:dyDescent="0.25">
      <c r="A3039" t="s">
        <v>5735</v>
      </c>
      <c r="B3039" t="s">
        <v>5734</v>
      </c>
      <c r="C3039" t="s">
        <v>5378</v>
      </c>
      <c r="D3039">
        <v>56380264</v>
      </c>
      <c r="E3039">
        <v>56382066</v>
      </c>
      <c r="F3039">
        <v>2.9245700000000001</v>
      </c>
      <c r="G3039">
        <v>2.6585200000000002</v>
      </c>
      <c r="H3039">
        <v>3.07708</v>
      </c>
      <c r="I3039">
        <v>0.48043200000000003</v>
      </c>
      <c r="J3039">
        <v>2</v>
      </c>
      <c r="K3039">
        <v>-0.26581199999999999</v>
      </c>
      <c r="L3039">
        <v>-0.65812899999999996</v>
      </c>
      <c r="M3039">
        <v>1.40672</v>
      </c>
      <c r="N3039">
        <v>3.3728500000000001</v>
      </c>
      <c r="O3039">
        <v>2.9792999999999998</v>
      </c>
    </row>
    <row r="3040" spans="1:15" x14ac:dyDescent="0.25">
      <c r="A3040" t="s">
        <v>5737</v>
      </c>
      <c r="B3040" t="s">
        <v>5736</v>
      </c>
      <c r="C3040" t="s">
        <v>5378</v>
      </c>
      <c r="D3040">
        <v>56472951</v>
      </c>
      <c r="E3040">
        <v>56493573</v>
      </c>
      <c r="F3040">
        <v>9.0248600000000003</v>
      </c>
      <c r="G3040">
        <v>9.4451199999999993</v>
      </c>
      <c r="H3040">
        <v>5.399</v>
      </c>
      <c r="I3040">
        <v>4.9398600000000004</v>
      </c>
      <c r="J3040">
        <v>9.0306700000000006</v>
      </c>
      <c r="K3040">
        <v>8.9797399999999996</v>
      </c>
      <c r="L3040">
        <v>8.9454999999999991</v>
      </c>
      <c r="M3040">
        <v>9.1106300000000005</v>
      </c>
      <c r="N3040">
        <v>9.63401</v>
      </c>
      <c r="O3040">
        <v>9.5058000000000007</v>
      </c>
    </row>
    <row r="3041" spans="1:15" x14ac:dyDescent="0.25">
      <c r="A3041" t="s">
        <v>5739</v>
      </c>
      <c r="B3041" t="s">
        <v>5738</v>
      </c>
      <c r="C3041" t="s">
        <v>5378</v>
      </c>
      <c r="D3041">
        <v>56497756</v>
      </c>
      <c r="E3041">
        <v>56503093</v>
      </c>
      <c r="F3041">
        <v>1.70218</v>
      </c>
      <c r="G3041">
        <v>3.3365999999999998</v>
      </c>
      <c r="H3041">
        <v>2.07708</v>
      </c>
      <c r="I3041">
        <v>3.0653899999999998</v>
      </c>
      <c r="J3041">
        <v>2.32193</v>
      </c>
      <c r="K3041">
        <v>3.0561199999999999</v>
      </c>
      <c r="L3041">
        <v>0.66379900000000003</v>
      </c>
      <c r="M3041">
        <v>2.40672</v>
      </c>
      <c r="N3041">
        <v>1.0509200000000001</v>
      </c>
      <c r="O3041">
        <v>1.9793000000000001</v>
      </c>
    </row>
    <row r="3042" spans="1:15" x14ac:dyDescent="0.25">
      <c r="A3042" t="s">
        <v>5741</v>
      </c>
      <c r="B3042" t="s">
        <v>5740</v>
      </c>
      <c r="C3042" t="s">
        <v>5378</v>
      </c>
      <c r="D3042">
        <v>56629128</v>
      </c>
      <c r="E3042">
        <v>56630317</v>
      </c>
      <c r="F3042">
        <v>4.9501099999999996</v>
      </c>
      <c r="G3042">
        <v>5.6585200000000002</v>
      </c>
      <c r="H3042">
        <v>5.0770799999999996</v>
      </c>
      <c r="I3042">
        <v>5.5248299999999997</v>
      </c>
      <c r="J3042">
        <v>5.9307400000000001</v>
      </c>
      <c r="K3042">
        <v>6.3191499999999996</v>
      </c>
      <c r="L3042">
        <v>5.5415400000000004</v>
      </c>
      <c r="M3042">
        <v>5.66411</v>
      </c>
      <c r="N3042">
        <v>5.6656300000000002</v>
      </c>
      <c r="O3042">
        <v>6.0982399999999997</v>
      </c>
    </row>
    <row r="3043" spans="1:15" x14ac:dyDescent="0.25">
      <c r="A3043" t="s">
        <v>5743</v>
      </c>
      <c r="B3043" t="s">
        <v>5742</v>
      </c>
      <c r="C3043" t="s">
        <v>5378</v>
      </c>
      <c r="D3043">
        <v>56736455</v>
      </c>
      <c r="E3043">
        <v>56739462</v>
      </c>
      <c r="F3043">
        <v>0.117216</v>
      </c>
      <c r="G3043">
        <v>2.6585200000000002</v>
      </c>
      <c r="H3043">
        <v>2.07708</v>
      </c>
      <c r="I3043">
        <v>0.48043200000000003</v>
      </c>
      <c r="J3043">
        <v>3.9068900000000002</v>
      </c>
      <c r="K3043">
        <v>4.3191499999999996</v>
      </c>
      <c r="L3043">
        <v>-1.6581300000000001</v>
      </c>
      <c r="M3043">
        <v>-1.59328</v>
      </c>
      <c r="N3043">
        <v>5.0923900000000001E-2</v>
      </c>
      <c r="O3043">
        <v>0.97930099999999998</v>
      </c>
    </row>
    <row r="3044" spans="1:15" x14ac:dyDescent="0.25">
      <c r="A3044" t="s">
        <v>5745</v>
      </c>
      <c r="B3044" t="s">
        <v>5744</v>
      </c>
      <c r="C3044" t="s">
        <v>5378</v>
      </c>
      <c r="D3044">
        <v>56983904</v>
      </c>
      <c r="E3044">
        <v>57007388</v>
      </c>
      <c r="F3044">
        <v>4.3070399999999998</v>
      </c>
      <c r="G3044">
        <v>3.6585200000000002</v>
      </c>
      <c r="H3044">
        <v>2.07708</v>
      </c>
      <c r="I3044">
        <v>0.48043200000000003</v>
      </c>
      <c r="J3044">
        <v>5.2479300000000002</v>
      </c>
      <c r="K3044">
        <v>4.7341899999999999</v>
      </c>
      <c r="L3044">
        <v>3.6272700000000002</v>
      </c>
      <c r="M3044">
        <v>4.1346400000000001</v>
      </c>
      <c r="N3044">
        <v>4.4432400000000003</v>
      </c>
      <c r="O3044">
        <v>4.3716200000000001</v>
      </c>
    </row>
    <row r="3045" spans="1:15" x14ac:dyDescent="0.25">
      <c r="A3045" t="s">
        <v>5747</v>
      </c>
      <c r="B3045" t="s">
        <v>5746</v>
      </c>
      <c r="C3045" t="s">
        <v>5378</v>
      </c>
      <c r="D3045">
        <v>57194455</v>
      </c>
      <c r="E3045">
        <v>57278635</v>
      </c>
      <c r="F3045">
        <v>4.2465000000000002</v>
      </c>
      <c r="G3045">
        <v>4.2434900000000004</v>
      </c>
      <c r="H3045">
        <v>4.0770799999999996</v>
      </c>
      <c r="I3045">
        <v>3.0653899999999998</v>
      </c>
      <c r="J3045">
        <v>3.70044</v>
      </c>
      <c r="K3045">
        <v>3.82165</v>
      </c>
      <c r="L3045">
        <v>4.2487599999999999</v>
      </c>
      <c r="M3045">
        <v>3.9916800000000001</v>
      </c>
      <c r="N3045">
        <v>4.2988499999999998</v>
      </c>
      <c r="O3045">
        <v>4.1492300000000002</v>
      </c>
    </row>
    <row r="3046" spans="1:15" x14ac:dyDescent="0.25">
      <c r="A3046" t="s">
        <v>5749</v>
      </c>
      <c r="B3046" t="s">
        <v>5748</v>
      </c>
      <c r="C3046" t="s">
        <v>5378</v>
      </c>
      <c r="D3046">
        <v>57341285</v>
      </c>
      <c r="E3046">
        <v>57397153</v>
      </c>
      <c r="F3046">
        <v>5.9501099999999996</v>
      </c>
      <c r="G3046">
        <v>6.1439500000000002</v>
      </c>
      <c r="H3046">
        <v>5.2469999999999999</v>
      </c>
      <c r="I3046">
        <v>4.2877900000000002</v>
      </c>
      <c r="J3046">
        <v>4.0874600000000001</v>
      </c>
      <c r="K3046">
        <v>4.6410799999999997</v>
      </c>
      <c r="L3046">
        <v>6.7765000000000004</v>
      </c>
      <c r="M3046">
        <v>5.9224199999999998</v>
      </c>
      <c r="N3046">
        <v>5.75136</v>
      </c>
      <c r="O3046">
        <v>5.74749</v>
      </c>
    </row>
    <row r="3047" spans="1:15" x14ac:dyDescent="0.25">
      <c r="A3047" t="s">
        <v>5750</v>
      </c>
      <c r="B3047" t="s">
        <v>5748</v>
      </c>
      <c r="C3047" t="s">
        <v>5378</v>
      </c>
      <c r="D3047">
        <v>57342822</v>
      </c>
      <c r="E3047">
        <v>57397153</v>
      </c>
      <c r="F3047">
        <v>4.3070399999999998</v>
      </c>
      <c r="G3047">
        <v>4.0370400000000002</v>
      </c>
      <c r="H3047">
        <v>4.399</v>
      </c>
      <c r="I3047">
        <v>3.0653899999999998</v>
      </c>
      <c r="J3047">
        <v>4.32193</v>
      </c>
      <c r="K3047">
        <v>3.9041100000000002</v>
      </c>
      <c r="L3047">
        <v>4.4916200000000002</v>
      </c>
      <c r="M3047">
        <v>4.5766499999999999</v>
      </c>
      <c r="N3047">
        <v>4.2988499999999998</v>
      </c>
      <c r="O3047">
        <v>4.1492300000000002</v>
      </c>
    </row>
    <row r="3048" spans="1:15" x14ac:dyDescent="0.25">
      <c r="A3048" t="s">
        <v>5752</v>
      </c>
      <c r="B3048" t="s">
        <v>5751</v>
      </c>
      <c r="C3048" t="s">
        <v>5378</v>
      </c>
      <c r="D3048">
        <v>57416013</v>
      </c>
      <c r="E3048">
        <v>57430553</v>
      </c>
      <c r="F3048">
        <v>3.0714100000000002</v>
      </c>
      <c r="G3048">
        <v>2.9215599999999999</v>
      </c>
      <c r="H3048">
        <v>3.07708</v>
      </c>
      <c r="I3048">
        <v>4.0653899999999998</v>
      </c>
      <c r="J3048">
        <v>3.4594299999999998</v>
      </c>
      <c r="K3048">
        <v>3.1936200000000001</v>
      </c>
      <c r="L3048">
        <v>3.8964599999999998</v>
      </c>
      <c r="M3048">
        <v>3.16161</v>
      </c>
      <c r="N3048">
        <v>3.6358899999999998</v>
      </c>
      <c r="O3048">
        <v>3.6231599999999999</v>
      </c>
    </row>
    <row r="3049" spans="1:15" x14ac:dyDescent="0.25">
      <c r="A3049" t="s">
        <v>5754</v>
      </c>
      <c r="B3049" t="s">
        <v>5753</v>
      </c>
      <c r="C3049" t="s">
        <v>5378</v>
      </c>
      <c r="D3049">
        <v>57430825</v>
      </c>
      <c r="E3049">
        <v>57432736</v>
      </c>
      <c r="F3049">
        <v>4.3651400000000002</v>
      </c>
      <c r="G3049">
        <v>4.0370400000000002</v>
      </c>
      <c r="H3049">
        <v>6.2469999999999999</v>
      </c>
      <c r="I3049">
        <v>6.2083500000000003</v>
      </c>
      <c r="J3049">
        <v>6.9772800000000004</v>
      </c>
      <c r="K3049">
        <v>6.9436400000000003</v>
      </c>
      <c r="L3049">
        <v>4.9417799999999996</v>
      </c>
      <c r="M3049">
        <v>5.3725100000000001</v>
      </c>
      <c r="N3049">
        <v>6.1170099999999996</v>
      </c>
      <c r="O3049">
        <v>6.5338900000000004</v>
      </c>
    </row>
    <row r="3050" spans="1:15" x14ac:dyDescent="0.25">
      <c r="A3050" t="s">
        <v>5756</v>
      </c>
      <c r="B3050" t="s">
        <v>5755</v>
      </c>
      <c r="C3050" t="s">
        <v>5378</v>
      </c>
      <c r="D3050">
        <v>57717438</v>
      </c>
      <c r="E3050">
        <v>57723539</v>
      </c>
      <c r="F3050">
        <v>2.3651399999999998</v>
      </c>
      <c r="G3050">
        <v>1.9215599999999999</v>
      </c>
      <c r="H3050">
        <v>2.07708</v>
      </c>
      <c r="I3050">
        <v>0.48043200000000003</v>
      </c>
      <c r="J3050">
        <v>3.9068900000000002</v>
      </c>
      <c r="K3050">
        <v>4.1265099999999997</v>
      </c>
      <c r="L3050">
        <v>1.8012999999999999</v>
      </c>
      <c r="M3050">
        <v>0.72865000000000002</v>
      </c>
      <c r="N3050">
        <v>1.6358900000000001</v>
      </c>
      <c r="O3050">
        <v>0.97930099999999998</v>
      </c>
    </row>
    <row r="3051" spans="1:15" x14ac:dyDescent="0.25">
      <c r="A3051" t="s">
        <v>5758</v>
      </c>
      <c r="B3051" t="s">
        <v>5757</v>
      </c>
      <c r="C3051" t="s">
        <v>5378</v>
      </c>
      <c r="D3051">
        <v>57893870</v>
      </c>
      <c r="E3051">
        <v>58017320</v>
      </c>
      <c r="F3051">
        <v>5.2971199999999996</v>
      </c>
      <c r="G3051">
        <v>5.5845200000000004</v>
      </c>
      <c r="H3051">
        <v>4.0770799999999996</v>
      </c>
      <c r="I3051">
        <v>5.7658300000000002</v>
      </c>
      <c r="J3051">
        <v>4.7548899999999996</v>
      </c>
      <c r="K3051">
        <v>5.92401</v>
      </c>
      <c r="L3051">
        <v>6.4608100000000004</v>
      </c>
      <c r="M3051">
        <v>6.5256600000000002</v>
      </c>
      <c r="N3051">
        <v>6.3177099999999999</v>
      </c>
      <c r="O3051">
        <v>6.1085799999999999</v>
      </c>
    </row>
    <row r="3052" spans="1:15" x14ac:dyDescent="0.25">
      <c r="A3052" t="s">
        <v>5760</v>
      </c>
      <c r="B3052" t="s">
        <v>5759</v>
      </c>
      <c r="C3052" t="s">
        <v>5378</v>
      </c>
      <c r="D3052">
        <v>58042907</v>
      </c>
      <c r="E3052">
        <v>58136773</v>
      </c>
      <c r="F3052">
        <v>5.1833</v>
      </c>
      <c r="G3052">
        <v>4.6585200000000002</v>
      </c>
      <c r="H3052">
        <v>4.0770799999999996</v>
      </c>
      <c r="I3052">
        <v>5.4804300000000001</v>
      </c>
      <c r="J3052">
        <v>4.4594300000000002</v>
      </c>
      <c r="K3052">
        <v>4.1265099999999997</v>
      </c>
      <c r="L3052">
        <v>5.0000799999999996</v>
      </c>
      <c r="M3052">
        <v>4.8985799999999999</v>
      </c>
      <c r="N3052">
        <v>4.4432400000000003</v>
      </c>
      <c r="O3052">
        <v>5.2272299999999996</v>
      </c>
    </row>
    <row r="3053" spans="1:15" x14ac:dyDescent="0.25">
      <c r="A3053" t="s">
        <v>5762</v>
      </c>
      <c r="B3053" t="s">
        <v>5761</v>
      </c>
      <c r="C3053" t="s">
        <v>5378</v>
      </c>
      <c r="D3053">
        <v>58143665</v>
      </c>
      <c r="E3053">
        <v>58162003</v>
      </c>
      <c r="F3053">
        <v>5.66411</v>
      </c>
      <c r="G3053">
        <v>5.9804500000000003</v>
      </c>
      <c r="H3053">
        <v>7.1214700000000004</v>
      </c>
      <c r="I3053">
        <v>6.8554700000000004</v>
      </c>
      <c r="J3053">
        <v>6.7414699999999996</v>
      </c>
      <c r="K3053">
        <v>6.4066099999999997</v>
      </c>
      <c r="L3053">
        <v>5.5415400000000004</v>
      </c>
      <c r="M3053">
        <v>6.2205000000000004</v>
      </c>
      <c r="N3053">
        <v>6.6207799999999999</v>
      </c>
      <c r="O3053">
        <v>6.4791499999999997</v>
      </c>
    </row>
    <row r="3054" spans="1:15" x14ac:dyDescent="0.25">
      <c r="A3054" t="s">
        <v>5764</v>
      </c>
      <c r="B3054" t="s">
        <v>5763</v>
      </c>
      <c r="C3054" t="s">
        <v>5378</v>
      </c>
      <c r="D3054">
        <v>58168434</v>
      </c>
      <c r="E3054">
        <v>58190406</v>
      </c>
      <c r="F3054">
        <v>8.9342000000000006</v>
      </c>
      <c r="G3054">
        <v>8.8796300000000006</v>
      </c>
      <c r="H3054">
        <v>8.7352900000000009</v>
      </c>
      <c r="I3054">
        <v>8.5572499999999998</v>
      </c>
      <c r="J3054">
        <v>9.5235599999999998</v>
      </c>
      <c r="K3054">
        <v>9.5302299999999995</v>
      </c>
      <c r="L3054">
        <v>8.7081900000000001</v>
      </c>
      <c r="M3054">
        <v>8.7904300000000006</v>
      </c>
      <c r="N3054">
        <v>9.4216099999999994</v>
      </c>
      <c r="O3054">
        <v>9.3068500000000007</v>
      </c>
    </row>
    <row r="3055" spans="1:15" x14ac:dyDescent="0.25">
      <c r="A3055" t="s">
        <v>5766</v>
      </c>
      <c r="B3055" t="s">
        <v>5765</v>
      </c>
      <c r="C3055" t="s">
        <v>5378</v>
      </c>
      <c r="D3055">
        <v>58201107</v>
      </c>
      <c r="E3055">
        <v>58283793</v>
      </c>
      <c r="F3055">
        <v>7.7263900000000003</v>
      </c>
      <c r="G3055">
        <v>7.66751</v>
      </c>
      <c r="H3055">
        <v>6.93506</v>
      </c>
      <c r="I3055">
        <v>6.4804300000000001</v>
      </c>
      <c r="J3055">
        <v>6.0223699999999996</v>
      </c>
      <c r="K3055">
        <v>6.9821200000000001</v>
      </c>
      <c r="L3055">
        <v>7.6817200000000003</v>
      </c>
      <c r="M3055">
        <v>7.6967400000000001</v>
      </c>
      <c r="N3055">
        <v>7.0509199999999996</v>
      </c>
      <c r="O3055">
        <v>7.7072200000000004</v>
      </c>
    </row>
    <row r="3056" spans="1:15" x14ac:dyDescent="0.25">
      <c r="A3056" t="s">
        <v>5767</v>
      </c>
      <c r="B3056" t="s">
        <v>5765</v>
      </c>
      <c r="C3056" t="s">
        <v>5378</v>
      </c>
      <c r="D3056">
        <v>58260621</v>
      </c>
      <c r="E3056">
        <v>58283793</v>
      </c>
      <c r="F3056">
        <v>3.5434800000000002</v>
      </c>
      <c r="G3056">
        <v>2.3365999999999998</v>
      </c>
      <c r="H3056">
        <v>3.6620400000000002</v>
      </c>
      <c r="I3056">
        <v>1.4804299999999999</v>
      </c>
      <c r="J3056">
        <v>2.5849600000000001</v>
      </c>
      <c r="K3056">
        <v>2.0561199999999999</v>
      </c>
      <c r="L3056">
        <v>3.8654299999999999</v>
      </c>
      <c r="M3056">
        <v>3.7642699999999998</v>
      </c>
      <c r="N3056">
        <v>3.8582800000000002</v>
      </c>
      <c r="O3056">
        <v>3.3012299999999999</v>
      </c>
    </row>
    <row r="3057" spans="1:15" x14ac:dyDescent="0.25">
      <c r="A3057" t="s">
        <v>5769</v>
      </c>
      <c r="B3057" t="s">
        <v>5768</v>
      </c>
      <c r="C3057" t="s">
        <v>5378</v>
      </c>
      <c r="D3057">
        <v>58417025</v>
      </c>
      <c r="E3057">
        <v>58423817</v>
      </c>
      <c r="F3057">
        <v>10.5242</v>
      </c>
      <c r="G3057">
        <v>10.4359</v>
      </c>
      <c r="H3057">
        <v>9.89086</v>
      </c>
      <c r="I3057">
        <v>9.6996000000000002</v>
      </c>
      <c r="J3057">
        <v>10.515700000000001</v>
      </c>
      <c r="K3057">
        <v>10.5367</v>
      </c>
      <c r="L3057">
        <v>10.583600000000001</v>
      </c>
      <c r="M3057">
        <v>10.4869</v>
      </c>
      <c r="N3057">
        <v>10.671099999999999</v>
      </c>
      <c r="O3057">
        <v>10.5534</v>
      </c>
    </row>
    <row r="3058" spans="1:15" x14ac:dyDescent="0.25">
      <c r="A3058" t="s">
        <v>5771</v>
      </c>
      <c r="B3058" t="s">
        <v>5770</v>
      </c>
      <c r="C3058" t="s">
        <v>5378</v>
      </c>
      <c r="D3058">
        <v>58425397</v>
      </c>
      <c r="E3058">
        <v>58445000</v>
      </c>
      <c r="F3058">
        <v>7.9485200000000003</v>
      </c>
      <c r="G3058">
        <v>7.53627</v>
      </c>
      <c r="H3058">
        <v>6.399</v>
      </c>
      <c r="I3058">
        <v>6.1242900000000002</v>
      </c>
      <c r="J3058">
        <v>7.0768199999999997</v>
      </c>
      <c r="K3058">
        <v>7.0103099999999996</v>
      </c>
      <c r="L3058">
        <v>8.0765799999999999</v>
      </c>
      <c r="M3058">
        <v>8.0342599999999997</v>
      </c>
      <c r="N3058">
        <v>7.7720200000000004</v>
      </c>
      <c r="O3058">
        <v>7.8403900000000002</v>
      </c>
    </row>
    <row r="3059" spans="1:15" x14ac:dyDescent="0.25">
      <c r="A3059" t="s">
        <v>5773</v>
      </c>
      <c r="B3059" t="s">
        <v>5772</v>
      </c>
      <c r="C3059" t="s">
        <v>5378</v>
      </c>
      <c r="D3059">
        <v>58445075</v>
      </c>
      <c r="E3059">
        <v>58447582</v>
      </c>
      <c r="F3059">
        <v>8.3168900000000008</v>
      </c>
      <c r="G3059">
        <v>8.6897400000000005</v>
      </c>
      <c r="H3059">
        <v>9.1751100000000001</v>
      </c>
      <c r="I3059">
        <v>9.3992900000000006</v>
      </c>
      <c r="J3059">
        <v>9.7944200000000006</v>
      </c>
      <c r="K3059">
        <v>9.7758500000000002</v>
      </c>
      <c r="L3059">
        <v>8.6307399999999994</v>
      </c>
      <c r="M3059">
        <v>8.7001899999999992</v>
      </c>
      <c r="N3059">
        <v>9.3907699999999998</v>
      </c>
      <c r="O3059">
        <v>9.1936199999999992</v>
      </c>
    </row>
    <row r="3060" spans="1:15" x14ac:dyDescent="0.25">
      <c r="A3060" t="s">
        <v>5775</v>
      </c>
      <c r="B3060" t="s">
        <v>5774</v>
      </c>
      <c r="C3060" t="s">
        <v>5378</v>
      </c>
      <c r="D3060">
        <v>58482413</v>
      </c>
      <c r="E3060">
        <v>58509099</v>
      </c>
      <c r="F3060">
        <v>2.28714</v>
      </c>
      <c r="G3060">
        <v>2.3365999999999998</v>
      </c>
      <c r="H3060">
        <v>3.07708</v>
      </c>
      <c r="I3060">
        <v>2.0653899999999998</v>
      </c>
      <c r="J3060">
        <v>1</v>
      </c>
      <c r="K3060">
        <v>2.5415399999999999</v>
      </c>
      <c r="L3060">
        <v>1.92683</v>
      </c>
      <c r="M3060">
        <v>1.5766500000000001</v>
      </c>
      <c r="N3060">
        <v>2.3728500000000001</v>
      </c>
      <c r="O3060">
        <v>2.1492300000000002</v>
      </c>
    </row>
    <row r="3061" spans="1:15" x14ac:dyDescent="0.25">
      <c r="A3061" t="s">
        <v>5777</v>
      </c>
      <c r="B3061" t="s">
        <v>5776</v>
      </c>
      <c r="C3061" t="s">
        <v>5378</v>
      </c>
      <c r="D3061">
        <v>58535116</v>
      </c>
      <c r="E3061">
        <v>58618099</v>
      </c>
      <c r="F3061">
        <v>5.66411</v>
      </c>
      <c r="G3061">
        <v>5.1945800000000002</v>
      </c>
      <c r="H3061">
        <v>7.1214700000000004</v>
      </c>
      <c r="I3061">
        <v>7.2353199999999998</v>
      </c>
      <c r="J3061">
        <v>7.3309199999999999</v>
      </c>
      <c r="K3061">
        <v>7.5479700000000003</v>
      </c>
      <c r="L3061">
        <v>5.6180000000000003</v>
      </c>
      <c r="M3061">
        <v>5.9145200000000004</v>
      </c>
      <c r="N3061">
        <v>6.2208500000000004</v>
      </c>
      <c r="O3061">
        <v>6.8434900000000001</v>
      </c>
    </row>
    <row r="3062" spans="1:15" x14ac:dyDescent="0.25">
      <c r="A3062" t="s">
        <v>5779</v>
      </c>
      <c r="B3062" t="s">
        <v>5778</v>
      </c>
      <c r="C3062" t="s">
        <v>5378</v>
      </c>
      <c r="D3062">
        <v>58618159</v>
      </c>
      <c r="E3062">
        <v>58622532</v>
      </c>
      <c r="F3062">
        <v>1.1172200000000001</v>
      </c>
      <c r="G3062">
        <v>1.3366</v>
      </c>
      <c r="H3062">
        <v>3.07708</v>
      </c>
      <c r="I3062">
        <v>1.4804299999999999</v>
      </c>
      <c r="J3062">
        <v>2.32193</v>
      </c>
      <c r="K3062">
        <v>3.5415399999999999</v>
      </c>
      <c r="L3062">
        <v>2.2487599999999999</v>
      </c>
      <c r="M3062">
        <v>0.40672199999999997</v>
      </c>
      <c r="N3062">
        <v>2.0509200000000001</v>
      </c>
      <c r="O3062">
        <v>1.7866599999999999</v>
      </c>
    </row>
    <row r="3063" spans="1:15" x14ac:dyDescent="0.25">
      <c r="A3063" t="s">
        <v>5781</v>
      </c>
      <c r="B3063" t="s">
        <v>5780</v>
      </c>
      <c r="C3063" t="s">
        <v>5378</v>
      </c>
      <c r="D3063">
        <v>60244117</v>
      </c>
      <c r="E3063">
        <v>60250497</v>
      </c>
      <c r="F3063">
        <v>6.9083800000000002</v>
      </c>
      <c r="G3063">
        <v>7.3365999999999998</v>
      </c>
      <c r="H3063">
        <v>7.2063600000000001</v>
      </c>
      <c r="I3063">
        <v>6.7092499999999999</v>
      </c>
      <c r="J3063">
        <v>5.8328899999999999</v>
      </c>
      <c r="K3063">
        <v>5.6168300000000002</v>
      </c>
      <c r="L3063">
        <v>7.5143000000000004</v>
      </c>
      <c r="M3063">
        <v>7.17821</v>
      </c>
      <c r="N3063">
        <v>7.6729799999999999</v>
      </c>
      <c r="O3063">
        <v>7.6866599999999998</v>
      </c>
    </row>
    <row r="3064" spans="1:15" x14ac:dyDescent="0.25">
      <c r="A3064" t="s">
        <v>5783</v>
      </c>
      <c r="B3064" t="s">
        <v>5782</v>
      </c>
      <c r="C3064" t="s">
        <v>5378</v>
      </c>
      <c r="D3064">
        <v>60836912</v>
      </c>
      <c r="E3064">
        <v>60870215</v>
      </c>
      <c r="F3064">
        <v>8.2656899999999993</v>
      </c>
      <c r="G3064">
        <v>8.2849599999999999</v>
      </c>
      <c r="H3064">
        <v>6.7209300000000001</v>
      </c>
      <c r="I3064">
        <v>6.4577099999999996</v>
      </c>
      <c r="J3064">
        <v>7.1799099999999996</v>
      </c>
      <c r="K3064">
        <v>7.29643</v>
      </c>
      <c r="L3064">
        <v>8.6794899999999995</v>
      </c>
      <c r="M3064">
        <v>8.32559</v>
      </c>
      <c r="N3064">
        <v>7.6656300000000002</v>
      </c>
      <c r="O3064">
        <v>7.8310500000000003</v>
      </c>
    </row>
    <row r="3065" spans="1:15" x14ac:dyDescent="0.25">
      <c r="A3065" t="s">
        <v>5785</v>
      </c>
      <c r="B3065" t="s">
        <v>5784</v>
      </c>
      <c r="C3065" t="s">
        <v>5378</v>
      </c>
      <c r="D3065">
        <v>60884064</v>
      </c>
      <c r="E3065">
        <v>60921207</v>
      </c>
      <c r="F3065">
        <v>6.8586799999999997</v>
      </c>
      <c r="G3065">
        <v>7.1567699999999999</v>
      </c>
      <c r="H3065">
        <v>7.2469999999999999</v>
      </c>
      <c r="I3065">
        <v>7.31332</v>
      </c>
      <c r="J3065">
        <v>5.6724300000000003</v>
      </c>
      <c r="K3065">
        <v>6.14358</v>
      </c>
      <c r="L3065">
        <v>6.4398999999999997</v>
      </c>
      <c r="M3065">
        <v>6.2205000000000004</v>
      </c>
      <c r="N3065">
        <v>5.3728499999999997</v>
      </c>
      <c r="O3065">
        <v>6.0345800000000001</v>
      </c>
    </row>
    <row r="3066" spans="1:15" x14ac:dyDescent="0.25">
      <c r="A3066" t="s">
        <v>5787</v>
      </c>
      <c r="B3066" t="s">
        <v>5786</v>
      </c>
      <c r="C3066" t="s">
        <v>5378</v>
      </c>
      <c r="D3066">
        <v>61958599</v>
      </c>
      <c r="E3066">
        <v>61979282</v>
      </c>
      <c r="F3066">
        <v>7.2971199999999996</v>
      </c>
      <c r="G3066">
        <v>7.2434900000000004</v>
      </c>
      <c r="H3066">
        <v>6.93506</v>
      </c>
      <c r="I3066">
        <v>6.8379799999999999</v>
      </c>
      <c r="J3066">
        <v>8.0874600000000001</v>
      </c>
      <c r="K3066">
        <v>8.1646400000000003</v>
      </c>
      <c r="L3066">
        <v>7.73848</v>
      </c>
      <c r="M3066">
        <v>7.7730399999999999</v>
      </c>
      <c r="N3066">
        <v>7.9875600000000002</v>
      </c>
      <c r="O3066">
        <v>7.8372799999999998</v>
      </c>
    </row>
    <row r="3067" spans="1:15" x14ac:dyDescent="0.25">
      <c r="A3067" t="s">
        <v>5789</v>
      </c>
      <c r="B3067" t="s">
        <v>5788</v>
      </c>
      <c r="C3067" t="s">
        <v>5378</v>
      </c>
      <c r="D3067">
        <v>61984022</v>
      </c>
      <c r="E3067">
        <v>62058784</v>
      </c>
      <c r="F3067">
        <v>7.6269900000000002</v>
      </c>
      <c r="G3067">
        <v>6.9064500000000004</v>
      </c>
      <c r="H3067">
        <v>7.5365099999999998</v>
      </c>
      <c r="I3067">
        <v>7.5138499999999997</v>
      </c>
      <c r="J3067">
        <v>6.1898200000000001</v>
      </c>
      <c r="K3067">
        <v>6.6883900000000001</v>
      </c>
      <c r="L3067">
        <v>7.7806600000000001</v>
      </c>
      <c r="M3067">
        <v>7.55138</v>
      </c>
      <c r="N3067">
        <v>6.9578100000000003</v>
      </c>
      <c r="O3067">
        <v>7.6517299999999997</v>
      </c>
    </row>
    <row r="3068" spans="1:15" x14ac:dyDescent="0.25">
      <c r="A3068" t="s">
        <v>5791</v>
      </c>
      <c r="B3068" t="s">
        <v>5790</v>
      </c>
      <c r="C3068" t="s">
        <v>5378</v>
      </c>
      <c r="D3068">
        <v>62950941</v>
      </c>
      <c r="E3068">
        <v>62991829</v>
      </c>
      <c r="F3068">
        <v>7.3412199999999999</v>
      </c>
      <c r="G3068">
        <v>7.0231000000000003</v>
      </c>
      <c r="H3068">
        <v>7.28653</v>
      </c>
      <c r="I3068">
        <v>6.9561700000000002</v>
      </c>
      <c r="J3068">
        <v>6.4594300000000002</v>
      </c>
      <c r="K3068">
        <v>6.4890800000000004</v>
      </c>
      <c r="L3068">
        <v>7.1998499999999996</v>
      </c>
      <c r="M3068">
        <v>7.0897199999999998</v>
      </c>
      <c r="N3068">
        <v>7.0509199999999996</v>
      </c>
      <c r="O3068">
        <v>6.8981599999999998</v>
      </c>
    </row>
    <row r="3069" spans="1:15" x14ac:dyDescent="0.25">
      <c r="A3069" t="s">
        <v>5793</v>
      </c>
      <c r="B3069" t="s">
        <v>5792</v>
      </c>
      <c r="C3069" t="s">
        <v>5378</v>
      </c>
      <c r="D3069">
        <v>63309158</v>
      </c>
      <c r="E3069">
        <v>63312199</v>
      </c>
      <c r="F3069">
        <v>3.5095299999999998</v>
      </c>
      <c r="G3069">
        <v>3.6585200000000002</v>
      </c>
      <c r="H3069">
        <v>3.6620400000000002</v>
      </c>
      <c r="I3069">
        <v>3.0653899999999998</v>
      </c>
      <c r="J3069">
        <v>2.32193</v>
      </c>
      <c r="K3069">
        <v>3.0561199999999999</v>
      </c>
      <c r="L3069">
        <v>4.2726100000000002</v>
      </c>
      <c r="M3069">
        <v>4.7104999999999997</v>
      </c>
      <c r="N3069">
        <v>3.75136</v>
      </c>
      <c r="O3069">
        <v>4.4387299999999996</v>
      </c>
    </row>
    <row r="3070" spans="1:15" x14ac:dyDescent="0.25">
      <c r="A3070" t="s">
        <v>5795</v>
      </c>
      <c r="B3070" t="s">
        <v>5794</v>
      </c>
      <c r="C3070" t="s">
        <v>5378</v>
      </c>
      <c r="D3070">
        <v>63333334</v>
      </c>
      <c r="E3070">
        <v>63379949</v>
      </c>
      <c r="F3070">
        <v>3.95011</v>
      </c>
      <c r="G3070">
        <v>3.5065200000000001</v>
      </c>
      <c r="H3070">
        <v>3.6620400000000002</v>
      </c>
      <c r="I3070">
        <v>2.4804300000000001</v>
      </c>
      <c r="J3070">
        <v>3</v>
      </c>
      <c r="K3070">
        <v>2.31915</v>
      </c>
      <c r="L3070">
        <v>4.7341899999999999</v>
      </c>
      <c r="M3070">
        <v>4.5360100000000001</v>
      </c>
      <c r="N3070">
        <v>4.1383900000000002</v>
      </c>
      <c r="O3070">
        <v>4.3012300000000003</v>
      </c>
    </row>
    <row r="3071" spans="1:15" x14ac:dyDescent="0.25">
      <c r="A3071" t="s">
        <v>5796</v>
      </c>
      <c r="B3071" t="s">
        <v>5794</v>
      </c>
      <c r="C3071" t="s">
        <v>5378</v>
      </c>
      <c r="D3071">
        <v>63376451</v>
      </c>
      <c r="E3071">
        <v>63379949</v>
      </c>
      <c r="F3071">
        <v>4.5095299999999998</v>
      </c>
      <c r="G3071">
        <v>4.1439500000000002</v>
      </c>
      <c r="H3071">
        <v>2.07708</v>
      </c>
      <c r="I3071">
        <v>2.4804300000000001</v>
      </c>
      <c r="J3071">
        <v>3.1699199999999998</v>
      </c>
      <c r="K3071">
        <v>2.5415399999999999</v>
      </c>
      <c r="L3071">
        <v>5.1100599999999998</v>
      </c>
      <c r="M3071">
        <v>5.0360800000000001</v>
      </c>
      <c r="N3071">
        <v>3.9578099999999998</v>
      </c>
      <c r="O3071">
        <v>4.40557</v>
      </c>
    </row>
    <row r="3072" spans="1:15" x14ac:dyDescent="0.25">
      <c r="A3072" t="s">
        <v>5798</v>
      </c>
      <c r="B3072" t="s">
        <v>5797</v>
      </c>
      <c r="C3072" t="s">
        <v>5378</v>
      </c>
      <c r="D3072">
        <v>63741301</v>
      </c>
      <c r="E3072">
        <v>63764758</v>
      </c>
      <c r="F3072">
        <v>10.4849</v>
      </c>
      <c r="G3072">
        <v>10.5473</v>
      </c>
      <c r="H3072">
        <v>10.2369</v>
      </c>
      <c r="I3072">
        <v>10.321199999999999</v>
      </c>
      <c r="J3072">
        <v>10.3848</v>
      </c>
      <c r="K3072">
        <v>10.506500000000001</v>
      </c>
      <c r="L3072">
        <v>10.0892</v>
      </c>
      <c r="M3072">
        <v>10.1716</v>
      </c>
      <c r="N3072">
        <v>10.7453</v>
      </c>
      <c r="O3072">
        <v>10.520899999999999</v>
      </c>
    </row>
    <row r="3073" spans="1:15" x14ac:dyDescent="0.25">
      <c r="A3073" t="s">
        <v>5800</v>
      </c>
      <c r="B3073" t="s">
        <v>5799</v>
      </c>
      <c r="C3073" t="s">
        <v>5378</v>
      </c>
      <c r="D3073">
        <v>64055230</v>
      </c>
      <c r="E3073">
        <v>64084339</v>
      </c>
      <c r="F3073">
        <v>5.1395799999999996</v>
      </c>
      <c r="G3073">
        <v>5.1439500000000002</v>
      </c>
      <c r="H3073">
        <v>3.07708</v>
      </c>
      <c r="I3073">
        <v>4.2877900000000002</v>
      </c>
      <c r="J3073">
        <v>2.80735</v>
      </c>
      <c r="K3073">
        <v>2.9041100000000002</v>
      </c>
      <c r="L3073">
        <v>3.8654299999999999</v>
      </c>
      <c r="M3073">
        <v>4.0505800000000001</v>
      </c>
      <c r="N3073">
        <v>4.0509199999999996</v>
      </c>
      <c r="O3073">
        <v>3.56426</v>
      </c>
    </row>
    <row r="3074" spans="1:15" x14ac:dyDescent="0.25">
      <c r="A3074" t="s">
        <v>5802</v>
      </c>
      <c r="B3074" t="s">
        <v>5801</v>
      </c>
      <c r="C3074" t="s">
        <v>5378</v>
      </c>
      <c r="D3074">
        <v>64111183</v>
      </c>
      <c r="E3074">
        <v>64127929</v>
      </c>
      <c r="F3074">
        <v>12.5983</v>
      </c>
      <c r="G3074">
        <v>12.621700000000001</v>
      </c>
      <c r="H3074">
        <v>2.07708</v>
      </c>
      <c r="I3074">
        <v>0.48043200000000003</v>
      </c>
      <c r="J3074">
        <v>10.8146</v>
      </c>
      <c r="K3074">
        <v>10.9184</v>
      </c>
      <c r="L3074">
        <v>12.2393</v>
      </c>
      <c r="M3074">
        <v>12.408300000000001</v>
      </c>
      <c r="N3074">
        <v>12.559200000000001</v>
      </c>
      <c r="O3074">
        <v>12.492699999999999</v>
      </c>
    </row>
    <row r="3075" spans="1:15" x14ac:dyDescent="0.25">
      <c r="A3075" t="s">
        <v>5804</v>
      </c>
      <c r="B3075" t="s">
        <v>5803</v>
      </c>
      <c r="C3075" t="s">
        <v>5378</v>
      </c>
      <c r="D3075">
        <v>64142446</v>
      </c>
      <c r="E3075">
        <v>64162790</v>
      </c>
      <c r="F3075">
        <v>9.1650200000000002</v>
      </c>
      <c r="G3075">
        <v>9.0473999999999997</v>
      </c>
      <c r="H3075">
        <v>8.22682</v>
      </c>
      <c r="I3075">
        <v>8.1024799999999999</v>
      </c>
      <c r="J3075">
        <v>9.1823899999999998</v>
      </c>
      <c r="K3075">
        <v>9.2439599999999995</v>
      </c>
      <c r="L3075">
        <v>9.2191600000000005</v>
      </c>
      <c r="M3075">
        <v>9.3832900000000006</v>
      </c>
      <c r="N3075">
        <v>9.3223900000000004</v>
      </c>
      <c r="O3075">
        <v>9.2460900000000006</v>
      </c>
    </row>
    <row r="3076" spans="1:15" x14ac:dyDescent="0.25">
      <c r="A3076" t="s">
        <v>5806</v>
      </c>
      <c r="B3076" t="s">
        <v>5805</v>
      </c>
      <c r="C3076" t="s">
        <v>5378</v>
      </c>
      <c r="D3076">
        <v>64225366</v>
      </c>
      <c r="E3076">
        <v>64439247</v>
      </c>
      <c r="F3076">
        <v>2.9245700000000001</v>
      </c>
      <c r="G3076">
        <v>3.1439499999999998</v>
      </c>
      <c r="H3076">
        <v>3.07708</v>
      </c>
      <c r="I3076">
        <v>4.2877900000000002</v>
      </c>
      <c r="J3076">
        <v>3.80735</v>
      </c>
      <c r="K3076">
        <v>3.9821200000000001</v>
      </c>
      <c r="L3076">
        <v>1.92683</v>
      </c>
      <c r="M3076">
        <v>1.9916799999999999</v>
      </c>
      <c r="N3076">
        <v>3.75136</v>
      </c>
      <c r="O3076">
        <v>2.6797399999999998</v>
      </c>
    </row>
    <row r="3077" spans="1:15" x14ac:dyDescent="0.25">
      <c r="A3077" t="s">
        <v>5808</v>
      </c>
      <c r="B3077" t="s">
        <v>5807</v>
      </c>
      <c r="C3077" t="s">
        <v>5378</v>
      </c>
      <c r="D3077">
        <v>64283284</v>
      </c>
      <c r="E3077">
        <v>64285019</v>
      </c>
      <c r="F3077">
        <v>4.4026199999999998</v>
      </c>
      <c r="G3077">
        <v>5.0914799999999998</v>
      </c>
      <c r="H3077">
        <v>4.0770799999999996</v>
      </c>
      <c r="I3077">
        <v>4.65036</v>
      </c>
      <c r="J3077">
        <v>3.4594299999999998</v>
      </c>
      <c r="K3077">
        <v>3.9041100000000002</v>
      </c>
      <c r="L3077">
        <v>3.83372</v>
      </c>
      <c r="M3077">
        <v>3.8329900000000001</v>
      </c>
      <c r="N3077">
        <v>4.2988499999999998</v>
      </c>
      <c r="O3077">
        <v>4.4711499999999997</v>
      </c>
    </row>
    <row r="3078" spans="1:15" x14ac:dyDescent="0.25">
      <c r="A3078" t="s">
        <v>5810</v>
      </c>
      <c r="B3078" t="s">
        <v>5809</v>
      </c>
      <c r="C3078" t="s">
        <v>5378</v>
      </c>
      <c r="D3078">
        <v>64479148</v>
      </c>
      <c r="E3078">
        <v>64538696</v>
      </c>
      <c r="F3078">
        <v>6.7931699999999999</v>
      </c>
      <c r="G3078">
        <v>7.1567699999999999</v>
      </c>
      <c r="H3078">
        <v>6.399</v>
      </c>
      <c r="I3078">
        <v>5.8727499999999999</v>
      </c>
      <c r="J3078">
        <v>6.3398500000000002</v>
      </c>
      <c r="K3078">
        <v>6.4346300000000003</v>
      </c>
      <c r="L3078">
        <v>6.5945400000000003</v>
      </c>
      <c r="M3078">
        <v>6.5360100000000001</v>
      </c>
      <c r="N3078">
        <v>6.40848</v>
      </c>
      <c r="O3078">
        <v>6.5717600000000003</v>
      </c>
    </row>
    <row r="3079" spans="1:15" x14ac:dyDescent="0.25">
      <c r="A3079" t="s">
        <v>5812</v>
      </c>
      <c r="B3079" t="s">
        <v>5811</v>
      </c>
      <c r="C3079" t="s">
        <v>5378</v>
      </c>
      <c r="D3079">
        <v>64562542</v>
      </c>
      <c r="E3079">
        <v>64569569</v>
      </c>
      <c r="F3079">
        <v>4.4210000000000003</v>
      </c>
      <c r="G3079">
        <v>4.6585200000000002</v>
      </c>
      <c r="H3079">
        <v>2.07708</v>
      </c>
      <c r="I3079">
        <v>2.0653899999999998</v>
      </c>
      <c r="J3079">
        <v>1.5849599999999999</v>
      </c>
      <c r="K3079">
        <v>2.31915</v>
      </c>
      <c r="L3079">
        <v>3.8964599999999998</v>
      </c>
      <c r="M3079">
        <v>3.5766499999999999</v>
      </c>
      <c r="N3079">
        <v>3.9578099999999998</v>
      </c>
      <c r="O3079">
        <v>3.5028600000000001</v>
      </c>
    </row>
    <row r="3080" spans="1:15" x14ac:dyDescent="0.25">
      <c r="A3080" t="s">
        <v>5814</v>
      </c>
      <c r="B3080" t="s">
        <v>5813</v>
      </c>
      <c r="C3080" t="s">
        <v>5378</v>
      </c>
      <c r="D3080">
        <v>65206951</v>
      </c>
      <c r="E3080">
        <v>65212798</v>
      </c>
      <c r="F3080">
        <v>6.1115700000000004</v>
      </c>
      <c r="G3080">
        <v>6.67645</v>
      </c>
      <c r="H3080">
        <v>2.07708</v>
      </c>
      <c r="I3080">
        <v>2.8023600000000002</v>
      </c>
      <c r="J3080">
        <v>3.5849600000000001</v>
      </c>
      <c r="K3080">
        <v>3.5415399999999999</v>
      </c>
      <c r="L3080">
        <v>5.2960700000000003</v>
      </c>
      <c r="M3080">
        <v>5.2268999999999997</v>
      </c>
      <c r="N3080">
        <v>5.3728499999999997</v>
      </c>
      <c r="O3080">
        <v>5.1085799999999999</v>
      </c>
    </row>
    <row r="3081" spans="1:15" x14ac:dyDescent="0.25">
      <c r="A3081" t="s">
        <v>5816</v>
      </c>
      <c r="B3081" t="s">
        <v>5815</v>
      </c>
      <c r="C3081" t="s">
        <v>5378</v>
      </c>
      <c r="D3081">
        <v>65271367</v>
      </c>
      <c r="E3081">
        <v>65425133</v>
      </c>
      <c r="F3081">
        <v>8.21129</v>
      </c>
      <c r="G3081">
        <v>8.2732299999999999</v>
      </c>
      <c r="H3081">
        <v>6.399</v>
      </c>
      <c r="I3081">
        <v>6.7092499999999999</v>
      </c>
      <c r="J3081">
        <v>7.6073300000000001</v>
      </c>
      <c r="K3081">
        <v>7.7894699999999997</v>
      </c>
      <c r="L3081">
        <v>8.3404600000000002</v>
      </c>
      <c r="M3081">
        <v>8.3968299999999996</v>
      </c>
      <c r="N3081">
        <v>7.9089099999999997</v>
      </c>
      <c r="O3081">
        <v>8.13917</v>
      </c>
    </row>
    <row r="3082" spans="1:15" x14ac:dyDescent="0.25">
      <c r="A3082" t="s">
        <v>5818</v>
      </c>
      <c r="B3082" t="s">
        <v>5817</v>
      </c>
      <c r="C3082" t="s">
        <v>5378</v>
      </c>
      <c r="D3082">
        <v>65406839</v>
      </c>
      <c r="E3082">
        <v>65422777</v>
      </c>
      <c r="F3082">
        <v>1.70218</v>
      </c>
      <c r="G3082">
        <v>1.9215599999999999</v>
      </c>
      <c r="H3082">
        <v>2.07708</v>
      </c>
      <c r="I3082">
        <v>0.48043200000000003</v>
      </c>
      <c r="J3082">
        <v>2.80735</v>
      </c>
      <c r="K3082">
        <v>1.7341899999999999</v>
      </c>
      <c r="L3082">
        <v>1.92683</v>
      </c>
      <c r="M3082">
        <v>1.21408</v>
      </c>
      <c r="N3082">
        <v>2.0509200000000001</v>
      </c>
      <c r="O3082">
        <v>1.3012300000000001</v>
      </c>
    </row>
    <row r="3083" spans="1:15" x14ac:dyDescent="0.25">
      <c r="A3083" t="s">
        <v>5820</v>
      </c>
      <c r="B3083" t="s">
        <v>5819</v>
      </c>
      <c r="C3083" t="s">
        <v>5378</v>
      </c>
      <c r="D3083">
        <v>65441054</v>
      </c>
      <c r="E3083">
        <v>65568684</v>
      </c>
      <c r="F3083">
        <v>4.8451399999999998</v>
      </c>
      <c r="G3083">
        <v>5.1945800000000002</v>
      </c>
      <c r="H3083">
        <v>5.5365099999999998</v>
      </c>
      <c r="I3083">
        <v>4.5678900000000002</v>
      </c>
      <c r="J3083">
        <v>6.0874600000000001</v>
      </c>
      <c r="K3083">
        <v>6.3341000000000003</v>
      </c>
      <c r="L3083">
        <v>4.8337199999999996</v>
      </c>
      <c r="M3083">
        <v>5.0214299999999996</v>
      </c>
      <c r="N3083">
        <v>5.6358899999999998</v>
      </c>
      <c r="O3083">
        <v>5.8619399999999997</v>
      </c>
    </row>
    <row r="3084" spans="1:15" x14ac:dyDescent="0.25">
      <c r="A3084" t="s">
        <v>5821</v>
      </c>
      <c r="B3084" t="s">
        <v>5819</v>
      </c>
      <c r="C3084" t="s">
        <v>5378</v>
      </c>
      <c r="D3084">
        <v>65443895</v>
      </c>
      <c r="E3084">
        <v>65568684</v>
      </c>
      <c r="F3084">
        <v>0.43914399999999998</v>
      </c>
      <c r="G3084">
        <v>2.6585200000000002</v>
      </c>
      <c r="H3084">
        <v>3.07708</v>
      </c>
      <c r="I3084">
        <v>2.0653899999999998</v>
      </c>
      <c r="J3084">
        <v>3.1699199999999998</v>
      </c>
      <c r="K3084">
        <v>2.5415399999999999</v>
      </c>
      <c r="L3084">
        <v>0.92683400000000005</v>
      </c>
      <c r="M3084">
        <v>1.72865</v>
      </c>
      <c r="N3084">
        <v>5.0923900000000001E-2</v>
      </c>
      <c r="O3084">
        <v>2.1492300000000002</v>
      </c>
    </row>
    <row r="3085" spans="1:15" x14ac:dyDescent="0.25">
      <c r="A3085" t="s">
        <v>5823</v>
      </c>
      <c r="B3085" t="s">
        <v>5822</v>
      </c>
      <c r="C3085" t="s">
        <v>5378</v>
      </c>
      <c r="D3085">
        <v>65568881</v>
      </c>
      <c r="E3085">
        <v>65654397</v>
      </c>
      <c r="F3085">
        <v>2.4391400000000001</v>
      </c>
      <c r="G3085">
        <v>2.3365999999999998</v>
      </c>
      <c r="H3085">
        <v>3.6620400000000002</v>
      </c>
      <c r="I3085">
        <v>1.4804299999999999</v>
      </c>
      <c r="J3085">
        <v>3.9068900000000002</v>
      </c>
      <c r="K3085">
        <v>3.7341899999999999</v>
      </c>
      <c r="L3085">
        <v>2.5897999999999999</v>
      </c>
      <c r="M3085">
        <v>2.5766499999999999</v>
      </c>
      <c r="N3085">
        <v>3.22085</v>
      </c>
      <c r="O3085">
        <v>2.4387300000000001</v>
      </c>
    </row>
    <row r="3086" spans="1:15" x14ac:dyDescent="0.25">
      <c r="A3086" t="s">
        <v>5824</v>
      </c>
      <c r="B3086" t="s">
        <v>5822</v>
      </c>
      <c r="C3086" t="s">
        <v>5378</v>
      </c>
      <c r="D3086">
        <v>65568881</v>
      </c>
      <c r="E3086">
        <v>65658663</v>
      </c>
      <c r="F3086">
        <v>7.4232800000000001</v>
      </c>
      <c r="G3086">
        <v>7.4761499999999996</v>
      </c>
      <c r="H3086">
        <v>6.4693899999999998</v>
      </c>
      <c r="I3086">
        <v>6.1528600000000004</v>
      </c>
      <c r="J3086">
        <v>7.9068899999999998</v>
      </c>
      <c r="K3086">
        <v>7.48238</v>
      </c>
      <c r="L3086">
        <v>7.1588500000000002</v>
      </c>
      <c r="M3086">
        <v>7.2678099999999999</v>
      </c>
      <c r="N3086">
        <v>7.4771900000000002</v>
      </c>
      <c r="O3086">
        <v>7.4711499999999997</v>
      </c>
    </row>
    <row r="3087" spans="1:15" x14ac:dyDescent="0.25">
      <c r="A3087" t="s">
        <v>5826</v>
      </c>
      <c r="B3087" t="s">
        <v>5825</v>
      </c>
      <c r="C3087" t="s">
        <v>5378</v>
      </c>
      <c r="D3087">
        <v>65670895</v>
      </c>
      <c r="E3087">
        <v>65716943</v>
      </c>
      <c r="F3087">
        <v>9.0218500000000006</v>
      </c>
      <c r="G3087">
        <v>9.1179600000000001</v>
      </c>
      <c r="H3087">
        <v>10.473699999999999</v>
      </c>
      <c r="I3087">
        <v>10.4917</v>
      </c>
      <c r="J3087">
        <v>10.117599999999999</v>
      </c>
      <c r="K3087">
        <v>9.9702000000000002</v>
      </c>
      <c r="L3087">
        <v>8.9666700000000006</v>
      </c>
      <c r="M3087">
        <v>9.0379000000000005</v>
      </c>
      <c r="N3087">
        <v>9.1672700000000003</v>
      </c>
      <c r="O3087">
        <v>9.1960499999999996</v>
      </c>
    </row>
    <row r="3088" spans="1:15" x14ac:dyDescent="0.25">
      <c r="A3088" t="s">
        <v>5828</v>
      </c>
      <c r="B3088" t="s">
        <v>5827</v>
      </c>
      <c r="C3088" t="s">
        <v>5378</v>
      </c>
      <c r="D3088">
        <v>65811277</v>
      </c>
      <c r="E3088">
        <v>65881300</v>
      </c>
      <c r="F3088">
        <v>6.0945</v>
      </c>
      <c r="G3088">
        <v>5.8911800000000003</v>
      </c>
      <c r="H3088">
        <v>9.0428599999999992</v>
      </c>
      <c r="I3088">
        <v>8.8855699999999995</v>
      </c>
      <c r="J3088">
        <v>4.4594300000000002</v>
      </c>
      <c r="K3088">
        <v>5.28878</v>
      </c>
      <c r="L3088">
        <v>6.4556100000000001</v>
      </c>
      <c r="M3088">
        <v>6.2332700000000001</v>
      </c>
      <c r="N3088">
        <v>5.2603799999999996</v>
      </c>
      <c r="O3088">
        <v>5.5338900000000004</v>
      </c>
    </row>
    <row r="3089" spans="1:15" x14ac:dyDescent="0.25">
      <c r="A3089" t="s">
        <v>5830</v>
      </c>
      <c r="B3089" t="s">
        <v>5829</v>
      </c>
      <c r="C3089" t="s">
        <v>5378</v>
      </c>
      <c r="D3089">
        <v>65977512</v>
      </c>
      <c r="E3089">
        <v>66017767</v>
      </c>
      <c r="F3089">
        <v>4.4922599999999999</v>
      </c>
      <c r="G3089">
        <v>5.0914799999999998</v>
      </c>
      <c r="H3089">
        <v>4.88443</v>
      </c>
      <c r="I3089">
        <v>5.0653899999999998</v>
      </c>
      <c r="J3089">
        <v>5.7279200000000001</v>
      </c>
      <c r="K3089">
        <v>5.3489000000000004</v>
      </c>
      <c r="L3089">
        <v>4.3191499999999996</v>
      </c>
      <c r="M3089">
        <v>4.40672</v>
      </c>
      <c r="N3089">
        <v>5.0509199999999996</v>
      </c>
      <c r="O3089">
        <v>4.4711499999999997</v>
      </c>
    </row>
    <row r="3090" spans="1:15" x14ac:dyDescent="0.25">
      <c r="A3090" t="s">
        <v>5832</v>
      </c>
      <c r="B3090" t="s">
        <v>5831</v>
      </c>
      <c r="C3090" t="s">
        <v>5378</v>
      </c>
      <c r="D3090">
        <v>66424747</v>
      </c>
      <c r="E3090">
        <v>66436659</v>
      </c>
      <c r="F3090">
        <v>7.5787000000000004</v>
      </c>
      <c r="G3090">
        <v>7.05084</v>
      </c>
      <c r="H3090">
        <v>7.88443</v>
      </c>
      <c r="I3090">
        <v>8.15991</v>
      </c>
      <c r="J3090">
        <v>6.8201799999999997</v>
      </c>
      <c r="K3090">
        <v>7.1350699999999998</v>
      </c>
      <c r="L3090">
        <v>8.0423100000000005</v>
      </c>
      <c r="M3090">
        <v>7.9746800000000002</v>
      </c>
      <c r="N3090">
        <v>7.0621499999999999</v>
      </c>
      <c r="O3090">
        <v>7.34999</v>
      </c>
    </row>
    <row r="3091" spans="1:15" x14ac:dyDescent="0.25">
      <c r="A3091" t="s">
        <v>5834</v>
      </c>
      <c r="B3091" t="s">
        <v>5833</v>
      </c>
      <c r="C3091" t="s">
        <v>5378</v>
      </c>
      <c r="D3091">
        <v>66437863</v>
      </c>
      <c r="E3091">
        <v>66452806</v>
      </c>
      <c r="F3091">
        <v>6.28714</v>
      </c>
      <c r="G3091">
        <v>5.7628599999999999</v>
      </c>
      <c r="H3091">
        <v>5.88443</v>
      </c>
      <c r="I3091">
        <v>5.4804300000000001</v>
      </c>
      <c r="J3091">
        <v>4.1699299999999999</v>
      </c>
      <c r="K3091">
        <v>5.46211</v>
      </c>
      <c r="L3091">
        <v>6.3807900000000002</v>
      </c>
      <c r="M3091">
        <v>5.8245699999999996</v>
      </c>
      <c r="N3091">
        <v>6.2603799999999996</v>
      </c>
      <c r="O3091">
        <v>6.2739200000000004</v>
      </c>
    </row>
    <row r="3092" spans="1:15" x14ac:dyDescent="0.25">
      <c r="A3092" t="s">
        <v>5836</v>
      </c>
      <c r="B3092" t="s">
        <v>5835</v>
      </c>
      <c r="C3092" t="s">
        <v>5378</v>
      </c>
      <c r="D3092">
        <v>66456138</v>
      </c>
      <c r="E3092">
        <v>66485441</v>
      </c>
      <c r="F3092">
        <v>6.9501099999999996</v>
      </c>
      <c r="G3092">
        <v>6.8123300000000002</v>
      </c>
      <c r="H3092">
        <v>5.77752</v>
      </c>
      <c r="I3092">
        <v>6.4111700000000003</v>
      </c>
      <c r="J3092">
        <v>5.1699299999999999</v>
      </c>
      <c r="K3092">
        <v>5.3489000000000004</v>
      </c>
      <c r="L3092">
        <v>6.3191499999999996</v>
      </c>
      <c r="M3092">
        <v>6.2396099999999999</v>
      </c>
      <c r="N3092">
        <v>6.3728499999999997</v>
      </c>
      <c r="O3092">
        <v>6.5028600000000001</v>
      </c>
    </row>
    <row r="3093" spans="1:15" x14ac:dyDescent="0.25">
      <c r="A3093" t="s">
        <v>5838</v>
      </c>
      <c r="B3093" t="s">
        <v>5837</v>
      </c>
      <c r="C3093" t="s">
        <v>5378</v>
      </c>
      <c r="D3093">
        <v>66538231</v>
      </c>
      <c r="E3093">
        <v>66572581</v>
      </c>
      <c r="F3093">
        <v>3.7319300000000002</v>
      </c>
      <c r="G3093">
        <v>3.79603</v>
      </c>
      <c r="H3093">
        <v>3.07708</v>
      </c>
      <c r="I3093">
        <v>4.0653899999999998</v>
      </c>
      <c r="J3093">
        <v>5.32193</v>
      </c>
      <c r="K3093">
        <v>4.9436400000000003</v>
      </c>
      <c r="L3093">
        <v>2.0423100000000001</v>
      </c>
      <c r="M3093">
        <v>3.16161</v>
      </c>
      <c r="N3093">
        <v>4.3728499999999997</v>
      </c>
      <c r="O3093">
        <v>3.9792999999999998</v>
      </c>
    </row>
    <row r="3094" spans="1:15" x14ac:dyDescent="0.25">
      <c r="A3094" t="s">
        <v>5840</v>
      </c>
      <c r="B3094" t="s">
        <v>5839</v>
      </c>
      <c r="C3094" t="s">
        <v>5378</v>
      </c>
      <c r="D3094">
        <v>66587319</v>
      </c>
      <c r="E3094">
        <v>66600382</v>
      </c>
      <c r="F3094">
        <v>7.7447499999999998</v>
      </c>
      <c r="G3094">
        <v>7.7712199999999996</v>
      </c>
      <c r="H3094">
        <v>7.5365099999999998</v>
      </c>
      <c r="I3094">
        <v>7.8023600000000002</v>
      </c>
      <c r="J3094">
        <v>8.3353900000000003</v>
      </c>
      <c r="K3094">
        <v>8.4655100000000001</v>
      </c>
      <c r="L3094">
        <v>6.0283699999999998</v>
      </c>
      <c r="M3094">
        <v>6.4346300000000003</v>
      </c>
      <c r="N3094">
        <v>7.2506000000000004</v>
      </c>
      <c r="O3094">
        <v>7.28308</v>
      </c>
    </row>
    <row r="3095" spans="1:15" x14ac:dyDescent="0.25">
      <c r="A3095" t="s">
        <v>5842</v>
      </c>
      <c r="B3095" t="s">
        <v>5841</v>
      </c>
      <c r="C3095" t="s">
        <v>5378</v>
      </c>
      <c r="D3095">
        <v>66605623</v>
      </c>
      <c r="E3095">
        <v>66628047</v>
      </c>
      <c r="F3095">
        <v>4.7754300000000001</v>
      </c>
      <c r="G3095">
        <v>4.4240599999999999</v>
      </c>
      <c r="H3095">
        <v>2.07708</v>
      </c>
      <c r="I3095">
        <v>0.48043200000000003</v>
      </c>
      <c r="J3095">
        <v>3.32193</v>
      </c>
      <c r="K3095">
        <v>3.9041100000000002</v>
      </c>
      <c r="L3095">
        <v>5.3418700000000001</v>
      </c>
      <c r="M3095">
        <v>5.2647000000000004</v>
      </c>
      <c r="N3095">
        <v>5.6656300000000002</v>
      </c>
      <c r="O3095">
        <v>5.9679900000000004</v>
      </c>
    </row>
    <row r="3096" spans="1:15" x14ac:dyDescent="0.25">
      <c r="A3096" t="s">
        <v>5844</v>
      </c>
      <c r="B3096" t="s">
        <v>5843</v>
      </c>
      <c r="C3096" t="s">
        <v>5378</v>
      </c>
      <c r="D3096">
        <v>66914170</v>
      </c>
      <c r="E3096">
        <v>66915813</v>
      </c>
      <c r="F3096">
        <v>2.7021799999999998</v>
      </c>
      <c r="G3096">
        <v>2.9215599999999999</v>
      </c>
      <c r="H3096">
        <v>3.6620400000000002</v>
      </c>
      <c r="I3096">
        <v>3.0653899999999998</v>
      </c>
      <c r="J3096">
        <v>3</v>
      </c>
      <c r="K3096">
        <v>2.7341899999999999</v>
      </c>
      <c r="L3096">
        <v>2.1492300000000002</v>
      </c>
      <c r="M3096">
        <v>2.40672</v>
      </c>
      <c r="N3096">
        <v>3.5103599999999999</v>
      </c>
      <c r="O3096">
        <v>2.7866599999999999</v>
      </c>
    </row>
    <row r="3097" spans="1:15" x14ac:dyDescent="0.25">
      <c r="A3097" t="s">
        <v>5846</v>
      </c>
      <c r="B3097" t="s">
        <v>5845</v>
      </c>
      <c r="C3097" t="s">
        <v>5378</v>
      </c>
      <c r="D3097">
        <v>66915861</v>
      </c>
      <c r="E3097">
        <v>66927134</v>
      </c>
      <c r="F3097">
        <v>1.28714</v>
      </c>
      <c r="G3097">
        <v>2.3365999999999998</v>
      </c>
      <c r="H3097">
        <v>4.399</v>
      </c>
      <c r="I3097">
        <v>3.2877900000000002</v>
      </c>
      <c r="J3097">
        <v>2</v>
      </c>
      <c r="K3097">
        <v>1.7341899999999999</v>
      </c>
      <c r="L3097">
        <v>0.34187099999999998</v>
      </c>
      <c r="M3097">
        <v>2.40672</v>
      </c>
      <c r="N3097">
        <v>2.3728500000000001</v>
      </c>
      <c r="O3097">
        <v>1.56426</v>
      </c>
    </row>
    <row r="3098" spans="1:15" x14ac:dyDescent="0.25">
      <c r="A3098" t="s">
        <v>5847</v>
      </c>
      <c r="B3098" t="s">
        <v>5845</v>
      </c>
      <c r="C3098" t="s">
        <v>5378</v>
      </c>
      <c r="D3098">
        <v>66915861</v>
      </c>
      <c r="E3098">
        <v>66930261</v>
      </c>
      <c r="F3098">
        <v>9.5090000000000003</v>
      </c>
      <c r="G3098">
        <v>9.6196800000000007</v>
      </c>
      <c r="H3098">
        <v>10.584899999999999</v>
      </c>
      <c r="I3098">
        <v>10.6715</v>
      </c>
      <c r="J3098">
        <v>10.6165</v>
      </c>
      <c r="K3098">
        <v>10.5953</v>
      </c>
      <c r="L3098">
        <v>9.3944399999999995</v>
      </c>
      <c r="M3098">
        <v>9.4179499999999994</v>
      </c>
      <c r="N3098">
        <v>9.7374200000000002</v>
      </c>
      <c r="O3098">
        <v>9.7383600000000001</v>
      </c>
    </row>
    <row r="3099" spans="1:15" x14ac:dyDescent="0.25">
      <c r="A3099" t="s">
        <v>5848</v>
      </c>
      <c r="B3099" t="s">
        <v>5845</v>
      </c>
      <c r="C3099" t="s">
        <v>5378</v>
      </c>
      <c r="D3099">
        <v>66915907</v>
      </c>
      <c r="E3099">
        <v>66916961</v>
      </c>
      <c r="F3099">
        <v>3.28714</v>
      </c>
      <c r="G3099">
        <v>2.6585200000000002</v>
      </c>
      <c r="H3099">
        <v>3.07708</v>
      </c>
      <c r="I3099">
        <v>3.2877900000000002</v>
      </c>
      <c r="J3099">
        <v>2.80735</v>
      </c>
      <c r="K3099">
        <v>3.5415399999999999</v>
      </c>
      <c r="L3099">
        <v>3.0967600000000002</v>
      </c>
      <c r="M3099">
        <v>3.7990400000000002</v>
      </c>
      <c r="N3099">
        <v>3.75136</v>
      </c>
      <c r="O3099">
        <v>3.88619</v>
      </c>
    </row>
    <row r="3100" spans="1:15" x14ac:dyDescent="0.25">
      <c r="A3100" t="s">
        <v>5850</v>
      </c>
      <c r="B3100" t="s">
        <v>5849</v>
      </c>
      <c r="C3100" t="s">
        <v>5378</v>
      </c>
      <c r="D3100">
        <v>67421700</v>
      </c>
      <c r="E3100">
        <v>67487437</v>
      </c>
      <c r="F3100">
        <v>8.5601599999999998</v>
      </c>
      <c r="G3100">
        <v>8.5606000000000009</v>
      </c>
      <c r="H3100">
        <v>11.5283</v>
      </c>
      <c r="I3100">
        <v>11.575200000000001</v>
      </c>
      <c r="J3100">
        <v>10.976599999999999</v>
      </c>
      <c r="K3100">
        <v>10.7461</v>
      </c>
      <c r="L3100">
        <v>7.50678</v>
      </c>
      <c r="M3100">
        <v>7.3982400000000004</v>
      </c>
      <c r="N3100">
        <v>8.5347399999999993</v>
      </c>
      <c r="O3100">
        <v>8.3630099999999992</v>
      </c>
    </row>
    <row r="3101" spans="1:15" x14ac:dyDescent="0.25">
      <c r="A3101" t="s">
        <v>5852</v>
      </c>
      <c r="B3101" t="s">
        <v>5851</v>
      </c>
      <c r="C3101" t="s">
        <v>5378</v>
      </c>
      <c r="D3101">
        <v>67487686</v>
      </c>
      <c r="E3101">
        <v>67489842</v>
      </c>
      <c r="F3101">
        <v>2.3651399999999998</v>
      </c>
      <c r="G3101">
        <v>2.9215599999999999</v>
      </c>
      <c r="H3101">
        <v>4.88443</v>
      </c>
      <c r="I3101">
        <v>5.0039899999999999</v>
      </c>
      <c r="J3101">
        <v>3.5849600000000001</v>
      </c>
      <c r="K3101">
        <v>2.7341899999999999</v>
      </c>
      <c r="L3101">
        <v>1.5118</v>
      </c>
      <c r="M3101">
        <v>3.16161</v>
      </c>
      <c r="N3101">
        <v>1.0509200000000001</v>
      </c>
      <c r="O3101">
        <v>3.0667599999999999</v>
      </c>
    </row>
    <row r="3102" spans="1:15" x14ac:dyDescent="0.25">
      <c r="A3102" t="s">
        <v>5854</v>
      </c>
      <c r="B3102" t="s">
        <v>5853</v>
      </c>
      <c r="C3102" t="s">
        <v>5378</v>
      </c>
      <c r="D3102">
        <v>67637469</v>
      </c>
      <c r="E3102">
        <v>67647867</v>
      </c>
      <c r="F3102">
        <v>3.5766499999999999</v>
      </c>
      <c r="G3102">
        <v>3.5065200000000001</v>
      </c>
      <c r="H3102">
        <v>4.0770799999999996</v>
      </c>
      <c r="I3102">
        <v>3.2877900000000002</v>
      </c>
      <c r="J3102">
        <v>3</v>
      </c>
      <c r="K3102">
        <v>3.6410800000000001</v>
      </c>
      <c r="L3102">
        <v>3.4711500000000002</v>
      </c>
      <c r="M3102">
        <v>3.6161799999999999</v>
      </c>
      <c r="N3102">
        <v>3.75136</v>
      </c>
      <c r="O3102">
        <v>3.3716200000000001</v>
      </c>
    </row>
    <row r="3103" spans="1:15" x14ac:dyDescent="0.25">
      <c r="A3103" t="s">
        <v>5856</v>
      </c>
      <c r="B3103" t="s">
        <v>5855</v>
      </c>
      <c r="C3103" t="s">
        <v>5378</v>
      </c>
      <c r="D3103">
        <v>68316992</v>
      </c>
      <c r="E3103">
        <v>68333667</v>
      </c>
      <c r="F3103">
        <v>3.6407799999999999</v>
      </c>
      <c r="G3103">
        <v>4.2434900000000004</v>
      </c>
      <c r="H3103">
        <v>4.88443</v>
      </c>
      <c r="I3103">
        <v>4.65036</v>
      </c>
      <c r="J3103">
        <v>5</v>
      </c>
      <c r="K3103">
        <v>5.1936200000000001</v>
      </c>
      <c r="L3103">
        <v>4.5118</v>
      </c>
      <c r="M3103">
        <v>3.9302800000000002</v>
      </c>
      <c r="N3103">
        <v>5.0051199999999998</v>
      </c>
      <c r="O3103">
        <v>4.8372799999999998</v>
      </c>
    </row>
    <row r="3104" spans="1:15" x14ac:dyDescent="0.25">
      <c r="A3104" t="s">
        <v>5858</v>
      </c>
      <c r="B3104" t="s">
        <v>5857</v>
      </c>
      <c r="C3104" t="s">
        <v>5378</v>
      </c>
      <c r="D3104">
        <v>68334207</v>
      </c>
      <c r="E3104">
        <v>68357718</v>
      </c>
      <c r="F3104">
        <v>1.1172200000000001</v>
      </c>
      <c r="G3104">
        <v>1.3366</v>
      </c>
      <c r="H3104">
        <v>3.07708</v>
      </c>
      <c r="I3104">
        <v>0.48043200000000003</v>
      </c>
      <c r="J3104">
        <v>3.32193</v>
      </c>
      <c r="K3104">
        <v>3.0561199999999999</v>
      </c>
      <c r="L3104">
        <v>1.92683</v>
      </c>
      <c r="M3104">
        <v>0.40672199999999997</v>
      </c>
      <c r="N3104">
        <v>2.8582800000000002</v>
      </c>
      <c r="O3104">
        <v>2.1492300000000002</v>
      </c>
    </row>
    <row r="3105" spans="1:15" x14ac:dyDescent="0.25">
      <c r="A3105" t="s">
        <v>5860</v>
      </c>
      <c r="B3105" t="s">
        <v>5859</v>
      </c>
      <c r="C3105" t="s">
        <v>5378</v>
      </c>
      <c r="D3105">
        <v>68369984</v>
      </c>
      <c r="E3105">
        <v>68551629</v>
      </c>
      <c r="F3105">
        <v>7.0714100000000002</v>
      </c>
      <c r="G3105">
        <v>6.8601599999999996</v>
      </c>
      <c r="H3105">
        <v>3.07708</v>
      </c>
      <c r="I3105">
        <v>2.0653899999999998</v>
      </c>
      <c r="J3105">
        <v>5.8328899999999999</v>
      </c>
      <c r="K3105">
        <v>6.50237</v>
      </c>
      <c r="L3105">
        <v>7.1967400000000001</v>
      </c>
      <c r="M3105">
        <v>7.1815100000000003</v>
      </c>
      <c r="N3105">
        <v>7.0282</v>
      </c>
      <c r="O3105">
        <v>7.2032999999999996</v>
      </c>
    </row>
    <row r="3106" spans="1:15" x14ac:dyDescent="0.25">
      <c r="A3106" t="s">
        <v>5861</v>
      </c>
      <c r="B3106" t="s">
        <v>5859</v>
      </c>
      <c r="C3106" t="s">
        <v>5378</v>
      </c>
      <c r="D3106">
        <v>68433626</v>
      </c>
      <c r="E3106">
        <v>68551629</v>
      </c>
      <c r="F3106">
        <v>3.5766499999999999</v>
      </c>
      <c r="G3106">
        <v>2.9215599999999999</v>
      </c>
      <c r="H3106">
        <v>2.07708</v>
      </c>
      <c r="I3106">
        <v>1.4804299999999999</v>
      </c>
      <c r="J3106">
        <v>4.32193</v>
      </c>
      <c r="K3106">
        <v>4.6410799999999997</v>
      </c>
      <c r="L3106">
        <v>4.3862699999999997</v>
      </c>
      <c r="M3106">
        <v>3.8985799999999999</v>
      </c>
      <c r="N3106">
        <v>4.3728499999999997</v>
      </c>
      <c r="O3106">
        <v>3.9335</v>
      </c>
    </row>
    <row r="3107" spans="1:15" x14ac:dyDescent="0.25">
      <c r="A3107" t="s">
        <v>5863</v>
      </c>
      <c r="B3107" t="s">
        <v>5862</v>
      </c>
      <c r="C3107" t="s">
        <v>5378</v>
      </c>
      <c r="D3107">
        <v>68701940</v>
      </c>
      <c r="E3107">
        <v>68705794</v>
      </c>
      <c r="F3107">
        <v>8.1832999999999991</v>
      </c>
      <c r="G3107">
        <v>8.3589599999999997</v>
      </c>
      <c r="H3107">
        <v>5.399</v>
      </c>
      <c r="I3107">
        <v>5.8023600000000002</v>
      </c>
      <c r="J3107">
        <v>6.7548899999999996</v>
      </c>
      <c r="K3107">
        <v>7.0740400000000001</v>
      </c>
      <c r="L3107">
        <v>7.2931600000000003</v>
      </c>
      <c r="M3107">
        <v>7.2863100000000003</v>
      </c>
      <c r="N3107">
        <v>7.0732900000000001</v>
      </c>
      <c r="O3107">
        <v>7.1085799999999999</v>
      </c>
    </row>
    <row r="3108" spans="1:15" x14ac:dyDescent="0.25">
      <c r="A3108" t="s">
        <v>5865</v>
      </c>
      <c r="B3108" t="s">
        <v>5864</v>
      </c>
      <c r="C3108" t="s">
        <v>5378</v>
      </c>
      <c r="D3108">
        <v>69647345</v>
      </c>
      <c r="E3108">
        <v>69659458</v>
      </c>
      <c r="F3108">
        <v>2.2046800000000002</v>
      </c>
      <c r="G3108">
        <v>2.9215599999999999</v>
      </c>
      <c r="H3108">
        <v>6.8319599999999996</v>
      </c>
      <c r="I3108">
        <v>6.2353199999999998</v>
      </c>
      <c r="J3108">
        <v>4.6438600000000001</v>
      </c>
      <c r="K3108">
        <v>4.9041100000000002</v>
      </c>
      <c r="L3108">
        <v>1.3418699999999999</v>
      </c>
      <c r="M3108">
        <v>-1.59328</v>
      </c>
      <c r="N3108">
        <v>1.0509200000000001</v>
      </c>
      <c r="O3108">
        <v>-2.0698999999999999E-2</v>
      </c>
    </row>
    <row r="3109" spans="1:15" x14ac:dyDescent="0.25">
      <c r="A3109" t="s">
        <v>5867</v>
      </c>
      <c r="B3109" t="s">
        <v>5866</v>
      </c>
      <c r="C3109" t="s">
        <v>5378</v>
      </c>
      <c r="D3109">
        <v>69808748</v>
      </c>
      <c r="E3109">
        <v>69812715</v>
      </c>
      <c r="F3109">
        <v>4.3651400000000002</v>
      </c>
      <c r="G3109">
        <v>4.1439500000000002</v>
      </c>
      <c r="H3109">
        <v>3.07708</v>
      </c>
      <c r="I3109">
        <v>2.4804300000000001</v>
      </c>
      <c r="J3109">
        <v>3.32193</v>
      </c>
      <c r="K3109">
        <v>3.9821200000000001</v>
      </c>
      <c r="L3109">
        <v>2.4293300000000002</v>
      </c>
      <c r="M3109">
        <v>3.1071599999999999</v>
      </c>
      <c r="N3109">
        <v>3.75136</v>
      </c>
      <c r="O3109">
        <v>3.22723</v>
      </c>
    </row>
    <row r="3110" spans="1:15" x14ac:dyDescent="0.25">
      <c r="A3110" t="s">
        <v>5869</v>
      </c>
      <c r="B3110" t="s">
        <v>5868</v>
      </c>
      <c r="C3110" t="s">
        <v>5378</v>
      </c>
      <c r="D3110">
        <v>69859907</v>
      </c>
      <c r="E3110">
        <v>69903160</v>
      </c>
      <c r="F3110">
        <v>3.60907</v>
      </c>
      <c r="G3110">
        <v>4.1439500000000002</v>
      </c>
      <c r="H3110">
        <v>4.0770799999999996</v>
      </c>
      <c r="I3110">
        <v>3.65036</v>
      </c>
      <c r="J3110">
        <v>5.2854000000000001</v>
      </c>
      <c r="K3110">
        <v>5.1265099999999997</v>
      </c>
      <c r="L3110">
        <v>4.4916200000000002</v>
      </c>
      <c r="M3110">
        <v>3.8661500000000002</v>
      </c>
      <c r="N3110">
        <v>3.75136</v>
      </c>
      <c r="O3110">
        <v>4.0236900000000002</v>
      </c>
    </row>
    <row r="3111" spans="1:15" x14ac:dyDescent="0.25">
      <c r="A3111" t="s">
        <v>5871</v>
      </c>
      <c r="B3111" t="s">
        <v>5870</v>
      </c>
      <c r="C3111" t="s">
        <v>5378</v>
      </c>
      <c r="D3111">
        <v>70097110</v>
      </c>
      <c r="E3111">
        <v>70107300</v>
      </c>
      <c r="F3111">
        <v>0.70217799999999997</v>
      </c>
      <c r="G3111">
        <v>1.3366</v>
      </c>
      <c r="H3111">
        <v>3.07708</v>
      </c>
      <c r="I3111">
        <v>2.0653899999999998</v>
      </c>
      <c r="J3111">
        <v>4.32193</v>
      </c>
      <c r="K3111">
        <v>3.7341899999999999</v>
      </c>
      <c r="L3111">
        <v>1.14923</v>
      </c>
      <c r="M3111">
        <v>2.4941800000000001</v>
      </c>
      <c r="N3111">
        <v>2.6358899999999998</v>
      </c>
      <c r="O3111">
        <v>2.7866599999999999</v>
      </c>
    </row>
    <row r="3112" spans="1:15" x14ac:dyDescent="0.25">
      <c r="A3112" t="s">
        <v>5873</v>
      </c>
      <c r="B3112" t="s">
        <v>5872</v>
      </c>
      <c r="C3112" t="s">
        <v>5378</v>
      </c>
      <c r="D3112">
        <v>70116785</v>
      </c>
      <c r="E3112">
        <v>70132377</v>
      </c>
      <c r="F3112">
        <v>9.5591200000000001</v>
      </c>
      <c r="G3112">
        <v>9.5090199999999996</v>
      </c>
      <c r="H3112">
        <v>9.89086</v>
      </c>
      <c r="I3112">
        <v>10.085900000000001</v>
      </c>
      <c r="J3112">
        <v>9.9113900000000008</v>
      </c>
      <c r="K3112">
        <v>9.8570200000000003</v>
      </c>
      <c r="L3112">
        <v>9.5248899999999992</v>
      </c>
      <c r="M3112">
        <v>9.6781900000000007</v>
      </c>
      <c r="N3112">
        <v>9.8420900000000007</v>
      </c>
      <c r="O3112">
        <v>9.8161400000000008</v>
      </c>
    </row>
    <row r="3113" spans="1:15" x14ac:dyDescent="0.25">
      <c r="A3113" t="s">
        <v>5875</v>
      </c>
      <c r="B3113" t="s">
        <v>5874</v>
      </c>
      <c r="C3113" t="s">
        <v>5378</v>
      </c>
      <c r="D3113">
        <v>70132590</v>
      </c>
      <c r="E3113">
        <v>70145676</v>
      </c>
      <c r="F3113">
        <v>3.9245700000000001</v>
      </c>
      <c r="G3113">
        <v>3.1439499999999998</v>
      </c>
      <c r="H3113">
        <v>5.0770799999999996</v>
      </c>
      <c r="I3113">
        <v>4.65036</v>
      </c>
      <c r="J3113">
        <v>2.80735</v>
      </c>
      <c r="K3113">
        <v>3.5415399999999999</v>
      </c>
      <c r="L3113">
        <v>3.6994199999999999</v>
      </c>
      <c r="M3113">
        <v>4.3136099999999997</v>
      </c>
      <c r="N3113">
        <v>3.9578099999999998</v>
      </c>
      <c r="O3113">
        <v>3.56426</v>
      </c>
    </row>
    <row r="3114" spans="1:15" x14ac:dyDescent="0.25">
      <c r="A3114" t="s">
        <v>5877</v>
      </c>
      <c r="B3114" t="s">
        <v>5876</v>
      </c>
      <c r="C3114" t="s">
        <v>5378</v>
      </c>
      <c r="D3114">
        <v>70167278</v>
      </c>
      <c r="E3114">
        <v>70179493</v>
      </c>
      <c r="F3114">
        <v>4.28714</v>
      </c>
      <c r="G3114">
        <v>4.1439500000000002</v>
      </c>
      <c r="H3114">
        <v>4.6620400000000002</v>
      </c>
      <c r="I3114">
        <v>4.8023600000000002</v>
      </c>
      <c r="J3114">
        <v>4.4594300000000002</v>
      </c>
      <c r="K3114">
        <v>4.5415400000000004</v>
      </c>
      <c r="L3114">
        <v>4.9565799999999998</v>
      </c>
      <c r="M3114">
        <v>4.5360100000000001</v>
      </c>
      <c r="N3114">
        <v>5.2208500000000004</v>
      </c>
      <c r="O3114">
        <v>5.3191499999999996</v>
      </c>
    </row>
    <row r="3115" spans="1:15" x14ac:dyDescent="0.25">
      <c r="A3115" t="s">
        <v>5878</v>
      </c>
      <c r="B3115" t="s">
        <v>5876</v>
      </c>
      <c r="C3115" t="s">
        <v>5378</v>
      </c>
      <c r="D3115">
        <v>70167278</v>
      </c>
      <c r="E3115">
        <v>70184218</v>
      </c>
      <c r="F3115">
        <v>7.8002099999999999</v>
      </c>
      <c r="G3115">
        <v>7.9513100000000003</v>
      </c>
      <c r="H3115">
        <v>7.6316699999999997</v>
      </c>
      <c r="I3115">
        <v>7.6801000000000004</v>
      </c>
      <c r="J3115">
        <v>7.8641899999999998</v>
      </c>
      <c r="K3115">
        <v>7.7454200000000002</v>
      </c>
      <c r="L3115">
        <v>7.6883900000000001</v>
      </c>
      <c r="M3115">
        <v>7.7795899999999998</v>
      </c>
      <c r="N3115">
        <v>8.1594499999999996</v>
      </c>
      <c r="O3115">
        <v>7.8496699999999997</v>
      </c>
    </row>
    <row r="3116" spans="1:15" x14ac:dyDescent="0.25">
      <c r="A3116" t="s">
        <v>5880</v>
      </c>
      <c r="B3116" t="s">
        <v>5879</v>
      </c>
      <c r="C3116" t="s">
        <v>5378</v>
      </c>
      <c r="D3116">
        <v>70190199</v>
      </c>
      <c r="E3116">
        <v>70205352</v>
      </c>
      <c r="F3116">
        <v>3.1172200000000001</v>
      </c>
      <c r="G3116">
        <v>3.1439499999999998</v>
      </c>
      <c r="H3116">
        <v>4.0770799999999996</v>
      </c>
      <c r="I3116">
        <v>2.8023600000000002</v>
      </c>
      <c r="J3116">
        <v>2.80735</v>
      </c>
      <c r="K3116">
        <v>2.31915</v>
      </c>
      <c r="L3116">
        <v>3.0967600000000002</v>
      </c>
      <c r="M3116">
        <v>2.1071599999999999</v>
      </c>
      <c r="N3116">
        <v>2.6358899999999998</v>
      </c>
      <c r="O3116">
        <v>3.1492300000000002</v>
      </c>
    </row>
    <row r="3117" spans="1:15" x14ac:dyDescent="0.25">
      <c r="A3117" t="s">
        <v>5882</v>
      </c>
      <c r="B3117" t="s">
        <v>5881</v>
      </c>
      <c r="C3117" t="s">
        <v>5378</v>
      </c>
      <c r="D3117">
        <v>70499951</v>
      </c>
      <c r="E3117">
        <v>70538013</v>
      </c>
      <c r="F3117">
        <v>7.1002099999999997</v>
      </c>
      <c r="G3117">
        <v>7.1439500000000002</v>
      </c>
      <c r="H3117">
        <v>7.4693899999999998</v>
      </c>
      <c r="I3117">
        <v>7.3752500000000003</v>
      </c>
      <c r="J3117">
        <v>8.0168099999999995</v>
      </c>
      <c r="K3117">
        <v>8.0961300000000005</v>
      </c>
      <c r="L3117">
        <v>7.0967599999999997</v>
      </c>
      <c r="M3117">
        <v>7.274</v>
      </c>
      <c r="N3117">
        <v>7.8453400000000002</v>
      </c>
      <c r="O3117">
        <v>7.6446399999999999</v>
      </c>
    </row>
    <row r="3118" spans="1:15" x14ac:dyDescent="0.25">
      <c r="A3118" t="s">
        <v>5884</v>
      </c>
      <c r="B3118" t="s">
        <v>5883</v>
      </c>
      <c r="C3118" t="s">
        <v>5378</v>
      </c>
      <c r="D3118">
        <v>70537975</v>
      </c>
      <c r="E3118">
        <v>70553598</v>
      </c>
      <c r="F3118">
        <v>8.9673999999999996</v>
      </c>
      <c r="G3118">
        <v>9.0230999999999995</v>
      </c>
      <c r="H3118">
        <v>10.900399999999999</v>
      </c>
      <c r="I3118">
        <v>11.0283</v>
      </c>
      <c r="J3118">
        <v>10.7607</v>
      </c>
      <c r="K3118">
        <v>10.582000000000001</v>
      </c>
      <c r="L3118">
        <v>8.9022000000000006</v>
      </c>
      <c r="M3118">
        <v>8.9234100000000005</v>
      </c>
      <c r="N3118">
        <v>9.4150600000000004</v>
      </c>
      <c r="O3118">
        <v>9.3510799999999996</v>
      </c>
    </row>
    <row r="3119" spans="1:15" x14ac:dyDescent="0.25">
      <c r="A3119" t="s">
        <v>5886</v>
      </c>
      <c r="B3119" t="s">
        <v>5885</v>
      </c>
      <c r="C3119" t="s">
        <v>5378</v>
      </c>
      <c r="D3119">
        <v>70564024</v>
      </c>
      <c r="E3119">
        <v>70577479</v>
      </c>
      <c r="F3119">
        <v>5.6170600000000004</v>
      </c>
      <c r="G3119">
        <v>5.8911800000000003</v>
      </c>
      <c r="H3119">
        <v>4.6620400000000002</v>
      </c>
      <c r="I3119">
        <v>4.8023600000000002</v>
      </c>
      <c r="J3119">
        <v>5.8073499999999996</v>
      </c>
      <c r="K3119">
        <v>5.4346300000000003</v>
      </c>
      <c r="L3119">
        <v>3.9857300000000002</v>
      </c>
      <c r="M3119">
        <v>3.72865</v>
      </c>
      <c r="N3119">
        <v>4.75136</v>
      </c>
      <c r="O3119">
        <v>4.0236900000000002</v>
      </c>
    </row>
    <row r="3120" spans="1:15" x14ac:dyDescent="0.25">
      <c r="A3120" t="s">
        <v>5888</v>
      </c>
      <c r="B3120" t="s">
        <v>5887</v>
      </c>
      <c r="C3120" t="s">
        <v>5378</v>
      </c>
      <c r="D3120">
        <v>70703273</v>
      </c>
      <c r="E3120">
        <v>70751231</v>
      </c>
      <c r="F3120">
        <v>3.6407799999999999</v>
      </c>
      <c r="G3120">
        <v>3.3365999999999998</v>
      </c>
      <c r="H3120">
        <v>2.07708</v>
      </c>
      <c r="I3120">
        <v>1.4804299999999999</v>
      </c>
      <c r="J3120">
        <v>3.4594299999999998</v>
      </c>
      <c r="K3120">
        <v>3.0561199999999999</v>
      </c>
      <c r="L3120">
        <v>3.7681399999999998</v>
      </c>
      <c r="M3120">
        <v>3.6161799999999999</v>
      </c>
      <c r="N3120">
        <v>2.8582800000000002</v>
      </c>
      <c r="O3120">
        <v>2.6797399999999998</v>
      </c>
    </row>
    <row r="3121" spans="1:15" x14ac:dyDescent="0.25">
      <c r="A3121" t="s">
        <v>5889</v>
      </c>
      <c r="B3121" t="s">
        <v>5887</v>
      </c>
      <c r="C3121" t="s">
        <v>5378</v>
      </c>
      <c r="D3121">
        <v>70713765</v>
      </c>
      <c r="E3121">
        <v>70751231</v>
      </c>
      <c r="F3121">
        <v>5.4481299999999999</v>
      </c>
      <c r="G3121">
        <v>5.5065200000000001</v>
      </c>
      <c r="H3121">
        <v>4.88443</v>
      </c>
      <c r="I3121">
        <v>4.8023600000000002</v>
      </c>
      <c r="J3121">
        <v>5.5545900000000001</v>
      </c>
      <c r="K3121">
        <v>5.2260400000000002</v>
      </c>
      <c r="L3121">
        <v>5.4916200000000002</v>
      </c>
      <c r="M3121">
        <v>5.5462699999999998</v>
      </c>
      <c r="N3121">
        <v>5.2988499999999998</v>
      </c>
      <c r="O3121">
        <v>5.2272299999999996</v>
      </c>
    </row>
    <row r="3122" spans="1:15" x14ac:dyDescent="0.25">
      <c r="A3122" t="s">
        <v>5891</v>
      </c>
      <c r="B3122" t="s">
        <v>5890</v>
      </c>
      <c r="C3122" t="s">
        <v>5378</v>
      </c>
      <c r="D3122">
        <v>70772286</v>
      </c>
      <c r="E3122">
        <v>70828901</v>
      </c>
      <c r="F3122">
        <v>7.8297400000000001</v>
      </c>
      <c r="G3122">
        <v>7.5845200000000004</v>
      </c>
      <c r="H3122">
        <v>2.07708</v>
      </c>
      <c r="I3122">
        <v>0.48043200000000003</v>
      </c>
      <c r="J3122">
        <v>6</v>
      </c>
      <c r="K3122">
        <v>6.5286</v>
      </c>
      <c r="L3122">
        <v>9.3649299999999993</v>
      </c>
      <c r="M3122">
        <v>9.3359799999999993</v>
      </c>
      <c r="N3122">
        <v>9.1646699999999992</v>
      </c>
      <c r="O3122">
        <v>9.2623899999999999</v>
      </c>
    </row>
    <row r="3123" spans="1:15" x14ac:dyDescent="0.25">
      <c r="A3123" t="s">
        <v>5893</v>
      </c>
      <c r="B3123" t="s">
        <v>5892</v>
      </c>
      <c r="C3123" t="s">
        <v>5378</v>
      </c>
      <c r="D3123">
        <v>70838554</v>
      </c>
      <c r="E3123">
        <v>70843278</v>
      </c>
      <c r="F3123">
        <v>0.117216</v>
      </c>
      <c r="G3123">
        <v>2.3365999999999998</v>
      </c>
      <c r="H3123">
        <v>3.6620400000000002</v>
      </c>
      <c r="I3123">
        <v>1.4804299999999999</v>
      </c>
      <c r="J3123">
        <v>1.5849599999999999</v>
      </c>
      <c r="K3123">
        <v>2.31915</v>
      </c>
      <c r="L3123">
        <v>0.66379900000000003</v>
      </c>
      <c r="M3123">
        <v>-8.3152699999999996E-3</v>
      </c>
      <c r="N3123">
        <v>2.3728500000000001</v>
      </c>
      <c r="O3123">
        <v>1.3012300000000001</v>
      </c>
    </row>
    <row r="3124" spans="1:15" x14ac:dyDescent="0.25">
      <c r="A3124" t="s">
        <v>5895</v>
      </c>
      <c r="B3124" t="s">
        <v>5894</v>
      </c>
      <c r="C3124" t="s">
        <v>5378</v>
      </c>
      <c r="D3124">
        <v>70857323</v>
      </c>
      <c r="E3124">
        <v>70868631</v>
      </c>
      <c r="F3124">
        <v>4.60907</v>
      </c>
      <c r="G3124">
        <v>4.9215600000000004</v>
      </c>
      <c r="H3124">
        <v>4.88443</v>
      </c>
      <c r="I3124">
        <v>5.0653899999999998</v>
      </c>
      <c r="J3124">
        <v>4.5849599999999997</v>
      </c>
      <c r="K3124">
        <v>4.1265099999999997</v>
      </c>
      <c r="L3124">
        <v>4.4504000000000001</v>
      </c>
      <c r="M3124">
        <v>4.4511200000000004</v>
      </c>
      <c r="N3124">
        <v>4.6947799999999997</v>
      </c>
      <c r="O3124">
        <v>4.1492300000000002</v>
      </c>
    </row>
    <row r="3125" spans="1:15" x14ac:dyDescent="0.25">
      <c r="A3125" t="s">
        <v>5897</v>
      </c>
      <c r="B3125" t="s">
        <v>5896</v>
      </c>
      <c r="C3125" t="s">
        <v>5378</v>
      </c>
      <c r="D3125">
        <v>70874361</v>
      </c>
      <c r="E3125">
        <v>70908721</v>
      </c>
      <c r="F3125">
        <v>1.70218</v>
      </c>
      <c r="G3125">
        <v>0.33659600000000001</v>
      </c>
      <c r="H3125">
        <v>4.399</v>
      </c>
      <c r="I3125">
        <v>3.2877900000000002</v>
      </c>
      <c r="J3125">
        <v>2</v>
      </c>
      <c r="K3125">
        <v>1.7341899999999999</v>
      </c>
      <c r="L3125">
        <v>-7.3166400000000006E-2</v>
      </c>
      <c r="M3125">
        <v>-1.59328</v>
      </c>
      <c r="N3125">
        <v>1.6358900000000001</v>
      </c>
      <c r="O3125">
        <v>1.3012300000000001</v>
      </c>
    </row>
    <row r="3126" spans="1:15" x14ac:dyDescent="0.25">
      <c r="A3126" t="s">
        <v>5899</v>
      </c>
      <c r="B3126" t="s">
        <v>5898</v>
      </c>
      <c r="C3126" t="s">
        <v>5378</v>
      </c>
      <c r="D3126">
        <v>70945429</v>
      </c>
      <c r="E3126">
        <v>70948739</v>
      </c>
      <c r="F3126">
        <v>7.5622299999999996</v>
      </c>
      <c r="G3126">
        <v>7.8041999999999998</v>
      </c>
      <c r="H3126">
        <v>7.2063600000000001</v>
      </c>
      <c r="I3126">
        <v>7.1097900000000003</v>
      </c>
      <c r="J3126">
        <v>9.1873500000000003</v>
      </c>
      <c r="K3126">
        <v>8.9485100000000006</v>
      </c>
      <c r="L3126">
        <v>7.3502999999999998</v>
      </c>
      <c r="M3126">
        <v>7.6234700000000002</v>
      </c>
      <c r="N3126">
        <v>7.9875600000000002</v>
      </c>
      <c r="O3126">
        <v>8.0291499999999996</v>
      </c>
    </row>
    <row r="3127" spans="1:15" x14ac:dyDescent="0.25">
      <c r="A3127" t="s">
        <v>5901</v>
      </c>
      <c r="B3127" t="s">
        <v>5900</v>
      </c>
      <c r="C3127" t="s">
        <v>5378</v>
      </c>
      <c r="D3127">
        <v>70953862</v>
      </c>
      <c r="E3127">
        <v>70973349</v>
      </c>
      <c r="F3127">
        <v>4.8586799999999997</v>
      </c>
      <c r="G3127">
        <v>5.2434900000000004</v>
      </c>
      <c r="H3127">
        <v>4.399</v>
      </c>
      <c r="I3127">
        <v>4.5678900000000002</v>
      </c>
      <c r="J3127">
        <v>7.2191700000000001</v>
      </c>
      <c r="K3127">
        <v>6.7114700000000003</v>
      </c>
      <c r="L3127">
        <v>3.9565800000000002</v>
      </c>
      <c r="M3127">
        <v>4.6355399999999998</v>
      </c>
      <c r="N3127">
        <v>5.3363300000000002</v>
      </c>
      <c r="O3127">
        <v>5.5940099999999999</v>
      </c>
    </row>
    <row r="3128" spans="1:15" x14ac:dyDescent="0.25">
      <c r="A3128" t="s">
        <v>5903</v>
      </c>
      <c r="B3128" t="s">
        <v>5902</v>
      </c>
      <c r="C3128" t="s">
        <v>5378</v>
      </c>
      <c r="D3128">
        <v>70983101</v>
      </c>
      <c r="E3128">
        <v>70999642</v>
      </c>
      <c r="F3128">
        <v>6.1561300000000001</v>
      </c>
      <c r="G3128">
        <v>6.3365999999999998</v>
      </c>
      <c r="H3128">
        <v>6.1645399999999997</v>
      </c>
      <c r="I3128">
        <v>6.6702599999999999</v>
      </c>
      <c r="J3128">
        <v>6.2288199999999998</v>
      </c>
      <c r="K3128">
        <v>6.0379699999999996</v>
      </c>
      <c r="L3128">
        <v>6.0561199999999999</v>
      </c>
      <c r="M3128">
        <v>6.3782699999999997</v>
      </c>
      <c r="N3128">
        <v>6.2988499999999998</v>
      </c>
      <c r="O3128">
        <v>6.2366900000000003</v>
      </c>
    </row>
    <row r="3129" spans="1:15" x14ac:dyDescent="0.25">
      <c r="A3129" t="s">
        <v>5905</v>
      </c>
      <c r="B3129" t="s">
        <v>5904</v>
      </c>
      <c r="C3129" t="s">
        <v>5378</v>
      </c>
      <c r="D3129">
        <v>71174187</v>
      </c>
      <c r="E3129">
        <v>71178301</v>
      </c>
      <c r="F3129">
        <v>7.1697800000000003</v>
      </c>
      <c r="G3129">
        <v>7.5065200000000001</v>
      </c>
      <c r="H3129">
        <v>3.07708</v>
      </c>
      <c r="I3129">
        <v>1.4804299999999999</v>
      </c>
      <c r="J3129">
        <v>9.0821500000000004</v>
      </c>
      <c r="K3129">
        <v>9.0873399999999993</v>
      </c>
      <c r="L3129">
        <v>5.88103</v>
      </c>
      <c r="M3129">
        <v>6.0861999999999998</v>
      </c>
      <c r="N3129">
        <v>7.1594499999999996</v>
      </c>
      <c r="O3129">
        <v>7.1887499999999998</v>
      </c>
    </row>
    <row r="3130" spans="1:15" x14ac:dyDescent="0.25">
      <c r="A3130" t="s">
        <v>5907</v>
      </c>
      <c r="B3130" t="s">
        <v>5906</v>
      </c>
      <c r="C3130" t="s">
        <v>5378</v>
      </c>
      <c r="D3130">
        <v>73595308</v>
      </c>
      <c r="E3130">
        <v>73725598</v>
      </c>
      <c r="F3130">
        <v>5.4570699999999999</v>
      </c>
      <c r="G3130">
        <v>5.5845200000000004</v>
      </c>
      <c r="H3130">
        <v>6.8319599999999996</v>
      </c>
      <c r="I3130">
        <v>6.8023600000000002</v>
      </c>
      <c r="J3130">
        <v>6.3923199999999998</v>
      </c>
      <c r="K3130">
        <v>6.5415400000000004</v>
      </c>
      <c r="L3130">
        <v>5.4398999999999997</v>
      </c>
      <c r="M3130">
        <v>5.5462699999999998</v>
      </c>
      <c r="N3130">
        <v>5.1383900000000002</v>
      </c>
      <c r="O3130">
        <v>5.4711499999999997</v>
      </c>
    </row>
    <row r="3131" spans="1:15" x14ac:dyDescent="0.25">
      <c r="A3131" t="s">
        <v>5909</v>
      </c>
      <c r="B3131" t="s">
        <v>5908</v>
      </c>
      <c r="C3131" t="s">
        <v>5378</v>
      </c>
      <c r="D3131">
        <v>73637697</v>
      </c>
      <c r="E3131">
        <v>73640165</v>
      </c>
      <c r="F3131">
        <v>6.5518400000000003</v>
      </c>
      <c r="G3131">
        <v>6.3809899999999997</v>
      </c>
      <c r="H3131">
        <v>6.77752</v>
      </c>
      <c r="I3131">
        <v>6.6301800000000002</v>
      </c>
      <c r="J3131">
        <v>5.5545900000000001</v>
      </c>
      <c r="K3131">
        <v>5.8427100000000003</v>
      </c>
      <c r="L3131">
        <v>5.1492300000000002</v>
      </c>
      <c r="M3131">
        <v>4.4290900000000004</v>
      </c>
      <c r="N3131">
        <v>4.3728499999999997</v>
      </c>
      <c r="O3131">
        <v>4.5940099999999999</v>
      </c>
    </row>
    <row r="3132" spans="1:15" x14ac:dyDescent="0.25">
      <c r="A3132" t="s">
        <v>5911</v>
      </c>
      <c r="B3132" t="s">
        <v>5910</v>
      </c>
      <c r="C3132" t="s">
        <v>5378</v>
      </c>
      <c r="D3132">
        <v>73762038</v>
      </c>
      <c r="E3132">
        <v>73785078</v>
      </c>
      <c r="F3132">
        <v>4.7610700000000001</v>
      </c>
      <c r="G3132">
        <v>5.5065200000000001</v>
      </c>
      <c r="H3132">
        <v>6.399</v>
      </c>
      <c r="I3132">
        <v>6.8898200000000003</v>
      </c>
      <c r="J3132">
        <v>7.3398500000000002</v>
      </c>
      <c r="K3132">
        <v>7.4066099999999997</v>
      </c>
      <c r="L3132">
        <v>3.9857300000000002</v>
      </c>
      <c r="M3132">
        <v>4.9302799999999998</v>
      </c>
      <c r="N3132">
        <v>6.3728499999999997</v>
      </c>
      <c r="O3132">
        <v>6.0127199999999998</v>
      </c>
    </row>
    <row r="3133" spans="1:15" x14ac:dyDescent="0.25">
      <c r="A3133" t="s">
        <v>5913</v>
      </c>
      <c r="B3133" t="s">
        <v>5912</v>
      </c>
      <c r="C3133" t="s">
        <v>5378</v>
      </c>
      <c r="D3133">
        <v>73909855</v>
      </c>
      <c r="E3133">
        <v>73918352</v>
      </c>
      <c r="F3133">
        <v>8.4002999999999997</v>
      </c>
      <c r="G3133">
        <v>8.1945800000000002</v>
      </c>
      <c r="H3133">
        <v>7.1214700000000004</v>
      </c>
      <c r="I3133">
        <v>7.2617900000000004</v>
      </c>
      <c r="J3133">
        <v>6.9425100000000004</v>
      </c>
      <c r="K3133">
        <v>6.8427100000000003</v>
      </c>
      <c r="L3133">
        <v>7.8297100000000004</v>
      </c>
      <c r="M3133">
        <v>7.8139900000000004</v>
      </c>
      <c r="N3133">
        <v>7.4938700000000003</v>
      </c>
      <c r="O3133">
        <v>7.8981599999999998</v>
      </c>
    </row>
    <row r="3134" spans="1:15" x14ac:dyDescent="0.25">
      <c r="A3134" t="s">
        <v>5915</v>
      </c>
      <c r="B3134" t="s">
        <v>5914</v>
      </c>
      <c r="C3134" t="s">
        <v>5378</v>
      </c>
      <c r="D3134">
        <v>73919670</v>
      </c>
      <c r="E3134">
        <v>73948049</v>
      </c>
      <c r="F3134">
        <v>6.5518400000000003</v>
      </c>
      <c r="G3134">
        <v>6.2673300000000003</v>
      </c>
      <c r="H3134">
        <v>5.77752</v>
      </c>
      <c r="I3134">
        <v>5.6898900000000001</v>
      </c>
      <c r="J3134">
        <v>6.3037799999999997</v>
      </c>
      <c r="K3134">
        <v>6.5286</v>
      </c>
      <c r="L3134">
        <v>7.0799599999999998</v>
      </c>
      <c r="M3134">
        <v>7.1036900000000003</v>
      </c>
      <c r="N3134">
        <v>6.8711000000000002</v>
      </c>
      <c r="O3134">
        <v>7.0236900000000002</v>
      </c>
    </row>
    <row r="3135" spans="1:15" x14ac:dyDescent="0.25">
      <c r="A3135" t="s">
        <v>5917</v>
      </c>
      <c r="B3135" t="s">
        <v>5916</v>
      </c>
      <c r="C3135" t="s">
        <v>5378</v>
      </c>
      <c r="D3135">
        <v>73952592</v>
      </c>
      <c r="E3135">
        <v>73995949</v>
      </c>
      <c r="F3135">
        <v>2.7610700000000001</v>
      </c>
      <c r="G3135">
        <v>2.3365999999999998</v>
      </c>
      <c r="H3135">
        <v>4.399</v>
      </c>
      <c r="I3135">
        <v>2.8023600000000002</v>
      </c>
      <c r="J3135">
        <v>1.5849599999999999</v>
      </c>
      <c r="K3135">
        <v>2.31915</v>
      </c>
      <c r="L3135">
        <v>2.1492300000000002</v>
      </c>
      <c r="M3135">
        <v>2.40672</v>
      </c>
      <c r="N3135">
        <v>5.0923900000000001E-2</v>
      </c>
      <c r="O3135">
        <v>2.56426</v>
      </c>
    </row>
    <row r="3136" spans="1:15" x14ac:dyDescent="0.25">
      <c r="A3136" t="s">
        <v>5919</v>
      </c>
      <c r="B3136" t="s">
        <v>5918</v>
      </c>
      <c r="C3136" t="s">
        <v>5378</v>
      </c>
      <c r="D3136">
        <v>74112623</v>
      </c>
      <c r="E3136">
        <v>74131823</v>
      </c>
      <c r="F3136">
        <v>2.4391400000000001</v>
      </c>
      <c r="G3136">
        <v>2.9215599999999999</v>
      </c>
      <c r="H3136">
        <v>3.07708</v>
      </c>
      <c r="I3136">
        <v>3.4804300000000001</v>
      </c>
      <c r="J3136">
        <v>2.32193</v>
      </c>
      <c r="K3136">
        <v>0.73418799999999995</v>
      </c>
      <c r="L3136">
        <v>2.2487599999999999</v>
      </c>
      <c r="M3136">
        <v>2.3136100000000002</v>
      </c>
      <c r="N3136">
        <v>2.8582800000000002</v>
      </c>
      <c r="O3136">
        <v>1.3012300000000001</v>
      </c>
    </row>
    <row r="3137" spans="1:15" x14ac:dyDescent="0.25">
      <c r="A3137" t="s">
        <v>5921</v>
      </c>
      <c r="B3137" t="s">
        <v>5920</v>
      </c>
      <c r="C3137" t="s">
        <v>5378</v>
      </c>
      <c r="D3137">
        <v>75040646</v>
      </c>
      <c r="E3137">
        <v>75106666</v>
      </c>
      <c r="F3137">
        <v>3.4747699999999999</v>
      </c>
      <c r="G3137">
        <v>3.1439499999999998</v>
      </c>
      <c r="H3137">
        <v>3.6620400000000002</v>
      </c>
      <c r="I3137">
        <v>0.48043200000000003</v>
      </c>
      <c r="J3137">
        <v>2.32193</v>
      </c>
      <c r="K3137">
        <v>2.9041100000000002</v>
      </c>
      <c r="L3137">
        <v>-1.6581300000000001</v>
      </c>
      <c r="M3137">
        <v>-1.59328</v>
      </c>
      <c r="N3137">
        <v>2.3728500000000001</v>
      </c>
      <c r="O3137">
        <v>1.56426</v>
      </c>
    </row>
    <row r="3138" spans="1:15" x14ac:dyDescent="0.25">
      <c r="A3138" t="s">
        <v>5923</v>
      </c>
      <c r="B3138" t="s">
        <v>5922</v>
      </c>
      <c r="C3138" t="s">
        <v>5378</v>
      </c>
      <c r="D3138">
        <v>75163129</v>
      </c>
      <c r="E3138">
        <v>75205865</v>
      </c>
      <c r="F3138">
        <v>3.7319300000000002</v>
      </c>
      <c r="G3138">
        <v>1.9215599999999999</v>
      </c>
      <c r="H3138">
        <v>2.07708</v>
      </c>
      <c r="I3138">
        <v>2.0653899999999998</v>
      </c>
      <c r="J3138">
        <v>2.32193</v>
      </c>
      <c r="K3138">
        <v>1.7341899999999999</v>
      </c>
      <c r="L3138">
        <v>3.0967600000000002</v>
      </c>
      <c r="M3138">
        <v>3.72865</v>
      </c>
      <c r="N3138">
        <v>2.3728500000000001</v>
      </c>
      <c r="O3138">
        <v>2.4387300000000001</v>
      </c>
    </row>
    <row r="3139" spans="1:15" x14ac:dyDescent="0.25">
      <c r="A3139" t="s">
        <v>5925</v>
      </c>
      <c r="B3139" t="s">
        <v>5924</v>
      </c>
      <c r="C3139" t="s">
        <v>5378</v>
      </c>
      <c r="D3139">
        <v>76102157</v>
      </c>
      <c r="E3139">
        <v>76154300</v>
      </c>
      <c r="F3139">
        <v>8.4626199999999994</v>
      </c>
      <c r="G3139">
        <v>8.3589599999999997</v>
      </c>
      <c r="H3139">
        <v>7.6620400000000002</v>
      </c>
      <c r="I3139">
        <v>7.5465200000000001</v>
      </c>
      <c r="J3139">
        <v>7.2288199999999998</v>
      </c>
      <c r="K3139">
        <v>7.7285399999999997</v>
      </c>
      <c r="L3139">
        <v>8.2873199999999994</v>
      </c>
      <c r="M3139">
        <v>8.3225999999999996</v>
      </c>
      <c r="N3139">
        <v>7.8322799999999999</v>
      </c>
      <c r="O3139">
        <v>8.2366899999999994</v>
      </c>
    </row>
    <row r="3140" spans="1:15" x14ac:dyDescent="0.25">
      <c r="A3140" t="s">
        <v>5927</v>
      </c>
      <c r="B3140" t="s">
        <v>5926</v>
      </c>
      <c r="C3140" t="s">
        <v>5378</v>
      </c>
      <c r="D3140">
        <v>76161805</v>
      </c>
      <c r="E3140">
        <v>76186844</v>
      </c>
      <c r="F3140">
        <v>6.0241100000000003</v>
      </c>
      <c r="G3140">
        <v>6.3589599999999997</v>
      </c>
      <c r="H3140">
        <v>5.9839700000000002</v>
      </c>
      <c r="I3140">
        <v>5.7658300000000002</v>
      </c>
      <c r="J3140">
        <v>6.5545900000000001</v>
      </c>
      <c r="K3140">
        <v>6.4890800000000004</v>
      </c>
      <c r="L3140">
        <v>6.4186899999999998</v>
      </c>
      <c r="M3140">
        <v>6.2459300000000004</v>
      </c>
      <c r="N3140">
        <v>6.1594499999999996</v>
      </c>
      <c r="O3140">
        <v>5.9450900000000004</v>
      </c>
    </row>
    <row r="3141" spans="1:15" x14ac:dyDescent="0.25">
      <c r="A3141" t="s">
        <v>5929</v>
      </c>
      <c r="B3141" t="s">
        <v>5928</v>
      </c>
      <c r="C3141" t="s">
        <v>5378</v>
      </c>
      <c r="D3141">
        <v>76245062</v>
      </c>
      <c r="E3141">
        <v>76248110</v>
      </c>
      <c r="F3141">
        <v>13.475099999999999</v>
      </c>
      <c r="G3141">
        <v>13.264900000000001</v>
      </c>
      <c r="H3141">
        <v>12.089700000000001</v>
      </c>
      <c r="I3141">
        <v>12.3177</v>
      </c>
      <c r="J3141">
        <v>12.5725</v>
      </c>
      <c r="K3141">
        <v>12.6532</v>
      </c>
      <c r="L3141">
        <v>13.0543</v>
      </c>
      <c r="M3141">
        <v>12.9217</v>
      </c>
      <c r="N3141">
        <v>12.9544</v>
      </c>
      <c r="O3141">
        <v>12.908799999999999</v>
      </c>
    </row>
    <row r="3142" spans="1:15" x14ac:dyDescent="0.25">
      <c r="A3142" t="s">
        <v>5931</v>
      </c>
      <c r="B3142" t="s">
        <v>5930</v>
      </c>
      <c r="C3142" t="s">
        <v>5378</v>
      </c>
      <c r="D3142">
        <v>76245137</v>
      </c>
      <c r="E3142">
        <v>76248105</v>
      </c>
      <c r="F3142">
        <v>5.2770900000000003</v>
      </c>
      <c r="G3142">
        <v>5.0914799999999998</v>
      </c>
      <c r="H3142">
        <v>3.6620400000000002</v>
      </c>
      <c r="I3142">
        <v>3.2877900000000002</v>
      </c>
      <c r="J3142">
        <v>4.0874600000000001</v>
      </c>
      <c r="K3142">
        <v>3.1936200000000001</v>
      </c>
      <c r="L3142">
        <v>7.3531000000000004</v>
      </c>
      <c r="M3142">
        <v>3.7642699999999998</v>
      </c>
      <c r="N3142">
        <v>2.6358899999999998</v>
      </c>
      <c r="O3142">
        <v>1.3012300000000001</v>
      </c>
    </row>
    <row r="3143" spans="1:15" x14ac:dyDescent="0.25">
      <c r="A3143" t="s">
        <v>5933</v>
      </c>
      <c r="B3143" t="s">
        <v>5932</v>
      </c>
      <c r="C3143" t="s">
        <v>5378</v>
      </c>
      <c r="D3143">
        <v>76296743</v>
      </c>
      <c r="E3143">
        <v>76410672</v>
      </c>
      <c r="F3143">
        <v>9.3088899999999999</v>
      </c>
      <c r="G3143">
        <v>9.0577000000000005</v>
      </c>
      <c r="H3143">
        <v>8.22682</v>
      </c>
      <c r="I3143">
        <v>8.3752499999999994</v>
      </c>
      <c r="J3143">
        <v>8.7380899999999997</v>
      </c>
      <c r="K3143">
        <v>8.80565</v>
      </c>
      <c r="L3143">
        <v>9.3944399999999995</v>
      </c>
      <c r="M3143">
        <v>9.2419799999999999</v>
      </c>
      <c r="N3143">
        <v>9.1879100000000005</v>
      </c>
      <c r="O3143">
        <v>9.1924100000000006</v>
      </c>
    </row>
    <row r="3144" spans="1:15" x14ac:dyDescent="0.25">
      <c r="A3144" t="s">
        <v>5935</v>
      </c>
      <c r="B3144" t="s">
        <v>5934</v>
      </c>
      <c r="C3144" t="s">
        <v>5378</v>
      </c>
      <c r="D3144">
        <v>76486038</v>
      </c>
      <c r="E3144">
        <v>76510622</v>
      </c>
      <c r="F3144">
        <v>8.4976800000000008</v>
      </c>
      <c r="G3144">
        <v>8.5015000000000001</v>
      </c>
      <c r="H3144">
        <v>7.6917900000000001</v>
      </c>
      <c r="I3144">
        <v>7.2748499999999998</v>
      </c>
      <c r="J3144">
        <v>7.4594300000000002</v>
      </c>
      <c r="K3144">
        <v>7.7565600000000003</v>
      </c>
      <c r="L3144">
        <v>8.3794199999999996</v>
      </c>
      <c r="M3144">
        <v>8.2770899999999994</v>
      </c>
      <c r="N3144">
        <v>7.9992900000000002</v>
      </c>
      <c r="O3144">
        <v>8.1290499999999994</v>
      </c>
    </row>
    <row r="3145" spans="1:15" x14ac:dyDescent="0.25">
      <c r="A3145" t="s">
        <v>5937</v>
      </c>
      <c r="B3145" t="s">
        <v>5936</v>
      </c>
      <c r="C3145" t="s">
        <v>5378</v>
      </c>
      <c r="D3145">
        <v>76510697</v>
      </c>
      <c r="E3145">
        <v>76537186</v>
      </c>
      <c r="F3145">
        <v>8.9914299999999994</v>
      </c>
      <c r="G3145">
        <v>8.7374799999999997</v>
      </c>
      <c r="H3145">
        <v>6.9839700000000002</v>
      </c>
      <c r="I3145">
        <v>6.9722799999999996</v>
      </c>
      <c r="J3145">
        <v>8.1241199999999996</v>
      </c>
      <c r="K3145">
        <v>8.1812699999999996</v>
      </c>
      <c r="L3145">
        <v>9.5531500000000005</v>
      </c>
      <c r="M3145">
        <v>9.4297799999999992</v>
      </c>
      <c r="N3145">
        <v>9.2308299999999992</v>
      </c>
      <c r="O3145">
        <v>9.4024199999999993</v>
      </c>
    </row>
    <row r="3146" spans="1:15" x14ac:dyDescent="0.25">
      <c r="A3146" t="s">
        <v>5939</v>
      </c>
      <c r="B3146" t="s">
        <v>5938</v>
      </c>
      <c r="C3146" t="s">
        <v>5378</v>
      </c>
      <c r="D3146">
        <v>76814767</v>
      </c>
      <c r="E3146">
        <v>76817074</v>
      </c>
      <c r="F3146">
        <v>1.5766500000000001</v>
      </c>
      <c r="G3146">
        <v>3.6585200000000002</v>
      </c>
      <c r="H3146">
        <v>4.399</v>
      </c>
      <c r="I3146">
        <v>3.0653899999999998</v>
      </c>
      <c r="J3146">
        <v>3</v>
      </c>
      <c r="K3146">
        <v>3.4346299999999998</v>
      </c>
      <c r="L3146">
        <v>2.1492300000000002</v>
      </c>
      <c r="M3146">
        <v>2.21408</v>
      </c>
      <c r="N3146">
        <v>2.0509200000000001</v>
      </c>
      <c r="O3146">
        <v>1.9793000000000001</v>
      </c>
    </row>
    <row r="3147" spans="1:15" x14ac:dyDescent="0.25">
      <c r="A3147" t="s">
        <v>5941</v>
      </c>
      <c r="B3147" t="s">
        <v>5940</v>
      </c>
      <c r="C3147" t="s">
        <v>5378</v>
      </c>
      <c r="D3147">
        <v>76815627</v>
      </c>
      <c r="E3147">
        <v>76907573</v>
      </c>
      <c r="F3147">
        <v>6.0887599999999997</v>
      </c>
      <c r="G3147">
        <v>6.0914799999999998</v>
      </c>
      <c r="H3147">
        <v>7.28653</v>
      </c>
      <c r="I3147">
        <v>6.7658300000000002</v>
      </c>
      <c r="J3147">
        <v>6.9307400000000001</v>
      </c>
      <c r="K3147">
        <v>6.8531300000000002</v>
      </c>
      <c r="L3147">
        <v>5.8575699999999999</v>
      </c>
      <c r="M3147">
        <v>6.4346300000000003</v>
      </c>
      <c r="N3147">
        <v>6.4432400000000003</v>
      </c>
      <c r="O3147">
        <v>6.40557</v>
      </c>
    </row>
    <row r="3148" spans="1:15" x14ac:dyDescent="0.25">
      <c r="A3148" t="s">
        <v>5942</v>
      </c>
      <c r="B3148" t="s">
        <v>5940</v>
      </c>
      <c r="C3148" t="s">
        <v>5378</v>
      </c>
      <c r="D3148">
        <v>76904316</v>
      </c>
      <c r="E3148">
        <v>76907573</v>
      </c>
      <c r="F3148">
        <v>9.2303099999999993</v>
      </c>
      <c r="G3148">
        <v>9.0780600000000007</v>
      </c>
      <c r="H3148">
        <v>7.6316699999999997</v>
      </c>
      <c r="I3148">
        <v>7.7658300000000002</v>
      </c>
      <c r="J3148">
        <v>7.5313800000000004</v>
      </c>
      <c r="K3148">
        <v>7.4688999999999997</v>
      </c>
      <c r="L3148">
        <v>8.9739599999999999</v>
      </c>
      <c r="M3148">
        <v>8.9075600000000001</v>
      </c>
      <c r="N3148">
        <v>8.9335699999999996</v>
      </c>
      <c r="O3148">
        <v>8.6901100000000007</v>
      </c>
    </row>
    <row r="3149" spans="1:15" x14ac:dyDescent="0.25">
      <c r="A3149" t="s">
        <v>5944</v>
      </c>
      <c r="B3149" t="s">
        <v>5943</v>
      </c>
      <c r="C3149" t="s">
        <v>5378</v>
      </c>
      <c r="D3149">
        <v>77424007</v>
      </c>
      <c r="E3149">
        <v>77436424</v>
      </c>
      <c r="F3149">
        <v>4.8586799999999997</v>
      </c>
      <c r="G3149">
        <v>5.0370400000000002</v>
      </c>
      <c r="H3149">
        <v>4.0770799999999996</v>
      </c>
      <c r="I3149">
        <v>3.8023600000000002</v>
      </c>
      <c r="J3149">
        <v>3.32193</v>
      </c>
      <c r="K3149">
        <v>3.31915</v>
      </c>
      <c r="L3149">
        <v>4.2726100000000002</v>
      </c>
      <c r="M3149">
        <v>4.55647</v>
      </c>
      <c r="N3149">
        <v>3.5103599999999999</v>
      </c>
      <c r="O3149">
        <v>3.22723</v>
      </c>
    </row>
    <row r="3150" spans="1:15" x14ac:dyDescent="0.25">
      <c r="A3150" t="s">
        <v>5946</v>
      </c>
      <c r="B3150" t="s">
        <v>5945</v>
      </c>
      <c r="C3150" t="s">
        <v>5378</v>
      </c>
      <c r="D3150">
        <v>78226023</v>
      </c>
      <c r="E3150">
        <v>78274724</v>
      </c>
      <c r="F3150">
        <v>7.6737200000000003</v>
      </c>
      <c r="G3150">
        <v>7.3918799999999996</v>
      </c>
      <c r="H3150">
        <v>6.2469999999999999</v>
      </c>
      <c r="I3150">
        <v>6.7658300000000002</v>
      </c>
      <c r="J3150">
        <v>6.9542000000000002</v>
      </c>
      <c r="K3150">
        <v>7.2419799999999999</v>
      </c>
      <c r="L3150">
        <v>8.0782699999999998</v>
      </c>
      <c r="M3150">
        <v>7.88246</v>
      </c>
      <c r="N3150">
        <v>7.6729799999999999</v>
      </c>
      <c r="O3150">
        <v>7.6587800000000001</v>
      </c>
    </row>
    <row r="3151" spans="1:15" x14ac:dyDescent="0.25">
      <c r="A3151" t="s">
        <v>5948</v>
      </c>
      <c r="B3151" t="s">
        <v>5947</v>
      </c>
      <c r="C3151" t="s">
        <v>5378</v>
      </c>
      <c r="D3151">
        <v>78677252</v>
      </c>
      <c r="E3151">
        <v>78707850</v>
      </c>
      <c r="F3151">
        <v>4.4922599999999999</v>
      </c>
      <c r="G3151">
        <v>3.9215599999999999</v>
      </c>
      <c r="H3151">
        <v>2.07708</v>
      </c>
      <c r="I3151">
        <v>0.48043200000000003</v>
      </c>
      <c r="J3151">
        <v>3.4594299999999998</v>
      </c>
      <c r="K3151">
        <v>3.6410800000000001</v>
      </c>
      <c r="L3151">
        <v>3.55132</v>
      </c>
      <c r="M3151">
        <v>3.6546500000000002</v>
      </c>
      <c r="N3151">
        <v>3.0509200000000001</v>
      </c>
      <c r="O3151">
        <v>3.0667599999999999</v>
      </c>
    </row>
    <row r="3152" spans="1:15" x14ac:dyDescent="0.25">
      <c r="A3152" t="s">
        <v>5950</v>
      </c>
      <c r="B3152" t="s">
        <v>5949</v>
      </c>
      <c r="C3152" t="s">
        <v>5378</v>
      </c>
      <c r="D3152">
        <v>78892052</v>
      </c>
      <c r="E3152">
        <v>78936667</v>
      </c>
      <c r="F3152">
        <v>5.6563699999999999</v>
      </c>
      <c r="G3152">
        <v>4.9215600000000004</v>
      </c>
      <c r="H3152">
        <v>7.88443</v>
      </c>
      <c r="I3152">
        <v>7.4346300000000003</v>
      </c>
      <c r="J3152">
        <v>4.0874600000000001</v>
      </c>
      <c r="K3152">
        <v>5.01959</v>
      </c>
      <c r="L3152">
        <v>5.7930799999999998</v>
      </c>
      <c r="M3152">
        <v>5.7465700000000002</v>
      </c>
      <c r="N3152">
        <v>5.2208500000000004</v>
      </c>
      <c r="O3152">
        <v>5.9335000000000004</v>
      </c>
    </row>
    <row r="3153" spans="1:15" x14ac:dyDescent="0.25">
      <c r="A3153" t="s">
        <v>5952</v>
      </c>
      <c r="B3153" t="s">
        <v>5951</v>
      </c>
      <c r="C3153" t="s">
        <v>5378</v>
      </c>
      <c r="D3153">
        <v>78969415</v>
      </c>
      <c r="E3153">
        <v>79124896</v>
      </c>
      <c r="F3153">
        <v>2.5766499999999999</v>
      </c>
      <c r="G3153">
        <v>2.9215599999999999</v>
      </c>
      <c r="H3153">
        <v>3.07708</v>
      </c>
      <c r="I3153">
        <v>2.8023600000000002</v>
      </c>
      <c r="J3153">
        <v>2</v>
      </c>
      <c r="K3153">
        <v>2.0561199999999999</v>
      </c>
      <c r="L3153">
        <v>1.14923</v>
      </c>
      <c r="M3153">
        <v>2.21408</v>
      </c>
      <c r="N3153">
        <v>5.0923900000000001E-2</v>
      </c>
      <c r="O3153">
        <v>1.56426</v>
      </c>
    </row>
    <row r="3154" spans="1:15" x14ac:dyDescent="0.25">
      <c r="A3154" t="s">
        <v>5954</v>
      </c>
      <c r="B3154" t="s">
        <v>5953</v>
      </c>
      <c r="C3154" t="s">
        <v>5378</v>
      </c>
      <c r="D3154">
        <v>79248984</v>
      </c>
      <c r="E3154">
        <v>79465079</v>
      </c>
      <c r="F3154">
        <v>1.8176600000000001</v>
      </c>
      <c r="G3154">
        <v>2.9215599999999999</v>
      </c>
      <c r="H3154">
        <v>3.07708</v>
      </c>
      <c r="I3154">
        <v>0.48043200000000003</v>
      </c>
      <c r="J3154">
        <v>0</v>
      </c>
      <c r="K3154">
        <v>2.5415399999999999</v>
      </c>
      <c r="L3154">
        <v>2.1492300000000002</v>
      </c>
      <c r="M3154">
        <v>2.5766499999999999</v>
      </c>
      <c r="N3154">
        <v>2.0509200000000001</v>
      </c>
      <c r="O3154">
        <v>2.1492300000000002</v>
      </c>
    </row>
    <row r="3155" spans="1:15" x14ac:dyDescent="0.25">
      <c r="A3155" t="s">
        <v>5955</v>
      </c>
      <c r="B3155" t="s">
        <v>5953</v>
      </c>
      <c r="C3155" t="s">
        <v>5378</v>
      </c>
      <c r="D3155">
        <v>79248984</v>
      </c>
      <c r="E3155">
        <v>79602117</v>
      </c>
      <c r="F3155">
        <v>5.8586799999999997</v>
      </c>
      <c r="G3155">
        <v>5.3365999999999998</v>
      </c>
      <c r="H3155">
        <v>5.399</v>
      </c>
      <c r="I3155">
        <v>5.8727499999999999</v>
      </c>
      <c r="J3155">
        <v>5.8073499999999996</v>
      </c>
      <c r="K3155">
        <v>6.0379699999999996</v>
      </c>
      <c r="L3155">
        <v>5.4916200000000002</v>
      </c>
      <c r="M3155">
        <v>5.4179500000000003</v>
      </c>
      <c r="N3155">
        <v>5.8838100000000004</v>
      </c>
      <c r="O3155">
        <v>5.8496699999999997</v>
      </c>
    </row>
    <row r="3156" spans="1:15" x14ac:dyDescent="0.25">
      <c r="A3156" t="s">
        <v>5957</v>
      </c>
      <c r="B3156" t="s">
        <v>5956</v>
      </c>
      <c r="C3156" t="s">
        <v>5378</v>
      </c>
      <c r="D3156">
        <v>79688556</v>
      </c>
      <c r="E3156">
        <v>79701442</v>
      </c>
      <c r="F3156">
        <v>4.9245700000000001</v>
      </c>
      <c r="G3156">
        <v>5.0370400000000002</v>
      </c>
      <c r="H3156">
        <v>7.7495000000000003</v>
      </c>
      <c r="I3156">
        <v>8.0502900000000004</v>
      </c>
      <c r="J3156">
        <v>2.32193</v>
      </c>
      <c r="K3156">
        <v>1.31915</v>
      </c>
      <c r="L3156">
        <v>5.1998499999999996</v>
      </c>
      <c r="M3156">
        <v>5.4941800000000001</v>
      </c>
      <c r="N3156">
        <v>6.2407500000000002</v>
      </c>
      <c r="O3156">
        <v>6.3543399999999997</v>
      </c>
    </row>
    <row r="3157" spans="1:15" x14ac:dyDescent="0.25">
      <c r="A3157" t="s">
        <v>5959</v>
      </c>
      <c r="B3157" t="s">
        <v>5958</v>
      </c>
      <c r="C3157" t="s">
        <v>5378</v>
      </c>
      <c r="D3157">
        <v>79734313</v>
      </c>
      <c r="E3157">
        <v>79790475</v>
      </c>
      <c r="F3157">
        <v>6.0120300000000002</v>
      </c>
      <c r="G3157">
        <v>5.7628599999999999</v>
      </c>
      <c r="H3157">
        <v>5.2469999999999999</v>
      </c>
      <c r="I3157">
        <v>5.1808699999999996</v>
      </c>
      <c r="J3157">
        <v>5.32193</v>
      </c>
      <c r="K3157">
        <v>5.66493</v>
      </c>
      <c r="L3157">
        <v>6.3076600000000003</v>
      </c>
      <c r="M3157">
        <v>5.9536199999999999</v>
      </c>
      <c r="N3157">
        <v>5.5103600000000004</v>
      </c>
      <c r="O3157">
        <v>5.8496699999999997</v>
      </c>
    </row>
    <row r="3158" spans="1:15" x14ac:dyDescent="0.25">
      <c r="A3158" t="s">
        <v>5961</v>
      </c>
      <c r="B3158" t="s">
        <v>5960</v>
      </c>
      <c r="C3158" t="s">
        <v>5378</v>
      </c>
      <c r="D3158">
        <v>79826317</v>
      </c>
      <c r="E3158">
        <v>79830845</v>
      </c>
      <c r="F3158">
        <v>6.9051200000000001</v>
      </c>
      <c r="G3158">
        <v>7.1179600000000001</v>
      </c>
      <c r="H3158">
        <v>6.93506</v>
      </c>
      <c r="I3158">
        <v>6.9722799999999996</v>
      </c>
      <c r="J3158">
        <v>6.2479300000000002</v>
      </c>
      <c r="K3158">
        <v>6.28878</v>
      </c>
      <c r="L3158">
        <v>7.26668</v>
      </c>
      <c r="M3158">
        <v>6.8413500000000003</v>
      </c>
      <c r="N3158">
        <v>6.5427799999999996</v>
      </c>
      <c r="O3158">
        <v>6.7341899999999999</v>
      </c>
    </row>
    <row r="3159" spans="1:15" x14ac:dyDescent="0.25">
      <c r="A3159" t="s">
        <v>5963</v>
      </c>
      <c r="B3159" t="s">
        <v>5962</v>
      </c>
      <c r="C3159" t="s">
        <v>5378</v>
      </c>
      <c r="D3159">
        <v>79851641</v>
      </c>
      <c r="E3159">
        <v>79854623</v>
      </c>
      <c r="F3159">
        <v>6.5180999999999996</v>
      </c>
      <c r="G3159">
        <v>6.4240599999999999</v>
      </c>
      <c r="H3159">
        <v>5.5365099999999998</v>
      </c>
      <c r="I3159">
        <v>5.7283600000000003</v>
      </c>
      <c r="J3159">
        <v>5.4594300000000002</v>
      </c>
      <c r="K3159">
        <v>4.8634700000000004</v>
      </c>
      <c r="L3159">
        <v>5.9343300000000001</v>
      </c>
      <c r="M3159">
        <v>5.34924</v>
      </c>
      <c r="N3159">
        <v>5.7233499999999999</v>
      </c>
      <c r="O3159">
        <v>5.7207699999999999</v>
      </c>
    </row>
    <row r="3160" spans="1:15" x14ac:dyDescent="0.25">
      <c r="A3160" t="s">
        <v>5965</v>
      </c>
      <c r="B3160" t="s">
        <v>5964</v>
      </c>
      <c r="C3160" t="s">
        <v>5378</v>
      </c>
      <c r="D3160">
        <v>79881000</v>
      </c>
      <c r="E3160">
        <v>79982283</v>
      </c>
      <c r="F3160">
        <v>2.5095299999999998</v>
      </c>
      <c r="G3160">
        <v>2.9215599999999999</v>
      </c>
      <c r="H3160">
        <v>3.6620400000000002</v>
      </c>
      <c r="I3160">
        <v>4.1808699999999996</v>
      </c>
      <c r="J3160">
        <v>3.5849600000000001</v>
      </c>
      <c r="K3160">
        <v>3.0561199999999999</v>
      </c>
      <c r="L3160">
        <v>2.2487599999999999</v>
      </c>
      <c r="M3160">
        <v>1.86615</v>
      </c>
      <c r="N3160">
        <v>2.6358899999999998</v>
      </c>
      <c r="O3160">
        <v>1.7866599999999999</v>
      </c>
    </row>
    <row r="3161" spans="1:15" x14ac:dyDescent="0.25">
      <c r="A3161" t="s">
        <v>5967</v>
      </c>
      <c r="B3161" t="s">
        <v>5966</v>
      </c>
      <c r="C3161" t="s">
        <v>5378</v>
      </c>
      <c r="D3161">
        <v>79987497</v>
      </c>
      <c r="E3161">
        <v>80029562</v>
      </c>
      <c r="F3161">
        <v>6.2921399999999998</v>
      </c>
      <c r="G3161">
        <v>5.6219999999999999</v>
      </c>
      <c r="H3161">
        <v>5.77752</v>
      </c>
      <c r="I3161">
        <v>4.4804300000000001</v>
      </c>
      <c r="J3161">
        <v>3.1699199999999998</v>
      </c>
      <c r="K3161">
        <v>3.5415399999999999</v>
      </c>
      <c r="L3161">
        <v>5.4398999999999997</v>
      </c>
      <c r="M3161">
        <v>4.9458799999999998</v>
      </c>
      <c r="N3161">
        <v>5.3363300000000002</v>
      </c>
      <c r="O3161">
        <v>5.3886900000000004</v>
      </c>
    </row>
    <row r="3162" spans="1:15" x14ac:dyDescent="0.25">
      <c r="A3162" t="s">
        <v>5969</v>
      </c>
      <c r="B3162" t="s">
        <v>5968</v>
      </c>
      <c r="C3162" t="s">
        <v>5378</v>
      </c>
      <c r="D3162">
        <v>80260327</v>
      </c>
      <c r="E3162">
        <v>80268983</v>
      </c>
      <c r="F3162">
        <v>4.9116299999999997</v>
      </c>
      <c r="G3162">
        <v>4.7289099999999999</v>
      </c>
      <c r="H3162">
        <v>6.1645399999999997</v>
      </c>
      <c r="I3162">
        <v>5.3873199999999999</v>
      </c>
      <c r="J3162">
        <v>4.9542000000000002</v>
      </c>
      <c r="K3162">
        <v>4.5921700000000003</v>
      </c>
      <c r="L3162">
        <v>4.1998499999999996</v>
      </c>
      <c r="M3162">
        <v>4.2396099999999999</v>
      </c>
      <c r="N3162">
        <v>3.75136</v>
      </c>
      <c r="O3162">
        <v>3.9335</v>
      </c>
    </row>
    <row r="3163" spans="1:15" x14ac:dyDescent="0.25">
      <c r="A3163" t="s">
        <v>5971</v>
      </c>
      <c r="B3163" t="s">
        <v>5970</v>
      </c>
      <c r="C3163" t="s">
        <v>5378</v>
      </c>
      <c r="D3163">
        <v>84843369</v>
      </c>
      <c r="E3163">
        <v>84936867</v>
      </c>
      <c r="F3163">
        <v>1.4391400000000001</v>
      </c>
      <c r="G3163">
        <v>0.33659600000000001</v>
      </c>
      <c r="H3163">
        <v>5.2469999999999999</v>
      </c>
      <c r="I3163">
        <v>3.9398599999999999</v>
      </c>
      <c r="J3163">
        <v>3.80735</v>
      </c>
      <c r="K3163">
        <v>3.0561199999999999</v>
      </c>
      <c r="L3163">
        <v>-1.6581300000000001</v>
      </c>
      <c r="M3163">
        <v>-1.59328</v>
      </c>
      <c r="N3163">
        <v>1.6358900000000001</v>
      </c>
      <c r="O3163">
        <v>1.9793000000000001</v>
      </c>
    </row>
    <row r="3164" spans="1:15" x14ac:dyDescent="0.25">
      <c r="A3164" t="s">
        <v>5973</v>
      </c>
      <c r="B3164" t="s">
        <v>5972</v>
      </c>
      <c r="C3164" t="s">
        <v>5378</v>
      </c>
      <c r="D3164">
        <v>87056129</v>
      </c>
      <c r="E3164">
        <v>87540921</v>
      </c>
      <c r="F3164">
        <v>6.1886799999999997</v>
      </c>
      <c r="G3164">
        <v>5.6219999999999999</v>
      </c>
      <c r="H3164">
        <v>6.5365099999999998</v>
      </c>
      <c r="I3164">
        <v>5.6097099999999998</v>
      </c>
      <c r="J3164">
        <v>5.4918500000000003</v>
      </c>
      <c r="K3164">
        <v>5.8839399999999999</v>
      </c>
      <c r="L3164">
        <v>5.6905999999999999</v>
      </c>
      <c r="M3164">
        <v>5.6063900000000002</v>
      </c>
      <c r="N3164">
        <v>5.5744899999999999</v>
      </c>
      <c r="O3164">
        <v>5.6086600000000004</v>
      </c>
    </row>
    <row r="3165" spans="1:15" x14ac:dyDescent="0.25">
      <c r="A3165" t="s">
        <v>5975</v>
      </c>
      <c r="B3165" t="s">
        <v>5974</v>
      </c>
      <c r="C3165" t="s">
        <v>5378</v>
      </c>
      <c r="D3165">
        <v>87816389</v>
      </c>
      <c r="E3165">
        <v>87913461</v>
      </c>
      <c r="F3165">
        <v>1.28714</v>
      </c>
      <c r="G3165">
        <v>0.33659600000000001</v>
      </c>
      <c r="H3165">
        <v>3.6620400000000002</v>
      </c>
      <c r="I3165">
        <v>2.4804300000000001</v>
      </c>
      <c r="J3165">
        <v>2</v>
      </c>
      <c r="K3165">
        <v>2.7341899999999999</v>
      </c>
      <c r="L3165">
        <v>0.66379900000000003</v>
      </c>
      <c r="M3165">
        <v>1.5766500000000001</v>
      </c>
      <c r="N3165">
        <v>2.0509200000000001</v>
      </c>
      <c r="O3165">
        <v>2.1492300000000002</v>
      </c>
    </row>
    <row r="3166" spans="1:15" x14ac:dyDescent="0.25">
      <c r="A3166" t="s">
        <v>5977</v>
      </c>
      <c r="B3166" t="s">
        <v>5976</v>
      </c>
      <c r="C3166" t="s">
        <v>5378</v>
      </c>
      <c r="D3166">
        <v>99697909</v>
      </c>
      <c r="E3166">
        <v>99712628</v>
      </c>
      <c r="F3166">
        <v>7.0685000000000002</v>
      </c>
      <c r="G3166">
        <v>7.3918799999999996</v>
      </c>
      <c r="H3166">
        <v>3.07708</v>
      </c>
      <c r="I3166">
        <v>0.48043200000000003</v>
      </c>
      <c r="J3166">
        <v>4.1699299999999999</v>
      </c>
      <c r="K3166">
        <v>4.4890800000000004</v>
      </c>
      <c r="L3166">
        <v>7.3277099999999997</v>
      </c>
      <c r="M3166">
        <v>6.96896</v>
      </c>
      <c r="N3166">
        <v>6.3907699999999998</v>
      </c>
      <c r="O3166">
        <v>6.2081200000000001</v>
      </c>
    </row>
    <row r="3167" spans="1:15" x14ac:dyDescent="0.25">
      <c r="A3167" t="s">
        <v>5979</v>
      </c>
      <c r="B3167" t="s">
        <v>5978</v>
      </c>
      <c r="C3167" t="s">
        <v>5378</v>
      </c>
      <c r="D3167">
        <v>100269861</v>
      </c>
      <c r="E3167">
        <v>100549014</v>
      </c>
      <c r="F3167">
        <v>5.2152500000000002</v>
      </c>
      <c r="G3167">
        <v>5.3809899999999997</v>
      </c>
      <c r="H3167">
        <v>8.3989999999999991</v>
      </c>
      <c r="I3167">
        <v>8.0273299999999992</v>
      </c>
      <c r="J3167">
        <v>5.0443899999999999</v>
      </c>
      <c r="K3167">
        <v>5.4346300000000003</v>
      </c>
      <c r="L3167">
        <v>6.0765799999999999</v>
      </c>
      <c r="M3167">
        <v>6.1549100000000001</v>
      </c>
      <c r="N3167">
        <v>5.2988499999999998</v>
      </c>
      <c r="O3167">
        <v>5.4711499999999997</v>
      </c>
    </row>
    <row r="3168" spans="1:15" x14ac:dyDescent="0.25">
      <c r="A3168" t="s">
        <v>5981</v>
      </c>
      <c r="B3168" t="s">
        <v>5980</v>
      </c>
      <c r="C3168" t="s">
        <v>5378</v>
      </c>
      <c r="D3168">
        <v>102039272</v>
      </c>
      <c r="E3168">
        <v>102039688</v>
      </c>
      <c r="F3168">
        <v>2.0241099999999999</v>
      </c>
      <c r="G3168">
        <v>2.9215599999999999</v>
      </c>
      <c r="H3168">
        <v>4.6620400000000002</v>
      </c>
      <c r="I3168">
        <v>2.4804300000000001</v>
      </c>
      <c r="J3168">
        <v>1.5849599999999999</v>
      </c>
      <c r="K3168">
        <v>2.0561199999999999</v>
      </c>
      <c r="L3168">
        <v>1.92683</v>
      </c>
      <c r="M3168">
        <v>2.9916800000000001</v>
      </c>
      <c r="N3168">
        <v>2.6358899999999998</v>
      </c>
      <c r="O3168">
        <v>2.6797399999999998</v>
      </c>
    </row>
    <row r="3169" spans="1:15" x14ac:dyDescent="0.25">
      <c r="A3169" t="s">
        <v>5983</v>
      </c>
      <c r="B3169" t="s">
        <v>5982</v>
      </c>
      <c r="C3169" t="s">
        <v>5378</v>
      </c>
      <c r="D3169">
        <v>102053183</v>
      </c>
      <c r="E3169">
        <v>102067039</v>
      </c>
      <c r="F3169">
        <v>2.1172200000000001</v>
      </c>
      <c r="G3169">
        <v>2.6585200000000002</v>
      </c>
      <c r="H3169">
        <v>2.07708</v>
      </c>
      <c r="I3169">
        <v>0.48043200000000003</v>
      </c>
      <c r="J3169">
        <v>2.32193</v>
      </c>
      <c r="K3169">
        <v>2.0561199999999999</v>
      </c>
      <c r="L3169">
        <v>2.4293300000000002</v>
      </c>
      <c r="M3169">
        <v>2.4941800000000001</v>
      </c>
      <c r="N3169">
        <v>2.0509200000000001</v>
      </c>
      <c r="O3169">
        <v>2.3012299999999999</v>
      </c>
    </row>
    <row r="3170" spans="1:15" x14ac:dyDescent="0.25">
      <c r="A3170" t="s">
        <v>5984</v>
      </c>
      <c r="B3170" t="s">
        <v>5982</v>
      </c>
      <c r="C3170" t="s">
        <v>5378</v>
      </c>
      <c r="D3170">
        <v>102053183</v>
      </c>
      <c r="E3170">
        <v>102095342</v>
      </c>
      <c r="F3170">
        <v>6.5308400000000004</v>
      </c>
      <c r="G3170">
        <v>5.9804500000000003</v>
      </c>
      <c r="H3170">
        <v>5.2469999999999999</v>
      </c>
      <c r="I3170">
        <v>4.4804300000000001</v>
      </c>
      <c r="J3170">
        <v>4.8579800000000004</v>
      </c>
      <c r="K3170">
        <v>5.0917399999999997</v>
      </c>
      <c r="L3170">
        <v>6.7081900000000001</v>
      </c>
      <c r="M3170">
        <v>6.4179500000000003</v>
      </c>
      <c r="N3170">
        <v>5.75136</v>
      </c>
      <c r="O3170">
        <v>5.8247900000000001</v>
      </c>
    </row>
    <row r="3171" spans="1:15" x14ac:dyDescent="0.25">
      <c r="A3171" t="s">
        <v>5986</v>
      </c>
      <c r="B3171" t="s">
        <v>5985</v>
      </c>
      <c r="C3171" t="s">
        <v>5378</v>
      </c>
      <c r="D3171">
        <v>102129144</v>
      </c>
      <c r="E3171">
        <v>102333910</v>
      </c>
      <c r="F3171">
        <v>2.6407799999999999</v>
      </c>
      <c r="G3171">
        <v>2.6585200000000002</v>
      </c>
      <c r="H3171">
        <v>2.07708</v>
      </c>
      <c r="I3171">
        <v>0.48043200000000003</v>
      </c>
      <c r="J3171">
        <v>1.5849599999999999</v>
      </c>
      <c r="K3171">
        <v>2.0561199999999999</v>
      </c>
      <c r="L3171">
        <v>3.4711500000000002</v>
      </c>
      <c r="M3171">
        <v>3.8329900000000001</v>
      </c>
      <c r="N3171">
        <v>2.0509200000000001</v>
      </c>
      <c r="O3171">
        <v>2.3012299999999999</v>
      </c>
    </row>
    <row r="3172" spans="1:15" x14ac:dyDescent="0.25">
      <c r="A3172" t="s">
        <v>5988</v>
      </c>
      <c r="B3172" t="s">
        <v>5987</v>
      </c>
      <c r="C3172" t="s">
        <v>5378</v>
      </c>
      <c r="D3172">
        <v>103375797</v>
      </c>
      <c r="E3172">
        <v>103381854</v>
      </c>
      <c r="F3172">
        <v>5.7465700000000002</v>
      </c>
      <c r="G3172">
        <v>6.2434900000000004</v>
      </c>
      <c r="H3172">
        <v>7.88443</v>
      </c>
      <c r="I3172">
        <v>7.5357099999999999</v>
      </c>
      <c r="J3172">
        <v>7.6147099999999996</v>
      </c>
      <c r="K3172">
        <v>7.7341899999999999</v>
      </c>
      <c r="L3172">
        <v>4.9417799999999996</v>
      </c>
      <c r="M3172">
        <v>4.8329899999999997</v>
      </c>
      <c r="N3172">
        <v>5.40848</v>
      </c>
      <c r="O3172">
        <v>6.0016699999999998</v>
      </c>
    </row>
    <row r="3173" spans="1:15" x14ac:dyDescent="0.25">
      <c r="A3173" t="s">
        <v>5990</v>
      </c>
      <c r="B3173" t="s">
        <v>5989</v>
      </c>
      <c r="C3173" t="s">
        <v>5378</v>
      </c>
      <c r="D3173">
        <v>103469432</v>
      </c>
      <c r="E3173">
        <v>103476847</v>
      </c>
      <c r="F3173">
        <v>8.3033300000000008</v>
      </c>
      <c r="G3173">
        <v>8.1631499999999999</v>
      </c>
      <c r="H3173">
        <v>7.6316699999999997</v>
      </c>
      <c r="I3173">
        <v>7.1669299999999998</v>
      </c>
      <c r="J3173">
        <v>7.6724300000000003</v>
      </c>
      <c r="K3173">
        <v>7.7785799999999998</v>
      </c>
      <c r="L3173">
        <v>8.2472600000000007</v>
      </c>
      <c r="M3173">
        <v>7.8804299999999996</v>
      </c>
      <c r="N3173">
        <v>7.6131700000000002</v>
      </c>
      <c r="O3173">
        <v>7.7769599999999999</v>
      </c>
    </row>
    <row r="3174" spans="1:15" x14ac:dyDescent="0.25">
      <c r="A3174" t="s">
        <v>5992</v>
      </c>
      <c r="B3174" t="s">
        <v>5991</v>
      </c>
      <c r="C3174" t="s">
        <v>5378</v>
      </c>
      <c r="D3174">
        <v>103479455</v>
      </c>
      <c r="E3174">
        <v>103498726</v>
      </c>
      <c r="F3174">
        <v>3.1172200000000001</v>
      </c>
      <c r="G3174">
        <v>3.79603</v>
      </c>
      <c r="H3174">
        <v>4.399</v>
      </c>
      <c r="I3174">
        <v>4.1808699999999996</v>
      </c>
      <c r="J3174">
        <v>3.5849600000000001</v>
      </c>
      <c r="K3174">
        <v>3.4346299999999998</v>
      </c>
      <c r="L3174">
        <v>2.6638000000000002</v>
      </c>
      <c r="M3174">
        <v>3.4941800000000001</v>
      </c>
      <c r="N3174">
        <v>3.22085</v>
      </c>
      <c r="O3174">
        <v>3.22723</v>
      </c>
    </row>
    <row r="3175" spans="1:15" x14ac:dyDescent="0.25">
      <c r="A3175" t="s">
        <v>5994</v>
      </c>
      <c r="B3175" t="s">
        <v>5993</v>
      </c>
      <c r="C3175" t="s">
        <v>5378</v>
      </c>
      <c r="D3175">
        <v>103512627</v>
      </c>
      <c r="E3175">
        <v>103746017</v>
      </c>
      <c r="F3175">
        <v>6.4747700000000004</v>
      </c>
      <c r="G3175">
        <v>6.2434900000000004</v>
      </c>
      <c r="H3175">
        <v>7.4693899999999998</v>
      </c>
      <c r="I3175">
        <v>6.9398600000000004</v>
      </c>
      <c r="J3175">
        <v>5.7004400000000004</v>
      </c>
      <c r="K3175">
        <v>6.0917399999999997</v>
      </c>
      <c r="L3175">
        <v>6.3305600000000002</v>
      </c>
      <c r="M3175">
        <v>6.44564</v>
      </c>
      <c r="N3175">
        <v>5.9816599999999998</v>
      </c>
      <c r="O3175">
        <v>6.5028600000000001</v>
      </c>
    </row>
    <row r="3176" spans="1:15" x14ac:dyDescent="0.25">
      <c r="A3176" t="s">
        <v>5996</v>
      </c>
      <c r="B3176" t="s">
        <v>5995</v>
      </c>
      <c r="C3176" t="s">
        <v>5378</v>
      </c>
      <c r="D3176">
        <v>103536789</v>
      </c>
      <c r="E3176">
        <v>103551504</v>
      </c>
      <c r="F3176">
        <v>0.43914399999999998</v>
      </c>
      <c r="G3176">
        <v>1.9215599999999999</v>
      </c>
      <c r="H3176">
        <v>2.07708</v>
      </c>
      <c r="I3176">
        <v>0.48043200000000003</v>
      </c>
      <c r="J3176">
        <v>2</v>
      </c>
      <c r="K3176">
        <v>1.7341899999999999</v>
      </c>
      <c r="L3176">
        <v>1.14923</v>
      </c>
      <c r="M3176">
        <v>2.21408</v>
      </c>
      <c r="N3176">
        <v>3.0509200000000001</v>
      </c>
      <c r="O3176">
        <v>0.97930099999999998</v>
      </c>
    </row>
    <row r="3177" spans="1:15" x14ac:dyDescent="0.25">
      <c r="A3177" t="s">
        <v>5998</v>
      </c>
      <c r="B3177" t="s">
        <v>5997</v>
      </c>
      <c r="C3177" t="s">
        <v>5378</v>
      </c>
      <c r="D3177">
        <v>104861540</v>
      </c>
      <c r="E3177">
        <v>104867216</v>
      </c>
      <c r="F3177">
        <v>5.0120300000000002</v>
      </c>
      <c r="G3177">
        <v>4.9215600000000004</v>
      </c>
      <c r="H3177">
        <v>2.07708</v>
      </c>
      <c r="I3177">
        <v>1.4804299999999999</v>
      </c>
      <c r="J3177">
        <v>4.7548899999999996</v>
      </c>
      <c r="K3177">
        <v>4.3191499999999996</v>
      </c>
      <c r="L3177">
        <v>5.2487599999999999</v>
      </c>
      <c r="M3177">
        <v>5.34924</v>
      </c>
      <c r="N3177">
        <v>4.4432400000000003</v>
      </c>
      <c r="O3177">
        <v>4.8372799999999998</v>
      </c>
    </row>
    <row r="3178" spans="1:15" x14ac:dyDescent="0.25">
      <c r="A3178" t="s">
        <v>6000</v>
      </c>
      <c r="B3178" t="s">
        <v>5999</v>
      </c>
      <c r="C3178" t="s">
        <v>5378</v>
      </c>
      <c r="D3178">
        <v>104876750</v>
      </c>
      <c r="E3178">
        <v>104921883</v>
      </c>
      <c r="F3178">
        <v>4.1395799999999996</v>
      </c>
      <c r="G3178">
        <v>4.0370400000000002</v>
      </c>
      <c r="H3178">
        <v>5.2469999999999999</v>
      </c>
      <c r="I3178">
        <v>5.8023600000000002</v>
      </c>
      <c r="J3178">
        <v>3.70044</v>
      </c>
      <c r="K3178">
        <v>3.6410800000000001</v>
      </c>
      <c r="L3178">
        <v>3.83372</v>
      </c>
      <c r="M3178">
        <v>3.1071599999999999</v>
      </c>
      <c r="N3178">
        <v>2.3728500000000001</v>
      </c>
      <c r="O3178">
        <v>3.6231599999999999</v>
      </c>
    </row>
    <row r="3179" spans="1:15" x14ac:dyDescent="0.25">
      <c r="A3179" t="s">
        <v>6002</v>
      </c>
      <c r="B3179" t="s">
        <v>6001</v>
      </c>
      <c r="C3179" t="s">
        <v>5378</v>
      </c>
      <c r="D3179">
        <v>105513735</v>
      </c>
      <c r="E3179">
        <v>105576544</v>
      </c>
      <c r="F3179">
        <v>2.7021799999999998</v>
      </c>
      <c r="G3179">
        <v>2.6585200000000002</v>
      </c>
      <c r="H3179">
        <v>3.07708</v>
      </c>
      <c r="I3179">
        <v>1.4804299999999999</v>
      </c>
      <c r="J3179">
        <v>2.32193</v>
      </c>
      <c r="K3179">
        <v>2.5415399999999999</v>
      </c>
      <c r="L3179">
        <v>4.0143000000000004</v>
      </c>
      <c r="M3179">
        <v>2.1071599999999999</v>
      </c>
      <c r="N3179">
        <v>2.3728500000000001</v>
      </c>
      <c r="O3179">
        <v>1.7866599999999999</v>
      </c>
    </row>
    <row r="3180" spans="1:15" x14ac:dyDescent="0.25">
      <c r="A3180" t="s">
        <v>6004</v>
      </c>
      <c r="B3180" t="s">
        <v>6003</v>
      </c>
      <c r="C3180" t="s">
        <v>5378</v>
      </c>
      <c r="D3180">
        <v>105657889</v>
      </c>
      <c r="E3180">
        <v>105708515</v>
      </c>
      <c r="F3180">
        <v>3.6407799999999999</v>
      </c>
      <c r="G3180">
        <v>2.6585200000000002</v>
      </c>
      <c r="H3180">
        <v>3.6620400000000002</v>
      </c>
      <c r="I3180">
        <v>2.0653899999999998</v>
      </c>
      <c r="J3180">
        <v>3.4594299999999998</v>
      </c>
      <c r="K3180">
        <v>3.1936200000000001</v>
      </c>
      <c r="L3180">
        <v>3.9857300000000002</v>
      </c>
      <c r="M3180">
        <v>3.8661500000000002</v>
      </c>
      <c r="N3180">
        <v>3.6358899999999998</v>
      </c>
      <c r="O3180">
        <v>2.7866599999999999</v>
      </c>
    </row>
    <row r="3181" spans="1:15" x14ac:dyDescent="0.25">
      <c r="A3181" t="s">
        <v>6006</v>
      </c>
      <c r="B3181" t="s">
        <v>6005</v>
      </c>
      <c r="C3181" t="s">
        <v>5378</v>
      </c>
      <c r="D3181">
        <v>106291163</v>
      </c>
      <c r="E3181">
        <v>106296036</v>
      </c>
      <c r="F3181">
        <v>9.9552399999999999</v>
      </c>
      <c r="G3181">
        <v>10.0405</v>
      </c>
      <c r="H3181">
        <v>10.7601</v>
      </c>
      <c r="I3181">
        <v>10.685</v>
      </c>
      <c r="J3181">
        <v>9.4262599999999992</v>
      </c>
      <c r="K3181">
        <v>9.2694600000000005</v>
      </c>
      <c r="L3181">
        <v>9.5242699999999996</v>
      </c>
      <c r="M3181">
        <v>9.4360099999999996</v>
      </c>
      <c r="N3181">
        <v>9.2258499999999994</v>
      </c>
      <c r="O3181">
        <v>9.0507600000000004</v>
      </c>
    </row>
    <row r="3182" spans="1:15" x14ac:dyDescent="0.25">
      <c r="A3182" t="s">
        <v>6008</v>
      </c>
      <c r="B3182" t="s">
        <v>6007</v>
      </c>
      <c r="C3182" t="s">
        <v>5378</v>
      </c>
      <c r="D3182">
        <v>118632455</v>
      </c>
      <c r="E3182">
        <v>118636252</v>
      </c>
      <c r="F3182">
        <v>4.5434799999999997</v>
      </c>
      <c r="G3182">
        <v>5.1945800000000002</v>
      </c>
      <c r="H3182">
        <v>8.7352900000000009</v>
      </c>
      <c r="I3182">
        <v>8.8335799999999995</v>
      </c>
      <c r="J3182">
        <v>3.4594299999999998</v>
      </c>
      <c r="K3182">
        <v>3.1936200000000001</v>
      </c>
      <c r="L3182">
        <v>5.5017399999999999</v>
      </c>
      <c r="M3182">
        <v>5.4179500000000003</v>
      </c>
      <c r="N3182">
        <v>4.8058100000000001</v>
      </c>
      <c r="O3182">
        <v>3.4387300000000001</v>
      </c>
    </row>
    <row r="3183" spans="1:15" x14ac:dyDescent="0.25">
      <c r="A3183" t="s">
        <v>6010</v>
      </c>
      <c r="B3183" t="s">
        <v>6009</v>
      </c>
      <c r="C3183" t="s">
        <v>5378</v>
      </c>
      <c r="D3183">
        <v>119274741</v>
      </c>
      <c r="E3183">
        <v>119324609</v>
      </c>
      <c r="F3183">
        <v>3.0241099999999999</v>
      </c>
      <c r="G3183">
        <v>3.3365999999999998</v>
      </c>
      <c r="H3183">
        <v>5.399</v>
      </c>
      <c r="I3183">
        <v>5.4346300000000003</v>
      </c>
      <c r="J3183">
        <v>4.0874600000000001</v>
      </c>
      <c r="K3183">
        <v>3.9041100000000002</v>
      </c>
      <c r="L3183">
        <v>2.5118</v>
      </c>
      <c r="M3183">
        <v>3.3136100000000002</v>
      </c>
      <c r="N3183">
        <v>3.9578099999999998</v>
      </c>
      <c r="O3183">
        <v>3.6797399999999998</v>
      </c>
    </row>
    <row r="3184" spans="1:15" x14ac:dyDescent="0.25">
      <c r="A3184" t="s">
        <v>6012</v>
      </c>
      <c r="B3184" t="s">
        <v>6011</v>
      </c>
      <c r="C3184" t="s">
        <v>5378</v>
      </c>
      <c r="D3184">
        <v>119337153</v>
      </c>
      <c r="E3184">
        <v>119380924</v>
      </c>
      <c r="F3184">
        <v>7.1993600000000004</v>
      </c>
      <c r="G3184">
        <v>6.9948100000000002</v>
      </c>
      <c r="H3184">
        <v>7.5033399999999997</v>
      </c>
      <c r="I3184">
        <v>7.4346300000000003</v>
      </c>
      <c r="J3184">
        <v>6.6147099999999996</v>
      </c>
      <c r="K3184">
        <v>7.0470699999999997</v>
      </c>
      <c r="L3184">
        <v>7.1810799999999997</v>
      </c>
      <c r="M3184">
        <v>6.9536199999999999</v>
      </c>
      <c r="N3184">
        <v>6.4938700000000003</v>
      </c>
      <c r="O3184">
        <v>6.77372</v>
      </c>
    </row>
    <row r="3185" spans="1:15" x14ac:dyDescent="0.25">
      <c r="A3185" t="s">
        <v>6014</v>
      </c>
      <c r="B3185" t="s">
        <v>6013</v>
      </c>
      <c r="C3185" t="s">
        <v>5378</v>
      </c>
      <c r="D3185">
        <v>119498186</v>
      </c>
      <c r="E3185">
        <v>119514296</v>
      </c>
      <c r="F3185">
        <v>0.92457100000000003</v>
      </c>
      <c r="G3185">
        <v>2.3365999999999998</v>
      </c>
      <c r="H3185">
        <v>4.6620400000000002</v>
      </c>
      <c r="I3185">
        <v>3.2877900000000002</v>
      </c>
      <c r="J3185">
        <v>1.5849599999999999</v>
      </c>
      <c r="K3185">
        <v>2.31915</v>
      </c>
      <c r="L3185">
        <v>2.0423100000000001</v>
      </c>
      <c r="M3185">
        <v>0.72865000000000002</v>
      </c>
      <c r="N3185">
        <v>1.0509200000000001</v>
      </c>
      <c r="O3185">
        <v>1.56426</v>
      </c>
    </row>
    <row r="3186" spans="1:15" x14ac:dyDescent="0.25">
      <c r="A3186" t="s">
        <v>6016</v>
      </c>
      <c r="B3186" t="s">
        <v>6015</v>
      </c>
      <c r="C3186" t="s">
        <v>5378</v>
      </c>
      <c r="D3186">
        <v>120674890</v>
      </c>
      <c r="E3186">
        <v>120792498</v>
      </c>
      <c r="F3186">
        <v>4.6563699999999999</v>
      </c>
      <c r="G3186">
        <v>4.8601599999999996</v>
      </c>
      <c r="H3186">
        <v>5.0770799999999996</v>
      </c>
      <c r="I3186">
        <v>4.3873199999999999</v>
      </c>
      <c r="J3186">
        <v>3.5849600000000001</v>
      </c>
      <c r="K3186">
        <v>4.3191499999999996</v>
      </c>
      <c r="L3186">
        <v>4.7169100000000004</v>
      </c>
      <c r="M3186">
        <v>4.51525</v>
      </c>
      <c r="N3186">
        <v>4.5744899999999999</v>
      </c>
      <c r="O3186">
        <v>4.6797399999999998</v>
      </c>
    </row>
    <row r="3187" spans="1:15" x14ac:dyDescent="0.25">
      <c r="A3187" t="s">
        <v>6018</v>
      </c>
      <c r="B3187" t="s">
        <v>6017</v>
      </c>
      <c r="C3187" t="s">
        <v>5378</v>
      </c>
      <c r="D3187">
        <v>120877682</v>
      </c>
      <c r="E3187">
        <v>120906414</v>
      </c>
      <c r="F3187">
        <v>7.6889700000000003</v>
      </c>
      <c r="G3187">
        <v>7.8123300000000002</v>
      </c>
      <c r="H3187">
        <v>8.8972499999999997</v>
      </c>
      <c r="I3187">
        <v>9.1493199999999995</v>
      </c>
      <c r="J3187">
        <v>7.0980299999999996</v>
      </c>
      <c r="K3187">
        <v>7.0470699999999997</v>
      </c>
      <c r="L3187">
        <v>7.3971499999999999</v>
      </c>
      <c r="M3187">
        <v>7.1978900000000001</v>
      </c>
      <c r="N3187">
        <v>7.40848</v>
      </c>
      <c r="O3187">
        <v>7.5754900000000003</v>
      </c>
    </row>
    <row r="3188" spans="1:15" x14ac:dyDescent="0.25">
      <c r="A3188" t="s">
        <v>6020</v>
      </c>
      <c r="B3188" t="s">
        <v>6019</v>
      </c>
      <c r="C3188" t="s">
        <v>5378</v>
      </c>
      <c r="D3188">
        <v>121310415</v>
      </c>
      <c r="E3188">
        <v>121326826</v>
      </c>
      <c r="F3188">
        <v>3.4747699999999999</v>
      </c>
      <c r="G3188">
        <v>2.6585200000000002</v>
      </c>
      <c r="H3188">
        <v>4.399</v>
      </c>
      <c r="I3188">
        <v>1.4804299999999999</v>
      </c>
      <c r="J3188">
        <v>3.80735</v>
      </c>
      <c r="K3188">
        <v>3.0561199999999999</v>
      </c>
      <c r="L3188">
        <v>3.1998500000000001</v>
      </c>
      <c r="M3188">
        <v>3.8661500000000002</v>
      </c>
      <c r="N3188">
        <v>3.3728500000000001</v>
      </c>
      <c r="O3188">
        <v>3.3012299999999999</v>
      </c>
    </row>
    <row r="3189" spans="1:15" x14ac:dyDescent="0.25">
      <c r="A3189" t="s">
        <v>6021</v>
      </c>
      <c r="B3189" t="s">
        <v>6019</v>
      </c>
      <c r="C3189" t="s">
        <v>5378</v>
      </c>
      <c r="D3189">
        <v>121310415</v>
      </c>
      <c r="E3189">
        <v>121347266</v>
      </c>
      <c r="F3189">
        <v>12.2685</v>
      </c>
      <c r="G3189">
        <v>12.1448</v>
      </c>
      <c r="H3189">
        <v>10.0939</v>
      </c>
      <c r="I3189">
        <v>10.136900000000001</v>
      </c>
      <c r="J3189">
        <v>10.2819</v>
      </c>
      <c r="K3189">
        <v>10.5488</v>
      </c>
      <c r="L3189">
        <v>11.9992</v>
      </c>
      <c r="M3189">
        <v>11.9298</v>
      </c>
      <c r="N3189">
        <v>11.2</v>
      </c>
      <c r="O3189">
        <v>11.382</v>
      </c>
    </row>
    <row r="3190" spans="1:15" x14ac:dyDescent="0.25">
      <c r="A3190" t="s">
        <v>6023</v>
      </c>
      <c r="B3190" t="s">
        <v>6022</v>
      </c>
      <c r="C3190" t="s">
        <v>5378</v>
      </c>
      <c r="D3190">
        <v>121434795</v>
      </c>
      <c r="E3190">
        <v>121682948</v>
      </c>
      <c r="F3190">
        <v>6.71713</v>
      </c>
      <c r="G3190">
        <v>7.0231000000000003</v>
      </c>
      <c r="H3190">
        <v>9.0543600000000009</v>
      </c>
      <c r="I3190">
        <v>9.0653900000000007</v>
      </c>
      <c r="J3190">
        <v>8.2807700000000004</v>
      </c>
      <c r="K3190">
        <v>8.2220300000000002</v>
      </c>
      <c r="L3190">
        <v>6.0423099999999996</v>
      </c>
      <c r="M3190">
        <v>5.88246</v>
      </c>
      <c r="N3190">
        <v>6.8838100000000004</v>
      </c>
      <c r="O3190">
        <v>6.6797399999999998</v>
      </c>
    </row>
    <row r="3191" spans="1:15" x14ac:dyDescent="0.25">
      <c r="A3191" t="s">
        <v>6025</v>
      </c>
      <c r="B3191" t="s">
        <v>6024</v>
      </c>
      <c r="C3191" t="s">
        <v>5378</v>
      </c>
      <c r="D3191">
        <v>121646892</v>
      </c>
      <c r="E3191">
        <v>121650719</v>
      </c>
      <c r="F3191">
        <v>2.9245700000000001</v>
      </c>
      <c r="G3191">
        <v>2.3365999999999998</v>
      </c>
      <c r="H3191">
        <v>5.0770799999999996</v>
      </c>
      <c r="I3191">
        <v>4.8023600000000002</v>
      </c>
      <c r="J3191">
        <v>3.4594299999999998</v>
      </c>
      <c r="K3191">
        <v>3.9041100000000002</v>
      </c>
      <c r="L3191">
        <v>3.1998500000000001</v>
      </c>
      <c r="M3191">
        <v>3.4941800000000001</v>
      </c>
      <c r="N3191">
        <v>2.3728500000000001</v>
      </c>
      <c r="O3191">
        <v>2.4387300000000001</v>
      </c>
    </row>
    <row r="3192" spans="1:15" x14ac:dyDescent="0.25">
      <c r="A3192" t="s">
        <v>6027</v>
      </c>
      <c r="B3192" t="s">
        <v>6026</v>
      </c>
      <c r="C3192" t="s">
        <v>5378</v>
      </c>
      <c r="D3192">
        <v>121685562</v>
      </c>
      <c r="E3192">
        <v>121778452</v>
      </c>
      <c r="F3192">
        <v>9.72593</v>
      </c>
      <c r="G3192">
        <v>9.6853200000000008</v>
      </c>
      <c r="H3192">
        <v>8.8319600000000005</v>
      </c>
      <c r="I3192">
        <v>8.7796400000000006</v>
      </c>
      <c r="J3192">
        <v>9.9322099999999995</v>
      </c>
      <c r="K3192">
        <v>10.0045</v>
      </c>
      <c r="L3192">
        <v>9.8585600000000007</v>
      </c>
      <c r="M3192">
        <v>9.8783999999999992</v>
      </c>
      <c r="N3192">
        <v>9.6207799999999999</v>
      </c>
      <c r="O3192">
        <v>9.5633199999999992</v>
      </c>
    </row>
    <row r="3193" spans="1:15" x14ac:dyDescent="0.25">
      <c r="A3193" t="s">
        <v>6029</v>
      </c>
      <c r="B3193" t="s">
        <v>6028</v>
      </c>
      <c r="C3193" t="s">
        <v>5378</v>
      </c>
      <c r="D3193">
        <v>121858842</v>
      </c>
      <c r="E3193">
        <v>121904476</v>
      </c>
      <c r="F3193">
        <v>3.7319300000000002</v>
      </c>
      <c r="G3193">
        <v>4.2434900000000004</v>
      </c>
      <c r="H3193">
        <v>3.07708</v>
      </c>
      <c r="I3193">
        <v>1.4804299999999999</v>
      </c>
      <c r="J3193">
        <v>1.5849599999999999</v>
      </c>
      <c r="K3193">
        <v>3.0561199999999999</v>
      </c>
      <c r="L3193">
        <v>5.5017399999999999</v>
      </c>
      <c r="M3193">
        <v>5.7817600000000002</v>
      </c>
      <c r="N3193">
        <v>5.3363300000000002</v>
      </c>
      <c r="O3193">
        <v>4.7341899999999999</v>
      </c>
    </row>
    <row r="3194" spans="1:15" x14ac:dyDescent="0.25">
      <c r="A3194" t="s">
        <v>6031</v>
      </c>
      <c r="B3194" t="s">
        <v>6030</v>
      </c>
      <c r="C3194" t="s">
        <v>5378</v>
      </c>
      <c r="D3194">
        <v>122277827</v>
      </c>
      <c r="E3194">
        <v>122420257</v>
      </c>
      <c r="F3194">
        <v>8.9666200000000007</v>
      </c>
      <c r="G3194">
        <v>9.0019299999999998</v>
      </c>
      <c r="H3194">
        <v>9.8117900000000002</v>
      </c>
      <c r="I3194">
        <v>10.108000000000001</v>
      </c>
      <c r="J3194">
        <v>10.438800000000001</v>
      </c>
      <c r="K3194">
        <v>10.228</v>
      </c>
      <c r="L3194">
        <v>9.1990700000000007</v>
      </c>
      <c r="M3194">
        <v>9.3565500000000004</v>
      </c>
      <c r="N3194">
        <v>9.8727</v>
      </c>
      <c r="O3194">
        <v>9.7458299999999998</v>
      </c>
    </row>
    <row r="3195" spans="1:15" x14ac:dyDescent="0.25">
      <c r="A3195" t="s">
        <v>6033</v>
      </c>
      <c r="B3195" t="s">
        <v>6032</v>
      </c>
      <c r="C3195" t="s">
        <v>5378</v>
      </c>
      <c r="D3195">
        <v>122433895</v>
      </c>
      <c r="E3195">
        <v>122437644</v>
      </c>
      <c r="F3195">
        <v>1.5766500000000001</v>
      </c>
      <c r="G3195">
        <v>2.6585200000000002</v>
      </c>
      <c r="H3195">
        <v>2.07708</v>
      </c>
      <c r="I3195">
        <v>0.48043200000000003</v>
      </c>
      <c r="J3195">
        <v>1</v>
      </c>
      <c r="K3195">
        <v>1.7341899999999999</v>
      </c>
      <c r="L3195">
        <v>4.9417799999999996</v>
      </c>
      <c r="M3195">
        <v>4.8329899999999997</v>
      </c>
      <c r="N3195">
        <v>5.5744899999999999</v>
      </c>
      <c r="O3195">
        <v>5.5338900000000004</v>
      </c>
    </row>
    <row r="3196" spans="1:15" x14ac:dyDescent="0.25">
      <c r="A3196" t="s">
        <v>6035</v>
      </c>
      <c r="B3196" t="s">
        <v>6034</v>
      </c>
      <c r="C3196" t="s">
        <v>5378</v>
      </c>
      <c r="D3196">
        <v>122506303</v>
      </c>
      <c r="E3196">
        <v>122558825</v>
      </c>
      <c r="F3196">
        <v>10.153</v>
      </c>
      <c r="G3196">
        <v>9.9494600000000002</v>
      </c>
      <c r="H3196">
        <v>8.88443</v>
      </c>
      <c r="I3196">
        <v>9.0803499999999993</v>
      </c>
      <c r="J3196">
        <v>9.6438600000000001</v>
      </c>
      <c r="K3196">
        <v>9.7128999999999994</v>
      </c>
      <c r="L3196">
        <v>10.5467</v>
      </c>
      <c r="M3196">
        <v>10.309100000000001</v>
      </c>
      <c r="N3196">
        <v>9.8917000000000002</v>
      </c>
      <c r="O3196">
        <v>10.172800000000001</v>
      </c>
    </row>
    <row r="3197" spans="1:15" x14ac:dyDescent="0.25">
      <c r="A3197" t="s">
        <v>6037</v>
      </c>
      <c r="B3197" t="s">
        <v>6036</v>
      </c>
      <c r="C3197" t="s">
        <v>5378</v>
      </c>
      <c r="D3197">
        <v>122580915</v>
      </c>
      <c r="E3197">
        <v>122801456</v>
      </c>
      <c r="F3197">
        <v>6.2257400000000001</v>
      </c>
      <c r="G3197">
        <v>5.7628599999999999</v>
      </c>
      <c r="H3197">
        <v>5.9839700000000002</v>
      </c>
      <c r="I3197">
        <v>5.1808699999999996</v>
      </c>
      <c r="J3197">
        <v>7.2761199999999997</v>
      </c>
      <c r="K3197">
        <v>7.1005099999999999</v>
      </c>
      <c r="L3197">
        <v>7.0900600000000003</v>
      </c>
      <c r="M3197">
        <v>7.17821</v>
      </c>
      <c r="N3197">
        <v>7.3363300000000002</v>
      </c>
      <c r="O3197">
        <v>7.4711499999999997</v>
      </c>
    </row>
    <row r="3198" spans="1:15" x14ac:dyDescent="0.25">
      <c r="A3198" t="s">
        <v>6039</v>
      </c>
      <c r="B3198" t="s">
        <v>6038</v>
      </c>
      <c r="C3198" t="s">
        <v>5378</v>
      </c>
      <c r="D3198">
        <v>122858381</v>
      </c>
      <c r="E3198">
        <v>122864880</v>
      </c>
      <c r="F3198">
        <v>4.7896400000000003</v>
      </c>
      <c r="G3198">
        <v>4.79603</v>
      </c>
      <c r="H3198">
        <v>6.0770799999999996</v>
      </c>
      <c r="I3198">
        <v>5.0653899999999998</v>
      </c>
      <c r="J3198">
        <v>7.3309199999999999</v>
      </c>
      <c r="K3198">
        <v>7.2498899999999997</v>
      </c>
      <c r="L3198">
        <v>7.1620499999999998</v>
      </c>
      <c r="M3198">
        <v>7.1815100000000003</v>
      </c>
      <c r="N3198">
        <v>6.5266599999999997</v>
      </c>
      <c r="O3198">
        <v>6.3886900000000004</v>
      </c>
    </row>
    <row r="3199" spans="1:15" x14ac:dyDescent="0.25">
      <c r="A3199" t="s">
        <v>6041</v>
      </c>
      <c r="B3199" t="s">
        <v>6040</v>
      </c>
      <c r="C3199" t="s">
        <v>5378</v>
      </c>
      <c r="D3199">
        <v>122869598</v>
      </c>
      <c r="E3199">
        <v>122874421</v>
      </c>
      <c r="F3199">
        <v>-0.88278400000000001</v>
      </c>
      <c r="G3199">
        <v>0.33659600000000001</v>
      </c>
      <c r="H3199">
        <v>4.399</v>
      </c>
      <c r="I3199">
        <v>2.4804300000000001</v>
      </c>
      <c r="J3199">
        <v>3.80735</v>
      </c>
      <c r="K3199">
        <v>2.7341899999999999</v>
      </c>
      <c r="L3199">
        <v>2.4293300000000002</v>
      </c>
      <c r="M3199">
        <v>2.9302800000000002</v>
      </c>
      <c r="N3199">
        <v>2.3728500000000001</v>
      </c>
      <c r="O3199">
        <v>2.3012299999999999</v>
      </c>
    </row>
    <row r="3200" spans="1:15" x14ac:dyDescent="0.25">
      <c r="A3200" t="s">
        <v>6043</v>
      </c>
      <c r="B3200" t="s">
        <v>6042</v>
      </c>
      <c r="C3200" t="s">
        <v>5378</v>
      </c>
      <c r="D3200">
        <v>122874605</v>
      </c>
      <c r="E3200">
        <v>122879550</v>
      </c>
      <c r="F3200">
        <v>5.6794599999999997</v>
      </c>
      <c r="G3200">
        <v>5.9215600000000004</v>
      </c>
      <c r="H3200">
        <v>7.0312700000000001</v>
      </c>
      <c r="I3200">
        <v>7.2617900000000004</v>
      </c>
      <c r="J3200">
        <v>9.7193900000000006</v>
      </c>
      <c r="K3200">
        <v>9.4604099999999995</v>
      </c>
      <c r="L3200">
        <v>8.3105399999999996</v>
      </c>
      <c r="M3200">
        <v>8.37683</v>
      </c>
      <c r="N3200">
        <v>7.7444100000000002</v>
      </c>
      <c r="O3200">
        <v>7.8619399999999997</v>
      </c>
    </row>
    <row r="3201" spans="1:15" x14ac:dyDescent="0.25">
      <c r="A3201" t="s">
        <v>6045</v>
      </c>
      <c r="B3201" t="s">
        <v>6044</v>
      </c>
      <c r="C3201" t="s">
        <v>5378</v>
      </c>
      <c r="D3201">
        <v>122933549</v>
      </c>
      <c r="E3201">
        <v>123289166</v>
      </c>
      <c r="F3201">
        <v>4.9116299999999997</v>
      </c>
      <c r="G3201">
        <v>5.0370400000000002</v>
      </c>
      <c r="H3201">
        <v>4.6620400000000002</v>
      </c>
      <c r="I3201">
        <v>5.65036</v>
      </c>
      <c r="J3201">
        <v>4.7004400000000004</v>
      </c>
      <c r="K3201">
        <v>4.3780400000000004</v>
      </c>
      <c r="L3201">
        <v>5.6456499999999998</v>
      </c>
      <c r="M3201">
        <v>5.39541</v>
      </c>
      <c r="N3201">
        <v>5.75136</v>
      </c>
      <c r="O3201">
        <v>5.3368500000000001</v>
      </c>
    </row>
    <row r="3202" spans="1:15" x14ac:dyDescent="0.25">
      <c r="A3202" t="s">
        <v>6048</v>
      </c>
      <c r="B3202" t="s">
        <v>6047</v>
      </c>
      <c r="C3202" t="s">
        <v>6046</v>
      </c>
      <c r="D3202">
        <v>3913563</v>
      </c>
      <c r="E3202">
        <v>3929573</v>
      </c>
      <c r="F3202">
        <v>4.7896400000000003</v>
      </c>
      <c r="G3202">
        <v>4.9804500000000003</v>
      </c>
      <c r="H3202">
        <v>6.1645399999999997</v>
      </c>
      <c r="I3202">
        <v>6.1528600000000004</v>
      </c>
      <c r="J3202">
        <v>6.6438600000000001</v>
      </c>
      <c r="K3202">
        <v>6.4756600000000004</v>
      </c>
      <c r="L3202">
        <v>3.4711500000000002</v>
      </c>
      <c r="M3202">
        <v>3.5360100000000001</v>
      </c>
      <c r="N3202">
        <v>5.2603799999999996</v>
      </c>
      <c r="O3202">
        <v>5.1887499999999998</v>
      </c>
    </row>
    <row r="3203" spans="1:15" x14ac:dyDescent="0.25">
      <c r="A3203" t="s">
        <v>6050</v>
      </c>
      <c r="B3203" t="s">
        <v>6049</v>
      </c>
      <c r="C3203" t="s">
        <v>6046</v>
      </c>
      <c r="D3203">
        <v>3932034</v>
      </c>
      <c r="E3203">
        <v>3945752</v>
      </c>
      <c r="F3203">
        <v>2.9752000000000001</v>
      </c>
      <c r="G3203">
        <v>2.3365999999999998</v>
      </c>
      <c r="H3203">
        <v>2.07708</v>
      </c>
      <c r="I3203">
        <v>1.4804299999999999</v>
      </c>
      <c r="J3203">
        <v>2.5849600000000001</v>
      </c>
      <c r="K3203">
        <v>1.31915</v>
      </c>
      <c r="L3203">
        <v>2.2487599999999999</v>
      </c>
      <c r="M3203">
        <v>2.6546500000000002</v>
      </c>
      <c r="N3203">
        <v>2.6358899999999998</v>
      </c>
      <c r="O3203">
        <v>2.4387300000000001</v>
      </c>
    </row>
    <row r="3204" spans="1:15" x14ac:dyDescent="0.25">
      <c r="A3204" t="s">
        <v>6052</v>
      </c>
      <c r="B3204" t="s">
        <v>6051</v>
      </c>
      <c r="C3204" t="s">
        <v>6046</v>
      </c>
      <c r="D3204">
        <v>3946038</v>
      </c>
      <c r="E3204">
        <v>3965858</v>
      </c>
      <c r="F3204">
        <v>1.70218</v>
      </c>
      <c r="G3204">
        <v>1.9215599999999999</v>
      </c>
      <c r="H3204">
        <v>2.07708</v>
      </c>
      <c r="I3204">
        <v>0.48043200000000003</v>
      </c>
      <c r="J3204">
        <v>2</v>
      </c>
      <c r="K3204">
        <v>1.7341899999999999</v>
      </c>
      <c r="L3204">
        <v>1.92683</v>
      </c>
      <c r="M3204">
        <v>1.72865</v>
      </c>
      <c r="N3204">
        <v>2.0509200000000001</v>
      </c>
      <c r="O3204">
        <v>1.56426</v>
      </c>
    </row>
    <row r="3205" spans="1:15" x14ac:dyDescent="0.25">
      <c r="A3205" t="s">
        <v>6054</v>
      </c>
      <c r="B3205" t="s">
        <v>6053</v>
      </c>
      <c r="C3205" t="s">
        <v>6046</v>
      </c>
      <c r="D3205">
        <v>5066612</v>
      </c>
      <c r="E3205">
        <v>5069140</v>
      </c>
      <c r="F3205">
        <v>12.202999999999999</v>
      </c>
      <c r="G3205">
        <v>12.3256</v>
      </c>
      <c r="H3205">
        <v>12.1485</v>
      </c>
      <c r="I3205">
        <v>12.341900000000001</v>
      </c>
      <c r="J3205">
        <v>12.1981</v>
      </c>
      <c r="K3205">
        <v>12.1869</v>
      </c>
      <c r="L3205">
        <v>11.9992</v>
      </c>
      <c r="M3205">
        <v>12.2339</v>
      </c>
      <c r="N3205">
        <v>12.569800000000001</v>
      </c>
      <c r="O3205">
        <v>12.349399999999999</v>
      </c>
    </row>
    <row r="3206" spans="1:15" x14ac:dyDescent="0.25">
      <c r="A3206" t="s">
        <v>6056</v>
      </c>
      <c r="B3206" t="s">
        <v>6055</v>
      </c>
      <c r="C3206" t="s">
        <v>6046</v>
      </c>
      <c r="D3206">
        <v>5093860</v>
      </c>
      <c r="E3206">
        <v>5131899</v>
      </c>
      <c r="F3206">
        <v>8.2296600000000009</v>
      </c>
      <c r="G3206">
        <v>7.9804500000000003</v>
      </c>
      <c r="H3206">
        <v>7.2469999999999999</v>
      </c>
      <c r="I3206">
        <v>7.4691200000000002</v>
      </c>
      <c r="J3206">
        <v>7.1898200000000001</v>
      </c>
      <c r="K3206">
        <v>7.4756600000000004</v>
      </c>
      <c r="L3206">
        <v>8.3794199999999996</v>
      </c>
      <c r="M3206">
        <v>8.2908899999999992</v>
      </c>
      <c r="N3206">
        <v>7.4432400000000003</v>
      </c>
      <c r="O3206">
        <v>7.7341899999999999</v>
      </c>
    </row>
    <row r="3207" spans="1:15" x14ac:dyDescent="0.25">
      <c r="A3207" t="s">
        <v>6058</v>
      </c>
      <c r="B3207" t="s">
        <v>6057</v>
      </c>
      <c r="C3207" t="s">
        <v>6046</v>
      </c>
      <c r="D3207">
        <v>6336747</v>
      </c>
      <c r="E3207">
        <v>6390709</v>
      </c>
      <c r="F3207">
        <v>2.6407799999999999</v>
      </c>
      <c r="G3207">
        <v>1.9215599999999999</v>
      </c>
      <c r="H3207">
        <v>4.0770799999999996</v>
      </c>
      <c r="I3207">
        <v>2.0653899999999998</v>
      </c>
      <c r="J3207">
        <v>2.32193</v>
      </c>
      <c r="K3207">
        <v>3.0561199999999999</v>
      </c>
      <c r="L3207">
        <v>2.1492300000000002</v>
      </c>
      <c r="M3207">
        <v>1.5766500000000001</v>
      </c>
      <c r="N3207">
        <v>1.6358900000000001</v>
      </c>
      <c r="O3207">
        <v>1.3012300000000001</v>
      </c>
    </row>
    <row r="3208" spans="1:15" x14ac:dyDescent="0.25">
      <c r="A3208" t="s">
        <v>6060</v>
      </c>
      <c r="B3208" t="s">
        <v>6059</v>
      </c>
      <c r="C3208" t="s">
        <v>6046</v>
      </c>
      <c r="D3208">
        <v>6554340</v>
      </c>
      <c r="E3208">
        <v>6604303</v>
      </c>
      <c r="F3208">
        <v>2.8721000000000001</v>
      </c>
      <c r="G3208">
        <v>2.9215599999999999</v>
      </c>
      <c r="H3208">
        <v>2.07708</v>
      </c>
      <c r="I3208">
        <v>2.4804300000000001</v>
      </c>
      <c r="J3208">
        <v>5.9542000000000002</v>
      </c>
      <c r="K3208">
        <v>5.5415400000000004</v>
      </c>
      <c r="L3208">
        <v>2.9857300000000002</v>
      </c>
      <c r="M3208">
        <v>3.16161</v>
      </c>
      <c r="N3208">
        <v>4.1383900000000002</v>
      </c>
      <c r="O3208">
        <v>4.2647000000000004</v>
      </c>
    </row>
    <row r="3209" spans="1:15" x14ac:dyDescent="0.25">
      <c r="A3209" t="s">
        <v>6062</v>
      </c>
      <c r="B3209" t="s">
        <v>6061</v>
      </c>
      <c r="C3209" t="s">
        <v>6046</v>
      </c>
      <c r="D3209">
        <v>6658380</v>
      </c>
      <c r="E3209">
        <v>6713577</v>
      </c>
      <c r="F3209">
        <v>4.1616099999999996</v>
      </c>
      <c r="G3209">
        <v>4.5065200000000001</v>
      </c>
      <c r="H3209">
        <v>4.399</v>
      </c>
      <c r="I3209">
        <v>3.0653899999999998</v>
      </c>
      <c r="J3209">
        <v>2.80735</v>
      </c>
      <c r="K3209">
        <v>3.1936200000000001</v>
      </c>
      <c r="L3209">
        <v>4.0423099999999996</v>
      </c>
      <c r="M3209">
        <v>3.6161799999999999</v>
      </c>
      <c r="N3209">
        <v>3.0509200000000001</v>
      </c>
      <c r="O3209">
        <v>3.3716200000000001</v>
      </c>
    </row>
    <row r="3210" spans="1:15" x14ac:dyDescent="0.25">
      <c r="A3210" t="s">
        <v>6064</v>
      </c>
      <c r="B3210" t="s">
        <v>6063</v>
      </c>
      <c r="C3210" t="s">
        <v>6046</v>
      </c>
      <c r="D3210">
        <v>7823054</v>
      </c>
      <c r="E3210">
        <v>8049209</v>
      </c>
      <c r="F3210">
        <v>7.7355999999999998</v>
      </c>
      <c r="G3210">
        <v>7.7374799999999997</v>
      </c>
      <c r="H3210">
        <v>6.6620400000000002</v>
      </c>
      <c r="I3210">
        <v>6.6702599999999999</v>
      </c>
      <c r="J3210">
        <v>6.8201799999999997</v>
      </c>
      <c r="K3210">
        <v>6.4346300000000003</v>
      </c>
      <c r="L3210">
        <v>7.3531000000000004</v>
      </c>
      <c r="M3210">
        <v>7.21408</v>
      </c>
      <c r="N3210">
        <v>6.6508399999999996</v>
      </c>
      <c r="O3210">
        <v>6.7540899999999997</v>
      </c>
    </row>
    <row r="3211" spans="1:15" x14ac:dyDescent="0.25">
      <c r="A3211" t="s">
        <v>6066</v>
      </c>
      <c r="B3211" t="s">
        <v>6065</v>
      </c>
      <c r="C3211" t="s">
        <v>6046</v>
      </c>
      <c r="D3211">
        <v>8042228</v>
      </c>
      <c r="E3211">
        <v>8049209</v>
      </c>
      <c r="F3211">
        <v>7.4725700000000002</v>
      </c>
      <c r="G3211">
        <v>7.5557600000000003</v>
      </c>
      <c r="H3211">
        <v>6.399</v>
      </c>
      <c r="I3211">
        <v>6.7472200000000004</v>
      </c>
      <c r="J3211">
        <v>6.4429400000000001</v>
      </c>
      <c r="K3211">
        <v>6.7228700000000003</v>
      </c>
      <c r="L3211">
        <v>7.3277099999999997</v>
      </c>
      <c r="M3211">
        <v>7.2924199999999999</v>
      </c>
      <c r="N3211">
        <v>7.7582800000000001</v>
      </c>
      <c r="O3211">
        <v>7.56426</v>
      </c>
    </row>
    <row r="3212" spans="1:15" x14ac:dyDescent="0.25">
      <c r="A3212" t="s">
        <v>6068</v>
      </c>
      <c r="B3212" t="s">
        <v>6067</v>
      </c>
      <c r="C3212" t="s">
        <v>6046</v>
      </c>
      <c r="D3212">
        <v>8101082</v>
      </c>
      <c r="E3212">
        <v>8109859</v>
      </c>
      <c r="F3212">
        <v>3.7319300000000002</v>
      </c>
      <c r="G3212">
        <v>3.6585200000000002</v>
      </c>
      <c r="H3212">
        <v>3.07708</v>
      </c>
      <c r="I3212">
        <v>2.8023600000000002</v>
      </c>
      <c r="J3212">
        <v>4.7548899999999996</v>
      </c>
      <c r="K3212">
        <v>3.7341899999999999</v>
      </c>
      <c r="L3212">
        <v>4.2726100000000002</v>
      </c>
      <c r="M3212">
        <v>4.21408</v>
      </c>
      <c r="N3212">
        <v>3.22085</v>
      </c>
      <c r="O3212">
        <v>4.1887499999999998</v>
      </c>
    </row>
    <row r="3213" spans="1:15" x14ac:dyDescent="0.25">
      <c r="A3213" t="s">
        <v>6070</v>
      </c>
      <c r="B3213" t="s">
        <v>6069</v>
      </c>
      <c r="C3213" t="s">
        <v>6046</v>
      </c>
      <c r="D3213">
        <v>8119105</v>
      </c>
      <c r="E3213">
        <v>8221158</v>
      </c>
      <c r="F3213">
        <v>7.1643400000000002</v>
      </c>
      <c r="G3213">
        <v>6.87575</v>
      </c>
      <c r="H3213">
        <v>6.8319599999999996</v>
      </c>
      <c r="I3213">
        <v>6.6301800000000002</v>
      </c>
      <c r="J3213">
        <v>5.2854000000000001</v>
      </c>
      <c r="K3213">
        <v>6.1936200000000001</v>
      </c>
      <c r="L3213">
        <v>7.3670099999999996</v>
      </c>
      <c r="M3213">
        <v>7.25535</v>
      </c>
      <c r="N3213">
        <v>6.9934399999999997</v>
      </c>
      <c r="O3213">
        <v>6.7606599999999997</v>
      </c>
    </row>
    <row r="3214" spans="1:15" x14ac:dyDescent="0.25">
      <c r="A3214" t="s">
        <v>6072</v>
      </c>
      <c r="B3214" t="s">
        <v>6071</v>
      </c>
      <c r="C3214" t="s">
        <v>6046</v>
      </c>
      <c r="D3214">
        <v>8305978</v>
      </c>
      <c r="E3214">
        <v>8311466</v>
      </c>
      <c r="F3214">
        <v>1.1172200000000001</v>
      </c>
      <c r="G3214">
        <v>3.1439499999999998</v>
      </c>
      <c r="H3214">
        <v>3.6620400000000002</v>
      </c>
      <c r="I3214">
        <v>0.48043200000000003</v>
      </c>
      <c r="J3214">
        <v>2</v>
      </c>
      <c r="K3214">
        <v>2.31915</v>
      </c>
      <c r="L3214">
        <v>2.9268299999999998</v>
      </c>
      <c r="M3214">
        <v>1.9916799999999999</v>
      </c>
      <c r="N3214">
        <v>2.0509200000000001</v>
      </c>
      <c r="O3214">
        <v>3.1492300000000002</v>
      </c>
    </row>
    <row r="3215" spans="1:15" x14ac:dyDescent="0.25">
      <c r="A3215" t="s">
        <v>6074</v>
      </c>
      <c r="B3215" t="s">
        <v>6073</v>
      </c>
      <c r="C3215" t="s">
        <v>6046</v>
      </c>
      <c r="D3215">
        <v>8584123</v>
      </c>
      <c r="E3215">
        <v>8601506</v>
      </c>
      <c r="F3215">
        <v>2.3651399999999998</v>
      </c>
      <c r="G3215">
        <v>2.3365999999999998</v>
      </c>
      <c r="H3215">
        <v>5.6620400000000002</v>
      </c>
      <c r="I3215">
        <v>5.7283600000000003</v>
      </c>
      <c r="J3215">
        <v>2.32193</v>
      </c>
      <c r="K3215">
        <v>0.73418799999999995</v>
      </c>
      <c r="L3215">
        <v>3.1998500000000001</v>
      </c>
      <c r="M3215">
        <v>2.9916800000000001</v>
      </c>
      <c r="N3215">
        <v>1.0509200000000001</v>
      </c>
      <c r="O3215">
        <v>1.3012300000000001</v>
      </c>
    </row>
    <row r="3216" spans="1:15" x14ac:dyDescent="0.25">
      <c r="A3216" t="s">
        <v>6076</v>
      </c>
      <c r="B3216" t="s">
        <v>6075</v>
      </c>
      <c r="C3216" t="s">
        <v>6046</v>
      </c>
      <c r="D3216">
        <v>8918118</v>
      </c>
      <c r="E3216">
        <v>8997082</v>
      </c>
      <c r="F3216">
        <v>2.0241099999999999</v>
      </c>
      <c r="G3216">
        <v>3.1439499999999998</v>
      </c>
      <c r="H3216">
        <v>3.6620400000000002</v>
      </c>
      <c r="I3216">
        <v>2.4804300000000001</v>
      </c>
      <c r="J3216">
        <v>2.32193</v>
      </c>
      <c r="K3216">
        <v>2.7341899999999999</v>
      </c>
      <c r="L3216">
        <v>2.2487599999999999</v>
      </c>
      <c r="M3216">
        <v>2.4941800000000001</v>
      </c>
      <c r="N3216">
        <v>2.0509200000000001</v>
      </c>
      <c r="O3216">
        <v>0.97930099999999998</v>
      </c>
    </row>
    <row r="3217" spans="1:15" x14ac:dyDescent="0.25">
      <c r="A3217" t="s">
        <v>6078</v>
      </c>
      <c r="B3217" t="s">
        <v>6077</v>
      </c>
      <c r="C3217" t="s">
        <v>6046</v>
      </c>
      <c r="D3217">
        <v>9041741</v>
      </c>
      <c r="E3217">
        <v>9070207</v>
      </c>
      <c r="F3217">
        <v>4.3651400000000002</v>
      </c>
      <c r="G3217">
        <v>3.9215599999999999</v>
      </c>
      <c r="H3217">
        <v>4.6620400000000002</v>
      </c>
      <c r="I3217">
        <v>4.0653899999999998</v>
      </c>
      <c r="J3217">
        <v>3.70044</v>
      </c>
      <c r="K3217">
        <v>3.7341899999999999</v>
      </c>
      <c r="L3217">
        <v>4.1492300000000002</v>
      </c>
      <c r="M3217">
        <v>4.3840000000000003</v>
      </c>
      <c r="N3217">
        <v>3.6358899999999998</v>
      </c>
      <c r="O3217">
        <v>4.1887499999999998</v>
      </c>
    </row>
    <row r="3218" spans="1:15" x14ac:dyDescent="0.25">
      <c r="A3218" t="s">
        <v>6080</v>
      </c>
      <c r="B3218" t="s">
        <v>6079</v>
      </c>
      <c r="C3218" t="s">
        <v>6046</v>
      </c>
      <c r="D3218">
        <v>9365782</v>
      </c>
      <c r="E3218">
        <v>9395790</v>
      </c>
      <c r="F3218">
        <v>5.0120300000000002</v>
      </c>
      <c r="G3218">
        <v>4.5845200000000004</v>
      </c>
      <c r="H3218">
        <v>2.07708</v>
      </c>
      <c r="I3218">
        <v>0.48043200000000003</v>
      </c>
      <c r="J3218">
        <v>1</v>
      </c>
      <c r="K3218">
        <v>2.0561199999999999</v>
      </c>
      <c r="L3218">
        <v>5.0000799999999996</v>
      </c>
      <c r="M3218">
        <v>4.9916799999999997</v>
      </c>
      <c r="N3218">
        <v>3.6358899999999998</v>
      </c>
      <c r="O3218">
        <v>4.3012300000000003</v>
      </c>
    </row>
    <row r="3219" spans="1:15" x14ac:dyDescent="0.25">
      <c r="A3219" t="s">
        <v>6082</v>
      </c>
      <c r="B3219" t="s">
        <v>6081</v>
      </c>
      <c r="C3219" t="s">
        <v>6046</v>
      </c>
      <c r="D3219">
        <v>10376517</v>
      </c>
      <c r="E3219">
        <v>10400271</v>
      </c>
      <c r="F3219">
        <v>7.3840000000000003</v>
      </c>
      <c r="G3219">
        <v>6.87575</v>
      </c>
      <c r="H3219">
        <v>4.399</v>
      </c>
      <c r="I3219">
        <v>3.0653899999999998</v>
      </c>
      <c r="J3219">
        <v>5.8328899999999999</v>
      </c>
      <c r="K3219">
        <v>5.9436400000000003</v>
      </c>
      <c r="L3219">
        <v>7.1362899999999998</v>
      </c>
      <c r="M3219">
        <v>6.84551</v>
      </c>
      <c r="N3219">
        <v>5.8582799999999997</v>
      </c>
      <c r="O3219">
        <v>6.3191499999999996</v>
      </c>
    </row>
    <row r="3220" spans="1:15" x14ac:dyDescent="0.25">
      <c r="A3220" t="s">
        <v>6083</v>
      </c>
      <c r="B3220" t="s">
        <v>6081</v>
      </c>
      <c r="C3220" t="s">
        <v>6046</v>
      </c>
      <c r="D3220">
        <v>10382369</v>
      </c>
      <c r="E3220">
        <v>10391753</v>
      </c>
      <c r="F3220">
        <v>4.1833</v>
      </c>
      <c r="G3220">
        <v>4.3365999999999998</v>
      </c>
      <c r="H3220">
        <v>2.07708</v>
      </c>
      <c r="I3220">
        <v>0.48043200000000003</v>
      </c>
      <c r="J3220">
        <v>2.5849600000000001</v>
      </c>
      <c r="K3220">
        <v>2.0561199999999999</v>
      </c>
      <c r="L3220">
        <v>3.8654299999999999</v>
      </c>
      <c r="M3220">
        <v>3.8985799999999999</v>
      </c>
      <c r="N3220">
        <v>2.3728500000000001</v>
      </c>
      <c r="O3220">
        <v>2.9792999999999998</v>
      </c>
    </row>
    <row r="3221" spans="1:15" x14ac:dyDescent="0.25">
      <c r="A3221" t="s">
        <v>6085</v>
      </c>
      <c r="B3221" t="s">
        <v>6084</v>
      </c>
      <c r="C3221" t="s">
        <v>6046</v>
      </c>
      <c r="D3221">
        <v>10404533</v>
      </c>
      <c r="E3221">
        <v>10415692</v>
      </c>
      <c r="F3221">
        <v>8.6554000000000002</v>
      </c>
      <c r="G3221">
        <v>8.4607200000000002</v>
      </c>
      <c r="H3221">
        <v>6.8319599999999996</v>
      </c>
      <c r="I3221">
        <v>6.31332</v>
      </c>
      <c r="J3221">
        <v>6.9657799999999996</v>
      </c>
      <c r="K3221">
        <v>7.16045</v>
      </c>
      <c r="L3221">
        <v>8.6750299999999996</v>
      </c>
      <c r="M3221">
        <v>8.4151500000000006</v>
      </c>
      <c r="N3221">
        <v>7.5347400000000002</v>
      </c>
      <c r="O3221">
        <v>7.9651399999999999</v>
      </c>
    </row>
    <row r="3222" spans="1:15" x14ac:dyDescent="0.25">
      <c r="A3222" t="s">
        <v>6087</v>
      </c>
      <c r="B3222" t="s">
        <v>6086</v>
      </c>
      <c r="C3222" t="s">
        <v>6046</v>
      </c>
      <c r="D3222">
        <v>10415803</v>
      </c>
      <c r="E3222">
        <v>10423437</v>
      </c>
      <c r="F3222">
        <v>4.5929500000000001</v>
      </c>
      <c r="G3222">
        <v>4.7289099999999999</v>
      </c>
      <c r="H3222">
        <v>3.6620400000000002</v>
      </c>
      <c r="I3222">
        <v>1.4804299999999999</v>
      </c>
      <c r="J3222">
        <v>2.5849600000000001</v>
      </c>
      <c r="K3222">
        <v>2.9041100000000002</v>
      </c>
      <c r="L3222">
        <v>4.6638000000000002</v>
      </c>
      <c r="M3222">
        <v>4.5360100000000001</v>
      </c>
      <c r="N3222">
        <v>4.4432400000000003</v>
      </c>
      <c r="O3222">
        <v>3.7866599999999999</v>
      </c>
    </row>
    <row r="3223" spans="1:15" x14ac:dyDescent="0.25">
      <c r="A3223" t="s">
        <v>6089</v>
      </c>
      <c r="B3223" t="s">
        <v>6088</v>
      </c>
      <c r="C3223" t="s">
        <v>6046</v>
      </c>
      <c r="D3223">
        <v>10523741</v>
      </c>
      <c r="E3223">
        <v>10644386</v>
      </c>
      <c r="F3223">
        <v>3.4391400000000001</v>
      </c>
      <c r="G3223">
        <v>3.5065200000000001</v>
      </c>
      <c r="H3223">
        <v>2.07708</v>
      </c>
      <c r="I3223">
        <v>0.48043200000000003</v>
      </c>
      <c r="J3223">
        <v>2.80735</v>
      </c>
      <c r="K3223">
        <v>3.7341899999999999</v>
      </c>
      <c r="L3223">
        <v>2.9857300000000002</v>
      </c>
      <c r="M3223">
        <v>2.8661500000000002</v>
      </c>
      <c r="N3223">
        <v>2.6358899999999998</v>
      </c>
      <c r="O3223">
        <v>2.4387300000000001</v>
      </c>
    </row>
    <row r="3224" spans="1:15" x14ac:dyDescent="0.25">
      <c r="A3224" t="s">
        <v>6091</v>
      </c>
      <c r="B3224" t="s">
        <v>6090</v>
      </c>
      <c r="C3224" t="s">
        <v>6046</v>
      </c>
      <c r="D3224">
        <v>10646898</v>
      </c>
      <c r="E3224">
        <v>10652226</v>
      </c>
      <c r="F3224">
        <v>4.3460299999999998</v>
      </c>
      <c r="G3224">
        <v>4.3365999999999998</v>
      </c>
      <c r="H3224">
        <v>2.07708</v>
      </c>
      <c r="I3224">
        <v>0.48043200000000003</v>
      </c>
      <c r="J3224">
        <v>3.5849600000000001</v>
      </c>
      <c r="K3224">
        <v>2.9041100000000002</v>
      </c>
      <c r="L3224">
        <v>4.0423099999999996</v>
      </c>
      <c r="M3224">
        <v>4.40672</v>
      </c>
      <c r="N3224">
        <v>4.1383900000000002</v>
      </c>
      <c r="O3224">
        <v>3.5028600000000001</v>
      </c>
    </row>
    <row r="3225" spans="1:15" x14ac:dyDescent="0.25">
      <c r="A3225" t="s">
        <v>6093</v>
      </c>
      <c r="B3225" t="s">
        <v>6092</v>
      </c>
      <c r="C3225" t="s">
        <v>6046</v>
      </c>
      <c r="D3225">
        <v>10911510</v>
      </c>
      <c r="E3225">
        <v>10926379</v>
      </c>
      <c r="F3225">
        <v>7.5244799999999996</v>
      </c>
      <c r="G3225">
        <v>7.5264199999999999</v>
      </c>
      <c r="H3225">
        <v>7.0312700000000001</v>
      </c>
      <c r="I3225">
        <v>6.5027999999999997</v>
      </c>
      <c r="J3225">
        <v>7.0874600000000001</v>
      </c>
      <c r="K3225">
        <v>7.3116199999999996</v>
      </c>
      <c r="L3225">
        <v>7.53416</v>
      </c>
      <c r="M3225">
        <v>7.4207400000000003</v>
      </c>
      <c r="N3225">
        <v>7.2797400000000003</v>
      </c>
      <c r="O3225">
        <v>7.4097499999999998</v>
      </c>
    </row>
    <row r="3226" spans="1:15" x14ac:dyDescent="0.25">
      <c r="A3226" t="s">
        <v>6095</v>
      </c>
      <c r="B3226" t="s">
        <v>6094</v>
      </c>
      <c r="C3226" t="s">
        <v>6046</v>
      </c>
      <c r="D3226">
        <v>10994544</v>
      </c>
      <c r="E3226">
        <v>11276622</v>
      </c>
      <c r="F3226">
        <v>2.1172200000000001</v>
      </c>
      <c r="G3226">
        <v>3.1439499999999998</v>
      </c>
      <c r="H3226">
        <v>5.9839700000000002</v>
      </c>
      <c r="I3226">
        <v>5.8727499999999999</v>
      </c>
      <c r="J3226">
        <v>4.3923199999999998</v>
      </c>
      <c r="K3226">
        <v>4.7785799999999998</v>
      </c>
      <c r="L3226">
        <v>1.14923</v>
      </c>
      <c r="M3226">
        <v>-1.59328</v>
      </c>
      <c r="N3226">
        <v>3.22085</v>
      </c>
      <c r="O3226">
        <v>3.0667599999999999</v>
      </c>
    </row>
    <row r="3227" spans="1:15" x14ac:dyDescent="0.25">
      <c r="A3227" t="s">
        <v>6097</v>
      </c>
      <c r="B3227" t="s">
        <v>6096</v>
      </c>
      <c r="C3227" t="s">
        <v>6046</v>
      </c>
      <c r="D3227">
        <v>11313417</v>
      </c>
      <c r="E3227">
        <v>11329413</v>
      </c>
      <c r="F3227">
        <v>10.810499999999999</v>
      </c>
      <c r="G3227">
        <v>10.7681</v>
      </c>
      <c r="H3227">
        <v>8.67699</v>
      </c>
      <c r="I3227">
        <v>8.7188400000000001</v>
      </c>
      <c r="J3227">
        <v>9.3487299999999998</v>
      </c>
      <c r="K3227">
        <v>9.3172700000000006</v>
      </c>
      <c r="L3227">
        <v>11.1761</v>
      </c>
      <c r="M3227">
        <v>10.988899999999999</v>
      </c>
      <c r="N3227">
        <v>10.388500000000001</v>
      </c>
      <c r="O3227">
        <v>10.5199</v>
      </c>
    </row>
    <row r="3228" spans="1:15" x14ac:dyDescent="0.25">
      <c r="A3228" t="s">
        <v>6099</v>
      </c>
      <c r="B3228" t="s">
        <v>6098</v>
      </c>
      <c r="C3228" t="s">
        <v>6046</v>
      </c>
      <c r="D3228">
        <v>11911093</v>
      </c>
      <c r="E3228">
        <v>11925762</v>
      </c>
      <c r="F3228">
        <v>9.6500599999999999</v>
      </c>
      <c r="G3228">
        <v>9.5065200000000001</v>
      </c>
      <c r="H3228">
        <v>9.0994399999999995</v>
      </c>
      <c r="I3228">
        <v>9.0766200000000001</v>
      </c>
      <c r="J3228">
        <v>8.3880199999999991</v>
      </c>
      <c r="K3228">
        <v>8.2849299999999992</v>
      </c>
      <c r="L3228">
        <v>9.4960599999999999</v>
      </c>
      <c r="M3228">
        <v>9.2992600000000003</v>
      </c>
      <c r="N3228">
        <v>8.8024699999999996</v>
      </c>
      <c r="O3228">
        <v>9.17652</v>
      </c>
    </row>
    <row r="3229" spans="1:15" x14ac:dyDescent="0.25">
      <c r="A3229" t="s">
        <v>6101</v>
      </c>
      <c r="B3229" t="s">
        <v>6100</v>
      </c>
      <c r="C3229" t="s">
        <v>6046</v>
      </c>
      <c r="D3229">
        <v>12047605</v>
      </c>
      <c r="E3229">
        <v>12115205</v>
      </c>
      <c r="F3229">
        <v>8.4725699999999993</v>
      </c>
      <c r="G3229">
        <v>8.2434899999999995</v>
      </c>
      <c r="H3229">
        <v>9.0770800000000005</v>
      </c>
      <c r="I3229">
        <v>9.0157100000000003</v>
      </c>
      <c r="J3229">
        <v>7.2761199999999997</v>
      </c>
      <c r="K3229">
        <v>7.3562399999999997</v>
      </c>
      <c r="L3229">
        <v>8.5826600000000006</v>
      </c>
      <c r="M3229">
        <v>8.3594600000000003</v>
      </c>
      <c r="N3229">
        <v>7.6656300000000002</v>
      </c>
      <c r="O3229">
        <v>7.7441700000000004</v>
      </c>
    </row>
    <row r="3230" spans="1:15" x14ac:dyDescent="0.25">
      <c r="A3230" t="s">
        <v>6103</v>
      </c>
      <c r="B3230" t="s">
        <v>6102</v>
      </c>
      <c r="C3230" t="s">
        <v>6046</v>
      </c>
      <c r="D3230">
        <v>12286808</v>
      </c>
      <c r="E3230">
        <v>12522665</v>
      </c>
      <c r="F3230">
        <v>7.2152500000000002</v>
      </c>
      <c r="G3230">
        <v>7.5264199999999999</v>
      </c>
      <c r="H3230">
        <v>5.399</v>
      </c>
      <c r="I3230">
        <v>5.5678900000000002</v>
      </c>
      <c r="J3230">
        <v>5.1292799999999996</v>
      </c>
      <c r="K3230">
        <v>5.3191499999999996</v>
      </c>
      <c r="L3230">
        <v>5.1620499999999998</v>
      </c>
      <c r="M3230">
        <v>5.0505800000000001</v>
      </c>
      <c r="N3230">
        <v>4.8582799999999997</v>
      </c>
      <c r="O3230">
        <v>4.9100400000000004</v>
      </c>
    </row>
    <row r="3231" spans="1:15" x14ac:dyDescent="0.25">
      <c r="A3231" t="s">
        <v>6105</v>
      </c>
      <c r="B3231" t="s">
        <v>6104</v>
      </c>
      <c r="C3231" t="s">
        <v>6046</v>
      </c>
      <c r="D3231">
        <v>12749658</v>
      </c>
      <c r="E3231">
        <v>12754412</v>
      </c>
      <c r="F3231">
        <v>4.7021800000000002</v>
      </c>
      <c r="G3231">
        <v>5.0370400000000002</v>
      </c>
      <c r="H3231">
        <v>4.0770799999999996</v>
      </c>
      <c r="I3231">
        <v>2.8023600000000002</v>
      </c>
      <c r="J3231">
        <v>4.8073499999999996</v>
      </c>
      <c r="K3231">
        <v>5.16045</v>
      </c>
      <c r="L3231">
        <v>5.5017399999999999</v>
      </c>
      <c r="M3231">
        <v>5.3136099999999997</v>
      </c>
      <c r="N3231">
        <v>4.8058100000000001</v>
      </c>
      <c r="O3231">
        <v>4.8619399999999997</v>
      </c>
    </row>
    <row r="3232" spans="1:15" x14ac:dyDescent="0.25">
      <c r="A3232" t="s">
        <v>6107</v>
      </c>
      <c r="B3232" t="s">
        <v>6106</v>
      </c>
      <c r="C3232" t="s">
        <v>6046</v>
      </c>
      <c r="D3232">
        <v>12814742</v>
      </c>
      <c r="E3232">
        <v>12833566</v>
      </c>
      <c r="F3232">
        <v>4.28714</v>
      </c>
      <c r="G3232">
        <v>3.5065200000000001</v>
      </c>
      <c r="H3232">
        <v>3.07708</v>
      </c>
      <c r="I3232">
        <v>1.4804299999999999</v>
      </c>
      <c r="J3232">
        <v>3.70044</v>
      </c>
      <c r="K3232">
        <v>3.4346299999999998</v>
      </c>
      <c r="L3232">
        <v>4.2726100000000002</v>
      </c>
      <c r="M3232">
        <v>4.0505800000000001</v>
      </c>
      <c r="N3232">
        <v>3.8582800000000002</v>
      </c>
      <c r="O3232">
        <v>4.3716200000000001</v>
      </c>
    </row>
    <row r="3233" spans="1:15" x14ac:dyDescent="0.25">
      <c r="A3233" t="s">
        <v>6109</v>
      </c>
      <c r="B3233" t="s">
        <v>6108</v>
      </c>
      <c r="C3233" t="s">
        <v>6046</v>
      </c>
      <c r="D3233">
        <v>12963954</v>
      </c>
      <c r="E3233">
        <v>13103394</v>
      </c>
      <c r="F3233">
        <v>2.4391400000000001</v>
      </c>
      <c r="G3233">
        <v>1.9215599999999999</v>
      </c>
      <c r="H3233">
        <v>5.2469999999999999</v>
      </c>
      <c r="I3233">
        <v>5.4804300000000001</v>
      </c>
      <c r="J3233">
        <v>4.5235599999999998</v>
      </c>
      <c r="K3233">
        <v>4.82165</v>
      </c>
      <c r="L3233">
        <v>1.14923</v>
      </c>
      <c r="M3233">
        <v>-8.3152699999999996E-3</v>
      </c>
      <c r="N3233">
        <v>2.3728500000000001</v>
      </c>
      <c r="O3233">
        <v>1.3012300000000001</v>
      </c>
    </row>
    <row r="3234" spans="1:15" x14ac:dyDescent="0.25">
      <c r="A3234" t="s">
        <v>6111</v>
      </c>
      <c r="B3234" t="s">
        <v>6110</v>
      </c>
      <c r="C3234" t="s">
        <v>6046</v>
      </c>
      <c r="D3234">
        <v>25293031</v>
      </c>
      <c r="E3234">
        <v>25343519</v>
      </c>
      <c r="F3234">
        <v>10.219799999999999</v>
      </c>
      <c r="G3234">
        <v>10.321</v>
      </c>
      <c r="H3234">
        <v>11.289</v>
      </c>
      <c r="I3234">
        <v>11.1912</v>
      </c>
      <c r="J3234">
        <v>10.673299999999999</v>
      </c>
      <c r="K3234">
        <v>10.7036</v>
      </c>
      <c r="L3234">
        <v>10.3323</v>
      </c>
      <c r="M3234">
        <v>10.1905</v>
      </c>
      <c r="N3234">
        <v>10.0733</v>
      </c>
      <c r="O3234">
        <v>9.9269400000000001</v>
      </c>
    </row>
    <row r="3235" spans="1:15" x14ac:dyDescent="0.25">
      <c r="A3235" t="s">
        <v>6113</v>
      </c>
      <c r="B3235" t="s">
        <v>6112</v>
      </c>
      <c r="C3235" t="s">
        <v>6046</v>
      </c>
      <c r="D3235">
        <v>25914120</v>
      </c>
      <c r="E3235">
        <v>25920219</v>
      </c>
      <c r="F3235">
        <v>4.1172199999999997</v>
      </c>
      <c r="G3235">
        <v>4.4240599999999999</v>
      </c>
      <c r="H3235">
        <v>2.07708</v>
      </c>
      <c r="I3235">
        <v>2.0653899999999998</v>
      </c>
      <c r="J3235">
        <v>3</v>
      </c>
      <c r="K3235">
        <v>2.9041100000000002</v>
      </c>
      <c r="L3235">
        <v>4.4504000000000001</v>
      </c>
      <c r="M3235">
        <v>3.7990400000000002</v>
      </c>
      <c r="N3235">
        <v>1.6358900000000001</v>
      </c>
      <c r="O3235">
        <v>3.1492300000000002</v>
      </c>
    </row>
    <row r="3236" spans="1:15" x14ac:dyDescent="0.25">
      <c r="A3236" t="s">
        <v>6114</v>
      </c>
      <c r="B3236" t="s">
        <v>6112</v>
      </c>
      <c r="C3236" t="s">
        <v>6046</v>
      </c>
      <c r="D3236">
        <v>25914120</v>
      </c>
      <c r="E3236">
        <v>25928237</v>
      </c>
      <c r="F3236">
        <v>8.6378299999999992</v>
      </c>
      <c r="G3236">
        <v>8.5214700000000008</v>
      </c>
      <c r="H3236">
        <v>6.7209300000000001</v>
      </c>
      <c r="I3236">
        <v>6.9066999999999998</v>
      </c>
      <c r="J3236">
        <v>8.6617800000000003</v>
      </c>
      <c r="K3236">
        <v>8.5286000000000008</v>
      </c>
      <c r="L3236">
        <v>8.5754900000000003</v>
      </c>
      <c r="M3236">
        <v>8.5816499999999998</v>
      </c>
      <c r="N3236">
        <v>8.7268799999999995</v>
      </c>
      <c r="O3236">
        <v>8.6122999999999994</v>
      </c>
    </row>
    <row r="3237" spans="1:15" x14ac:dyDescent="0.25">
      <c r="A3237" t="s">
        <v>6116</v>
      </c>
      <c r="B3237" t="s">
        <v>6115</v>
      </c>
      <c r="C3237" t="s">
        <v>6046</v>
      </c>
      <c r="D3237">
        <v>26470213</v>
      </c>
      <c r="E3237">
        <v>26825319</v>
      </c>
      <c r="F3237">
        <v>3.9245700000000001</v>
      </c>
      <c r="G3237">
        <v>3.9215599999999999</v>
      </c>
      <c r="H3237">
        <v>6.2469999999999999</v>
      </c>
      <c r="I3237">
        <v>6.4346300000000003</v>
      </c>
      <c r="J3237">
        <v>4.32193</v>
      </c>
      <c r="K3237">
        <v>3.31915</v>
      </c>
      <c r="L3237">
        <v>3.0967600000000002</v>
      </c>
      <c r="M3237">
        <v>2.1071599999999999</v>
      </c>
      <c r="N3237">
        <v>2.6358899999999998</v>
      </c>
      <c r="O3237">
        <v>3.0667599999999999</v>
      </c>
    </row>
    <row r="3238" spans="1:15" x14ac:dyDescent="0.25">
      <c r="A3238" t="s">
        <v>6118</v>
      </c>
      <c r="B3238" t="s">
        <v>6117</v>
      </c>
      <c r="C3238" t="s">
        <v>6046</v>
      </c>
      <c r="D3238">
        <v>27396431</v>
      </c>
      <c r="E3238">
        <v>27524662</v>
      </c>
      <c r="F3238">
        <v>4.4210000000000003</v>
      </c>
      <c r="G3238">
        <v>5.3365999999999998</v>
      </c>
      <c r="H3238">
        <v>6.4693899999999998</v>
      </c>
      <c r="I3238">
        <v>6.5465200000000001</v>
      </c>
      <c r="J3238">
        <v>6.9542000000000002</v>
      </c>
      <c r="K3238">
        <v>7.01959</v>
      </c>
      <c r="L3238">
        <v>3.2487599999999999</v>
      </c>
      <c r="M3238">
        <v>3.7642699999999998</v>
      </c>
      <c r="N3238">
        <v>4.6358899999999998</v>
      </c>
      <c r="O3238">
        <v>4.7341899999999999</v>
      </c>
    </row>
    <row r="3239" spans="1:15" x14ac:dyDescent="0.25">
      <c r="A3239" t="s">
        <v>6120</v>
      </c>
      <c r="B3239" t="s">
        <v>6119</v>
      </c>
      <c r="C3239" t="s">
        <v>6046</v>
      </c>
      <c r="D3239">
        <v>27535675</v>
      </c>
      <c r="E3239">
        <v>27560448</v>
      </c>
      <c r="F3239">
        <v>8.4592899999999993</v>
      </c>
      <c r="G3239">
        <v>8.5313499999999998</v>
      </c>
      <c r="H3239">
        <v>7.8584399999999999</v>
      </c>
      <c r="I3239">
        <v>7.99613</v>
      </c>
      <c r="J3239">
        <v>8.8328900000000008</v>
      </c>
      <c r="K3239">
        <v>8.7143300000000004</v>
      </c>
      <c r="L3239">
        <v>8.4079599999999992</v>
      </c>
      <c r="M3239">
        <v>8.3136100000000006</v>
      </c>
      <c r="N3239">
        <v>8.6093399999999995</v>
      </c>
      <c r="O3239">
        <v>8.4387299999999996</v>
      </c>
    </row>
    <row r="3240" spans="1:15" x14ac:dyDescent="0.25">
      <c r="A3240" t="s">
        <v>6122</v>
      </c>
      <c r="B3240" t="s">
        <v>6121</v>
      </c>
      <c r="C3240" t="s">
        <v>6046</v>
      </c>
      <c r="D3240">
        <v>27660403</v>
      </c>
      <c r="E3240">
        <v>27955603</v>
      </c>
      <c r="F3240">
        <v>7.1143999999999998</v>
      </c>
      <c r="G3240">
        <v>7.1179600000000001</v>
      </c>
      <c r="H3240">
        <v>9.0195900000000009</v>
      </c>
      <c r="I3240">
        <v>9.1739200000000007</v>
      </c>
      <c r="J3240">
        <v>7.7747900000000003</v>
      </c>
      <c r="K3240">
        <v>8.1307899999999993</v>
      </c>
      <c r="L3240">
        <v>6.2843900000000001</v>
      </c>
      <c r="M3240">
        <v>6.5766499999999999</v>
      </c>
      <c r="N3240">
        <v>6.8191100000000002</v>
      </c>
      <c r="O3240">
        <v>7.0127199999999998</v>
      </c>
    </row>
    <row r="3241" spans="1:15" x14ac:dyDescent="0.25">
      <c r="A3241" t="s">
        <v>6123</v>
      </c>
      <c r="B3241" t="s">
        <v>6121</v>
      </c>
      <c r="C3241" t="s">
        <v>6046</v>
      </c>
      <c r="D3241">
        <v>27676656</v>
      </c>
      <c r="E3241">
        <v>27771597</v>
      </c>
      <c r="F3241">
        <v>3.0714100000000002</v>
      </c>
      <c r="G3241">
        <v>2.9215599999999999</v>
      </c>
      <c r="H3241">
        <v>5.0770799999999996</v>
      </c>
      <c r="I3241">
        <v>4.7283600000000003</v>
      </c>
      <c r="J3241">
        <v>3.32193</v>
      </c>
      <c r="K3241">
        <v>3.1936200000000001</v>
      </c>
      <c r="L3241">
        <v>3.0967600000000002</v>
      </c>
      <c r="M3241">
        <v>2.4941800000000001</v>
      </c>
      <c r="N3241">
        <v>1.6358900000000001</v>
      </c>
      <c r="O3241">
        <v>2.6797399999999998</v>
      </c>
    </row>
    <row r="3242" spans="1:15" x14ac:dyDescent="0.25">
      <c r="A3242" t="s">
        <v>6125</v>
      </c>
      <c r="B3242" t="s">
        <v>6124</v>
      </c>
      <c r="C3242" t="s">
        <v>6046</v>
      </c>
      <c r="D3242">
        <v>31154139</v>
      </c>
      <c r="E3242">
        <v>31204093</v>
      </c>
      <c r="F3242">
        <v>6.9875800000000003</v>
      </c>
      <c r="G3242">
        <v>7.1567699999999999</v>
      </c>
      <c r="H3242">
        <v>7.2469999999999999</v>
      </c>
      <c r="I3242">
        <v>7.4691200000000002</v>
      </c>
      <c r="J3242">
        <v>7.9657799999999996</v>
      </c>
      <c r="K3242">
        <v>8.1222100000000008</v>
      </c>
      <c r="L3242">
        <v>6.1556499999999996</v>
      </c>
      <c r="M3242">
        <v>6.4511200000000004</v>
      </c>
      <c r="N3242">
        <v>6.9697899999999997</v>
      </c>
      <c r="O3242">
        <v>6.74085</v>
      </c>
    </row>
    <row r="3243" spans="1:15" x14ac:dyDescent="0.25">
      <c r="A3243" t="s">
        <v>6127</v>
      </c>
      <c r="B3243" t="s">
        <v>6126</v>
      </c>
      <c r="C3243" t="s">
        <v>6046</v>
      </c>
      <c r="D3243">
        <v>31253709</v>
      </c>
      <c r="E3243">
        <v>31297514</v>
      </c>
      <c r="F3243">
        <v>3.3651399999999998</v>
      </c>
      <c r="G3243">
        <v>3.3365999999999998</v>
      </c>
      <c r="H3243">
        <v>2.07708</v>
      </c>
      <c r="I3243">
        <v>0.48043200000000003</v>
      </c>
      <c r="J3243">
        <v>3.9068900000000002</v>
      </c>
      <c r="K3243">
        <v>3.7341899999999999</v>
      </c>
      <c r="L3243">
        <v>1.92683</v>
      </c>
      <c r="M3243">
        <v>1.72865</v>
      </c>
      <c r="N3243">
        <v>4.2988499999999998</v>
      </c>
      <c r="O3243">
        <v>3.1492300000000002</v>
      </c>
    </row>
    <row r="3244" spans="1:15" x14ac:dyDescent="0.25">
      <c r="A3244" t="s">
        <v>6129</v>
      </c>
      <c r="B3244" t="s">
        <v>6128</v>
      </c>
      <c r="C3244" t="s">
        <v>6046</v>
      </c>
      <c r="D3244">
        <v>31370964</v>
      </c>
      <c r="E3244">
        <v>31383444</v>
      </c>
      <c r="F3244">
        <v>2.7610700000000001</v>
      </c>
      <c r="G3244">
        <v>2.9215599999999999</v>
      </c>
      <c r="H3244">
        <v>4.399</v>
      </c>
      <c r="I3244">
        <v>4.3873199999999999</v>
      </c>
      <c r="J3244">
        <v>3.1699199999999998</v>
      </c>
      <c r="K3244">
        <v>2.7341899999999999</v>
      </c>
      <c r="L3244">
        <v>0.66379900000000003</v>
      </c>
      <c r="M3244">
        <v>1.40672</v>
      </c>
      <c r="N3244">
        <v>2.6358899999999998</v>
      </c>
      <c r="O3244">
        <v>2.7866599999999999</v>
      </c>
    </row>
    <row r="3245" spans="1:15" x14ac:dyDescent="0.25">
      <c r="A3245" t="s">
        <v>6130</v>
      </c>
      <c r="B3245" s="1">
        <v>42435</v>
      </c>
      <c r="C3245" t="s">
        <v>6046</v>
      </c>
      <c r="D3245">
        <v>31385653</v>
      </c>
      <c r="E3245">
        <v>31460792</v>
      </c>
      <c r="F3245">
        <v>9.4917099999999994</v>
      </c>
      <c r="G3245">
        <v>9.3891600000000004</v>
      </c>
      <c r="H3245">
        <v>9.2166300000000003</v>
      </c>
      <c r="I3245">
        <v>9.3538800000000002</v>
      </c>
      <c r="J3245">
        <v>9.2118900000000004</v>
      </c>
      <c r="K3245">
        <v>9.2320399999999996</v>
      </c>
      <c r="L3245">
        <v>9.4379299999999997</v>
      </c>
      <c r="M3245">
        <v>9.2569099999999995</v>
      </c>
      <c r="N3245">
        <v>8.8485899999999997</v>
      </c>
      <c r="O3245">
        <v>9.1542300000000001</v>
      </c>
    </row>
    <row r="3246" spans="1:15" x14ac:dyDescent="0.25">
      <c r="A3246" t="s">
        <v>6132</v>
      </c>
      <c r="B3246" t="s">
        <v>6131</v>
      </c>
      <c r="C3246" t="s">
        <v>6046</v>
      </c>
      <c r="D3246">
        <v>31498666</v>
      </c>
      <c r="E3246">
        <v>31519874</v>
      </c>
      <c r="F3246">
        <v>2.28714</v>
      </c>
      <c r="G3246">
        <v>2.3365999999999998</v>
      </c>
      <c r="H3246">
        <v>2.07708</v>
      </c>
      <c r="I3246">
        <v>2.0653899999999998</v>
      </c>
      <c r="J3246">
        <v>2.32193</v>
      </c>
      <c r="K3246">
        <v>2.9041100000000002</v>
      </c>
      <c r="L3246">
        <v>2.2487599999999999</v>
      </c>
      <c r="M3246">
        <v>1.72865</v>
      </c>
      <c r="N3246">
        <v>3.8582800000000002</v>
      </c>
      <c r="O3246">
        <v>3.3012299999999999</v>
      </c>
    </row>
    <row r="3247" spans="1:15" x14ac:dyDescent="0.25">
      <c r="A3247" t="s">
        <v>6134</v>
      </c>
      <c r="B3247" t="s">
        <v>6133</v>
      </c>
      <c r="C3247" t="s">
        <v>6046</v>
      </c>
      <c r="D3247">
        <v>31520638</v>
      </c>
      <c r="E3247">
        <v>31531559</v>
      </c>
      <c r="F3247">
        <v>13.053699999999999</v>
      </c>
      <c r="G3247">
        <v>12.9411</v>
      </c>
      <c r="H3247">
        <v>11.733499999999999</v>
      </c>
      <c r="I3247">
        <v>11.8802</v>
      </c>
      <c r="J3247">
        <v>12.0802</v>
      </c>
      <c r="K3247">
        <v>12.167</v>
      </c>
      <c r="L3247">
        <v>12.8934</v>
      </c>
      <c r="M3247">
        <v>12.89</v>
      </c>
      <c r="N3247">
        <v>12.7209</v>
      </c>
      <c r="O3247">
        <v>12.8659</v>
      </c>
    </row>
    <row r="3248" spans="1:15" x14ac:dyDescent="0.25">
      <c r="A3248" t="s">
        <v>6136</v>
      </c>
      <c r="B3248" t="s">
        <v>6135</v>
      </c>
      <c r="C3248" t="s">
        <v>6046</v>
      </c>
      <c r="D3248">
        <v>32850477</v>
      </c>
      <c r="E3248">
        <v>32964476</v>
      </c>
      <c r="F3248">
        <v>6.5766499999999999</v>
      </c>
      <c r="G3248">
        <v>6.7116400000000001</v>
      </c>
      <c r="H3248">
        <v>7.1645399999999997</v>
      </c>
      <c r="I3248">
        <v>7.2083500000000003</v>
      </c>
      <c r="J3248">
        <v>7.59246</v>
      </c>
      <c r="K3248">
        <v>7.7114700000000003</v>
      </c>
      <c r="L3248">
        <v>6.2843900000000001</v>
      </c>
      <c r="M3248">
        <v>5.9458799999999998</v>
      </c>
      <c r="N3248">
        <v>6.40848</v>
      </c>
      <c r="O3248">
        <v>6.6517299999999997</v>
      </c>
    </row>
    <row r="3249" spans="1:15" x14ac:dyDescent="0.25">
      <c r="A3249" t="s">
        <v>6138</v>
      </c>
      <c r="B3249" t="s">
        <v>6137</v>
      </c>
      <c r="C3249" t="s">
        <v>6046</v>
      </c>
      <c r="D3249">
        <v>33613629</v>
      </c>
      <c r="E3249">
        <v>33617638</v>
      </c>
      <c r="F3249">
        <v>4.8314599999999999</v>
      </c>
      <c r="G3249">
        <v>4.0370400000000002</v>
      </c>
      <c r="H3249">
        <v>5.6620400000000002</v>
      </c>
      <c r="I3249">
        <v>5.5248299999999997</v>
      </c>
      <c r="J3249">
        <v>4.1699299999999999</v>
      </c>
      <c r="K3249">
        <v>3.9821200000000001</v>
      </c>
      <c r="L3249">
        <v>5.0423099999999996</v>
      </c>
      <c r="M3249">
        <v>4.6161799999999999</v>
      </c>
      <c r="N3249">
        <v>4.3728499999999997</v>
      </c>
      <c r="O3249">
        <v>4.56426</v>
      </c>
    </row>
    <row r="3250" spans="1:15" x14ac:dyDescent="0.25">
      <c r="A3250" t="s">
        <v>6140</v>
      </c>
      <c r="B3250" t="s">
        <v>6139</v>
      </c>
      <c r="C3250" t="s">
        <v>6046</v>
      </c>
      <c r="D3250">
        <v>34012473</v>
      </c>
      <c r="E3250">
        <v>34045065</v>
      </c>
      <c r="F3250">
        <v>2.7021799999999998</v>
      </c>
      <c r="G3250">
        <v>4.5845200000000004</v>
      </c>
      <c r="H3250">
        <v>3.6620400000000002</v>
      </c>
      <c r="I3250">
        <v>3.4804300000000001</v>
      </c>
      <c r="J3250">
        <v>4.5235599999999998</v>
      </c>
      <c r="K3250">
        <v>3.1936200000000001</v>
      </c>
      <c r="L3250">
        <v>4.2726100000000002</v>
      </c>
      <c r="M3250">
        <v>3.9302800000000002</v>
      </c>
      <c r="N3250">
        <v>4.4432400000000003</v>
      </c>
      <c r="O3250">
        <v>4.8121900000000002</v>
      </c>
    </row>
    <row r="3251" spans="1:15" x14ac:dyDescent="0.25">
      <c r="A3251" t="s">
        <v>6141</v>
      </c>
      <c r="B3251" t="s">
        <v>6139</v>
      </c>
      <c r="C3251" t="s">
        <v>6046</v>
      </c>
      <c r="D3251">
        <v>34012473</v>
      </c>
      <c r="E3251">
        <v>34072140</v>
      </c>
      <c r="F3251">
        <v>8.5807400000000005</v>
      </c>
      <c r="G3251">
        <v>8.2965999999999998</v>
      </c>
      <c r="H3251">
        <v>8.2469999999999999</v>
      </c>
      <c r="I3251">
        <v>7.9233799999999999</v>
      </c>
      <c r="J3251">
        <v>8.2336200000000002</v>
      </c>
      <c r="K3251">
        <v>8.2733500000000006</v>
      </c>
      <c r="L3251">
        <v>8.8084600000000002</v>
      </c>
      <c r="M3251">
        <v>8.1089000000000002</v>
      </c>
      <c r="N3251">
        <v>8.3409399999999998</v>
      </c>
      <c r="O3251">
        <v>8.3801799999999993</v>
      </c>
    </row>
    <row r="3252" spans="1:15" x14ac:dyDescent="0.25">
      <c r="A3252" t="s">
        <v>6143</v>
      </c>
      <c r="B3252" t="s">
        <v>6142</v>
      </c>
      <c r="C3252" t="s">
        <v>6046</v>
      </c>
      <c r="D3252">
        <v>34236435</v>
      </c>
      <c r="E3252">
        <v>34277600</v>
      </c>
      <c r="F3252">
        <v>5.8720999999999997</v>
      </c>
      <c r="G3252">
        <v>6.2907900000000003</v>
      </c>
      <c r="H3252">
        <v>4.399</v>
      </c>
      <c r="I3252">
        <v>4.8023600000000002</v>
      </c>
      <c r="J3252">
        <v>6.0874600000000001</v>
      </c>
      <c r="K3252">
        <v>6.0740400000000001</v>
      </c>
      <c r="L3252">
        <v>6.5316999999999998</v>
      </c>
      <c r="M3252">
        <v>6.4511200000000004</v>
      </c>
      <c r="N3252">
        <v>7.3818400000000004</v>
      </c>
      <c r="O3252">
        <v>6.2554299999999996</v>
      </c>
    </row>
    <row r="3253" spans="1:15" x14ac:dyDescent="0.25">
      <c r="A3253" t="s">
        <v>6145</v>
      </c>
      <c r="B3253" t="s">
        <v>6144</v>
      </c>
      <c r="C3253" t="s">
        <v>6046</v>
      </c>
      <c r="D3253">
        <v>34370260</v>
      </c>
      <c r="E3253">
        <v>34373031</v>
      </c>
      <c r="F3253">
        <v>2.9245700000000001</v>
      </c>
      <c r="G3253">
        <v>3.1439499999999998</v>
      </c>
      <c r="H3253">
        <v>3.07708</v>
      </c>
      <c r="I3253">
        <v>2.0653899999999998</v>
      </c>
      <c r="J3253">
        <v>2</v>
      </c>
      <c r="K3253">
        <v>3.7341899999999999</v>
      </c>
      <c r="L3253">
        <v>1.8012999999999999</v>
      </c>
      <c r="M3253">
        <v>3.3136100000000002</v>
      </c>
      <c r="N3253">
        <v>3.22085</v>
      </c>
      <c r="O3253">
        <v>2.9792999999999998</v>
      </c>
    </row>
    <row r="3254" spans="1:15" x14ac:dyDescent="0.25">
      <c r="A3254" t="s">
        <v>6147</v>
      </c>
      <c r="B3254" t="s">
        <v>6146</v>
      </c>
      <c r="C3254" t="s">
        <v>6046</v>
      </c>
      <c r="D3254">
        <v>34413776</v>
      </c>
      <c r="E3254">
        <v>34425001</v>
      </c>
      <c r="F3254">
        <v>6.5350700000000002</v>
      </c>
      <c r="G3254">
        <v>6.0914799999999998</v>
      </c>
      <c r="H3254">
        <v>4.88443</v>
      </c>
      <c r="I3254">
        <v>5.0039899999999999</v>
      </c>
      <c r="J3254">
        <v>4.5849599999999997</v>
      </c>
      <c r="K3254">
        <v>4.1265099999999997</v>
      </c>
      <c r="L3254">
        <v>6.4346300000000003</v>
      </c>
      <c r="M3254">
        <v>5.9458799999999998</v>
      </c>
      <c r="N3254">
        <v>5.5427799999999996</v>
      </c>
      <c r="O3254">
        <v>4.88619</v>
      </c>
    </row>
    <row r="3255" spans="1:15" x14ac:dyDescent="0.25">
      <c r="A3255" t="s">
        <v>6149</v>
      </c>
      <c r="B3255" t="s">
        <v>6148</v>
      </c>
      <c r="C3255" t="s">
        <v>6046</v>
      </c>
      <c r="D3255">
        <v>35301300</v>
      </c>
      <c r="E3255">
        <v>35860984</v>
      </c>
      <c r="F3255">
        <v>5.8985799999999999</v>
      </c>
      <c r="G3255">
        <v>5.2434900000000004</v>
      </c>
      <c r="H3255">
        <v>5.399</v>
      </c>
      <c r="I3255">
        <v>5.1242900000000002</v>
      </c>
      <c r="J3255">
        <v>5.0443899999999999</v>
      </c>
      <c r="K3255">
        <v>5.3489000000000004</v>
      </c>
      <c r="L3255">
        <v>5.6180000000000003</v>
      </c>
      <c r="M3255">
        <v>5.55647</v>
      </c>
      <c r="N3255">
        <v>5.7233499999999999</v>
      </c>
      <c r="O3255">
        <v>6.0127199999999998</v>
      </c>
    </row>
    <row r="3256" spans="1:15" x14ac:dyDescent="0.25">
      <c r="A3256" t="s">
        <v>6151</v>
      </c>
      <c r="B3256" t="s">
        <v>6150</v>
      </c>
      <c r="C3256" t="s">
        <v>6046</v>
      </c>
      <c r="D3256">
        <v>35861730</v>
      </c>
      <c r="E3256">
        <v>35868001</v>
      </c>
      <c r="F3256">
        <v>11.195399999999999</v>
      </c>
      <c r="G3256">
        <v>10.995699999999999</v>
      </c>
      <c r="H3256">
        <v>10.503299999999999</v>
      </c>
      <c r="I3256">
        <v>10.4762</v>
      </c>
      <c r="J3256">
        <v>9.9498300000000004</v>
      </c>
      <c r="K3256">
        <v>10.062900000000001</v>
      </c>
      <c r="L3256">
        <v>10.9931</v>
      </c>
      <c r="M3256">
        <v>10.9794</v>
      </c>
      <c r="N3256">
        <v>10.905799999999999</v>
      </c>
      <c r="O3256">
        <v>10.839600000000001</v>
      </c>
    </row>
    <row r="3257" spans="1:15" x14ac:dyDescent="0.25">
      <c r="A3257" t="s">
        <v>6153</v>
      </c>
      <c r="B3257" t="s">
        <v>6152</v>
      </c>
      <c r="C3257" t="s">
        <v>6046</v>
      </c>
      <c r="D3257">
        <v>36103771</v>
      </c>
      <c r="E3257">
        <v>36106767</v>
      </c>
      <c r="F3257">
        <v>2.1172200000000001</v>
      </c>
      <c r="G3257">
        <v>2.3365999999999998</v>
      </c>
      <c r="H3257">
        <v>2.07708</v>
      </c>
      <c r="I3257">
        <v>2.0653899999999998</v>
      </c>
      <c r="J3257">
        <v>1</v>
      </c>
      <c r="K3257">
        <v>2.9041100000000002</v>
      </c>
      <c r="L3257">
        <v>1.3418699999999999</v>
      </c>
      <c r="M3257">
        <v>1.9916799999999999</v>
      </c>
      <c r="N3257">
        <v>2.0509200000000001</v>
      </c>
      <c r="O3257">
        <v>2.4387300000000001</v>
      </c>
    </row>
    <row r="3258" spans="1:15" x14ac:dyDescent="0.25">
      <c r="A3258" t="s">
        <v>6155</v>
      </c>
      <c r="B3258" t="s">
        <v>6154</v>
      </c>
      <c r="C3258" t="s">
        <v>6046</v>
      </c>
      <c r="D3258">
        <v>36169688</v>
      </c>
      <c r="E3258">
        <v>36212902</v>
      </c>
      <c r="F3258">
        <v>3.0241099999999999</v>
      </c>
      <c r="G3258">
        <v>3.6585200000000002</v>
      </c>
      <c r="H3258">
        <v>4.0770799999999996</v>
      </c>
      <c r="I3258">
        <v>4.4804300000000001</v>
      </c>
      <c r="J3258">
        <v>2.32193</v>
      </c>
      <c r="K3258">
        <v>2.5415399999999999</v>
      </c>
      <c r="L3258">
        <v>2.1492300000000002</v>
      </c>
      <c r="M3258">
        <v>2.9916800000000001</v>
      </c>
      <c r="N3258">
        <v>1.6358900000000001</v>
      </c>
      <c r="O3258">
        <v>3.0667599999999999</v>
      </c>
    </row>
    <row r="3259" spans="1:15" x14ac:dyDescent="0.25">
      <c r="A3259" t="s">
        <v>6157</v>
      </c>
      <c r="B3259" t="s">
        <v>6156</v>
      </c>
      <c r="C3259" t="s">
        <v>6046</v>
      </c>
      <c r="D3259">
        <v>36407422</v>
      </c>
      <c r="E3259">
        <v>36426546</v>
      </c>
      <c r="F3259">
        <v>8.0315999999999992</v>
      </c>
      <c r="G3259">
        <v>8.0300799999999999</v>
      </c>
      <c r="H3259">
        <v>7.6620400000000002</v>
      </c>
      <c r="I3259">
        <v>7.9480399999999998</v>
      </c>
      <c r="J3259">
        <v>7.7073600000000004</v>
      </c>
      <c r="K3259">
        <v>7.6999700000000004</v>
      </c>
      <c r="L3259">
        <v>7.9547400000000001</v>
      </c>
      <c r="M3259">
        <v>7.8985799999999999</v>
      </c>
      <c r="N3259">
        <v>7.5900800000000004</v>
      </c>
      <c r="O3259">
        <v>7.5717600000000003</v>
      </c>
    </row>
    <row r="3260" spans="1:15" x14ac:dyDescent="0.25">
      <c r="A3260" t="s">
        <v>6159</v>
      </c>
      <c r="B3260" t="s">
        <v>6158</v>
      </c>
      <c r="C3260" t="s">
        <v>6046</v>
      </c>
      <c r="D3260">
        <v>36525412</v>
      </c>
      <c r="E3260">
        <v>36538728</v>
      </c>
      <c r="F3260">
        <v>11.541</v>
      </c>
      <c r="G3260">
        <v>11.6974</v>
      </c>
      <c r="H3260">
        <v>9.9658200000000008</v>
      </c>
      <c r="I3260">
        <v>9.4944500000000005</v>
      </c>
      <c r="J3260">
        <v>10.8588</v>
      </c>
      <c r="K3260">
        <v>10.6942</v>
      </c>
      <c r="L3260">
        <v>11.3447</v>
      </c>
      <c r="M3260">
        <v>11.1325</v>
      </c>
      <c r="N3260">
        <v>10.8575</v>
      </c>
      <c r="O3260">
        <v>10.927300000000001</v>
      </c>
    </row>
    <row r="3261" spans="1:15" x14ac:dyDescent="0.25">
      <c r="A3261" t="s">
        <v>6161</v>
      </c>
      <c r="B3261" t="s">
        <v>6160</v>
      </c>
      <c r="C3261" t="s">
        <v>6046</v>
      </c>
      <c r="D3261">
        <v>36533250</v>
      </c>
      <c r="E3261">
        <v>36538728</v>
      </c>
      <c r="F3261">
        <v>7.1030600000000002</v>
      </c>
      <c r="G3261">
        <v>6.8123300000000002</v>
      </c>
      <c r="H3261">
        <v>6.0770799999999996</v>
      </c>
      <c r="I3261">
        <v>5.7283600000000003</v>
      </c>
      <c r="J3261">
        <v>6.7004400000000004</v>
      </c>
      <c r="K3261">
        <v>6.8839399999999999</v>
      </c>
      <c r="L3261">
        <v>7.7723199999999997</v>
      </c>
      <c r="M3261">
        <v>7.3868600000000004</v>
      </c>
      <c r="N3261">
        <v>7.1802099999999998</v>
      </c>
      <c r="O3261">
        <v>7.1592099999999999</v>
      </c>
    </row>
    <row r="3262" spans="1:15" x14ac:dyDescent="0.25">
      <c r="A3262" t="s">
        <v>6163</v>
      </c>
      <c r="B3262" t="s">
        <v>6162</v>
      </c>
      <c r="C3262" t="s">
        <v>6046</v>
      </c>
      <c r="D3262">
        <v>36700016</v>
      </c>
      <c r="E3262">
        <v>36724293</v>
      </c>
      <c r="F3262">
        <v>6.0241100000000003</v>
      </c>
      <c r="G3262">
        <v>6.6941499999999996</v>
      </c>
      <c r="H3262">
        <v>6.1645399999999997</v>
      </c>
      <c r="I3262">
        <v>6.1528600000000004</v>
      </c>
      <c r="J3262">
        <v>5.4594300000000002</v>
      </c>
      <c r="K3262">
        <v>5.28878</v>
      </c>
      <c r="L3262">
        <v>5.8732499999999996</v>
      </c>
      <c r="M3262">
        <v>6.1346400000000001</v>
      </c>
      <c r="N3262">
        <v>6.0509199999999996</v>
      </c>
      <c r="O3262">
        <v>5.2647000000000004</v>
      </c>
    </row>
    <row r="3263" spans="1:15" x14ac:dyDescent="0.25">
      <c r="A3263" t="s">
        <v>6165</v>
      </c>
      <c r="B3263" t="s">
        <v>6164</v>
      </c>
      <c r="C3263" t="s">
        <v>6046</v>
      </c>
      <c r="D3263">
        <v>36926781</v>
      </c>
      <c r="E3263">
        <v>36937157</v>
      </c>
      <c r="F3263">
        <v>10.4939</v>
      </c>
      <c r="G3263">
        <v>10.3986</v>
      </c>
      <c r="H3263">
        <v>9.1645400000000006</v>
      </c>
      <c r="I3263">
        <v>9.1314799999999998</v>
      </c>
      <c r="J3263">
        <v>10.3095</v>
      </c>
      <c r="K3263">
        <v>10.1823</v>
      </c>
      <c r="L3263">
        <v>10.745900000000001</v>
      </c>
      <c r="M3263">
        <v>10.536</v>
      </c>
      <c r="N3263">
        <v>10.330500000000001</v>
      </c>
      <c r="O3263">
        <v>10.411799999999999</v>
      </c>
    </row>
    <row r="3264" spans="1:15" x14ac:dyDescent="0.25">
      <c r="A3264" t="s">
        <v>6167</v>
      </c>
      <c r="B3264" t="s">
        <v>6166</v>
      </c>
      <c r="C3264" t="s">
        <v>6046</v>
      </c>
      <c r="D3264">
        <v>36937337</v>
      </c>
      <c r="E3264">
        <v>36948474</v>
      </c>
      <c r="F3264">
        <v>5.0830000000000002</v>
      </c>
      <c r="G3264">
        <v>4.4240599999999999</v>
      </c>
      <c r="H3264">
        <v>5.2469999999999999</v>
      </c>
      <c r="I3264">
        <v>5.1242900000000002</v>
      </c>
      <c r="J3264">
        <v>5.4918500000000003</v>
      </c>
      <c r="K3264">
        <v>5.5415400000000004</v>
      </c>
      <c r="L3264">
        <v>5.6638000000000002</v>
      </c>
      <c r="M3264">
        <v>5.9302799999999998</v>
      </c>
      <c r="N3264">
        <v>5.40848</v>
      </c>
      <c r="O3264">
        <v>5.28308</v>
      </c>
    </row>
    <row r="3265" spans="1:15" x14ac:dyDescent="0.25">
      <c r="A3265" t="s">
        <v>6169</v>
      </c>
      <c r="B3265" t="s">
        <v>6168</v>
      </c>
      <c r="C3265" t="s">
        <v>6046</v>
      </c>
      <c r="D3265">
        <v>37162790</v>
      </c>
      <c r="E3265">
        <v>37293323</v>
      </c>
      <c r="F3265">
        <v>6.8654099999999998</v>
      </c>
      <c r="G3265">
        <v>7.1179600000000001</v>
      </c>
      <c r="H3265">
        <v>2.07708</v>
      </c>
      <c r="I3265">
        <v>0.48043200000000003</v>
      </c>
      <c r="J3265">
        <v>4.9068899999999998</v>
      </c>
      <c r="K3265">
        <v>5.5155500000000002</v>
      </c>
      <c r="L3265">
        <v>4.1232300000000004</v>
      </c>
      <c r="M3265">
        <v>4.3609200000000001</v>
      </c>
      <c r="N3265">
        <v>3.75136</v>
      </c>
      <c r="O3265">
        <v>3.88619</v>
      </c>
    </row>
    <row r="3266" spans="1:15" x14ac:dyDescent="0.25">
      <c r="A3266" t="s">
        <v>6171</v>
      </c>
      <c r="B3266" t="s">
        <v>6170</v>
      </c>
      <c r="C3266" t="s">
        <v>6046</v>
      </c>
      <c r="D3266">
        <v>37853707</v>
      </c>
      <c r="E3266">
        <v>37890810</v>
      </c>
      <c r="F3266">
        <v>3.8985799999999999</v>
      </c>
      <c r="G3266">
        <v>4.5065200000000001</v>
      </c>
      <c r="H3266">
        <v>5.0770799999999996</v>
      </c>
      <c r="I3266">
        <v>5.4804300000000001</v>
      </c>
      <c r="J3266">
        <v>4.6438600000000001</v>
      </c>
      <c r="K3266">
        <v>4.4890800000000004</v>
      </c>
      <c r="L3266">
        <v>4.3418700000000001</v>
      </c>
      <c r="M3266">
        <v>3.9613100000000001</v>
      </c>
      <c r="N3266">
        <v>4.5103600000000004</v>
      </c>
      <c r="O3266">
        <v>4.8619399999999997</v>
      </c>
    </row>
    <row r="3267" spans="1:15" x14ac:dyDescent="0.25">
      <c r="A3267" t="s">
        <v>6173</v>
      </c>
      <c r="B3267" t="s">
        <v>6172</v>
      </c>
      <c r="C3267" t="s">
        <v>6046</v>
      </c>
      <c r="D3267">
        <v>37897082</v>
      </c>
      <c r="E3267">
        <v>37908789</v>
      </c>
      <c r="F3267">
        <v>3.4026200000000002</v>
      </c>
      <c r="G3267">
        <v>4.2434900000000004</v>
      </c>
      <c r="H3267">
        <v>3.6620400000000002</v>
      </c>
      <c r="I3267">
        <v>3.4804300000000001</v>
      </c>
      <c r="J3267">
        <v>4.6438600000000001</v>
      </c>
      <c r="K3267">
        <v>4.5415400000000004</v>
      </c>
      <c r="L3267">
        <v>4.88103</v>
      </c>
      <c r="M3267">
        <v>4.9765800000000002</v>
      </c>
      <c r="N3267">
        <v>5.0051199999999998</v>
      </c>
      <c r="O3267">
        <v>4.7606599999999997</v>
      </c>
    </row>
    <row r="3268" spans="1:15" x14ac:dyDescent="0.25">
      <c r="A3268" t="s">
        <v>6175</v>
      </c>
      <c r="B3268" t="s">
        <v>6174</v>
      </c>
      <c r="C3268" t="s">
        <v>6046</v>
      </c>
      <c r="D3268">
        <v>38224167</v>
      </c>
      <c r="E3268">
        <v>38230462</v>
      </c>
      <c r="F3268">
        <v>9.8404500000000006</v>
      </c>
      <c r="G3268">
        <v>9.9623100000000004</v>
      </c>
      <c r="H3268">
        <v>10.252000000000001</v>
      </c>
      <c r="I3268">
        <v>10.321199999999999</v>
      </c>
      <c r="J3268">
        <v>9.6017700000000001</v>
      </c>
      <c r="K3268">
        <v>9.7426200000000005</v>
      </c>
      <c r="L3268">
        <v>10.1195</v>
      </c>
      <c r="M3268">
        <v>10.0154</v>
      </c>
      <c r="N3268">
        <v>9.6875499999999999</v>
      </c>
      <c r="O3268">
        <v>9.6762700000000006</v>
      </c>
    </row>
    <row r="3269" spans="1:15" x14ac:dyDescent="0.25">
      <c r="A3269" t="s">
        <v>6177</v>
      </c>
      <c r="B3269" t="s">
        <v>6176</v>
      </c>
      <c r="C3269" t="s">
        <v>6046</v>
      </c>
      <c r="D3269">
        <v>38417184</v>
      </c>
      <c r="E3269">
        <v>38449021</v>
      </c>
      <c r="F3269">
        <v>2.5766499999999999</v>
      </c>
      <c r="G3269">
        <v>2.6585200000000002</v>
      </c>
      <c r="H3269">
        <v>3.6620400000000002</v>
      </c>
      <c r="I3269">
        <v>2.0653899999999998</v>
      </c>
      <c r="J3269">
        <v>2.5849600000000001</v>
      </c>
      <c r="K3269">
        <v>2.31915</v>
      </c>
      <c r="L3269">
        <v>2.5118</v>
      </c>
      <c r="M3269">
        <v>2.8661500000000002</v>
      </c>
      <c r="N3269">
        <v>2.3728500000000001</v>
      </c>
      <c r="O3269">
        <v>3.1492300000000002</v>
      </c>
    </row>
    <row r="3270" spans="1:15" x14ac:dyDescent="0.25">
      <c r="A3270" t="s">
        <v>6179</v>
      </c>
      <c r="B3270" t="s">
        <v>6178</v>
      </c>
      <c r="C3270" t="s">
        <v>6046</v>
      </c>
      <c r="D3270">
        <v>38591658</v>
      </c>
      <c r="E3270">
        <v>38622199</v>
      </c>
      <c r="F3270">
        <v>9.78566</v>
      </c>
      <c r="G3270">
        <v>9.5916200000000007</v>
      </c>
      <c r="H3270">
        <v>7.7209300000000001</v>
      </c>
      <c r="I3270">
        <v>8.0039899999999999</v>
      </c>
      <c r="J3270">
        <v>7.9425100000000004</v>
      </c>
      <c r="K3270">
        <v>7.9725900000000003</v>
      </c>
      <c r="L3270">
        <v>9.4045900000000007</v>
      </c>
      <c r="M3270">
        <v>9.3233499999999996</v>
      </c>
      <c r="N3270">
        <v>8.8420900000000007</v>
      </c>
      <c r="O3270">
        <v>9.0654400000000006</v>
      </c>
    </row>
    <row r="3271" spans="1:15" x14ac:dyDescent="0.25">
      <c r="A3271" t="s">
        <v>6181</v>
      </c>
      <c r="B3271" t="s">
        <v>6180</v>
      </c>
      <c r="C3271" t="s">
        <v>6046</v>
      </c>
      <c r="D3271">
        <v>38944419</v>
      </c>
      <c r="E3271">
        <v>38978401</v>
      </c>
      <c r="F3271">
        <v>8.43689</v>
      </c>
      <c r="G3271">
        <v>8.3023799999999994</v>
      </c>
      <c r="H3271">
        <v>7.5033399999999997</v>
      </c>
      <c r="I3271">
        <v>7.5248299999999997</v>
      </c>
      <c r="J3271">
        <v>7.5774299999999997</v>
      </c>
      <c r="K3271">
        <v>7.6410799999999997</v>
      </c>
      <c r="L3271">
        <v>7.9174100000000003</v>
      </c>
      <c r="M3271">
        <v>7.9361499999999996</v>
      </c>
      <c r="N3271">
        <v>7.7582800000000001</v>
      </c>
      <c r="O3271">
        <v>8.1214099999999991</v>
      </c>
    </row>
    <row r="3272" spans="1:15" x14ac:dyDescent="0.25">
      <c r="A3272" t="s">
        <v>6183</v>
      </c>
      <c r="B3272" t="s">
        <v>6182</v>
      </c>
      <c r="C3272" t="s">
        <v>6046</v>
      </c>
      <c r="D3272">
        <v>39614242</v>
      </c>
      <c r="E3272">
        <v>39689016</v>
      </c>
      <c r="F3272">
        <v>3.5766499999999999</v>
      </c>
      <c r="G3272">
        <v>2.9215599999999999</v>
      </c>
      <c r="H3272">
        <v>2.07708</v>
      </c>
      <c r="I3272">
        <v>0.48043200000000003</v>
      </c>
      <c r="J3272">
        <v>1.5849599999999999</v>
      </c>
      <c r="K3272">
        <v>2.0561199999999999</v>
      </c>
      <c r="L3272">
        <v>4.4504000000000001</v>
      </c>
      <c r="M3272">
        <v>4.7104999999999997</v>
      </c>
      <c r="N3272">
        <v>3.75136</v>
      </c>
      <c r="O3272">
        <v>3.22723</v>
      </c>
    </row>
    <row r="3273" spans="1:15" x14ac:dyDescent="0.25">
      <c r="A3273" t="s">
        <v>6185</v>
      </c>
      <c r="B3273" t="s">
        <v>6184</v>
      </c>
      <c r="C3273" t="s">
        <v>6046</v>
      </c>
      <c r="D3273">
        <v>40486587</v>
      </c>
      <c r="E3273">
        <v>40936138</v>
      </c>
      <c r="F3273">
        <v>1.8176600000000001</v>
      </c>
      <c r="G3273">
        <v>2.9215599999999999</v>
      </c>
      <c r="H3273">
        <v>6.77752</v>
      </c>
      <c r="I3273">
        <v>6.0039899999999999</v>
      </c>
      <c r="J3273">
        <v>1</v>
      </c>
      <c r="K3273">
        <v>2.7341899999999999</v>
      </c>
      <c r="L3273">
        <v>0.66379900000000003</v>
      </c>
      <c r="M3273">
        <v>0.40672199999999997</v>
      </c>
      <c r="N3273">
        <v>2.3728500000000001</v>
      </c>
      <c r="O3273">
        <v>0.97930099999999998</v>
      </c>
    </row>
    <row r="3274" spans="1:15" x14ac:dyDescent="0.25">
      <c r="A3274" t="s">
        <v>6187</v>
      </c>
      <c r="B3274" t="s">
        <v>6186</v>
      </c>
      <c r="C3274" t="s">
        <v>6046</v>
      </c>
      <c r="D3274">
        <v>43308774</v>
      </c>
      <c r="E3274">
        <v>43359323</v>
      </c>
      <c r="F3274">
        <v>5.9937300000000002</v>
      </c>
      <c r="G3274">
        <v>5.6219999999999999</v>
      </c>
      <c r="H3274">
        <v>6.3250000000000002</v>
      </c>
      <c r="I3274">
        <v>6.0350200000000003</v>
      </c>
      <c r="J3274">
        <v>4.2479300000000002</v>
      </c>
      <c r="K3274">
        <v>4.9041100000000002</v>
      </c>
      <c r="L3274">
        <v>5.7341899999999999</v>
      </c>
      <c r="M3274">
        <v>5.96896</v>
      </c>
      <c r="N3274">
        <v>5.40848</v>
      </c>
      <c r="O3274">
        <v>5.8247900000000001</v>
      </c>
    </row>
    <row r="3275" spans="1:15" x14ac:dyDescent="0.25">
      <c r="A3275" t="s">
        <v>6189</v>
      </c>
      <c r="B3275" t="s">
        <v>6188</v>
      </c>
      <c r="C3275" t="s">
        <v>6046</v>
      </c>
      <c r="D3275">
        <v>44619329</v>
      </c>
      <c r="E3275">
        <v>44637373</v>
      </c>
      <c r="F3275">
        <v>1.70218</v>
      </c>
      <c r="G3275">
        <v>2.6585200000000002</v>
      </c>
      <c r="H3275">
        <v>2.07708</v>
      </c>
      <c r="I3275">
        <v>1.4804299999999999</v>
      </c>
      <c r="J3275">
        <v>3.9068900000000002</v>
      </c>
      <c r="K3275">
        <v>4.1936200000000001</v>
      </c>
      <c r="L3275">
        <v>1.3418699999999999</v>
      </c>
      <c r="M3275">
        <v>-8.3152699999999996E-3</v>
      </c>
      <c r="N3275">
        <v>1.6358900000000001</v>
      </c>
      <c r="O3275">
        <v>2.4387300000000001</v>
      </c>
    </row>
    <row r="3276" spans="1:15" x14ac:dyDescent="0.25">
      <c r="A3276" t="s">
        <v>6191</v>
      </c>
      <c r="B3276" t="s">
        <v>6190</v>
      </c>
      <c r="C3276" t="s">
        <v>6046</v>
      </c>
      <c r="D3276">
        <v>51618108</v>
      </c>
      <c r="E3276">
        <v>51697007</v>
      </c>
      <c r="F3276">
        <v>11.3748</v>
      </c>
      <c r="G3276">
        <v>11.4087</v>
      </c>
      <c r="H3276">
        <v>11.04</v>
      </c>
      <c r="I3276">
        <v>10.998100000000001</v>
      </c>
      <c r="J3276">
        <v>11.3515</v>
      </c>
      <c r="K3276">
        <v>11.2285</v>
      </c>
      <c r="L3276">
        <v>11.060600000000001</v>
      </c>
      <c r="M3276">
        <v>11.0625</v>
      </c>
      <c r="N3276">
        <v>11.2196</v>
      </c>
      <c r="O3276">
        <v>11.1112</v>
      </c>
    </row>
    <row r="3277" spans="1:15" x14ac:dyDescent="0.25">
      <c r="A3277" t="s">
        <v>6193</v>
      </c>
      <c r="B3277" t="s">
        <v>6192</v>
      </c>
      <c r="C3277" t="s">
        <v>6046</v>
      </c>
      <c r="D3277">
        <v>51794149</v>
      </c>
      <c r="E3277">
        <v>51823306</v>
      </c>
      <c r="F3277">
        <v>11.002000000000001</v>
      </c>
      <c r="G3277">
        <v>10.995699999999999</v>
      </c>
      <c r="H3277">
        <v>10.054399999999999</v>
      </c>
      <c r="I3277">
        <v>9.8877000000000006</v>
      </c>
      <c r="J3277">
        <v>9.3772099999999998</v>
      </c>
      <c r="K3277">
        <v>9.5056799999999999</v>
      </c>
      <c r="L3277">
        <v>11.258699999999999</v>
      </c>
      <c r="M3277">
        <v>11.0982</v>
      </c>
      <c r="N3277">
        <v>10.036799999999999</v>
      </c>
      <c r="O3277">
        <v>10.4269</v>
      </c>
    </row>
    <row r="3278" spans="1:15" x14ac:dyDescent="0.25">
      <c r="A3278" t="s">
        <v>6195</v>
      </c>
      <c r="B3278" t="s">
        <v>6194</v>
      </c>
      <c r="C3278" t="s">
        <v>6046</v>
      </c>
      <c r="D3278">
        <v>51871652</v>
      </c>
      <c r="E3278">
        <v>51877269</v>
      </c>
      <c r="F3278">
        <v>8.6120699999999992</v>
      </c>
      <c r="G3278">
        <v>8.6719899999999992</v>
      </c>
      <c r="H3278">
        <v>5.9839700000000002</v>
      </c>
      <c r="I3278">
        <v>6.4577099999999996</v>
      </c>
      <c r="J3278">
        <v>5.8826400000000003</v>
      </c>
      <c r="K3278">
        <v>6.0740400000000001</v>
      </c>
      <c r="L3278">
        <v>9.2374500000000008</v>
      </c>
      <c r="M3278">
        <v>9.0613600000000005</v>
      </c>
      <c r="N3278">
        <v>8.2554999999999996</v>
      </c>
      <c r="O3278">
        <v>8.1691299999999991</v>
      </c>
    </row>
    <row r="3279" spans="1:15" x14ac:dyDescent="0.25">
      <c r="A3279" t="s">
        <v>6197</v>
      </c>
      <c r="B3279" t="s">
        <v>6196</v>
      </c>
      <c r="C3279" t="s">
        <v>6046</v>
      </c>
      <c r="D3279">
        <v>52543999</v>
      </c>
      <c r="E3279">
        <v>52561986</v>
      </c>
      <c r="F3279">
        <v>8.43689</v>
      </c>
      <c r="G3279">
        <v>8.1310099999999998</v>
      </c>
      <c r="H3279">
        <v>7.6316699999999997</v>
      </c>
      <c r="I3279">
        <v>7.81135</v>
      </c>
      <c r="J3279">
        <v>8.4716699999999996</v>
      </c>
      <c r="K3279">
        <v>8.4066100000000006</v>
      </c>
      <c r="L3279">
        <v>8.5610400000000002</v>
      </c>
      <c r="M3279">
        <v>8.4660700000000002</v>
      </c>
      <c r="N3279">
        <v>8.3907699999999998</v>
      </c>
      <c r="O3279">
        <v>8.1315899999999992</v>
      </c>
    </row>
    <row r="3280" spans="1:15" x14ac:dyDescent="0.25">
      <c r="A3280" t="s">
        <v>6199</v>
      </c>
      <c r="B3280" t="s">
        <v>6198</v>
      </c>
      <c r="C3280" t="s">
        <v>6046</v>
      </c>
      <c r="D3280">
        <v>52899817</v>
      </c>
      <c r="E3280">
        <v>53177738</v>
      </c>
      <c r="F3280">
        <v>9.1221399999999999</v>
      </c>
      <c r="G3280">
        <v>9.1471699999999991</v>
      </c>
      <c r="H3280">
        <v>9.2569900000000001</v>
      </c>
      <c r="I3280">
        <v>9.15991</v>
      </c>
      <c r="J3280">
        <v>9.5372199999999996</v>
      </c>
      <c r="K3280">
        <v>9.4501500000000007</v>
      </c>
      <c r="L3280">
        <v>9.0388400000000004</v>
      </c>
      <c r="M3280">
        <v>8.9253699999999991</v>
      </c>
      <c r="N3280">
        <v>8.9757400000000001</v>
      </c>
      <c r="O3280">
        <v>9.0494199999999996</v>
      </c>
    </row>
    <row r="3281" spans="1:15" x14ac:dyDescent="0.25">
      <c r="A3281" t="s">
        <v>6201</v>
      </c>
      <c r="B3281" t="s">
        <v>6200</v>
      </c>
      <c r="C3281" t="s">
        <v>6046</v>
      </c>
      <c r="D3281">
        <v>54402920</v>
      </c>
      <c r="E3281">
        <v>54434401</v>
      </c>
      <c r="F3281">
        <v>3.0714100000000002</v>
      </c>
      <c r="G3281">
        <v>3.3365999999999998</v>
      </c>
      <c r="H3281">
        <v>3.07708</v>
      </c>
      <c r="I3281">
        <v>0.48043200000000003</v>
      </c>
      <c r="J3281">
        <v>2</v>
      </c>
      <c r="K3281">
        <v>3.4346299999999998</v>
      </c>
      <c r="L3281">
        <v>0.66379900000000003</v>
      </c>
      <c r="M3281">
        <v>-0.59327799999999997</v>
      </c>
      <c r="N3281">
        <v>5.0923900000000001E-2</v>
      </c>
      <c r="O3281">
        <v>0.97930099999999998</v>
      </c>
    </row>
    <row r="3282" spans="1:15" x14ac:dyDescent="0.25">
      <c r="A3282" t="s">
        <v>6203</v>
      </c>
      <c r="B3282" t="s">
        <v>6202</v>
      </c>
      <c r="C3282" t="s">
        <v>6046</v>
      </c>
      <c r="D3282">
        <v>54846683</v>
      </c>
      <c r="E3282">
        <v>54903707</v>
      </c>
      <c r="F3282">
        <v>8.1284399999999994</v>
      </c>
      <c r="G3282">
        <v>7.9290500000000002</v>
      </c>
      <c r="H3282">
        <v>7.5689299999999999</v>
      </c>
      <c r="I3282">
        <v>7.31332</v>
      </c>
      <c r="J3282">
        <v>7</v>
      </c>
      <c r="K3282">
        <v>7.3562399999999997</v>
      </c>
      <c r="L3282">
        <v>8.3205799999999996</v>
      </c>
      <c r="M3282">
        <v>8.1397399999999998</v>
      </c>
      <c r="N3282">
        <v>7.40848</v>
      </c>
      <c r="O3282">
        <v>7.74085</v>
      </c>
    </row>
    <row r="3283" spans="1:15" x14ac:dyDescent="0.25">
      <c r="A3283" t="s">
        <v>6205</v>
      </c>
      <c r="B3283" t="s">
        <v>6204</v>
      </c>
      <c r="C3283" t="s">
        <v>6046</v>
      </c>
      <c r="D3283">
        <v>54943982</v>
      </c>
      <c r="E3283">
        <v>54947058</v>
      </c>
      <c r="F3283">
        <v>3.0714100000000002</v>
      </c>
      <c r="G3283">
        <v>3.1439499999999998</v>
      </c>
      <c r="H3283">
        <v>2.07708</v>
      </c>
      <c r="I3283">
        <v>2.8023600000000002</v>
      </c>
      <c r="J3283">
        <v>3</v>
      </c>
      <c r="K3283">
        <v>2.7341899999999999</v>
      </c>
      <c r="L3283">
        <v>3.9565800000000002</v>
      </c>
      <c r="M3283">
        <v>4.21408</v>
      </c>
      <c r="N3283">
        <v>3.22085</v>
      </c>
      <c r="O3283">
        <v>4.0236900000000002</v>
      </c>
    </row>
    <row r="3284" spans="1:15" x14ac:dyDescent="0.25">
      <c r="A3284" t="s">
        <v>6207</v>
      </c>
      <c r="B3284" t="s">
        <v>6206</v>
      </c>
      <c r="C3284" t="s">
        <v>6046</v>
      </c>
      <c r="D3284">
        <v>55084110</v>
      </c>
      <c r="E3284">
        <v>55090825</v>
      </c>
      <c r="F3284">
        <v>5.8519300000000003</v>
      </c>
      <c r="G3284">
        <v>4.4240599999999999</v>
      </c>
      <c r="H3284">
        <v>3.07708</v>
      </c>
      <c r="I3284">
        <v>3.2877900000000002</v>
      </c>
      <c r="J3284">
        <v>3.4594299999999998</v>
      </c>
      <c r="K3284">
        <v>3.9821200000000001</v>
      </c>
      <c r="L3284">
        <v>6.2607299999999997</v>
      </c>
      <c r="M3284">
        <v>5.9536199999999999</v>
      </c>
      <c r="N3284">
        <v>5.1383900000000002</v>
      </c>
      <c r="O3284">
        <v>5.2081200000000001</v>
      </c>
    </row>
    <row r="3285" spans="1:15" x14ac:dyDescent="0.25">
      <c r="A3285" t="s">
        <v>6209</v>
      </c>
      <c r="B3285" t="s">
        <v>6208</v>
      </c>
      <c r="C3285" t="s">
        <v>6046</v>
      </c>
      <c r="D3285">
        <v>55381008</v>
      </c>
      <c r="E3285">
        <v>55388867</v>
      </c>
      <c r="F3285">
        <v>3.60907</v>
      </c>
      <c r="G3285">
        <v>4.7289099999999999</v>
      </c>
      <c r="H3285">
        <v>4.0770799999999996</v>
      </c>
      <c r="I3285">
        <v>4.1808699999999996</v>
      </c>
      <c r="J3285">
        <v>3.4594299999999998</v>
      </c>
      <c r="K3285">
        <v>2.7341899999999999</v>
      </c>
      <c r="L3285">
        <v>4.5316999999999998</v>
      </c>
      <c r="M3285">
        <v>4.1071600000000004</v>
      </c>
      <c r="N3285">
        <v>3.75136</v>
      </c>
      <c r="O3285">
        <v>3.0667599999999999</v>
      </c>
    </row>
    <row r="3286" spans="1:15" x14ac:dyDescent="0.25">
      <c r="A3286" t="s">
        <v>6211</v>
      </c>
      <c r="B3286" t="s">
        <v>6210</v>
      </c>
      <c r="C3286" t="s">
        <v>6046</v>
      </c>
      <c r="D3286">
        <v>55470708</v>
      </c>
      <c r="E3286">
        <v>55738504</v>
      </c>
      <c r="F3286">
        <v>3.5095299999999998</v>
      </c>
      <c r="G3286">
        <v>4.2434900000000004</v>
      </c>
      <c r="H3286">
        <v>3.07708</v>
      </c>
      <c r="I3286">
        <v>2.8023600000000002</v>
      </c>
      <c r="J3286">
        <v>2.32193</v>
      </c>
      <c r="K3286">
        <v>2.9041100000000002</v>
      </c>
      <c r="L3286">
        <v>4.3418700000000001</v>
      </c>
      <c r="M3286">
        <v>3.6921200000000001</v>
      </c>
      <c r="N3286">
        <v>4.1383900000000002</v>
      </c>
      <c r="O3286">
        <v>3.8372799999999998</v>
      </c>
    </row>
    <row r="3287" spans="1:15" x14ac:dyDescent="0.25">
      <c r="A3287" t="s">
        <v>6213</v>
      </c>
      <c r="B3287" t="s">
        <v>6212</v>
      </c>
      <c r="C3287" t="s">
        <v>6046</v>
      </c>
      <c r="D3287">
        <v>56497181</v>
      </c>
      <c r="E3287">
        <v>56526101</v>
      </c>
      <c r="F3287">
        <v>4.5434799999999997</v>
      </c>
      <c r="G3287">
        <v>4.3365999999999998</v>
      </c>
      <c r="H3287">
        <v>3.07708</v>
      </c>
      <c r="I3287">
        <v>0.48043200000000003</v>
      </c>
      <c r="J3287">
        <v>4.7548899999999996</v>
      </c>
      <c r="K3287">
        <v>4.7785799999999998</v>
      </c>
      <c r="L3287">
        <v>1.3418699999999999</v>
      </c>
      <c r="M3287">
        <v>1.5766500000000001</v>
      </c>
      <c r="N3287">
        <v>2.0509200000000001</v>
      </c>
      <c r="O3287">
        <v>0.56426399999999999</v>
      </c>
    </row>
    <row r="3288" spans="1:15" x14ac:dyDescent="0.25">
      <c r="A3288" t="s">
        <v>6215</v>
      </c>
      <c r="B3288" t="s">
        <v>6214</v>
      </c>
      <c r="C3288" t="s">
        <v>6046</v>
      </c>
      <c r="D3288">
        <v>57526221</v>
      </c>
      <c r="E3288">
        <v>57671387</v>
      </c>
      <c r="F3288">
        <v>3.99986</v>
      </c>
      <c r="G3288">
        <v>4.0370400000000002</v>
      </c>
      <c r="H3288">
        <v>7.28653</v>
      </c>
      <c r="I3288">
        <v>7.1242900000000002</v>
      </c>
      <c r="J3288">
        <v>5.4594300000000002</v>
      </c>
      <c r="K3288">
        <v>5.4346300000000003</v>
      </c>
      <c r="L3288">
        <v>4.0697900000000002</v>
      </c>
      <c r="M3288">
        <v>3.8329900000000001</v>
      </c>
      <c r="N3288">
        <v>2.8582800000000002</v>
      </c>
      <c r="O3288">
        <v>3.6231599999999999</v>
      </c>
    </row>
    <row r="3289" spans="1:15" x14ac:dyDescent="0.25">
      <c r="A3289" t="s">
        <v>6217</v>
      </c>
      <c r="B3289" t="s">
        <v>6216</v>
      </c>
      <c r="C3289" t="s">
        <v>6046</v>
      </c>
      <c r="D3289">
        <v>57701056</v>
      </c>
      <c r="E3289">
        <v>57723973</v>
      </c>
      <c r="F3289">
        <v>9.6808899999999998</v>
      </c>
      <c r="G3289">
        <v>9.5239499999999992</v>
      </c>
      <c r="H3289">
        <v>9.5446799999999996</v>
      </c>
      <c r="I3289">
        <v>9.7704500000000003</v>
      </c>
      <c r="J3289">
        <v>10</v>
      </c>
      <c r="K3289">
        <v>10.0045</v>
      </c>
      <c r="L3289">
        <v>9.8191199999999998</v>
      </c>
      <c r="M3289">
        <v>9.8298400000000008</v>
      </c>
      <c r="N3289">
        <v>10.062200000000001</v>
      </c>
      <c r="O3289">
        <v>9.8779000000000003</v>
      </c>
    </row>
    <row r="3290" spans="1:15" x14ac:dyDescent="0.25">
      <c r="A3290" t="s">
        <v>6219</v>
      </c>
      <c r="B3290" t="s">
        <v>6218</v>
      </c>
      <c r="C3290" t="s">
        <v>6046</v>
      </c>
      <c r="D3290">
        <v>57743753</v>
      </c>
      <c r="E3290">
        <v>57801623</v>
      </c>
      <c r="F3290">
        <v>4.0945</v>
      </c>
      <c r="G3290">
        <v>4.1439500000000002</v>
      </c>
      <c r="H3290">
        <v>4.0770799999999996</v>
      </c>
      <c r="I3290">
        <v>1.4804299999999999</v>
      </c>
      <c r="J3290">
        <v>1</v>
      </c>
      <c r="K3290">
        <v>1.31915</v>
      </c>
      <c r="L3290">
        <v>3.8964599999999998</v>
      </c>
      <c r="M3290">
        <v>3.7990400000000002</v>
      </c>
      <c r="N3290">
        <v>2.3728500000000001</v>
      </c>
      <c r="O3290">
        <v>3.8372799999999998</v>
      </c>
    </row>
    <row r="3291" spans="1:15" x14ac:dyDescent="0.25">
      <c r="A3291" t="s">
        <v>6221</v>
      </c>
      <c r="B3291" t="s">
        <v>6220</v>
      </c>
      <c r="C3291" t="s">
        <v>6046</v>
      </c>
      <c r="D3291">
        <v>57853813</v>
      </c>
      <c r="E3291">
        <v>57865849</v>
      </c>
      <c r="F3291">
        <v>9.1588700000000003</v>
      </c>
      <c r="G3291">
        <v>8.8757599999999996</v>
      </c>
      <c r="H3291">
        <v>6.8319599999999996</v>
      </c>
      <c r="I3291">
        <v>7.2877900000000002</v>
      </c>
      <c r="J3291">
        <v>8.2714599999999994</v>
      </c>
      <c r="K3291">
        <v>8.3040400000000005</v>
      </c>
      <c r="L3291">
        <v>8.9848300000000005</v>
      </c>
      <c r="M3291">
        <v>9.1278199999999998</v>
      </c>
      <c r="N3291">
        <v>8.8742900000000002</v>
      </c>
      <c r="O3291">
        <v>8.71739</v>
      </c>
    </row>
    <row r="3292" spans="1:15" x14ac:dyDescent="0.25">
      <c r="A3292" t="s">
        <v>6223</v>
      </c>
      <c r="B3292" t="s">
        <v>6222</v>
      </c>
      <c r="C3292" t="s">
        <v>6046</v>
      </c>
      <c r="D3292">
        <v>57925601</v>
      </c>
      <c r="E3292">
        <v>57966637</v>
      </c>
      <c r="F3292">
        <v>3.8721000000000001</v>
      </c>
      <c r="G3292">
        <v>3.79603</v>
      </c>
      <c r="H3292">
        <v>3.6620400000000002</v>
      </c>
      <c r="I3292">
        <v>2.8023600000000002</v>
      </c>
      <c r="J3292">
        <v>1.5849599999999999</v>
      </c>
      <c r="K3292">
        <v>2.31915</v>
      </c>
      <c r="L3292">
        <v>4.0143000000000004</v>
      </c>
      <c r="M3292">
        <v>4.1346400000000001</v>
      </c>
      <c r="N3292">
        <v>1.0509200000000001</v>
      </c>
      <c r="O3292">
        <v>3.0667599999999999</v>
      </c>
    </row>
    <row r="3293" spans="1:15" x14ac:dyDescent="0.25">
      <c r="A3293" t="s">
        <v>6224</v>
      </c>
      <c r="B3293" t="s">
        <v>6222</v>
      </c>
      <c r="C3293" t="s">
        <v>6046</v>
      </c>
      <c r="D3293">
        <v>57934308</v>
      </c>
      <c r="E3293">
        <v>57943713</v>
      </c>
      <c r="F3293">
        <v>4.9627100000000004</v>
      </c>
      <c r="G3293">
        <v>4.5845200000000004</v>
      </c>
      <c r="H3293">
        <v>5.2469999999999999</v>
      </c>
      <c r="I3293">
        <v>4.65036</v>
      </c>
      <c r="J3293">
        <v>4.0874600000000001</v>
      </c>
      <c r="K3293">
        <v>3.9821200000000001</v>
      </c>
      <c r="L3293">
        <v>5.1492300000000002</v>
      </c>
      <c r="M3293">
        <v>5.0932199999999996</v>
      </c>
      <c r="N3293">
        <v>4.75136</v>
      </c>
      <c r="O3293">
        <v>5.0667600000000004</v>
      </c>
    </row>
    <row r="3294" spans="1:15" x14ac:dyDescent="0.25">
      <c r="A3294" t="s">
        <v>6226</v>
      </c>
      <c r="B3294" t="s">
        <v>6225</v>
      </c>
      <c r="C3294" t="s">
        <v>6046</v>
      </c>
      <c r="D3294">
        <v>57972990</v>
      </c>
      <c r="E3294">
        <v>57990209</v>
      </c>
      <c r="F3294">
        <v>3.7319300000000002</v>
      </c>
      <c r="G3294">
        <v>4.5845200000000004</v>
      </c>
      <c r="H3294">
        <v>3.6620400000000002</v>
      </c>
      <c r="I3294">
        <v>3.4804300000000001</v>
      </c>
      <c r="J3294">
        <v>3.1699199999999998</v>
      </c>
      <c r="K3294">
        <v>2.7341899999999999</v>
      </c>
      <c r="L3294">
        <v>4.2726100000000002</v>
      </c>
      <c r="M3294">
        <v>4.0791500000000003</v>
      </c>
      <c r="N3294">
        <v>3.6358899999999998</v>
      </c>
      <c r="O3294">
        <v>3.8372799999999998</v>
      </c>
    </row>
    <row r="3295" spans="1:15" x14ac:dyDescent="0.25">
      <c r="A3295" t="s">
        <v>6228</v>
      </c>
      <c r="B3295" t="s">
        <v>6227</v>
      </c>
      <c r="C3295" t="s">
        <v>6046</v>
      </c>
      <c r="D3295">
        <v>58011633</v>
      </c>
      <c r="E3295">
        <v>58046433</v>
      </c>
      <c r="F3295">
        <v>4.1395799999999996</v>
      </c>
      <c r="G3295">
        <v>4.3365999999999998</v>
      </c>
      <c r="H3295">
        <v>5.6620400000000002</v>
      </c>
      <c r="I3295">
        <v>4.7283600000000003</v>
      </c>
      <c r="J3295">
        <v>4.4594300000000002</v>
      </c>
      <c r="K3295">
        <v>4.1936200000000001</v>
      </c>
      <c r="L3295">
        <v>2.9857300000000002</v>
      </c>
      <c r="M3295">
        <v>3.3136100000000002</v>
      </c>
      <c r="N3295">
        <v>3.75136</v>
      </c>
      <c r="O3295">
        <v>4.1085799999999999</v>
      </c>
    </row>
    <row r="3296" spans="1:15" x14ac:dyDescent="0.25">
      <c r="A3296" t="s">
        <v>6230</v>
      </c>
      <c r="B3296" t="s">
        <v>6229</v>
      </c>
      <c r="C3296" t="s">
        <v>6046</v>
      </c>
      <c r="D3296">
        <v>58247022</v>
      </c>
      <c r="E3296">
        <v>58289356</v>
      </c>
      <c r="F3296">
        <v>9.90062</v>
      </c>
      <c r="G3296">
        <v>9.5533400000000004</v>
      </c>
      <c r="H3296">
        <v>7.9099700000000004</v>
      </c>
      <c r="I3296">
        <v>8.2683300000000006</v>
      </c>
      <c r="J3296">
        <v>8.3575499999999998</v>
      </c>
      <c r="K3296">
        <v>8.7537800000000008</v>
      </c>
      <c r="L3296">
        <v>9.8800600000000003</v>
      </c>
      <c r="M3296">
        <v>9.6611600000000006</v>
      </c>
      <c r="N3296">
        <v>8.4855499999999999</v>
      </c>
      <c r="O3296">
        <v>8.9580099999999998</v>
      </c>
    </row>
    <row r="3297" spans="1:15" x14ac:dyDescent="0.25">
      <c r="A3297" t="s">
        <v>6232</v>
      </c>
      <c r="B3297" t="s">
        <v>6231</v>
      </c>
      <c r="C3297" t="s">
        <v>6046</v>
      </c>
      <c r="D3297">
        <v>58613823</v>
      </c>
      <c r="E3297">
        <v>58654982</v>
      </c>
      <c r="F3297">
        <v>7.4659399999999998</v>
      </c>
      <c r="G3297">
        <v>7.5165100000000002</v>
      </c>
      <c r="H3297">
        <v>8.1856000000000009</v>
      </c>
      <c r="I3297">
        <v>7.6402999999999999</v>
      </c>
      <c r="J3297">
        <v>8.0927600000000002</v>
      </c>
      <c r="K3297">
        <v>8.2926099999999998</v>
      </c>
      <c r="L3297">
        <v>8.1620500000000007</v>
      </c>
      <c r="M3297">
        <v>7.7195999999999998</v>
      </c>
      <c r="N3297">
        <v>7.3728499999999997</v>
      </c>
      <c r="O3297">
        <v>7.7241299999999997</v>
      </c>
    </row>
    <row r="3298" spans="1:15" x14ac:dyDescent="0.25">
      <c r="A3298" t="s">
        <v>6234</v>
      </c>
      <c r="B3298" t="s">
        <v>6233</v>
      </c>
      <c r="C3298" t="s">
        <v>6046</v>
      </c>
      <c r="D3298">
        <v>58704203</v>
      </c>
      <c r="E3298">
        <v>58708336</v>
      </c>
      <c r="F3298">
        <v>7.0420299999999996</v>
      </c>
      <c r="G3298">
        <v>7.2907900000000003</v>
      </c>
      <c r="H3298">
        <v>6.2469999999999999</v>
      </c>
      <c r="I3298">
        <v>6.6097099999999998</v>
      </c>
      <c r="J3298">
        <v>7.32193</v>
      </c>
      <c r="K3298">
        <v>7.01959</v>
      </c>
      <c r="L3298">
        <v>6.8377299999999996</v>
      </c>
      <c r="M3298">
        <v>6.9145200000000004</v>
      </c>
      <c r="N3298">
        <v>7.3907699999999998</v>
      </c>
      <c r="O3298">
        <v>7.2785099999999998</v>
      </c>
    </row>
    <row r="3299" spans="1:15" x14ac:dyDescent="0.25">
      <c r="A3299" t="s">
        <v>6236</v>
      </c>
      <c r="B3299" t="s">
        <v>6235</v>
      </c>
      <c r="C3299" t="s">
        <v>6046</v>
      </c>
      <c r="D3299">
        <v>58720783</v>
      </c>
      <c r="E3299">
        <v>58733945</v>
      </c>
      <c r="F3299">
        <v>7.7411000000000003</v>
      </c>
      <c r="G3299">
        <v>7.5939800000000002</v>
      </c>
      <c r="H3299">
        <v>7.0770799999999996</v>
      </c>
      <c r="I3299">
        <v>7.3993000000000002</v>
      </c>
      <c r="J3299">
        <v>6.1699299999999999</v>
      </c>
      <c r="K3299">
        <v>6.66493</v>
      </c>
      <c r="L3299">
        <v>7.8712999999999997</v>
      </c>
      <c r="M3299">
        <v>7.5940700000000003</v>
      </c>
      <c r="N3299">
        <v>7.0953200000000001</v>
      </c>
      <c r="O3299">
        <v>7.4989400000000002</v>
      </c>
    </row>
    <row r="3300" spans="1:15" x14ac:dyDescent="0.25">
      <c r="A3300" t="s">
        <v>6238</v>
      </c>
      <c r="B3300" t="s">
        <v>6237</v>
      </c>
      <c r="C3300" t="s">
        <v>6046</v>
      </c>
      <c r="D3300">
        <v>58731485</v>
      </c>
      <c r="E3300">
        <v>58765285</v>
      </c>
      <c r="F3300">
        <v>2.5095299999999998</v>
      </c>
      <c r="G3300">
        <v>2.3365999999999998</v>
      </c>
      <c r="H3300">
        <v>2.07708</v>
      </c>
      <c r="I3300">
        <v>1.4804299999999999</v>
      </c>
      <c r="J3300">
        <v>1</v>
      </c>
      <c r="K3300">
        <v>2.31915</v>
      </c>
      <c r="L3300">
        <v>0.34187099999999998</v>
      </c>
      <c r="M3300">
        <v>1.5766500000000001</v>
      </c>
      <c r="N3300">
        <v>3.3728500000000001</v>
      </c>
      <c r="O3300">
        <v>2.1492300000000002</v>
      </c>
    </row>
    <row r="3301" spans="1:15" x14ac:dyDescent="0.25">
      <c r="A3301" t="s">
        <v>6240</v>
      </c>
      <c r="B3301" t="s">
        <v>6239</v>
      </c>
      <c r="C3301" t="s">
        <v>6046</v>
      </c>
      <c r="D3301">
        <v>58765364</v>
      </c>
      <c r="E3301">
        <v>58771044</v>
      </c>
      <c r="F3301">
        <v>10.2462</v>
      </c>
      <c r="G3301">
        <v>10.197699999999999</v>
      </c>
      <c r="H3301">
        <v>10.3155</v>
      </c>
      <c r="I3301">
        <v>10.4945</v>
      </c>
      <c r="J3301">
        <v>10.374000000000001</v>
      </c>
      <c r="K3301">
        <v>10.2782</v>
      </c>
      <c r="L3301">
        <v>10.133800000000001</v>
      </c>
      <c r="M3301">
        <v>10.338900000000001</v>
      </c>
      <c r="N3301">
        <v>10.6546</v>
      </c>
      <c r="O3301">
        <v>10.490600000000001</v>
      </c>
    </row>
    <row r="3302" spans="1:15" x14ac:dyDescent="0.25">
      <c r="A3302" t="s">
        <v>6242</v>
      </c>
      <c r="B3302" t="s">
        <v>6241</v>
      </c>
      <c r="C3302" t="s">
        <v>6046</v>
      </c>
      <c r="D3302">
        <v>58884302</v>
      </c>
      <c r="E3302">
        <v>58913581</v>
      </c>
      <c r="F3302">
        <v>3.2046800000000002</v>
      </c>
      <c r="G3302">
        <v>3.3365999999999998</v>
      </c>
      <c r="H3302">
        <v>4.6620400000000002</v>
      </c>
      <c r="I3302">
        <v>3.9398599999999999</v>
      </c>
      <c r="J3302">
        <v>1.5849599999999999</v>
      </c>
      <c r="K3302">
        <v>2.0561199999999999</v>
      </c>
      <c r="L3302">
        <v>2.9268299999999998</v>
      </c>
      <c r="M3302">
        <v>2.7990400000000002</v>
      </c>
      <c r="N3302">
        <v>2.3728500000000001</v>
      </c>
      <c r="O3302">
        <v>3.3716200000000001</v>
      </c>
    </row>
    <row r="3303" spans="1:15" x14ac:dyDescent="0.25">
      <c r="A3303" t="s">
        <v>6244</v>
      </c>
      <c r="B3303" t="s">
        <v>6243</v>
      </c>
      <c r="C3303" t="s">
        <v>6046</v>
      </c>
      <c r="D3303">
        <v>59163551</v>
      </c>
      <c r="E3303">
        <v>59205707</v>
      </c>
      <c r="F3303">
        <v>8.9681800000000003</v>
      </c>
      <c r="G3303">
        <v>8.7417400000000001</v>
      </c>
      <c r="H3303">
        <v>7.6006400000000003</v>
      </c>
      <c r="I3303">
        <v>7.0653899999999998</v>
      </c>
      <c r="J3303">
        <v>6.9188599999999996</v>
      </c>
      <c r="K3303">
        <v>7.1092300000000002</v>
      </c>
      <c r="L3303">
        <v>8.3503000000000007</v>
      </c>
      <c r="M3303">
        <v>8.3106000000000009</v>
      </c>
      <c r="N3303">
        <v>7.7651700000000003</v>
      </c>
      <c r="O3303">
        <v>8.0209600000000005</v>
      </c>
    </row>
    <row r="3304" spans="1:15" x14ac:dyDescent="0.25">
      <c r="A3304" t="s">
        <v>6246</v>
      </c>
      <c r="B3304" t="s">
        <v>6245</v>
      </c>
      <c r="C3304" t="s">
        <v>6046</v>
      </c>
      <c r="D3304">
        <v>59205752</v>
      </c>
      <c r="E3304">
        <v>59371221</v>
      </c>
      <c r="F3304">
        <v>3.1172200000000001</v>
      </c>
      <c r="G3304">
        <v>1.9215599999999999</v>
      </c>
      <c r="H3304">
        <v>4.0770799999999996</v>
      </c>
      <c r="I3304">
        <v>2.8023600000000002</v>
      </c>
      <c r="J3304">
        <v>2</v>
      </c>
      <c r="K3304">
        <v>0.73418799999999995</v>
      </c>
      <c r="L3304">
        <v>2.4293300000000002</v>
      </c>
      <c r="M3304">
        <v>1.9916799999999999</v>
      </c>
      <c r="N3304">
        <v>2.3728500000000001</v>
      </c>
      <c r="O3304">
        <v>1.56426</v>
      </c>
    </row>
    <row r="3305" spans="1:15" x14ac:dyDescent="0.25">
      <c r="A3305" t="s">
        <v>6247</v>
      </c>
      <c r="B3305" t="s">
        <v>6245</v>
      </c>
      <c r="C3305" t="s">
        <v>6046</v>
      </c>
      <c r="D3305">
        <v>59205752</v>
      </c>
      <c r="E3305">
        <v>59433239</v>
      </c>
      <c r="F3305">
        <v>6.4615099999999996</v>
      </c>
      <c r="G3305">
        <v>6.1439500000000002</v>
      </c>
      <c r="H3305">
        <v>5.88443</v>
      </c>
      <c r="I3305">
        <v>5.6898900000000001</v>
      </c>
      <c r="J3305">
        <v>5.6147099999999996</v>
      </c>
      <c r="K3305">
        <v>6.0917399999999997</v>
      </c>
      <c r="L3305">
        <v>6.5464399999999996</v>
      </c>
      <c r="M3305">
        <v>6.4835399999999996</v>
      </c>
      <c r="N3305">
        <v>6.1170099999999996</v>
      </c>
      <c r="O3305">
        <v>6.6375099999999998</v>
      </c>
    </row>
    <row r="3306" spans="1:15" x14ac:dyDescent="0.25">
      <c r="A3306" t="s">
        <v>6249</v>
      </c>
      <c r="B3306" t="s">
        <v>6248</v>
      </c>
      <c r="C3306" t="s">
        <v>6046</v>
      </c>
      <c r="D3306">
        <v>59480208</v>
      </c>
      <c r="E3306">
        <v>59484722</v>
      </c>
      <c r="F3306">
        <v>4.1833</v>
      </c>
      <c r="G3306">
        <v>4.0370400000000002</v>
      </c>
      <c r="H3306">
        <v>5.6620400000000002</v>
      </c>
      <c r="I3306">
        <v>4.4804300000000001</v>
      </c>
      <c r="J3306">
        <v>4.7548899999999996</v>
      </c>
      <c r="K3306">
        <v>4.3191499999999996</v>
      </c>
      <c r="L3306">
        <v>3.9565800000000002</v>
      </c>
      <c r="M3306">
        <v>3.45112</v>
      </c>
      <c r="N3306">
        <v>4.1383900000000002</v>
      </c>
      <c r="O3306">
        <v>3.88619</v>
      </c>
    </row>
    <row r="3307" spans="1:15" x14ac:dyDescent="0.25">
      <c r="A3307" t="s">
        <v>6250</v>
      </c>
      <c r="B3307" t="s">
        <v>6248</v>
      </c>
      <c r="C3307" t="s">
        <v>6046</v>
      </c>
      <c r="D3307">
        <v>59480208</v>
      </c>
      <c r="E3307">
        <v>59488654</v>
      </c>
      <c r="F3307">
        <v>7.0830000000000002</v>
      </c>
      <c r="G3307">
        <v>7.1945800000000002</v>
      </c>
      <c r="H3307">
        <v>8.3438599999999994</v>
      </c>
      <c r="I3307">
        <v>8.3992900000000006</v>
      </c>
      <c r="J3307">
        <v>7.2191700000000001</v>
      </c>
      <c r="K3307">
        <v>7.0470699999999997</v>
      </c>
      <c r="L3307">
        <v>7.5586200000000003</v>
      </c>
      <c r="M3307">
        <v>7.4179500000000003</v>
      </c>
      <c r="N3307">
        <v>7.2797400000000003</v>
      </c>
      <c r="O3307">
        <v>7.2129200000000004</v>
      </c>
    </row>
    <row r="3308" spans="1:15" x14ac:dyDescent="0.25">
      <c r="A3308" t="s">
        <v>6252</v>
      </c>
      <c r="B3308" t="s">
        <v>6251</v>
      </c>
      <c r="C3308" t="s">
        <v>6046</v>
      </c>
      <c r="D3308">
        <v>60650550</v>
      </c>
      <c r="E3308">
        <v>60656635</v>
      </c>
      <c r="F3308">
        <v>5.91812</v>
      </c>
      <c r="G3308">
        <v>6.1694899999999997</v>
      </c>
      <c r="H3308">
        <v>8.5033399999999997</v>
      </c>
      <c r="I3308">
        <v>8.4804300000000001</v>
      </c>
      <c r="J3308">
        <v>5.9772800000000004</v>
      </c>
      <c r="K3308">
        <v>5.82165</v>
      </c>
      <c r="L3308">
        <v>4.4293300000000002</v>
      </c>
      <c r="M3308">
        <v>4.2396099999999999</v>
      </c>
      <c r="N3308">
        <v>4.5744899999999999</v>
      </c>
      <c r="O3308">
        <v>4.1085799999999999</v>
      </c>
    </row>
    <row r="3309" spans="1:15" x14ac:dyDescent="0.25">
      <c r="A3309" t="s">
        <v>6254</v>
      </c>
      <c r="B3309" t="s">
        <v>6253</v>
      </c>
      <c r="C3309" t="s">
        <v>6046</v>
      </c>
      <c r="D3309">
        <v>61869541</v>
      </c>
      <c r="E3309">
        <v>62082530</v>
      </c>
      <c r="F3309">
        <v>2.28714</v>
      </c>
      <c r="G3309">
        <v>3.6585200000000002</v>
      </c>
      <c r="H3309">
        <v>2.07708</v>
      </c>
      <c r="I3309">
        <v>3.0653899999999998</v>
      </c>
      <c r="J3309">
        <v>2</v>
      </c>
      <c r="K3309">
        <v>0.73418799999999995</v>
      </c>
      <c r="L3309">
        <v>0.34187099999999998</v>
      </c>
      <c r="M3309">
        <v>0.99168500000000004</v>
      </c>
      <c r="N3309">
        <v>2.3728500000000001</v>
      </c>
      <c r="O3309">
        <v>2.1492300000000002</v>
      </c>
    </row>
    <row r="3310" spans="1:15" x14ac:dyDescent="0.25">
      <c r="A3310" t="s">
        <v>6255</v>
      </c>
      <c r="B3310" t="s">
        <v>6253</v>
      </c>
      <c r="C3310" t="s">
        <v>6046</v>
      </c>
      <c r="D3310">
        <v>61870811</v>
      </c>
      <c r="E3310">
        <v>62082530</v>
      </c>
      <c r="F3310">
        <v>3.8985799999999999</v>
      </c>
      <c r="G3310">
        <v>3.1439499999999998</v>
      </c>
      <c r="H3310">
        <v>4.6620400000000002</v>
      </c>
      <c r="I3310">
        <v>5.1242900000000002</v>
      </c>
      <c r="J3310">
        <v>4</v>
      </c>
      <c r="K3310">
        <v>3.1936200000000001</v>
      </c>
      <c r="L3310">
        <v>3.5897999999999999</v>
      </c>
      <c r="M3310">
        <v>3.16161</v>
      </c>
      <c r="N3310">
        <v>3.5103599999999999</v>
      </c>
      <c r="O3310">
        <v>3.4387300000000001</v>
      </c>
    </row>
    <row r="3311" spans="1:15" x14ac:dyDescent="0.25">
      <c r="A3311" t="s">
        <v>6257</v>
      </c>
      <c r="B3311" t="s">
        <v>6256</v>
      </c>
      <c r="C3311" t="s">
        <v>6046</v>
      </c>
      <c r="D3311">
        <v>63760648</v>
      </c>
      <c r="E3311">
        <v>63829524</v>
      </c>
      <c r="F3311">
        <v>1.28714</v>
      </c>
      <c r="G3311">
        <v>2.6585200000000002</v>
      </c>
      <c r="H3311">
        <v>3.07708</v>
      </c>
      <c r="I3311">
        <v>2.8023600000000002</v>
      </c>
      <c r="J3311">
        <v>1</v>
      </c>
      <c r="K3311">
        <v>1.31915</v>
      </c>
      <c r="L3311">
        <v>2.5118</v>
      </c>
      <c r="M3311">
        <v>1.72865</v>
      </c>
      <c r="N3311">
        <v>2.0509200000000001</v>
      </c>
      <c r="O3311">
        <v>0.97930099999999998</v>
      </c>
    </row>
    <row r="3312" spans="1:15" x14ac:dyDescent="0.25">
      <c r="A3312" t="s">
        <v>6259</v>
      </c>
      <c r="B3312" t="s">
        <v>6258</v>
      </c>
      <c r="C3312" t="s">
        <v>6046</v>
      </c>
      <c r="D3312">
        <v>65618602</v>
      </c>
      <c r="E3312">
        <v>65654102</v>
      </c>
      <c r="F3312">
        <v>2.8176600000000001</v>
      </c>
      <c r="G3312">
        <v>2.6585200000000002</v>
      </c>
      <c r="H3312">
        <v>3.07708</v>
      </c>
      <c r="I3312">
        <v>1.4804299999999999</v>
      </c>
      <c r="J3312">
        <v>2.32193</v>
      </c>
      <c r="K3312">
        <v>3.0561199999999999</v>
      </c>
      <c r="L3312">
        <v>2.8654299999999999</v>
      </c>
      <c r="M3312">
        <v>2.7990400000000002</v>
      </c>
      <c r="N3312">
        <v>2.8582800000000002</v>
      </c>
      <c r="O3312">
        <v>1.9793000000000001</v>
      </c>
    </row>
    <row r="3313" spans="1:15" x14ac:dyDescent="0.25">
      <c r="A3313" t="s">
        <v>6260</v>
      </c>
      <c r="B3313" t="s">
        <v>6258</v>
      </c>
      <c r="C3313" t="s">
        <v>6046</v>
      </c>
      <c r="D3313">
        <v>65618602</v>
      </c>
      <c r="E3313">
        <v>65705374</v>
      </c>
      <c r="F3313">
        <v>7.8920000000000003</v>
      </c>
      <c r="G3313">
        <v>7.4964700000000004</v>
      </c>
      <c r="H3313">
        <v>7.8319599999999996</v>
      </c>
      <c r="I3313">
        <v>7.6603399999999997</v>
      </c>
      <c r="J3313">
        <v>6.9188599999999996</v>
      </c>
      <c r="K3313">
        <v>6.8531300000000002</v>
      </c>
      <c r="L3313">
        <v>7.5921700000000003</v>
      </c>
      <c r="M3313">
        <v>7.5791500000000003</v>
      </c>
      <c r="N3313">
        <v>7.0843499999999997</v>
      </c>
      <c r="O3313">
        <v>7.4509800000000004</v>
      </c>
    </row>
    <row r="3314" spans="1:15" x14ac:dyDescent="0.25">
      <c r="A3314" t="s">
        <v>6262</v>
      </c>
      <c r="B3314" t="s">
        <v>6261</v>
      </c>
      <c r="C3314" t="s">
        <v>6046</v>
      </c>
      <c r="D3314">
        <v>66444582</v>
      </c>
      <c r="E3314">
        <v>66463724</v>
      </c>
      <c r="F3314">
        <v>2.6407799999999999</v>
      </c>
      <c r="G3314">
        <v>2.6585200000000002</v>
      </c>
      <c r="H3314">
        <v>2.07708</v>
      </c>
      <c r="I3314">
        <v>4.0653899999999998</v>
      </c>
      <c r="J3314">
        <v>2</v>
      </c>
      <c r="K3314">
        <v>3.4346299999999998</v>
      </c>
      <c r="L3314">
        <v>2.7341899999999999</v>
      </c>
      <c r="M3314">
        <v>1.86615</v>
      </c>
      <c r="N3314">
        <v>5.0923900000000001E-2</v>
      </c>
      <c r="O3314">
        <v>2.56426</v>
      </c>
    </row>
    <row r="3315" spans="1:15" x14ac:dyDescent="0.25">
      <c r="A3315" t="s">
        <v>6263</v>
      </c>
      <c r="B3315" t="s">
        <v>6261</v>
      </c>
      <c r="C3315" t="s">
        <v>6046</v>
      </c>
      <c r="D3315">
        <v>66445655</v>
      </c>
      <c r="E3315">
        <v>66447765</v>
      </c>
      <c r="F3315">
        <v>0.92457100000000003</v>
      </c>
      <c r="G3315">
        <v>1.9215599999999999</v>
      </c>
      <c r="H3315">
        <v>4.88443</v>
      </c>
      <c r="I3315">
        <v>2.8023600000000002</v>
      </c>
      <c r="J3315">
        <v>1.5849599999999999</v>
      </c>
      <c r="K3315">
        <v>1.7341899999999999</v>
      </c>
      <c r="L3315">
        <v>2.5897999999999999</v>
      </c>
      <c r="M3315">
        <v>-0.59327799999999997</v>
      </c>
      <c r="N3315">
        <v>2.0509200000000001</v>
      </c>
      <c r="O3315">
        <v>0.56426399999999999</v>
      </c>
    </row>
    <row r="3316" spans="1:15" x14ac:dyDescent="0.25">
      <c r="A3316" t="s">
        <v>6265</v>
      </c>
      <c r="B3316" t="s">
        <v>6264</v>
      </c>
      <c r="C3316" t="s">
        <v>6046</v>
      </c>
      <c r="D3316">
        <v>66760879</v>
      </c>
      <c r="E3316">
        <v>66801203</v>
      </c>
      <c r="F3316">
        <v>6.45261</v>
      </c>
      <c r="G3316">
        <v>5.9215600000000004</v>
      </c>
      <c r="H3316">
        <v>4.0770799999999996</v>
      </c>
      <c r="I3316">
        <v>4.9398600000000004</v>
      </c>
      <c r="J3316">
        <v>7.1996700000000002</v>
      </c>
      <c r="K3316">
        <v>8.0784800000000008</v>
      </c>
      <c r="L3316">
        <v>4.0697900000000002</v>
      </c>
      <c r="M3316">
        <v>4.0791500000000003</v>
      </c>
      <c r="N3316">
        <v>5.2603799999999996</v>
      </c>
      <c r="O3316">
        <v>5.2272299999999996</v>
      </c>
    </row>
    <row r="3317" spans="1:15" x14ac:dyDescent="0.25">
      <c r="A3317" t="s">
        <v>6267</v>
      </c>
      <c r="B3317" t="s">
        <v>6266</v>
      </c>
      <c r="C3317" t="s">
        <v>6046</v>
      </c>
      <c r="D3317">
        <v>67005198</v>
      </c>
      <c r="E3317">
        <v>67008288</v>
      </c>
      <c r="F3317">
        <v>2.3651399999999998</v>
      </c>
      <c r="G3317">
        <v>2.3365999999999998</v>
      </c>
      <c r="H3317">
        <v>3.07708</v>
      </c>
      <c r="I3317">
        <v>3.2877900000000002</v>
      </c>
      <c r="J3317">
        <v>5.0874600000000001</v>
      </c>
      <c r="K3317">
        <v>5.3780400000000004</v>
      </c>
      <c r="L3317">
        <v>0.66379900000000003</v>
      </c>
      <c r="M3317">
        <v>1.40672</v>
      </c>
      <c r="N3317">
        <v>1.6358900000000001</v>
      </c>
      <c r="O3317">
        <v>3.0667599999999999</v>
      </c>
    </row>
    <row r="3318" spans="1:15" x14ac:dyDescent="0.25">
      <c r="A3318" t="s">
        <v>6269</v>
      </c>
      <c r="B3318" t="s">
        <v>6268</v>
      </c>
      <c r="C3318" t="s">
        <v>6046</v>
      </c>
      <c r="D3318">
        <v>68758849</v>
      </c>
      <c r="E3318">
        <v>68924946</v>
      </c>
      <c r="F3318">
        <v>7.3793100000000003</v>
      </c>
      <c r="G3318">
        <v>7.3138800000000002</v>
      </c>
      <c r="H3318">
        <v>9.4607799999999997</v>
      </c>
      <c r="I3318">
        <v>9.3812999999999995</v>
      </c>
      <c r="J3318">
        <v>6.32193</v>
      </c>
      <c r="K3318">
        <v>6.66493</v>
      </c>
      <c r="L3318">
        <v>7.3642399999999997</v>
      </c>
      <c r="M3318">
        <v>7.2205000000000004</v>
      </c>
      <c r="N3318">
        <v>6.2603799999999996</v>
      </c>
      <c r="O3318">
        <v>6.6866599999999998</v>
      </c>
    </row>
    <row r="3319" spans="1:15" x14ac:dyDescent="0.25">
      <c r="A3319" t="s">
        <v>6271</v>
      </c>
      <c r="B3319" t="s">
        <v>6270</v>
      </c>
      <c r="C3319" t="s">
        <v>6046</v>
      </c>
      <c r="D3319">
        <v>71628905</v>
      </c>
      <c r="E3319">
        <v>71864657</v>
      </c>
      <c r="F3319">
        <v>3.4391400000000001</v>
      </c>
      <c r="G3319">
        <v>3.3365999999999998</v>
      </c>
      <c r="H3319">
        <v>3.07708</v>
      </c>
      <c r="I3319">
        <v>3.0653899999999998</v>
      </c>
      <c r="J3319">
        <v>3.80735</v>
      </c>
      <c r="K3319">
        <v>3.82165</v>
      </c>
      <c r="L3319">
        <v>3.6994199999999999</v>
      </c>
      <c r="M3319">
        <v>4.2893699999999999</v>
      </c>
      <c r="N3319">
        <v>4.2988499999999998</v>
      </c>
      <c r="O3319">
        <v>4.1492300000000002</v>
      </c>
    </row>
    <row r="3320" spans="1:15" x14ac:dyDescent="0.25">
      <c r="A3320" t="s">
        <v>6273</v>
      </c>
      <c r="B3320" t="s">
        <v>6272</v>
      </c>
      <c r="C3320" t="s">
        <v>6046</v>
      </c>
      <c r="D3320">
        <v>72636029</v>
      </c>
      <c r="E3320">
        <v>72640754</v>
      </c>
      <c r="F3320">
        <v>5.1059000000000001</v>
      </c>
      <c r="G3320">
        <v>5.2907900000000003</v>
      </c>
      <c r="H3320">
        <v>8.9225700000000003</v>
      </c>
      <c r="I3320">
        <v>9.0426699999999993</v>
      </c>
      <c r="J3320">
        <v>7.3309199999999999</v>
      </c>
      <c r="K3320">
        <v>7.2340299999999997</v>
      </c>
      <c r="L3320">
        <v>4.3191499999999996</v>
      </c>
      <c r="M3320">
        <v>3.9302800000000002</v>
      </c>
      <c r="N3320">
        <v>5.2603799999999996</v>
      </c>
      <c r="O3320">
        <v>4.9793000000000003</v>
      </c>
    </row>
    <row r="3321" spans="1:15" x14ac:dyDescent="0.25">
      <c r="A3321" t="s">
        <v>6275</v>
      </c>
      <c r="B3321" t="s">
        <v>6274</v>
      </c>
      <c r="C3321" t="s">
        <v>6046</v>
      </c>
      <c r="D3321">
        <v>72920841</v>
      </c>
      <c r="E3321">
        <v>72925204</v>
      </c>
      <c r="F3321">
        <v>1.8176600000000001</v>
      </c>
      <c r="G3321">
        <v>2.3365999999999998</v>
      </c>
      <c r="H3321">
        <v>3.07708</v>
      </c>
      <c r="I3321">
        <v>3.9398599999999999</v>
      </c>
      <c r="J3321">
        <v>2</v>
      </c>
      <c r="K3321">
        <v>0.73418799999999995</v>
      </c>
      <c r="L3321">
        <v>1.3418699999999999</v>
      </c>
      <c r="M3321">
        <v>2.7990400000000002</v>
      </c>
      <c r="N3321">
        <v>2.0509200000000001</v>
      </c>
      <c r="O3321">
        <v>1.3012300000000001</v>
      </c>
    </row>
    <row r="3322" spans="1:15" x14ac:dyDescent="0.25">
      <c r="A3322" t="s">
        <v>6277</v>
      </c>
      <c r="B3322" t="s">
        <v>6276</v>
      </c>
      <c r="C3322" t="s">
        <v>6046</v>
      </c>
      <c r="D3322">
        <v>72928918</v>
      </c>
      <c r="E3322">
        <v>72929497</v>
      </c>
      <c r="F3322">
        <v>5.4481299999999999</v>
      </c>
      <c r="G3322">
        <v>5.1439500000000002</v>
      </c>
      <c r="H3322">
        <v>3.6620400000000002</v>
      </c>
      <c r="I3322">
        <v>3.8023600000000002</v>
      </c>
      <c r="J3322">
        <v>4.32193</v>
      </c>
      <c r="K3322">
        <v>4.82165</v>
      </c>
      <c r="L3322">
        <v>5.8256899999999998</v>
      </c>
      <c r="M3322">
        <v>5.7104999999999997</v>
      </c>
      <c r="N3322">
        <v>5.0509199999999996</v>
      </c>
      <c r="O3322">
        <v>4.9793000000000003</v>
      </c>
    </row>
    <row r="3323" spans="1:15" x14ac:dyDescent="0.25">
      <c r="A3323" t="s">
        <v>6279</v>
      </c>
      <c r="B3323" t="s">
        <v>6278</v>
      </c>
      <c r="C3323" t="s">
        <v>6046</v>
      </c>
      <c r="D3323">
        <v>72932054</v>
      </c>
      <c r="E3323">
        <v>73015377</v>
      </c>
      <c r="F3323">
        <v>10.208299999999999</v>
      </c>
      <c r="G3323">
        <v>10.326700000000001</v>
      </c>
      <c r="H3323">
        <v>9.2166300000000003</v>
      </c>
      <c r="I3323">
        <v>9.2780900000000006</v>
      </c>
      <c r="J3323">
        <v>10.072800000000001</v>
      </c>
      <c r="K3323">
        <v>10.1297</v>
      </c>
      <c r="L3323">
        <v>10.613</v>
      </c>
      <c r="M3323">
        <v>10.5876</v>
      </c>
      <c r="N3323">
        <v>10.2234</v>
      </c>
      <c r="O3323">
        <v>10.254300000000001</v>
      </c>
    </row>
    <row r="3324" spans="1:15" x14ac:dyDescent="0.25">
      <c r="A3324" t="s">
        <v>6281</v>
      </c>
      <c r="B3324" t="s">
        <v>6280</v>
      </c>
      <c r="C3324" t="s">
        <v>6046</v>
      </c>
      <c r="D3324">
        <v>73525036</v>
      </c>
      <c r="E3324">
        <v>73537935</v>
      </c>
      <c r="F3324">
        <v>4.1172199999999997</v>
      </c>
      <c r="G3324">
        <v>4.2434900000000004</v>
      </c>
      <c r="H3324">
        <v>3.07708</v>
      </c>
      <c r="I3324">
        <v>0.48043200000000003</v>
      </c>
      <c r="J3324">
        <v>5.7279200000000001</v>
      </c>
      <c r="K3324">
        <v>6.3040399999999996</v>
      </c>
      <c r="L3324">
        <v>5.2122400000000004</v>
      </c>
      <c r="M3324">
        <v>4.8329899999999997</v>
      </c>
      <c r="N3324">
        <v>5.2208500000000004</v>
      </c>
      <c r="O3324">
        <v>5.5028600000000001</v>
      </c>
    </row>
    <row r="3325" spans="1:15" x14ac:dyDescent="0.25">
      <c r="A3325" t="s">
        <v>6283</v>
      </c>
      <c r="B3325" t="s">
        <v>6282</v>
      </c>
      <c r="C3325" t="s">
        <v>6046</v>
      </c>
      <c r="D3325">
        <v>74534992</v>
      </c>
      <c r="E3325">
        <v>74539752</v>
      </c>
      <c r="F3325">
        <v>7.91812</v>
      </c>
      <c r="G3325">
        <v>7.9140199999999998</v>
      </c>
      <c r="H3325">
        <v>8.9099699999999995</v>
      </c>
      <c r="I3325">
        <v>8.9802800000000005</v>
      </c>
      <c r="J3325">
        <v>8.7039000000000009</v>
      </c>
      <c r="K3325">
        <v>8.79758</v>
      </c>
      <c r="L3325">
        <v>7.9230700000000001</v>
      </c>
      <c r="M3325">
        <v>8.2724600000000006</v>
      </c>
      <c r="N3325">
        <v>8.3638100000000009</v>
      </c>
      <c r="O3325">
        <v>8.3236000000000008</v>
      </c>
    </row>
    <row r="3326" spans="1:15" x14ac:dyDescent="0.25">
      <c r="A3326" t="s">
        <v>6285</v>
      </c>
      <c r="B3326" t="s">
        <v>6284</v>
      </c>
      <c r="C3326" t="s">
        <v>6046</v>
      </c>
      <c r="D3326">
        <v>74539590</v>
      </c>
      <c r="E3326">
        <v>74540804</v>
      </c>
      <c r="F3326">
        <v>2.9245700000000001</v>
      </c>
      <c r="G3326">
        <v>1.9215599999999999</v>
      </c>
      <c r="H3326">
        <v>3.6620400000000002</v>
      </c>
      <c r="I3326">
        <v>3.4804300000000001</v>
      </c>
      <c r="J3326">
        <v>3</v>
      </c>
      <c r="K3326">
        <v>2.9041100000000002</v>
      </c>
      <c r="L3326">
        <v>3.0423100000000001</v>
      </c>
      <c r="M3326">
        <v>1.9916799999999999</v>
      </c>
      <c r="N3326">
        <v>2.3728500000000001</v>
      </c>
      <c r="O3326">
        <v>2.4387300000000001</v>
      </c>
    </row>
    <row r="3327" spans="1:15" x14ac:dyDescent="0.25">
      <c r="A3327" t="s">
        <v>6287</v>
      </c>
      <c r="B3327" t="s">
        <v>6286</v>
      </c>
      <c r="C3327" t="s">
        <v>6046</v>
      </c>
      <c r="D3327">
        <v>74551663</v>
      </c>
      <c r="E3327">
        <v>74554803</v>
      </c>
      <c r="F3327">
        <v>7.00291</v>
      </c>
      <c r="G3327">
        <v>7.3252800000000002</v>
      </c>
      <c r="H3327">
        <v>7.9099700000000004</v>
      </c>
      <c r="I3327">
        <v>8.0273299999999992</v>
      </c>
      <c r="J3327">
        <v>9.3174100000000006</v>
      </c>
      <c r="K3327">
        <v>9.0126399999999993</v>
      </c>
      <c r="L3327">
        <v>6.82165</v>
      </c>
      <c r="M3327">
        <v>6.9954400000000003</v>
      </c>
      <c r="N3327">
        <v>7.4855499999999999</v>
      </c>
      <c r="O3327">
        <v>7.3146899999999997</v>
      </c>
    </row>
    <row r="3328" spans="1:15" x14ac:dyDescent="0.25">
      <c r="A3328" t="s">
        <v>6289</v>
      </c>
      <c r="B3328" t="s">
        <v>6288</v>
      </c>
      <c r="C3328" t="s">
        <v>6046</v>
      </c>
      <c r="D3328">
        <v>74562681</v>
      </c>
      <c r="E3328">
        <v>74564743</v>
      </c>
      <c r="F3328">
        <v>1.1172200000000001</v>
      </c>
      <c r="G3328">
        <v>0.33659600000000001</v>
      </c>
      <c r="H3328">
        <v>2.07708</v>
      </c>
      <c r="I3328">
        <v>0.48043200000000003</v>
      </c>
      <c r="J3328">
        <v>6.32193</v>
      </c>
      <c r="K3328">
        <v>6.14358</v>
      </c>
      <c r="L3328">
        <v>-1.6581300000000001</v>
      </c>
      <c r="M3328">
        <v>-8.3152699999999996E-3</v>
      </c>
      <c r="N3328">
        <v>4.6947799999999997</v>
      </c>
      <c r="O3328">
        <v>4.6517299999999997</v>
      </c>
    </row>
    <row r="3329" spans="1:15" x14ac:dyDescent="0.25">
      <c r="A3329" t="s">
        <v>6291</v>
      </c>
      <c r="B3329" t="s">
        <v>6290</v>
      </c>
      <c r="C3329" t="s">
        <v>6046</v>
      </c>
      <c r="D3329">
        <v>74578285</v>
      </c>
      <c r="E3329">
        <v>74583409</v>
      </c>
      <c r="F3329">
        <v>5.3070399999999998</v>
      </c>
      <c r="G3329">
        <v>5.4240599999999999</v>
      </c>
      <c r="H3329">
        <v>7.399</v>
      </c>
      <c r="I3329">
        <v>6.9233799999999999</v>
      </c>
      <c r="J3329">
        <v>7.2946200000000001</v>
      </c>
      <c r="K3329">
        <v>7.4890800000000004</v>
      </c>
      <c r="L3329">
        <v>3.8654299999999999</v>
      </c>
      <c r="M3329">
        <v>4.21408</v>
      </c>
      <c r="N3329">
        <v>5.2988499999999998</v>
      </c>
      <c r="O3329">
        <v>5.1887499999999998</v>
      </c>
    </row>
    <row r="3330" spans="1:15" x14ac:dyDescent="0.25">
      <c r="A3330" t="s">
        <v>6293</v>
      </c>
      <c r="B3330" t="s">
        <v>6292</v>
      </c>
      <c r="C3330" t="s">
        <v>6046</v>
      </c>
      <c r="D3330">
        <v>75472558</v>
      </c>
      <c r="E3330">
        <v>75477865</v>
      </c>
      <c r="F3330">
        <v>2.9752000000000001</v>
      </c>
      <c r="G3330">
        <v>2.6585200000000002</v>
      </c>
      <c r="H3330">
        <v>4.0770799999999996</v>
      </c>
      <c r="I3330">
        <v>3.2877900000000002</v>
      </c>
      <c r="J3330">
        <v>3.5849600000000001</v>
      </c>
      <c r="K3330">
        <v>2.7341899999999999</v>
      </c>
      <c r="L3330">
        <v>3.0967600000000002</v>
      </c>
      <c r="M3330">
        <v>2.3136100000000002</v>
      </c>
      <c r="N3330">
        <v>3.3728500000000001</v>
      </c>
      <c r="O3330">
        <v>3.0667599999999999</v>
      </c>
    </row>
    <row r="3331" spans="1:15" x14ac:dyDescent="0.25">
      <c r="A3331" t="s">
        <v>6295</v>
      </c>
      <c r="B3331" t="s">
        <v>6294</v>
      </c>
      <c r="C3331" t="s">
        <v>6046</v>
      </c>
      <c r="D3331">
        <v>75472558</v>
      </c>
      <c r="E3331">
        <v>75484071</v>
      </c>
      <c r="F3331">
        <v>2.9245700000000001</v>
      </c>
      <c r="G3331">
        <v>2.3365999999999998</v>
      </c>
      <c r="H3331">
        <v>2.07708</v>
      </c>
      <c r="I3331">
        <v>2.8023600000000002</v>
      </c>
      <c r="J3331">
        <v>2</v>
      </c>
      <c r="K3331">
        <v>-0.26581199999999999</v>
      </c>
      <c r="L3331">
        <v>2.5897999999999999</v>
      </c>
      <c r="M3331">
        <v>2.6546500000000002</v>
      </c>
      <c r="N3331">
        <v>2.3728500000000001</v>
      </c>
      <c r="O3331">
        <v>2.4387300000000001</v>
      </c>
    </row>
    <row r="3332" spans="1:15" x14ac:dyDescent="0.25">
      <c r="A3332" t="s">
        <v>6297</v>
      </c>
      <c r="B3332" t="s">
        <v>6296</v>
      </c>
      <c r="C3332" t="s">
        <v>6046</v>
      </c>
      <c r="D3332">
        <v>75577272</v>
      </c>
      <c r="E3332">
        <v>75578352</v>
      </c>
      <c r="F3332">
        <v>3.0241099999999999</v>
      </c>
      <c r="G3332">
        <v>2.6585200000000002</v>
      </c>
      <c r="H3332">
        <v>2.07708</v>
      </c>
      <c r="I3332">
        <v>0.48043200000000003</v>
      </c>
      <c r="J3332">
        <v>4.8073499999999996</v>
      </c>
      <c r="K3332">
        <v>4.1265099999999997</v>
      </c>
      <c r="L3332">
        <v>4.6817200000000003</v>
      </c>
      <c r="M3332">
        <v>4.6921200000000001</v>
      </c>
      <c r="N3332">
        <v>4.6358899999999998</v>
      </c>
      <c r="O3332">
        <v>4.88619</v>
      </c>
    </row>
    <row r="3333" spans="1:15" x14ac:dyDescent="0.25">
      <c r="A3333" t="s">
        <v>6299</v>
      </c>
      <c r="B3333" t="s">
        <v>6298</v>
      </c>
      <c r="C3333" t="s">
        <v>6046</v>
      </c>
      <c r="D3333">
        <v>75584876</v>
      </c>
      <c r="E3333">
        <v>75672338</v>
      </c>
      <c r="F3333">
        <v>6.9813999999999998</v>
      </c>
      <c r="G3333">
        <v>7.4761499999999996</v>
      </c>
      <c r="H3333">
        <v>7.399</v>
      </c>
      <c r="I3333">
        <v>7.4916600000000004</v>
      </c>
      <c r="J3333">
        <v>7.9008700000000003</v>
      </c>
      <c r="K3333">
        <v>7.7510000000000003</v>
      </c>
      <c r="L3333">
        <v>7.2060599999999999</v>
      </c>
      <c r="M3333">
        <v>7.3925599999999996</v>
      </c>
      <c r="N3333">
        <v>7.6283500000000002</v>
      </c>
      <c r="O3333">
        <v>7.5491599999999996</v>
      </c>
    </row>
    <row r="3334" spans="1:15" x14ac:dyDescent="0.25">
      <c r="A3334" t="s">
        <v>6301</v>
      </c>
      <c r="B3334" t="s">
        <v>6300</v>
      </c>
      <c r="C3334" t="s">
        <v>6046</v>
      </c>
      <c r="D3334">
        <v>75692768</v>
      </c>
      <c r="E3334">
        <v>75697834</v>
      </c>
      <c r="F3334">
        <v>5.4922599999999999</v>
      </c>
      <c r="G3334">
        <v>5.5845200000000004</v>
      </c>
      <c r="H3334">
        <v>3.07708</v>
      </c>
      <c r="I3334">
        <v>3.2877900000000002</v>
      </c>
      <c r="J3334">
        <v>7.1996700000000002</v>
      </c>
      <c r="K3334">
        <v>7.1520400000000004</v>
      </c>
      <c r="L3334">
        <v>6.3018700000000001</v>
      </c>
      <c r="M3334">
        <v>6.3374600000000001</v>
      </c>
      <c r="N3334">
        <v>6.6508399999999996</v>
      </c>
      <c r="O3334">
        <v>6.7004000000000001</v>
      </c>
    </row>
    <row r="3335" spans="1:15" x14ac:dyDescent="0.25">
      <c r="A3335" t="s">
        <v>6303</v>
      </c>
      <c r="B3335" t="s">
        <v>6302</v>
      </c>
      <c r="C3335" t="s">
        <v>6046</v>
      </c>
      <c r="D3335">
        <v>75721393</v>
      </c>
      <c r="E3335">
        <v>75724911</v>
      </c>
      <c r="F3335">
        <v>8.1030599999999993</v>
      </c>
      <c r="G3335">
        <v>8.2494899999999998</v>
      </c>
      <c r="H3335">
        <v>3.6620400000000002</v>
      </c>
      <c r="I3335">
        <v>4.4804300000000001</v>
      </c>
      <c r="J3335">
        <v>8.0552799999999998</v>
      </c>
      <c r="K3335">
        <v>8.0740400000000001</v>
      </c>
      <c r="L3335">
        <v>7.0107600000000003</v>
      </c>
      <c r="M3335">
        <v>7.1649500000000002</v>
      </c>
      <c r="N3335">
        <v>8.0843500000000006</v>
      </c>
      <c r="O3335">
        <v>8.0291499999999996</v>
      </c>
    </row>
    <row r="3336" spans="1:15" x14ac:dyDescent="0.25">
      <c r="A3336" t="s">
        <v>6305</v>
      </c>
      <c r="B3336" t="s">
        <v>6304</v>
      </c>
      <c r="C3336" t="s">
        <v>6046</v>
      </c>
      <c r="D3336">
        <v>75725229</v>
      </c>
      <c r="E3336">
        <v>75739770</v>
      </c>
      <c r="F3336">
        <v>1.70218</v>
      </c>
      <c r="G3336">
        <v>2.6585200000000002</v>
      </c>
      <c r="H3336">
        <v>3.07708</v>
      </c>
      <c r="I3336">
        <v>2.8023600000000002</v>
      </c>
      <c r="J3336">
        <v>1.5849599999999999</v>
      </c>
      <c r="K3336">
        <v>2.5415399999999999</v>
      </c>
      <c r="L3336">
        <v>2.4293300000000002</v>
      </c>
      <c r="M3336">
        <v>2.40672</v>
      </c>
      <c r="N3336">
        <v>1.0509200000000001</v>
      </c>
      <c r="O3336">
        <v>2.56426</v>
      </c>
    </row>
    <row r="3337" spans="1:15" x14ac:dyDescent="0.25">
      <c r="A3337" t="s">
        <v>6306</v>
      </c>
      <c r="B3337" t="s">
        <v>6304</v>
      </c>
      <c r="C3337" t="s">
        <v>6046</v>
      </c>
      <c r="D3337">
        <v>75725229</v>
      </c>
      <c r="E3337">
        <v>75739770</v>
      </c>
      <c r="F3337">
        <v>1.8176600000000001</v>
      </c>
      <c r="G3337">
        <v>1.3366</v>
      </c>
      <c r="H3337">
        <v>3.07708</v>
      </c>
      <c r="I3337">
        <v>0.48043200000000003</v>
      </c>
      <c r="J3337">
        <v>2</v>
      </c>
      <c r="K3337">
        <v>2.5415399999999999</v>
      </c>
      <c r="L3337">
        <v>2.5118</v>
      </c>
      <c r="M3337">
        <v>1.21408</v>
      </c>
      <c r="N3337">
        <v>2.0509200000000001</v>
      </c>
      <c r="O3337">
        <v>1.56426</v>
      </c>
    </row>
    <row r="3338" spans="1:15" x14ac:dyDescent="0.25">
      <c r="A3338" t="s">
        <v>6307</v>
      </c>
      <c r="B3338" t="s">
        <v>6304</v>
      </c>
      <c r="C3338" t="s">
        <v>6046</v>
      </c>
      <c r="D3338">
        <v>75728535</v>
      </c>
      <c r="E3338">
        <v>75739770</v>
      </c>
      <c r="F3338">
        <v>5.7754300000000001</v>
      </c>
      <c r="G3338">
        <v>5.7628599999999999</v>
      </c>
      <c r="H3338">
        <v>5.6620400000000002</v>
      </c>
      <c r="I3338">
        <v>5.4804300000000001</v>
      </c>
      <c r="J3338">
        <v>6</v>
      </c>
      <c r="K3338">
        <v>5.3780400000000004</v>
      </c>
      <c r="L3338">
        <v>5.9857300000000002</v>
      </c>
      <c r="M3338">
        <v>5.7990399999999998</v>
      </c>
      <c r="N3338">
        <v>5.2603799999999996</v>
      </c>
      <c r="O3338">
        <v>5.40557</v>
      </c>
    </row>
    <row r="3339" spans="1:15" x14ac:dyDescent="0.25">
      <c r="A3339" t="s">
        <v>6309</v>
      </c>
      <c r="B3339" t="s">
        <v>6308</v>
      </c>
      <c r="C3339" t="s">
        <v>6046</v>
      </c>
      <c r="D3339">
        <v>75740164</v>
      </c>
      <c r="E3339">
        <v>75744965</v>
      </c>
      <c r="F3339">
        <v>5.9051200000000001</v>
      </c>
      <c r="G3339">
        <v>6.3138800000000002</v>
      </c>
      <c r="H3339">
        <v>8.0078099999999992</v>
      </c>
      <c r="I3339">
        <v>7.9642499999999998</v>
      </c>
      <c r="J3339">
        <v>7.9248099999999999</v>
      </c>
      <c r="K3339">
        <v>7.7398100000000003</v>
      </c>
      <c r="L3339">
        <v>5.1492300000000002</v>
      </c>
      <c r="M3339">
        <v>4.6921200000000001</v>
      </c>
      <c r="N3339">
        <v>6.2603799999999996</v>
      </c>
      <c r="O3339">
        <v>5.88619</v>
      </c>
    </row>
    <row r="3340" spans="1:15" x14ac:dyDescent="0.25">
      <c r="A3340" t="s">
        <v>6311</v>
      </c>
      <c r="B3340" t="s">
        <v>6310</v>
      </c>
      <c r="C3340" t="s">
        <v>6046</v>
      </c>
      <c r="D3340">
        <v>75746892</v>
      </c>
      <c r="E3340">
        <v>75751990</v>
      </c>
      <c r="F3340">
        <v>8.7878699999999998</v>
      </c>
      <c r="G3340">
        <v>8.7670499999999993</v>
      </c>
      <c r="H3340">
        <v>9.2865300000000008</v>
      </c>
      <c r="I3340">
        <v>9.5837199999999996</v>
      </c>
      <c r="J3340">
        <v>9.6348099999999999</v>
      </c>
      <c r="K3340">
        <v>9.5575600000000005</v>
      </c>
      <c r="L3340">
        <v>8.7597199999999997</v>
      </c>
      <c r="M3340">
        <v>9.0177499999999995</v>
      </c>
      <c r="N3340">
        <v>9.1750500000000006</v>
      </c>
      <c r="O3340">
        <v>9.0786499999999997</v>
      </c>
    </row>
    <row r="3341" spans="1:15" x14ac:dyDescent="0.25">
      <c r="A3341" t="s">
        <v>6313</v>
      </c>
      <c r="B3341" t="s">
        <v>6312</v>
      </c>
      <c r="C3341" t="s">
        <v>6046</v>
      </c>
      <c r="D3341">
        <v>75771381</v>
      </c>
      <c r="E3341">
        <v>75779830</v>
      </c>
      <c r="F3341">
        <v>8.5919399999999992</v>
      </c>
      <c r="G3341">
        <v>8.3081399999999999</v>
      </c>
      <c r="H3341">
        <v>8.0078099999999992</v>
      </c>
      <c r="I3341">
        <v>8.32592</v>
      </c>
      <c r="J3341">
        <v>8.6759599999999999</v>
      </c>
      <c r="K3341">
        <v>8.7143300000000004</v>
      </c>
      <c r="L3341">
        <v>7.9528999999999996</v>
      </c>
      <c r="M3341">
        <v>7.9555400000000001</v>
      </c>
      <c r="N3341">
        <v>8.5587199999999992</v>
      </c>
      <c r="O3341">
        <v>8.55105</v>
      </c>
    </row>
    <row r="3342" spans="1:15" x14ac:dyDescent="0.25">
      <c r="A3342" t="s">
        <v>6315</v>
      </c>
      <c r="B3342" t="s">
        <v>6314</v>
      </c>
      <c r="C3342" t="s">
        <v>6046</v>
      </c>
      <c r="D3342">
        <v>75799614</v>
      </c>
      <c r="E3342">
        <v>75806298</v>
      </c>
      <c r="F3342">
        <v>3.16161</v>
      </c>
      <c r="G3342">
        <v>3.3365999999999998</v>
      </c>
      <c r="H3342">
        <v>4.0770799999999996</v>
      </c>
      <c r="I3342">
        <v>2.8023600000000002</v>
      </c>
      <c r="J3342">
        <v>1</v>
      </c>
      <c r="K3342">
        <v>2.0561199999999999</v>
      </c>
      <c r="L3342">
        <v>1.6637999999999999</v>
      </c>
      <c r="M3342">
        <v>0.72865000000000002</v>
      </c>
      <c r="N3342">
        <v>2.3728500000000001</v>
      </c>
      <c r="O3342">
        <v>1.7866599999999999</v>
      </c>
    </row>
    <row r="3343" spans="1:15" x14ac:dyDescent="0.25">
      <c r="A3343" t="s">
        <v>6317</v>
      </c>
      <c r="B3343" t="s">
        <v>6316</v>
      </c>
      <c r="C3343" t="s">
        <v>6046</v>
      </c>
      <c r="D3343">
        <v>75824198</v>
      </c>
      <c r="E3343">
        <v>75829583</v>
      </c>
      <c r="F3343">
        <v>1.70218</v>
      </c>
      <c r="G3343">
        <v>2.3365999999999998</v>
      </c>
      <c r="H3343">
        <v>2.07708</v>
      </c>
      <c r="I3343">
        <v>0.48043200000000003</v>
      </c>
      <c r="J3343">
        <v>2.80735</v>
      </c>
      <c r="K3343">
        <v>2.5415399999999999</v>
      </c>
      <c r="L3343">
        <v>-7.3166400000000006E-2</v>
      </c>
      <c r="M3343">
        <v>1.40672</v>
      </c>
      <c r="N3343">
        <v>1.6358900000000001</v>
      </c>
      <c r="O3343">
        <v>2.1492300000000002</v>
      </c>
    </row>
    <row r="3344" spans="1:15" x14ac:dyDescent="0.25">
      <c r="A3344" t="s">
        <v>6319</v>
      </c>
      <c r="B3344" t="s">
        <v>6318</v>
      </c>
      <c r="C3344" t="s">
        <v>6046</v>
      </c>
      <c r="D3344">
        <v>75900611</v>
      </c>
      <c r="E3344">
        <v>75911376</v>
      </c>
      <c r="F3344">
        <v>2.0241099999999999</v>
      </c>
      <c r="G3344">
        <v>0.33659600000000001</v>
      </c>
      <c r="H3344">
        <v>4.0770799999999996</v>
      </c>
      <c r="I3344">
        <v>3.2877900000000002</v>
      </c>
      <c r="J3344">
        <v>3</v>
      </c>
      <c r="K3344">
        <v>2.5415399999999999</v>
      </c>
      <c r="L3344">
        <v>2.8012999999999999</v>
      </c>
      <c r="M3344">
        <v>2.3136100000000002</v>
      </c>
      <c r="N3344">
        <v>3.0509200000000001</v>
      </c>
      <c r="O3344">
        <v>3.22723</v>
      </c>
    </row>
    <row r="3345" spans="1:15" x14ac:dyDescent="0.25">
      <c r="A3345" t="s">
        <v>6321</v>
      </c>
      <c r="B3345" t="s">
        <v>6320</v>
      </c>
      <c r="C3345" t="s">
        <v>6046</v>
      </c>
      <c r="D3345">
        <v>75931917</v>
      </c>
      <c r="E3345">
        <v>75950625</v>
      </c>
      <c r="F3345">
        <v>6.1616099999999996</v>
      </c>
      <c r="G3345">
        <v>7.0914799999999998</v>
      </c>
      <c r="H3345">
        <v>2.07708</v>
      </c>
      <c r="I3345">
        <v>0.48043200000000003</v>
      </c>
      <c r="J3345">
        <v>9.7731399999999997</v>
      </c>
      <c r="K3345">
        <v>9.3816500000000005</v>
      </c>
      <c r="L3345">
        <v>5.4608100000000004</v>
      </c>
      <c r="M3345">
        <v>5.2268999999999997</v>
      </c>
      <c r="N3345">
        <v>7.0621499999999999</v>
      </c>
      <c r="O3345">
        <v>6.8434900000000001</v>
      </c>
    </row>
    <row r="3346" spans="1:15" x14ac:dyDescent="0.25">
      <c r="A3346" t="s">
        <v>6323</v>
      </c>
      <c r="B3346" t="s">
        <v>6322</v>
      </c>
      <c r="C3346" t="s">
        <v>6046</v>
      </c>
      <c r="D3346">
        <v>76001403</v>
      </c>
      <c r="E3346">
        <v>76026140</v>
      </c>
      <c r="F3346">
        <v>2.9245700000000001</v>
      </c>
      <c r="G3346">
        <v>3.1439499999999998</v>
      </c>
      <c r="H3346">
        <v>2.07708</v>
      </c>
      <c r="I3346">
        <v>0.48043200000000003</v>
      </c>
      <c r="J3346">
        <v>4.8579800000000004</v>
      </c>
      <c r="K3346">
        <v>4.5921700000000003</v>
      </c>
      <c r="L3346">
        <v>1.3418699999999999</v>
      </c>
      <c r="M3346">
        <v>1.72865</v>
      </c>
      <c r="N3346">
        <v>2.6358899999999998</v>
      </c>
      <c r="O3346">
        <v>2.88619</v>
      </c>
    </row>
    <row r="3347" spans="1:15" x14ac:dyDescent="0.25">
      <c r="A3347" t="s">
        <v>6325</v>
      </c>
      <c r="B3347" t="s">
        <v>6324</v>
      </c>
      <c r="C3347" t="s">
        <v>6046</v>
      </c>
      <c r="D3347">
        <v>76077236</v>
      </c>
      <c r="E3347">
        <v>76080334</v>
      </c>
      <c r="F3347">
        <v>7.7429199999999998</v>
      </c>
      <c r="G3347">
        <v>8.0230999999999995</v>
      </c>
      <c r="H3347">
        <v>10.6807</v>
      </c>
      <c r="I3347">
        <v>10.6776</v>
      </c>
      <c r="J3347">
        <v>10.032</v>
      </c>
      <c r="K3347">
        <v>9.8123400000000007</v>
      </c>
      <c r="L3347">
        <v>6.33622</v>
      </c>
      <c r="M3347">
        <v>6.6355399999999998</v>
      </c>
      <c r="N3347">
        <v>8.2057400000000005</v>
      </c>
      <c r="O3347">
        <v>7.9933199999999998</v>
      </c>
    </row>
    <row r="3348" spans="1:15" x14ac:dyDescent="0.25">
      <c r="A3348" t="s">
        <v>6327</v>
      </c>
      <c r="B3348" t="s">
        <v>6326</v>
      </c>
      <c r="C3348" t="s">
        <v>6046</v>
      </c>
      <c r="D3348">
        <v>76127032</v>
      </c>
      <c r="E3348">
        <v>76137675</v>
      </c>
      <c r="F3348">
        <v>5.7754300000000001</v>
      </c>
      <c r="G3348">
        <v>5.9513100000000003</v>
      </c>
      <c r="H3348">
        <v>5.88443</v>
      </c>
      <c r="I3348">
        <v>6.0039899999999999</v>
      </c>
      <c r="J3348">
        <v>5.4262600000000001</v>
      </c>
      <c r="K3348">
        <v>4.6883900000000001</v>
      </c>
      <c r="L3348">
        <v>5.7681399999999998</v>
      </c>
      <c r="M3348">
        <v>6.0861999999999998</v>
      </c>
      <c r="N3348">
        <v>6.2006699999999997</v>
      </c>
      <c r="O3348">
        <v>5.8121900000000002</v>
      </c>
    </row>
    <row r="3349" spans="1:15" x14ac:dyDescent="0.25">
      <c r="A3349" t="s">
        <v>6329</v>
      </c>
      <c r="B3349" t="s">
        <v>6328</v>
      </c>
      <c r="C3349" t="s">
        <v>6046</v>
      </c>
      <c r="D3349">
        <v>76157826</v>
      </c>
      <c r="E3349">
        <v>76161100</v>
      </c>
      <c r="F3349">
        <v>8.8895300000000006</v>
      </c>
      <c r="G3349">
        <v>9.0160800000000005</v>
      </c>
      <c r="H3349">
        <v>9.3531999999999993</v>
      </c>
      <c r="I3349">
        <v>9.48325</v>
      </c>
      <c r="J3349">
        <v>10.338699999999999</v>
      </c>
      <c r="K3349">
        <v>10.122199999999999</v>
      </c>
      <c r="L3349">
        <v>8.8634699999999995</v>
      </c>
      <c r="M3349">
        <v>9.18398</v>
      </c>
      <c r="N3349">
        <v>9.6489799999999999</v>
      </c>
      <c r="O3349">
        <v>9.5652000000000008</v>
      </c>
    </row>
    <row r="3350" spans="1:15" x14ac:dyDescent="0.25">
      <c r="A3350" t="s">
        <v>6331</v>
      </c>
      <c r="B3350" t="s">
        <v>6330</v>
      </c>
      <c r="C3350" t="s">
        <v>6046</v>
      </c>
      <c r="D3350">
        <v>76161723</v>
      </c>
      <c r="E3350">
        <v>76164047</v>
      </c>
      <c r="F3350">
        <v>3.9752000000000001</v>
      </c>
      <c r="G3350">
        <v>4.2434900000000004</v>
      </c>
      <c r="H3350">
        <v>4.0770799999999996</v>
      </c>
      <c r="I3350">
        <v>4.1808699999999996</v>
      </c>
      <c r="J3350">
        <v>4.3923199999999998</v>
      </c>
      <c r="K3350">
        <v>4.4890800000000004</v>
      </c>
      <c r="L3350">
        <v>4.0697900000000002</v>
      </c>
      <c r="M3350">
        <v>3.9302800000000002</v>
      </c>
      <c r="N3350">
        <v>3.75136</v>
      </c>
      <c r="O3350">
        <v>4.0236900000000002</v>
      </c>
    </row>
    <row r="3351" spans="1:15" x14ac:dyDescent="0.25">
      <c r="A3351" t="s">
        <v>6332</v>
      </c>
      <c r="B3351" t="s">
        <v>6330</v>
      </c>
      <c r="C3351" t="s">
        <v>6046</v>
      </c>
      <c r="D3351">
        <v>76161723</v>
      </c>
      <c r="E3351">
        <v>76165329</v>
      </c>
      <c r="F3351">
        <v>6.8720999999999997</v>
      </c>
      <c r="G3351">
        <v>7.0780599999999998</v>
      </c>
      <c r="H3351">
        <v>8.22682</v>
      </c>
      <c r="I3351">
        <v>8.5784599999999998</v>
      </c>
      <c r="J3351">
        <v>8.1189400000000003</v>
      </c>
      <c r="K3351">
        <v>8.0056499999999993</v>
      </c>
      <c r="L3351">
        <v>6.9455</v>
      </c>
      <c r="M3351">
        <v>7.2459300000000004</v>
      </c>
      <c r="N3351">
        <v>7.4259599999999999</v>
      </c>
      <c r="O3351">
        <v>7.5529500000000001</v>
      </c>
    </row>
    <row r="3352" spans="1:15" x14ac:dyDescent="0.25">
      <c r="A3352" t="s">
        <v>6334</v>
      </c>
      <c r="B3352" t="s">
        <v>6333</v>
      </c>
      <c r="C3352" t="s">
        <v>6046</v>
      </c>
      <c r="D3352">
        <v>76173962</v>
      </c>
      <c r="E3352">
        <v>76176364</v>
      </c>
      <c r="F3352">
        <v>3.4391400000000001</v>
      </c>
      <c r="G3352">
        <v>4.2434900000000004</v>
      </c>
      <c r="H3352">
        <v>4.0770799999999996</v>
      </c>
      <c r="I3352">
        <v>4.9398600000000004</v>
      </c>
      <c r="J3352">
        <v>4.4594300000000002</v>
      </c>
      <c r="K3352">
        <v>4.7341899999999999</v>
      </c>
      <c r="L3352">
        <v>4.2487599999999999</v>
      </c>
      <c r="M3352">
        <v>5.00664</v>
      </c>
      <c r="N3352">
        <v>4.4432400000000003</v>
      </c>
      <c r="O3352">
        <v>4.6517299999999997</v>
      </c>
    </row>
    <row r="3353" spans="1:15" x14ac:dyDescent="0.25">
      <c r="A3353" t="s">
        <v>6336</v>
      </c>
      <c r="B3353" t="s">
        <v>6335</v>
      </c>
      <c r="C3353" t="s">
        <v>6046</v>
      </c>
      <c r="D3353">
        <v>76177469</v>
      </c>
      <c r="E3353">
        <v>76181540</v>
      </c>
      <c r="F3353">
        <v>8.0226000000000006</v>
      </c>
      <c r="G3353">
        <v>8.3972899999999999</v>
      </c>
      <c r="H3353">
        <v>8.5689299999999999</v>
      </c>
      <c r="I3353">
        <v>8.96021</v>
      </c>
      <c r="J3353">
        <v>8.9307400000000001</v>
      </c>
      <c r="K3353">
        <v>8.7703600000000002</v>
      </c>
      <c r="L3353">
        <v>7.9324599999999998</v>
      </c>
      <c r="M3353">
        <v>8.1565899999999996</v>
      </c>
      <c r="N3353">
        <v>8.4303000000000008</v>
      </c>
      <c r="O3353">
        <v>8.4387299999999996</v>
      </c>
    </row>
    <row r="3354" spans="1:15" x14ac:dyDescent="0.25">
      <c r="A3354" t="s">
        <v>6338</v>
      </c>
      <c r="B3354" t="s">
        <v>6337</v>
      </c>
      <c r="C3354" t="s">
        <v>6046</v>
      </c>
      <c r="D3354">
        <v>76181723</v>
      </c>
      <c r="E3354">
        <v>76184808</v>
      </c>
      <c r="F3354">
        <v>2.5095299999999998</v>
      </c>
      <c r="G3354">
        <v>2.6585200000000002</v>
      </c>
      <c r="H3354">
        <v>4.88443</v>
      </c>
      <c r="I3354">
        <v>3.9398599999999999</v>
      </c>
      <c r="J3354">
        <v>2.80735</v>
      </c>
      <c r="K3354">
        <v>3.4346299999999998</v>
      </c>
      <c r="L3354">
        <v>2.2487599999999999</v>
      </c>
      <c r="M3354">
        <v>-8.3152699999999996E-3</v>
      </c>
      <c r="N3354">
        <v>1.6358900000000001</v>
      </c>
      <c r="O3354">
        <v>1.56426</v>
      </c>
    </row>
    <row r="3355" spans="1:15" x14ac:dyDescent="0.25">
      <c r="A3355" t="s">
        <v>6340</v>
      </c>
      <c r="B3355" t="s">
        <v>6339</v>
      </c>
      <c r="C3355" t="s">
        <v>6046</v>
      </c>
      <c r="D3355">
        <v>76199327</v>
      </c>
      <c r="E3355">
        <v>76201841</v>
      </c>
      <c r="F3355">
        <v>8.1738499999999998</v>
      </c>
      <c r="G3355">
        <v>8.20078</v>
      </c>
      <c r="H3355">
        <v>8.4864700000000006</v>
      </c>
      <c r="I3355">
        <v>8.5572499999999998</v>
      </c>
      <c r="J3355">
        <v>9.8963300000000007</v>
      </c>
      <c r="K3355">
        <v>9.7014200000000006</v>
      </c>
      <c r="L3355">
        <v>8.0782699999999998</v>
      </c>
      <c r="M3355">
        <v>8.2172900000000002</v>
      </c>
      <c r="N3355">
        <v>8.75136</v>
      </c>
      <c r="O3355">
        <v>8.4428300000000007</v>
      </c>
    </row>
    <row r="3356" spans="1:15" x14ac:dyDescent="0.25">
      <c r="A3356" t="s">
        <v>6342</v>
      </c>
      <c r="B3356" t="s">
        <v>6341</v>
      </c>
      <c r="C3356" t="s">
        <v>6046</v>
      </c>
      <c r="D3356">
        <v>76210942</v>
      </c>
      <c r="E3356">
        <v>76283469</v>
      </c>
      <c r="F3356">
        <v>6.1725000000000003</v>
      </c>
      <c r="G3356">
        <v>6.1945800000000002</v>
      </c>
      <c r="H3356">
        <v>6.3250000000000002</v>
      </c>
      <c r="I3356">
        <v>6.6702599999999999</v>
      </c>
      <c r="J3356">
        <v>6.5698600000000003</v>
      </c>
      <c r="K3356">
        <v>6.2260400000000002</v>
      </c>
      <c r="L3356">
        <v>5.4079600000000001</v>
      </c>
      <c r="M3356">
        <v>5.7554499999999997</v>
      </c>
      <c r="N3356">
        <v>5.4771900000000002</v>
      </c>
      <c r="O3356">
        <v>5.6086600000000004</v>
      </c>
    </row>
    <row r="3357" spans="1:15" x14ac:dyDescent="0.25">
      <c r="A3357" t="s">
        <v>6343</v>
      </c>
      <c r="B3357" t="s">
        <v>6341</v>
      </c>
      <c r="C3357" t="s">
        <v>6046</v>
      </c>
      <c r="D3357">
        <v>76220460</v>
      </c>
      <c r="E3357">
        <v>76270174</v>
      </c>
      <c r="F3357">
        <v>2.6407799999999999</v>
      </c>
      <c r="G3357">
        <v>2.3365999999999998</v>
      </c>
      <c r="H3357">
        <v>3.07708</v>
      </c>
      <c r="I3357">
        <v>2.8023600000000002</v>
      </c>
      <c r="J3357">
        <v>2.80735</v>
      </c>
      <c r="K3357">
        <v>2.7341899999999999</v>
      </c>
      <c r="L3357">
        <v>2.3418700000000001</v>
      </c>
      <c r="M3357">
        <v>3.2646999999999999</v>
      </c>
      <c r="N3357">
        <v>3.0509200000000001</v>
      </c>
      <c r="O3357">
        <v>2.6797399999999998</v>
      </c>
    </row>
    <row r="3358" spans="1:15" x14ac:dyDescent="0.25">
      <c r="A3358" t="s">
        <v>6345</v>
      </c>
      <c r="B3358" t="s">
        <v>6344</v>
      </c>
      <c r="C3358" t="s">
        <v>6046</v>
      </c>
      <c r="D3358">
        <v>76283425</v>
      </c>
      <c r="E3358">
        <v>76307699</v>
      </c>
      <c r="F3358">
        <v>11.3293</v>
      </c>
      <c r="G3358">
        <v>11.557600000000001</v>
      </c>
      <c r="H3358">
        <v>11.269399999999999</v>
      </c>
      <c r="I3358">
        <v>11.554600000000001</v>
      </c>
      <c r="J3358">
        <v>12.3287</v>
      </c>
      <c r="K3358">
        <v>12.149100000000001</v>
      </c>
      <c r="L3358">
        <v>11.129200000000001</v>
      </c>
      <c r="M3358">
        <v>11.4315</v>
      </c>
      <c r="N3358">
        <v>11.8901</v>
      </c>
      <c r="O3358">
        <v>11.8264</v>
      </c>
    </row>
    <row r="3359" spans="1:15" x14ac:dyDescent="0.25">
      <c r="A3359" t="s">
        <v>6347</v>
      </c>
      <c r="B3359" t="s">
        <v>6346</v>
      </c>
      <c r="C3359" t="s">
        <v>6046</v>
      </c>
      <c r="D3359">
        <v>76287867</v>
      </c>
      <c r="E3359">
        <v>76289898</v>
      </c>
      <c r="F3359">
        <v>1.5766500000000001</v>
      </c>
      <c r="G3359">
        <v>2.9215599999999999</v>
      </c>
      <c r="H3359">
        <v>4.399</v>
      </c>
      <c r="I3359">
        <v>3.2877900000000002</v>
      </c>
      <c r="J3359">
        <v>5.1292799999999996</v>
      </c>
      <c r="K3359">
        <v>4.7785799999999998</v>
      </c>
      <c r="L3359">
        <v>3.1998500000000001</v>
      </c>
      <c r="M3359">
        <v>2.3136100000000002</v>
      </c>
      <c r="N3359">
        <v>4.0509199999999996</v>
      </c>
      <c r="O3359">
        <v>3.5028600000000001</v>
      </c>
    </row>
    <row r="3360" spans="1:15" x14ac:dyDescent="0.25">
      <c r="A3360" t="s">
        <v>6349</v>
      </c>
      <c r="B3360" t="s">
        <v>6348</v>
      </c>
      <c r="C3360" t="s">
        <v>6046</v>
      </c>
      <c r="D3360">
        <v>76332444</v>
      </c>
      <c r="E3360">
        <v>76342248</v>
      </c>
      <c r="F3360">
        <v>6.9937300000000002</v>
      </c>
      <c r="G3360">
        <v>7.2314100000000003</v>
      </c>
      <c r="H3360">
        <v>8.2865300000000008</v>
      </c>
      <c r="I3360">
        <v>8.3507999999999996</v>
      </c>
      <c r="J3360">
        <v>7.3923199999999998</v>
      </c>
      <c r="K3360">
        <v>7.0379699999999996</v>
      </c>
      <c r="L3360">
        <v>6.7554999999999996</v>
      </c>
      <c r="M3360">
        <v>7.0140500000000001</v>
      </c>
      <c r="N3360">
        <v>7.2208500000000004</v>
      </c>
      <c r="O3360">
        <v>6.8372799999999998</v>
      </c>
    </row>
    <row r="3361" spans="1:15" x14ac:dyDescent="0.25">
      <c r="A3361" t="s">
        <v>6351</v>
      </c>
      <c r="B3361" t="s">
        <v>6350</v>
      </c>
      <c r="C3361" t="s">
        <v>6046</v>
      </c>
      <c r="D3361">
        <v>76442812</v>
      </c>
      <c r="E3361">
        <v>76447282</v>
      </c>
      <c r="F3361">
        <v>8.7905200000000008</v>
      </c>
      <c r="G3361">
        <v>9.0713100000000004</v>
      </c>
      <c r="H3361">
        <v>2.07708</v>
      </c>
      <c r="I3361">
        <v>0.48043200000000003</v>
      </c>
      <c r="J3361">
        <v>7.2094500000000004</v>
      </c>
      <c r="K3361">
        <v>7.6410799999999997</v>
      </c>
      <c r="L3361">
        <v>8.7234099999999994</v>
      </c>
      <c r="M3361">
        <v>8.8589599999999997</v>
      </c>
      <c r="N3361">
        <v>9.5286799999999996</v>
      </c>
      <c r="O3361">
        <v>9.4438499999999994</v>
      </c>
    </row>
    <row r="3362" spans="1:15" x14ac:dyDescent="0.25">
      <c r="A3362" t="s">
        <v>6353</v>
      </c>
      <c r="B3362" t="s">
        <v>6352</v>
      </c>
      <c r="C3362" t="s">
        <v>6046</v>
      </c>
      <c r="D3362">
        <v>76452517</v>
      </c>
      <c r="E3362">
        <v>76456457</v>
      </c>
      <c r="F3362">
        <v>2.4391400000000001</v>
      </c>
      <c r="G3362">
        <v>0.33659600000000001</v>
      </c>
      <c r="H3362">
        <v>3.6620400000000002</v>
      </c>
      <c r="I3362">
        <v>1.4804299999999999</v>
      </c>
      <c r="J3362">
        <v>2</v>
      </c>
      <c r="K3362">
        <v>2.31915</v>
      </c>
      <c r="L3362">
        <v>2.5118</v>
      </c>
      <c r="M3362">
        <v>3.16161</v>
      </c>
      <c r="N3362">
        <v>2.8582800000000002</v>
      </c>
      <c r="O3362">
        <v>3.3012299999999999</v>
      </c>
    </row>
    <row r="3363" spans="1:15" x14ac:dyDescent="0.25">
      <c r="A3363" t="s">
        <v>6355</v>
      </c>
      <c r="B3363" t="s">
        <v>6354</v>
      </c>
      <c r="C3363" t="s">
        <v>6046</v>
      </c>
      <c r="D3363">
        <v>76456666</v>
      </c>
      <c r="E3363">
        <v>76470359</v>
      </c>
      <c r="F3363">
        <v>6.91812</v>
      </c>
      <c r="G3363">
        <v>6.9513100000000003</v>
      </c>
      <c r="H3363">
        <v>6.4693899999999998</v>
      </c>
      <c r="I3363">
        <v>6.6097099999999998</v>
      </c>
      <c r="J3363">
        <v>7.5235599999999998</v>
      </c>
      <c r="K3363">
        <v>7.5670799999999998</v>
      </c>
      <c r="L3363">
        <v>7.2060599999999999</v>
      </c>
      <c r="M3363">
        <v>7.4428999999999998</v>
      </c>
      <c r="N3363">
        <v>7.2308300000000001</v>
      </c>
      <c r="O3363">
        <v>7.16418</v>
      </c>
    </row>
    <row r="3364" spans="1:15" x14ac:dyDescent="0.25">
      <c r="A3364" t="s">
        <v>6357</v>
      </c>
      <c r="B3364" t="s">
        <v>6356</v>
      </c>
      <c r="C3364" t="s">
        <v>6046</v>
      </c>
      <c r="D3364">
        <v>76476196</v>
      </c>
      <c r="E3364">
        <v>76490538</v>
      </c>
      <c r="F3364">
        <v>6.5888900000000001</v>
      </c>
      <c r="G3364">
        <v>7.0370400000000002</v>
      </c>
      <c r="H3364">
        <v>8.1856000000000009</v>
      </c>
      <c r="I3364">
        <v>8.2877899999999993</v>
      </c>
      <c r="J3364">
        <v>7.3309199999999999</v>
      </c>
      <c r="K3364">
        <v>7.3191499999999996</v>
      </c>
      <c r="L3364">
        <v>6.5167999999999999</v>
      </c>
      <c r="M3364">
        <v>6.8579299999999996</v>
      </c>
      <c r="N3364">
        <v>6.8964100000000004</v>
      </c>
      <c r="O3364">
        <v>6.6866599999999998</v>
      </c>
    </row>
    <row r="3365" spans="1:15" x14ac:dyDescent="0.25">
      <c r="A3365" t="s">
        <v>6358</v>
      </c>
      <c r="B3365" t="s">
        <v>6356</v>
      </c>
      <c r="C3365" t="s">
        <v>6046</v>
      </c>
      <c r="D3365">
        <v>76477358</v>
      </c>
      <c r="E3365">
        <v>76481255</v>
      </c>
      <c r="F3365">
        <v>5.3460299999999998</v>
      </c>
      <c r="G3365">
        <v>5.6585200000000002</v>
      </c>
      <c r="H3365">
        <v>5.399</v>
      </c>
      <c r="I3365">
        <v>5.7658300000000002</v>
      </c>
      <c r="J3365">
        <v>5.2854000000000001</v>
      </c>
      <c r="K3365">
        <v>4.7785799999999998</v>
      </c>
      <c r="L3365">
        <v>4.8337199999999996</v>
      </c>
      <c r="M3365">
        <v>4.6921200000000001</v>
      </c>
      <c r="N3365">
        <v>4.8582799999999997</v>
      </c>
      <c r="O3365">
        <v>5.28308</v>
      </c>
    </row>
    <row r="3366" spans="1:15" x14ac:dyDescent="0.25">
      <c r="A3366" t="s">
        <v>6359</v>
      </c>
      <c r="B3366" t="s">
        <v>6356</v>
      </c>
      <c r="C3366" t="s">
        <v>6046</v>
      </c>
      <c r="D3366">
        <v>76477358</v>
      </c>
      <c r="E3366">
        <v>76487350</v>
      </c>
      <c r="F3366">
        <v>3.5766499999999999</v>
      </c>
      <c r="G3366">
        <v>4.5845200000000004</v>
      </c>
      <c r="H3366">
        <v>6.6006400000000003</v>
      </c>
      <c r="I3366">
        <v>5.3873199999999999</v>
      </c>
      <c r="J3366">
        <v>5.1292799999999996</v>
      </c>
      <c r="K3366">
        <v>4.82165</v>
      </c>
      <c r="L3366">
        <v>4.5316999999999998</v>
      </c>
      <c r="M3366">
        <v>4.0505800000000001</v>
      </c>
      <c r="N3366">
        <v>4.5744899999999999</v>
      </c>
      <c r="O3366">
        <v>4.4387299999999996</v>
      </c>
    </row>
    <row r="3367" spans="1:15" x14ac:dyDescent="0.25">
      <c r="A3367" t="s">
        <v>6361</v>
      </c>
      <c r="B3367" t="s">
        <v>6360</v>
      </c>
      <c r="C3367" t="s">
        <v>6046</v>
      </c>
      <c r="D3367">
        <v>76498736</v>
      </c>
      <c r="E3367">
        <v>76500303</v>
      </c>
      <c r="F3367">
        <v>8.6717999999999993</v>
      </c>
      <c r="G3367">
        <v>8.9768399999999993</v>
      </c>
      <c r="H3367">
        <v>2.07708</v>
      </c>
      <c r="I3367">
        <v>1.4804299999999999</v>
      </c>
      <c r="J3367">
        <v>8.82972</v>
      </c>
      <c r="K3367">
        <v>8.8890100000000007</v>
      </c>
      <c r="L3367">
        <v>9.1305899999999998</v>
      </c>
      <c r="M3367">
        <v>9.2924199999999999</v>
      </c>
      <c r="N3367">
        <v>9.6377600000000001</v>
      </c>
      <c r="O3367">
        <v>9.4055700000000009</v>
      </c>
    </row>
    <row r="3368" spans="1:15" x14ac:dyDescent="0.25">
      <c r="A3368" t="s">
        <v>6363</v>
      </c>
      <c r="B3368" t="s">
        <v>6362</v>
      </c>
      <c r="C3368" t="s">
        <v>6046</v>
      </c>
      <c r="D3368">
        <v>76531971</v>
      </c>
      <c r="E3368">
        <v>76534669</v>
      </c>
      <c r="F3368">
        <v>5.28714</v>
      </c>
      <c r="G3368">
        <v>5.6941499999999996</v>
      </c>
      <c r="H3368">
        <v>6.7209300000000001</v>
      </c>
      <c r="I3368">
        <v>6.7842099999999999</v>
      </c>
      <c r="J3368">
        <v>7.0112300000000003</v>
      </c>
      <c r="K3368">
        <v>7.1092300000000002</v>
      </c>
      <c r="L3368">
        <v>5.0967599999999997</v>
      </c>
      <c r="M3368">
        <v>5.5965499999999997</v>
      </c>
      <c r="N3368">
        <v>6.0732900000000001</v>
      </c>
      <c r="O3368">
        <v>6.1492300000000002</v>
      </c>
    </row>
    <row r="3369" spans="1:15" x14ac:dyDescent="0.25">
      <c r="A3369" t="s">
        <v>6365</v>
      </c>
      <c r="B3369" t="s">
        <v>6364</v>
      </c>
      <c r="C3369" t="s">
        <v>6046</v>
      </c>
      <c r="D3369">
        <v>76545705</v>
      </c>
      <c r="E3369">
        <v>76552603</v>
      </c>
      <c r="F3369">
        <v>2.0241099999999999</v>
      </c>
      <c r="G3369">
        <v>3.1439499999999998</v>
      </c>
      <c r="H3369">
        <v>4.88443</v>
      </c>
      <c r="I3369">
        <v>4.4804300000000001</v>
      </c>
      <c r="J3369">
        <v>3.32193</v>
      </c>
      <c r="K3369">
        <v>3.0561199999999999</v>
      </c>
      <c r="L3369">
        <v>2.1492300000000002</v>
      </c>
      <c r="M3369">
        <v>2.5766499999999999</v>
      </c>
      <c r="N3369">
        <v>2.8582800000000002</v>
      </c>
      <c r="O3369">
        <v>1.3012300000000001</v>
      </c>
    </row>
    <row r="3370" spans="1:15" x14ac:dyDescent="0.25">
      <c r="A3370" t="s">
        <v>6367</v>
      </c>
      <c r="B3370" t="s">
        <v>6366</v>
      </c>
      <c r="C3370" t="s">
        <v>6046</v>
      </c>
      <c r="D3370">
        <v>76563886</v>
      </c>
      <c r="E3370">
        <v>76648600</v>
      </c>
      <c r="F3370">
        <v>4.3840000000000003</v>
      </c>
      <c r="G3370">
        <v>4.3365999999999998</v>
      </c>
      <c r="H3370">
        <v>3.07708</v>
      </c>
      <c r="I3370">
        <v>3.0653899999999998</v>
      </c>
      <c r="J3370">
        <v>3.1699199999999998</v>
      </c>
      <c r="K3370">
        <v>4.0561199999999999</v>
      </c>
      <c r="L3370">
        <v>4.0697900000000002</v>
      </c>
      <c r="M3370">
        <v>4.47281</v>
      </c>
      <c r="N3370">
        <v>4.5744899999999999</v>
      </c>
      <c r="O3370">
        <v>4.3368500000000001</v>
      </c>
    </row>
    <row r="3371" spans="1:15" x14ac:dyDescent="0.25">
      <c r="A3371" t="s">
        <v>6369</v>
      </c>
      <c r="B3371" t="s">
        <v>6368</v>
      </c>
      <c r="C3371" t="s">
        <v>6046</v>
      </c>
      <c r="D3371">
        <v>76681720</v>
      </c>
      <c r="E3371">
        <v>76683350</v>
      </c>
      <c r="F3371">
        <v>4.7610700000000001</v>
      </c>
      <c r="G3371">
        <v>4.5845200000000004</v>
      </c>
      <c r="H3371">
        <v>5.5365099999999998</v>
      </c>
      <c r="I3371">
        <v>5.2353199999999998</v>
      </c>
      <c r="J3371">
        <v>4.8579800000000004</v>
      </c>
      <c r="K3371">
        <v>4.4890800000000004</v>
      </c>
      <c r="L3371">
        <v>4.9857300000000002</v>
      </c>
      <c r="M3371">
        <v>3.9302800000000002</v>
      </c>
      <c r="N3371">
        <v>4.9089099999999997</v>
      </c>
      <c r="O3371">
        <v>4.9793000000000003</v>
      </c>
    </row>
    <row r="3372" spans="1:15" x14ac:dyDescent="0.25">
      <c r="A3372" t="s">
        <v>6371</v>
      </c>
      <c r="B3372" t="s">
        <v>6370</v>
      </c>
      <c r="C3372" t="s">
        <v>6046</v>
      </c>
      <c r="D3372">
        <v>76709751</v>
      </c>
      <c r="E3372">
        <v>76722824</v>
      </c>
      <c r="F3372">
        <v>5.0830000000000002</v>
      </c>
      <c r="G3372">
        <v>4.6585200000000002</v>
      </c>
      <c r="H3372">
        <v>3.6620400000000002</v>
      </c>
      <c r="I3372">
        <v>2.8023600000000002</v>
      </c>
      <c r="J3372">
        <v>4.9068899999999998</v>
      </c>
      <c r="K3372">
        <v>5.3780400000000004</v>
      </c>
      <c r="L3372">
        <v>5.0283699999999998</v>
      </c>
      <c r="M3372">
        <v>4.7104999999999997</v>
      </c>
      <c r="N3372">
        <v>5.2988499999999998</v>
      </c>
      <c r="O3372">
        <v>5.2460899999999997</v>
      </c>
    </row>
    <row r="3373" spans="1:15" x14ac:dyDescent="0.25">
      <c r="A3373" t="s">
        <v>6373</v>
      </c>
      <c r="B3373" t="s">
        <v>6372</v>
      </c>
      <c r="C3373" t="s">
        <v>6046</v>
      </c>
      <c r="D3373">
        <v>76730370</v>
      </c>
      <c r="E3373">
        <v>76731727</v>
      </c>
      <c r="F3373">
        <v>8.3205600000000004</v>
      </c>
      <c r="G3373">
        <v>8.5892599999999995</v>
      </c>
      <c r="H3373">
        <v>7.9839700000000002</v>
      </c>
      <c r="I3373">
        <v>8.5357099999999999</v>
      </c>
      <c r="J3373">
        <v>9.0168099999999995</v>
      </c>
      <c r="K3373">
        <v>8.9509299999999996</v>
      </c>
      <c r="L3373">
        <v>8.6570199999999993</v>
      </c>
      <c r="M3373">
        <v>8.8001100000000001</v>
      </c>
      <c r="N3373">
        <v>9.2032100000000003</v>
      </c>
      <c r="O3373">
        <v>9.0154700000000005</v>
      </c>
    </row>
    <row r="3374" spans="1:15" x14ac:dyDescent="0.25">
      <c r="A3374" t="s">
        <v>6375</v>
      </c>
      <c r="B3374" t="s">
        <v>6374</v>
      </c>
      <c r="C3374" t="s">
        <v>6046</v>
      </c>
      <c r="D3374">
        <v>76734500</v>
      </c>
      <c r="E3374">
        <v>76736748</v>
      </c>
      <c r="F3374">
        <v>14.146699999999999</v>
      </c>
      <c r="G3374">
        <v>14.4559</v>
      </c>
      <c r="H3374">
        <v>14.1448</v>
      </c>
      <c r="I3374">
        <v>14.36</v>
      </c>
      <c r="J3374">
        <v>14.9787</v>
      </c>
      <c r="K3374">
        <v>14.840999999999999</v>
      </c>
      <c r="L3374">
        <v>14.123200000000001</v>
      </c>
      <c r="M3374">
        <v>14.3886</v>
      </c>
      <c r="N3374">
        <v>14.857699999999999</v>
      </c>
      <c r="O3374">
        <v>14.7072</v>
      </c>
    </row>
    <row r="3375" spans="1:15" x14ac:dyDescent="0.25">
      <c r="A3375" t="s">
        <v>6377</v>
      </c>
      <c r="B3375" t="s">
        <v>6376</v>
      </c>
      <c r="C3375" t="s">
        <v>6046</v>
      </c>
      <c r="D3375">
        <v>77591018</v>
      </c>
      <c r="E3375">
        <v>77672545</v>
      </c>
      <c r="F3375">
        <v>11.620900000000001</v>
      </c>
      <c r="G3375">
        <v>11.902200000000001</v>
      </c>
      <c r="H3375">
        <v>11.0572</v>
      </c>
      <c r="I3375">
        <v>11.4339</v>
      </c>
      <c r="J3375">
        <v>12.024100000000001</v>
      </c>
      <c r="K3375">
        <v>11.967499999999999</v>
      </c>
      <c r="L3375">
        <v>11.007</v>
      </c>
      <c r="M3375">
        <v>11.123799999999999</v>
      </c>
      <c r="N3375">
        <v>11.1204</v>
      </c>
      <c r="O3375">
        <v>11.1539</v>
      </c>
    </row>
    <row r="3376" spans="1:15" x14ac:dyDescent="0.25">
      <c r="A3376" t="s">
        <v>6378</v>
      </c>
      <c r="B3376" t="s">
        <v>6376</v>
      </c>
      <c r="C3376" t="s">
        <v>6046</v>
      </c>
      <c r="D3376">
        <v>77618620</v>
      </c>
      <c r="E3376">
        <v>77672545</v>
      </c>
      <c r="F3376">
        <v>3.6407799999999999</v>
      </c>
      <c r="G3376">
        <v>4.0370400000000002</v>
      </c>
      <c r="H3376">
        <v>5.88443</v>
      </c>
      <c r="I3376">
        <v>6.0653899999999998</v>
      </c>
      <c r="J3376">
        <v>4.5235599999999998</v>
      </c>
      <c r="K3376">
        <v>4.9436400000000003</v>
      </c>
      <c r="L3376">
        <v>3.6994199999999999</v>
      </c>
      <c r="M3376">
        <v>3.5766499999999999</v>
      </c>
      <c r="N3376">
        <v>4.9578100000000003</v>
      </c>
      <c r="O3376">
        <v>4.6231600000000004</v>
      </c>
    </row>
    <row r="3377" spans="1:15" x14ac:dyDescent="0.25">
      <c r="A3377" t="s">
        <v>6379</v>
      </c>
      <c r="B3377" t="s">
        <v>6376</v>
      </c>
      <c r="C3377" t="s">
        <v>6046</v>
      </c>
      <c r="D3377">
        <v>77636892</v>
      </c>
      <c r="E3377">
        <v>77672545</v>
      </c>
      <c r="F3377">
        <v>3.7021799999999998</v>
      </c>
      <c r="G3377">
        <v>3.79603</v>
      </c>
      <c r="H3377">
        <v>5.2469999999999999</v>
      </c>
      <c r="I3377">
        <v>5.7283600000000003</v>
      </c>
      <c r="J3377">
        <v>5</v>
      </c>
      <c r="K3377">
        <v>4.4346300000000003</v>
      </c>
      <c r="L3377">
        <v>3.4711500000000002</v>
      </c>
      <c r="M3377">
        <v>3.3609200000000001</v>
      </c>
      <c r="N3377">
        <v>4.1383900000000002</v>
      </c>
      <c r="O3377">
        <v>4.0667600000000004</v>
      </c>
    </row>
    <row r="3378" spans="1:15" x14ac:dyDescent="0.25">
      <c r="A3378" t="s">
        <v>6381</v>
      </c>
      <c r="B3378" t="s">
        <v>6380</v>
      </c>
      <c r="C3378" t="s">
        <v>6046</v>
      </c>
      <c r="D3378">
        <v>77745480</v>
      </c>
      <c r="E3378">
        <v>77759398</v>
      </c>
      <c r="F3378">
        <v>4.2465000000000002</v>
      </c>
      <c r="G3378">
        <v>4.79603</v>
      </c>
      <c r="H3378">
        <v>3.07708</v>
      </c>
      <c r="I3378">
        <v>4.9398600000000004</v>
      </c>
      <c r="J3378">
        <v>4.1699299999999999</v>
      </c>
      <c r="K3378">
        <v>4.6410799999999997</v>
      </c>
      <c r="L3378">
        <v>3.9268299999999998</v>
      </c>
      <c r="M3378">
        <v>4.1346400000000001</v>
      </c>
      <c r="N3378">
        <v>4.2988499999999998</v>
      </c>
      <c r="O3378">
        <v>4.0667600000000004</v>
      </c>
    </row>
    <row r="3379" spans="1:15" x14ac:dyDescent="0.25">
      <c r="A3379" t="s">
        <v>6382</v>
      </c>
      <c r="B3379" t="s">
        <v>6380</v>
      </c>
      <c r="C3379" t="s">
        <v>6046</v>
      </c>
      <c r="D3379">
        <v>77753649</v>
      </c>
      <c r="E3379">
        <v>77759424</v>
      </c>
      <c r="F3379">
        <v>3.8721000000000001</v>
      </c>
      <c r="G3379">
        <v>4.79603</v>
      </c>
      <c r="H3379">
        <v>3.07708</v>
      </c>
      <c r="I3379">
        <v>2.8023600000000002</v>
      </c>
      <c r="J3379">
        <v>4.0874600000000001</v>
      </c>
      <c r="K3379">
        <v>3.82165</v>
      </c>
      <c r="L3379">
        <v>3.55132</v>
      </c>
      <c r="M3379">
        <v>2.8661500000000002</v>
      </c>
      <c r="N3379">
        <v>2.6358899999999998</v>
      </c>
      <c r="O3379">
        <v>3.7866599999999999</v>
      </c>
    </row>
    <row r="3380" spans="1:15" x14ac:dyDescent="0.25">
      <c r="A3380" t="s">
        <v>6384</v>
      </c>
      <c r="B3380" t="s">
        <v>6383</v>
      </c>
      <c r="C3380" t="s">
        <v>6046</v>
      </c>
      <c r="D3380">
        <v>77783182</v>
      </c>
      <c r="E3380">
        <v>77787113</v>
      </c>
      <c r="F3380">
        <v>3.16161</v>
      </c>
      <c r="G3380">
        <v>2.3365999999999998</v>
      </c>
      <c r="H3380">
        <v>3.07708</v>
      </c>
      <c r="I3380">
        <v>3.4804300000000001</v>
      </c>
      <c r="J3380">
        <v>3.32193</v>
      </c>
      <c r="K3380">
        <v>4.0561199999999999</v>
      </c>
      <c r="L3380">
        <v>3.1492300000000002</v>
      </c>
      <c r="M3380">
        <v>2.9916800000000001</v>
      </c>
      <c r="N3380">
        <v>2.6358899999999998</v>
      </c>
      <c r="O3380">
        <v>2.7866599999999999</v>
      </c>
    </row>
    <row r="3381" spans="1:15" x14ac:dyDescent="0.25">
      <c r="A3381" t="s">
        <v>6386</v>
      </c>
      <c r="B3381" t="s">
        <v>6385</v>
      </c>
      <c r="C3381" t="s">
        <v>6046</v>
      </c>
      <c r="D3381">
        <v>77789427</v>
      </c>
      <c r="E3381">
        <v>77801254</v>
      </c>
      <c r="F3381">
        <v>12.420500000000001</v>
      </c>
      <c r="G3381">
        <v>12.475199999999999</v>
      </c>
      <c r="H3381">
        <v>11.863300000000001</v>
      </c>
      <c r="I3381">
        <v>12.063000000000001</v>
      </c>
      <c r="J3381">
        <v>13.038399999999999</v>
      </c>
      <c r="K3381">
        <v>13.04</v>
      </c>
      <c r="L3381">
        <v>12.5159</v>
      </c>
      <c r="M3381">
        <v>12.681699999999999</v>
      </c>
      <c r="N3381">
        <v>12.797000000000001</v>
      </c>
      <c r="O3381">
        <v>12.751300000000001</v>
      </c>
    </row>
    <row r="3382" spans="1:15" x14ac:dyDescent="0.25">
      <c r="A3382" t="s">
        <v>6388</v>
      </c>
      <c r="B3382" t="s">
        <v>6387</v>
      </c>
      <c r="C3382" t="s">
        <v>6046</v>
      </c>
      <c r="D3382">
        <v>77792103</v>
      </c>
      <c r="E3382">
        <v>77797556</v>
      </c>
      <c r="F3382">
        <v>4.6870700000000003</v>
      </c>
      <c r="G3382">
        <v>2.6585200000000002</v>
      </c>
      <c r="H3382">
        <v>2.07708</v>
      </c>
      <c r="I3382">
        <v>2.0653899999999998</v>
      </c>
      <c r="J3382">
        <v>4.3923199999999998</v>
      </c>
      <c r="K3382">
        <v>3.1936200000000001</v>
      </c>
      <c r="L3382">
        <v>6.1427699999999996</v>
      </c>
      <c r="M3382">
        <v>3.6546500000000002</v>
      </c>
      <c r="N3382">
        <v>2.6358899999999998</v>
      </c>
      <c r="O3382">
        <v>3.22723</v>
      </c>
    </row>
    <row r="3383" spans="1:15" x14ac:dyDescent="0.25">
      <c r="A3383" t="s">
        <v>6390</v>
      </c>
      <c r="B3383" t="s">
        <v>6389</v>
      </c>
      <c r="C3383" t="s">
        <v>6046</v>
      </c>
      <c r="D3383">
        <v>77989892</v>
      </c>
      <c r="E3383">
        <v>78004538</v>
      </c>
      <c r="F3383">
        <v>6.32667</v>
      </c>
      <c r="G3383">
        <v>6.5264199999999999</v>
      </c>
      <c r="H3383">
        <v>8.1645400000000006</v>
      </c>
      <c r="I3383">
        <v>8.3196399999999997</v>
      </c>
      <c r="J3383">
        <v>6.8454899999999999</v>
      </c>
      <c r="K3383">
        <v>6.5796799999999998</v>
      </c>
      <c r="L3383">
        <v>6.0967599999999997</v>
      </c>
      <c r="M3383">
        <v>6.2954699999999999</v>
      </c>
      <c r="N3383">
        <v>6.6358899999999998</v>
      </c>
      <c r="O3383">
        <v>6.4469099999999999</v>
      </c>
    </row>
    <row r="3384" spans="1:15" x14ac:dyDescent="0.25">
      <c r="A3384" t="s">
        <v>6392</v>
      </c>
      <c r="B3384" t="s">
        <v>6391</v>
      </c>
      <c r="C3384" t="s">
        <v>6046</v>
      </c>
      <c r="D3384">
        <v>78229985</v>
      </c>
      <c r="E3384">
        <v>78236289</v>
      </c>
      <c r="F3384">
        <v>6.4747700000000004</v>
      </c>
      <c r="G3384">
        <v>6.8284500000000001</v>
      </c>
      <c r="H3384">
        <v>7.1214700000000004</v>
      </c>
      <c r="I3384">
        <v>7.79331</v>
      </c>
      <c r="J3384">
        <v>7.5774299999999997</v>
      </c>
      <c r="K3384">
        <v>7.4206899999999996</v>
      </c>
      <c r="L3384">
        <v>6.4504000000000001</v>
      </c>
      <c r="M3384">
        <v>6.7104999999999997</v>
      </c>
      <c r="N3384">
        <v>7.2308300000000001</v>
      </c>
      <c r="O3384">
        <v>7.1188500000000001</v>
      </c>
    </row>
    <row r="3385" spans="1:15" x14ac:dyDescent="0.25">
      <c r="A3385" t="s">
        <v>6394</v>
      </c>
      <c r="B3385" t="s">
        <v>6393</v>
      </c>
      <c r="C3385" t="s">
        <v>6046</v>
      </c>
      <c r="D3385">
        <v>78259057</v>
      </c>
      <c r="E3385">
        <v>78269733</v>
      </c>
      <c r="F3385">
        <v>0.92457100000000003</v>
      </c>
      <c r="G3385">
        <v>1.3366</v>
      </c>
      <c r="H3385">
        <v>4.0770799999999996</v>
      </c>
      <c r="I3385">
        <v>3.2877900000000002</v>
      </c>
      <c r="J3385">
        <v>3.9068900000000002</v>
      </c>
      <c r="K3385">
        <v>0.73418799999999995</v>
      </c>
      <c r="L3385">
        <v>-0.65812899999999996</v>
      </c>
      <c r="M3385">
        <v>-1.59328</v>
      </c>
      <c r="N3385">
        <v>2.0509200000000001</v>
      </c>
      <c r="O3385">
        <v>1.9793000000000001</v>
      </c>
    </row>
    <row r="3386" spans="1:15" x14ac:dyDescent="0.25">
      <c r="A3386" t="s">
        <v>6396</v>
      </c>
      <c r="B3386" t="s">
        <v>6395</v>
      </c>
      <c r="C3386" t="s">
        <v>6046</v>
      </c>
      <c r="D3386">
        <v>78389598</v>
      </c>
      <c r="E3386">
        <v>78403213</v>
      </c>
      <c r="F3386">
        <v>1.1172200000000001</v>
      </c>
      <c r="G3386">
        <v>0.33659600000000001</v>
      </c>
      <c r="H3386">
        <v>2.07708</v>
      </c>
      <c r="I3386">
        <v>1.4804299999999999</v>
      </c>
      <c r="J3386">
        <v>3.1699199999999998</v>
      </c>
      <c r="K3386">
        <v>2.5415399999999999</v>
      </c>
      <c r="L3386">
        <v>2.8654299999999999</v>
      </c>
      <c r="M3386">
        <v>3.6546500000000002</v>
      </c>
      <c r="N3386">
        <v>2.3728500000000001</v>
      </c>
      <c r="O3386">
        <v>3.3716200000000001</v>
      </c>
    </row>
    <row r="3387" spans="1:15" x14ac:dyDescent="0.25">
      <c r="A3387" t="s">
        <v>6398</v>
      </c>
      <c r="B3387" t="s">
        <v>6397</v>
      </c>
      <c r="C3387" t="s">
        <v>6046</v>
      </c>
      <c r="D3387">
        <v>78404840</v>
      </c>
      <c r="E3387">
        <v>78412019</v>
      </c>
      <c r="F3387">
        <v>0.92457100000000003</v>
      </c>
      <c r="G3387">
        <v>2.3365999999999998</v>
      </c>
      <c r="H3387">
        <v>3.07708</v>
      </c>
      <c r="I3387">
        <v>3.4804300000000001</v>
      </c>
      <c r="J3387">
        <v>2</v>
      </c>
      <c r="K3387">
        <v>1.31915</v>
      </c>
      <c r="L3387">
        <v>2.4293300000000002</v>
      </c>
      <c r="M3387">
        <v>1.40672</v>
      </c>
      <c r="N3387">
        <v>2.0509200000000001</v>
      </c>
      <c r="O3387">
        <v>0.56426399999999999</v>
      </c>
    </row>
    <row r="3388" spans="1:15" x14ac:dyDescent="0.25">
      <c r="A3388" t="s">
        <v>6400</v>
      </c>
      <c r="B3388" t="s">
        <v>6399</v>
      </c>
      <c r="C3388" t="s">
        <v>6046</v>
      </c>
      <c r="D3388">
        <v>78586312</v>
      </c>
      <c r="E3388">
        <v>78603875</v>
      </c>
      <c r="F3388">
        <v>5.3746</v>
      </c>
      <c r="G3388">
        <v>5.7628599999999999</v>
      </c>
      <c r="H3388">
        <v>4.399</v>
      </c>
      <c r="I3388">
        <v>5.5678900000000002</v>
      </c>
      <c r="J3388">
        <v>8.6366200000000006</v>
      </c>
      <c r="K3388">
        <v>8.2577499999999997</v>
      </c>
      <c r="L3388">
        <v>5.7765000000000004</v>
      </c>
      <c r="M3388">
        <v>6.3374600000000001</v>
      </c>
      <c r="N3388">
        <v>6.5103600000000004</v>
      </c>
      <c r="O3388">
        <v>6.3886900000000004</v>
      </c>
    </row>
    <row r="3389" spans="1:15" x14ac:dyDescent="0.25">
      <c r="A3389" t="s">
        <v>6402</v>
      </c>
      <c r="B3389" t="s">
        <v>6401</v>
      </c>
      <c r="C3389" t="s">
        <v>6046</v>
      </c>
      <c r="D3389">
        <v>78673076</v>
      </c>
      <c r="E3389">
        <v>78681332</v>
      </c>
      <c r="F3389">
        <v>5.5350700000000002</v>
      </c>
      <c r="G3389">
        <v>5.7289099999999999</v>
      </c>
      <c r="H3389">
        <v>11.259499999999999</v>
      </c>
      <c r="I3389">
        <v>11.2829</v>
      </c>
      <c r="J3389">
        <v>6.4262600000000001</v>
      </c>
      <c r="K3389">
        <v>6.6290100000000001</v>
      </c>
      <c r="L3389">
        <v>4.6272700000000002</v>
      </c>
      <c r="M3389">
        <v>4.7465700000000002</v>
      </c>
      <c r="N3389">
        <v>4.2208500000000004</v>
      </c>
      <c r="O3389">
        <v>3.9335</v>
      </c>
    </row>
    <row r="3390" spans="1:15" x14ac:dyDescent="0.25">
      <c r="A3390" t="s">
        <v>6404</v>
      </c>
      <c r="B3390" t="s">
        <v>6403</v>
      </c>
      <c r="C3390" t="s">
        <v>6046</v>
      </c>
      <c r="D3390">
        <v>78731828</v>
      </c>
      <c r="E3390">
        <v>78742475</v>
      </c>
      <c r="F3390">
        <v>2.8176600000000001</v>
      </c>
      <c r="G3390">
        <v>2.9215599999999999</v>
      </c>
      <c r="H3390">
        <v>3.07708</v>
      </c>
      <c r="I3390">
        <v>3.65036</v>
      </c>
      <c r="J3390">
        <v>4.5849599999999997</v>
      </c>
      <c r="K3390">
        <v>4.9436400000000003</v>
      </c>
      <c r="L3390">
        <v>3.0423100000000001</v>
      </c>
      <c r="M3390">
        <v>3.72865</v>
      </c>
      <c r="N3390">
        <v>3.22085</v>
      </c>
      <c r="O3390">
        <v>3.6797399999999998</v>
      </c>
    </row>
    <row r="3391" spans="1:15" x14ac:dyDescent="0.25">
      <c r="A3391" t="s">
        <v>6406</v>
      </c>
      <c r="B3391" t="s">
        <v>6405</v>
      </c>
      <c r="C3391" t="s">
        <v>6046</v>
      </c>
      <c r="D3391">
        <v>78744348</v>
      </c>
      <c r="E3391">
        <v>78749947</v>
      </c>
      <c r="F3391">
        <v>7.7772100000000002</v>
      </c>
      <c r="G3391">
        <v>8.2614099999999997</v>
      </c>
      <c r="H3391">
        <v>10.5488</v>
      </c>
      <c r="I3391">
        <v>10.783099999999999</v>
      </c>
      <c r="J3391">
        <v>9.9744100000000007</v>
      </c>
      <c r="K3391">
        <v>9.9165799999999997</v>
      </c>
      <c r="L3391">
        <v>8.0231100000000009</v>
      </c>
      <c r="M3391">
        <v>8.3638200000000005</v>
      </c>
      <c r="N3391">
        <v>8.8550500000000003</v>
      </c>
      <c r="O3391">
        <v>8.6969799999999999</v>
      </c>
    </row>
    <row r="3392" spans="1:15" x14ac:dyDescent="0.25">
      <c r="A3392" t="s">
        <v>6408</v>
      </c>
      <c r="B3392" t="s">
        <v>6407</v>
      </c>
      <c r="C3392" t="s">
        <v>6046</v>
      </c>
      <c r="D3392">
        <v>78757154</v>
      </c>
      <c r="E3392">
        <v>78760895</v>
      </c>
      <c r="F3392">
        <v>11.328799999999999</v>
      </c>
      <c r="G3392">
        <v>11.613300000000001</v>
      </c>
      <c r="H3392">
        <v>14.4664</v>
      </c>
      <c r="I3392">
        <v>14.557499999999999</v>
      </c>
      <c r="J3392">
        <v>13.3977</v>
      </c>
      <c r="K3392">
        <v>13.280099999999999</v>
      </c>
      <c r="L3392">
        <v>9.2599900000000002</v>
      </c>
      <c r="M3392">
        <v>9.3689</v>
      </c>
      <c r="N3392">
        <v>11.260400000000001</v>
      </c>
      <c r="O3392">
        <v>10.9465</v>
      </c>
    </row>
    <row r="3393" spans="1:15" x14ac:dyDescent="0.25">
      <c r="A3393" t="s">
        <v>6410</v>
      </c>
      <c r="B3393" t="s">
        <v>6409</v>
      </c>
      <c r="C3393" t="s">
        <v>6046</v>
      </c>
      <c r="D3393">
        <v>78765362</v>
      </c>
      <c r="E3393">
        <v>78772340</v>
      </c>
      <c r="F3393">
        <v>7.9627100000000004</v>
      </c>
      <c r="G3393">
        <v>8.1945800000000002</v>
      </c>
      <c r="H3393">
        <v>8.1431699999999996</v>
      </c>
      <c r="I3393">
        <v>8.2877899999999993</v>
      </c>
      <c r="J3393">
        <v>8.7004400000000004</v>
      </c>
      <c r="K3393">
        <v>8.3671799999999994</v>
      </c>
      <c r="L3393">
        <v>8.1652400000000007</v>
      </c>
      <c r="M3393">
        <v>8.2569099999999995</v>
      </c>
      <c r="N3393">
        <v>8.3270499999999998</v>
      </c>
      <c r="O3393">
        <v>8.0930400000000002</v>
      </c>
    </row>
    <row r="3394" spans="1:15" x14ac:dyDescent="0.25">
      <c r="A3394" t="s">
        <v>6412</v>
      </c>
      <c r="B3394" t="s">
        <v>6411</v>
      </c>
      <c r="C3394" t="s">
        <v>6046</v>
      </c>
      <c r="D3394">
        <v>78858641</v>
      </c>
      <c r="E3394">
        <v>78860930</v>
      </c>
      <c r="F3394">
        <v>8.1765600000000003</v>
      </c>
      <c r="G3394">
        <v>8.20078</v>
      </c>
      <c r="H3394">
        <v>10.478</v>
      </c>
      <c r="I3394">
        <v>10.5771</v>
      </c>
      <c r="J3394">
        <v>9.2761200000000006</v>
      </c>
      <c r="K3394">
        <v>9.2498900000000006</v>
      </c>
      <c r="L3394">
        <v>8.66493</v>
      </c>
      <c r="M3394">
        <v>8.5903600000000004</v>
      </c>
      <c r="N3394">
        <v>8.6093399999999995</v>
      </c>
      <c r="O3394">
        <v>8.3521699999999992</v>
      </c>
    </row>
    <row r="3395" spans="1:15" x14ac:dyDescent="0.25">
      <c r="A3395" t="s">
        <v>6414</v>
      </c>
      <c r="B3395" t="s">
        <v>6413</v>
      </c>
      <c r="C3395" t="s">
        <v>6046</v>
      </c>
      <c r="D3395">
        <v>78861303</v>
      </c>
      <c r="E3395">
        <v>78868786</v>
      </c>
      <c r="F3395">
        <v>7.2745600000000001</v>
      </c>
      <c r="G3395">
        <v>7.0645199999999999</v>
      </c>
      <c r="H3395">
        <v>5.88443</v>
      </c>
      <c r="I3395">
        <v>6.8202800000000003</v>
      </c>
      <c r="J3395">
        <v>7.7944199999999997</v>
      </c>
      <c r="K3395">
        <v>7.5415400000000004</v>
      </c>
      <c r="L3395">
        <v>7.1330299999999998</v>
      </c>
      <c r="M3395">
        <v>7.34924</v>
      </c>
      <c r="N3395">
        <v>7.2603799999999996</v>
      </c>
      <c r="O3395">
        <v>7.1936200000000001</v>
      </c>
    </row>
    <row r="3396" spans="1:15" x14ac:dyDescent="0.25">
      <c r="A3396" t="s">
        <v>6416</v>
      </c>
      <c r="B3396" t="s">
        <v>6415</v>
      </c>
      <c r="C3396" t="s">
        <v>6046</v>
      </c>
      <c r="D3396">
        <v>78883523</v>
      </c>
      <c r="E3396">
        <v>78893289</v>
      </c>
      <c r="F3396">
        <v>7.9341999999999997</v>
      </c>
      <c r="G3396">
        <v>8.2374600000000004</v>
      </c>
      <c r="H3396">
        <v>8.6162299999999998</v>
      </c>
      <c r="I3396">
        <v>9.3415199999999992</v>
      </c>
      <c r="J3396">
        <v>9.0443899999999999</v>
      </c>
      <c r="K3396">
        <v>8.8295899999999996</v>
      </c>
      <c r="L3396">
        <v>7.4398999999999997</v>
      </c>
      <c r="M3396">
        <v>7.8011900000000001</v>
      </c>
      <c r="N3396">
        <v>8.5547500000000003</v>
      </c>
      <c r="O3396">
        <v>8.1691299999999991</v>
      </c>
    </row>
    <row r="3397" spans="1:15" x14ac:dyDescent="0.25">
      <c r="A3397" t="s">
        <v>6417</v>
      </c>
      <c r="B3397" t="s">
        <v>6415</v>
      </c>
      <c r="C3397" t="s">
        <v>6046</v>
      </c>
      <c r="D3397">
        <v>78890050</v>
      </c>
      <c r="E3397">
        <v>78893289</v>
      </c>
      <c r="F3397">
        <v>3.0241099999999999</v>
      </c>
      <c r="G3397">
        <v>4.1439500000000002</v>
      </c>
      <c r="H3397">
        <v>5.2469999999999999</v>
      </c>
      <c r="I3397">
        <v>5.1808699999999996</v>
      </c>
      <c r="J3397">
        <v>4.2479300000000002</v>
      </c>
      <c r="K3397">
        <v>4.0561199999999999</v>
      </c>
      <c r="L3397">
        <v>3.3862700000000001</v>
      </c>
      <c r="M3397">
        <v>3.5766499999999999</v>
      </c>
      <c r="N3397">
        <v>4.1383900000000002</v>
      </c>
      <c r="O3397">
        <v>3.56426</v>
      </c>
    </row>
    <row r="3398" spans="1:15" x14ac:dyDescent="0.25">
      <c r="A3398" t="s">
        <v>6419</v>
      </c>
      <c r="B3398" t="s">
        <v>6418</v>
      </c>
      <c r="C3398" t="s">
        <v>6046</v>
      </c>
      <c r="D3398">
        <v>78905652</v>
      </c>
      <c r="E3398">
        <v>78924830</v>
      </c>
      <c r="F3398">
        <v>11.3774</v>
      </c>
      <c r="G3398">
        <v>11.3673</v>
      </c>
      <c r="H3398">
        <v>9.7209299999999992</v>
      </c>
      <c r="I3398">
        <v>10.1617</v>
      </c>
      <c r="J3398">
        <v>10.663600000000001</v>
      </c>
      <c r="K3398">
        <v>10.823600000000001</v>
      </c>
      <c r="L3398">
        <v>11.1418</v>
      </c>
      <c r="M3398">
        <v>11.307600000000001</v>
      </c>
      <c r="N3398">
        <v>11.3409</v>
      </c>
      <c r="O3398">
        <v>11.3294</v>
      </c>
    </row>
    <row r="3399" spans="1:15" x14ac:dyDescent="0.25">
      <c r="A3399" t="s">
        <v>6420</v>
      </c>
      <c r="B3399" t="s">
        <v>6418</v>
      </c>
      <c r="C3399" t="s">
        <v>6046</v>
      </c>
      <c r="D3399">
        <v>78913762</v>
      </c>
      <c r="E3399">
        <v>78924830</v>
      </c>
      <c r="F3399">
        <v>5.2046799999999998</v>
      </c>
      <c r="G3399">
        <v>5.1945800000000002</v>
      </c>
      <c r="H3399">
        <v>4.399</v>
      </c>
      <c r="I3399">
        <v>3.65036</v>
      </c>
      <c r="J3399">
        <v>4.5849599999999997</v>
      </c>
      <c r="K3399">
        <v>5.01959</v>
      </c>
      <c r="L3399">
        <v>5.1492300000000002</v>
      </c>
      <c r="M3399">
        <v>4.8985799999999999</v>
      </c>
      <c r="N3399">
        <v>4.9089099999999997</v>
      </c>
      <c r="O3399">
        <v>5.1290500000000003</v>
      </c>
    </row>
    <row r="3400" spans="1:15" x14ac:dyDescent="0.25">
      <c r="A3400" t="s">
        <v>6422</v>
      </c>
      <c r="B3400" t="s">
        <v>6421</v>
      </c>
      <c r="C3400" t="s">
        <v>6046</v>
      </c>
      <c r="D3400">
        <v>78939412</v>
      </c>
      <c r="E3400">
        <v>78946714</v>
      </c>
      <c r="F3400">
        <v>1.4391400000000001</v>
      </c>
      <c r="G3400">
        <v>1.3366</v>
      </c>
      <c r="H3400">
        <v>3.07708</v>
      </c>
      <c r="I3400">
        <v>2.4804300000000001</v>
      </c>
      <c r="J3400">
        <v>3.32193</v>
      </c>
      <c r="K3400">
        <v>4.1936200000000001</v>
      </c>
      <c r="L3400">
        <v>0.92683400000000005</v>
      </c>
      <c r="M3400">
        <v>2.1071599999999999</v>
      </c>
      <c r="N3400">
        <v>1.0509200000000001</v>
      </c>
      <c r="O3400">
        <v>0.97930099999999998</v>
      </c>
    </row>
    <row r="3401" spans="1:15" x14ac:dyDescent="0.25">
      <c r="A3401" t="s">
        <v>6424</v>
      </c>
      <c r="B3401" t="s">
        <v>6423</v>
      </c>
      <c r="C3401" t="s">
        <v>6046</v>
      </c>
      <c r="D3401">
        <v>78971796</v>
      </c>
      <c r="E3401">
        <v>78982197</v>
      </c>
      <c r="F3401">
        <v>9.7397299999999998</v>
      </c>
      <c r="G3401">
        <v>9.7878100000000003</v>
      </c>
      <c r="H3401">
        <v>10.296200000000001</v>
      </c>
      <c r="I3401">
        <v>10.4847</v>
      </c>
      <c r="J3401">
        <v>10.374000000000001</v>
      </c>
      <c r="K3401">
        <v>10.4476</v>
      </c>
      <c r="L3401">
        <v>9.6856100000000005</v>
      </c>
      <c r="M3401">
        <v>9.9723000000000006</v>
      </c>
      <c r="N3401">
        <v>10.4603</v>
      </c>
      <c r="O3401">
        <v>10.2554</v>
      </c>
    </row>
    <row r="3402" spans="1:15" x14ac:dyDescent="0.25">
      <c r="A3402" t="s">
        <v>6426</v>
      </c>
      <c r="B3402" t="s">
        <v>6425</v>
      </c>
      <c r="C3402" t="s">
        <v>6046</v>
      </c>
      <c r="D3402">
        <v>78985342</v>
      </c>
      <c r="E3402">
        <v>78994936</v>
      </c>
      <c r="F3402">
        <v>2.3651399999999998</v>
      </c>
      <c r="G3402">
        <v>1.9215599999999999</v>
      </c>
      <c r="H3402">
        <v>5.2469999999999999</v>
      </c>
      <c r="I3402">
        <v>5.5678900000000002</v>
      </c>
      <c r="J3402">
        <v>2.5849600000000001</v>
      </c>
      <c r="K3402">
        <v>2.0561199999999999</v>
      </c>
      <c r="L3402">
        <v>-0.65812899999999996</v>
      </c>
      <c r="M3402">
        <v>-1.59328</v>
      </c>
      <c r="N3402">
        <v>2.3728500000000001</v>
      </c>
      <c r="O3402">
        <v>-2.0698999999999999E-2</v>
      </c>
    </row>
    <row r="3403" spans="1:15" x14ac:dyDescent="0.25">
      <c r="A3403" t="s">
        <v>6428</v>
      </c>
      <c r="B3403" t="s">
        <v>6427</v>
      </c>
      <c r="C3403" t="s">
        <v>6046</v>
      </c>
      <c r="D3403">
        <v>79059811</v>
      </c>
      <c r="E3403">
        <v>79079896</v>
      </c>
      <c r="F3403">
        <v>1.5766500000000001</v>
      </c>
      <c r="G3403">
        <v>2.6585200000000002</v>
      </c>
      <c r="H3403">
        <v>2.07708</v>
      </c>
      <c r="I3403">
        <v>2.4804300000000001</v>
      </c>
      <c r="J3403">
        <v>2.5849600000000001</v>
      </c>
      <c r="K3403">
        <v>2.0561199999999999</v>
      </c>
      <c r="L3403">
        <v>1.92683</v>
      </c>
      <c r="M3403">
        <v>2.6546500000000002</v>
      </c>
      <c r="N3403">
        <v>3.9578099999999998</v>
      </c>
      <c r="O3403">
        <v>2.4387300000000001</v>
      </c>
    </row>
    <row r="3404" spans="1:15" x14ac:dyDescent="0.25">
      <c r="A3404" t="s">
        <v>6430</v>
      </c>
      <c r="B3404" t="s">
        <v>6429</v>
      </c>
      <c r="C3404" t="s">
        <v>6046</v>
      </c>
      <c r="D3404">
        <v>79088624</v>
      </c>
      <c r="E3404">
        <v>79115939</v>
      </c>
      <c r="F3404">
        <v>2.9245700000000001</v>
      </c>
      <c r="G3404">
        <v>2.6585200000000002</v>
      </c>
      <c r="H3404">
        <v>3.07708</v>
      </c>
      <c r="I3404">
        <v>3.0653899999999998</v>
      </c>
      <c r="J3404">
        <v>3.1699199999999998</v>
      </c>
      <c r="K3404">
        <v>2.31915</v>
      </c>
      <c r="L3404">
        <v>-7.3166400000000006E-2</v>
      </c>
      <c r="M3404">
        <v>1.5766500000000001</v>
      </c>
      <c r="N3404">
        <v>1.6358900000000001</v>
      </c>
      <c r="O3404">
        <v>2.7866599999999999</v>
      </c>
    </row>
    <row r="3405" spans="1:15" x14ac:dyDescent="0.25">
      <c r="A3405" t="s">
        <v>6432</v>
      </c>
      <c r="B3405" t="s">
        <v>6431</v>
      </c>
      <c r="C3405" t="s">
        <v>6046</v>
      </c>
      <c r="D3405">
        <v>79116657</v>
      </c>
      <c r="E3405">
        <v>79158801</v>
      </c>
      <c r="F3405">
        <v>1.70218</v>
      </c>
      <c r="G3405">
        <v>1.3366</v>
      </c>
      <c r="H3405">
        <v>2.07708</v>
      </c>
      <c r="I3405">
        <v>2.4804300000000001</v>
      </c>
      <c r="J3405">
        <v>2.5849600000000001</v>
      </c>
      <c r="K3405">
        <v>2.5415399999999999</v>
      </c>
      <c r="L3405">
        <v>1.3418699999999999</v>
      </c>
      <c r="M3405">
        <v>2.40672</v>
      </c>
      <c r="N3405">
        <v>2.3728500000000001</v>
      </c>
      <c r="O3405">
        <v>2.1492300000000002</v>
      </c>
    </row>
    <row r="3406" spans="1:15" x14ac:dyDescent="0.25">
      <c r="A3406" t="s">
        <v>6434</v>
      </c>
      <c r="B3406" t="s">
        <v>6433</v>
      </c>
      <c r="C3406" t="s">
        <v>6046</v>
      </c>
      <c r="D3406">
        <v>79178107</v>
      </c>
      <c r="E3406">
        <v>79189506</v>
      </c>
      <c r="F3406">
        <v>7.2996100000000004</v>
      </c>
      <c r="G3406">
        <v>7.4658800000000003</v>
      </c>
      <c r="H3406">
        <v>7.3250000000000002</v>
      </c>
      <c r="I3406">
        <v>7.7283600000000003</v>
      </c>
      <c r="J3406">
        <v>8.0714600000000001</v>
      </c>
      <c r="K3406">
        <v>7.9962799999999996</v>
      </c>
      <c r="L3406">
        <v>5.5217799999999997</v>
      </c>
      <c r="M3406">
        <v>5.5665899999999997</v>
      </c>
      <c r="N3406">
        <v>5.75136</v>
      </c>
      <c r="O3406">
        <v>6.1290500000000003</v>
      </c>
    </row>
    <row r="3407" spans="1:15" x14ac:dyDescent="0.25">
      <c r="A3407" t="s">
        <v>6436</v>
      </c>
      <c r="B3407" t="s">
        <v>6435</v>
      </c>
      <c r="C3407" t="s">
        <v>6046</v>
      </c>
      <c r="D3407">
        <v>79252910</v>
      </c>
      <c r="E3407">
        <v>79272248</v>
      </c>
      <c r="F3407">
        <v>6.7754300000000001</v>
      </c>
      <c r="G3407">
        <v>6.8443899999999998</v>
      </c>
      <c r="H3407">
        <v>7.6316699999999997</v>
      </c>
      <c r="I3407">
        <v>8.2683300000000006</v>
      </c>
      <c r="J3407">
        <v>7.3037799999999997</v>
      </c>
      <c r="K3407">
        <v>7.4552899999999998</v>
      </c>
      <c r="L3407">
        <v>6.89262</v>
      </c>
      <c r="M3407">
        <v>7.2893699999999999</v>
      </c>
      <c r="N3407">
        <v>7.8711000000000002</v>
      </c>
      <c r="O3407">
        <v>7.7573800000000004</v>
      </c>
    </row>
    <row r="3408" spans="1:15" x14ac:dyDescent="0.25">
      <c r="A3408" t="s">
        <v>6438</v>
      </c>
      <c r="B3408" t="s">
        <v>6437</v>
      </c>
      <c r="C3408" t="s">
        <v>6046</v>
      </c>
      <c r="D3408">
        <v>79314143</v>
      </c>
      <c r="E3408">
        <v>79335671</v>
      </c>
      <c r="F3408">
        <v>5.3933400000000002</v>
      </c>
      <c r="G3408">
        <v>4.5065200000000001</v>
      </c>
      <c r="H3408">
        <v>6.399</v>
      </c>
      <c r="I3408">
        <v>6.6702599999999999</v>
      </c>
      <c r="J3408">
        <v>5.4262600000000001</v>
      </c>
      <c r="K3408">
        <v>4.9041100000000002</v>
      </c>
      <c r="L3408">
        <v>5.0283699999999998</v>
      </c>
      <c r="M3408">
        <v>5.4835399999999996</v>
      </c>
      <c r="N3408">
        <v>6.0509199999999996</v>
      </c>
      <c r="O3408">
        <v>6.0127199999999998</v>
      </c>
    </row>
    <row r="3409" spans="1:15" x14ac:dyDescent="0.25">
      <c r="A3409" t="s">
        <v>6440</v>
      </c>
      <c r="B3409" t="s">
        <v>6439</v>
      </c>
      <c r="C3409" t="s">
        <v>6046</v>
      </c>
      <c r="D3409">
        <v>79346837</v>
      </c>
      <c r="E3409">
        <v>79358169</v>
      </c>
      <c r="F3409">
        <v>8.0375700000000005</v>
      </c>
      <c r="G3409">
        <v>8.0019299999999998</v>
      </c>
      <c r="H3409">
        <v>7.2063600000000001</v>
      </c>
      <c r="I3409">
        <v>6.8202800000000003</v>
      </c>
      <c r="J3409">
        <v>6.7004400000000004</v>
      </c>
      <c r="K3409">
        <v>6.7676100000000003</v>
      </c>
      <c r="L3409">
        <v>8.1182999999999996</v>
      </c>
      <c r="M3409">
        <v>8.2506400000000006</v>
      </c>
      <c r="N3409">
        <v>8.2893299999999996</v>
      </c>
      <c r="O3409">
        <v>8.2390399999999993</v>
      </c>
    </row>
    <row r="3410" spans="1:15" x14ac:dyDescent="0.25">
      <c r="A3410" t="s">
        <v>6442</v>
      </c>
      <c r="B3410" t="s">
        <v>6441</v>
      </c>
      <c r="C3410" t="s">
        <v>6046</v>
      </c>
      <c r="D3410">
        <v>79361919</v>
      </c>
      <c r="E3410">
        <v>79377171</v>
      </c>
      <c r="F3410">
        <v>4.8451399999999998</v>
      </c>
      <c r="G3410">
        <v>4.79603</v>
      </c>
      <c r="H3410">
        <v>5.88443</v>
      </c>
      <c r="I3410">
        <v>4.4804300000000001</v>
      </c>
      <c r="J3410">
        <v>3.9068900000000002</v>
      </c>
      <c r="K3410">
        <v>4.1265099999999997</v>
      </c>
      <c r="L3410">
        <v>5.3418700000000001</v>
      </c>
      <c r="M3410">
        <v>5.0505800000000001</v>
      </c>
      <c r="N3410">
        <v>3.8582800000000002</v>
      </c>
      <c r="O3410">
        <v>4.5940099999999999</v>
      </c>
    </row>
    <row r="3411" spans="1:15" x14ac:dyDescent="0.25">
      <c r="A3411" t="s">
        <v>6443</v>
      </c>
      <c r="B3411" t="s">
        <v>6441</v>
      </c>
      <c r="C3411" t="s">
        <v>6046</v>
      </c>
      <c r="D3411">
        <v>79365090</v>
      </c>
      <c r="E3411">
        <v>79377171</v>
      </c>
      <c r="F3411">
        <v>7.1200299999999999</v>
      </c>
      <c r="G3411">
        <v>6.87575</v>
      </c>
      <c r="H3411">
        <v>6.399</v>
      </c>
      <c r="I3411">
        <v>6.1242900000000002</v>
      </c>
      <c r="J3411">
        <v>5.6724300000000003</v>
      </c>
      <c r="K3411">
        <v>5.9041100000000002</v>
      </c>
      <c r="L3411">
        <v>7.1652399999999998</v>
      </c>
      <c r="M3411">
        <v>6.9025800000000004</v>
      </c>
      <c r="N3411">
        <v>6.2988499999999998</v>
      </c>
      <c r="O3411">
        <v>6.3543399999999997</v>
      </c>
    </row>
    <row r="3412" spans="1:15" x14ac:dyDescent="0.25">
      <c r="A3412" t="s">
        <v>6445</v>
      </c>
      <c r="B3412" t="s">
        <v>6444</v>
      </c>
      <c r="C3412" t="s">
        <v>6046</v>
      </c>
      <c r="D3412">
        <v>79440005</v>
      </c>
      <c r="E3412">
        <v>79489386</v>
      </c>
      <c r="F3412">
        <v>3.8721000000000001</v>
      </c>
      <c r="G3412">
        <v>3.5065200000000001</v>
      </c>
      <c r="H3412">
        <v>3.6620400000000002</v>
      </c>
      <c r="I3412">
        <v>0.48043200000000003</v>
      </c>
      <c r="J3412">
        <v>2</v>
      </c>
      <c r="K3412">
        <v>0.73418799999999995</v>
      </c>
      <c r="L3412">
        <v>4.2960700000000003</v>
      </c>
      <c r="M3412">
        <v>4.4290900000000004</v>
      </c>
      <c r="N3412">
        <v>4.1383900000000002</v>
      </c>
      <c r="O3412">
        <v>4.56426</v>
      </c>
    </row>
    <row r="3413" spans="1:15" x14ac:dyDescent="0.25">
      <c r="A3413" t="s">
        <v>6447</v>
      </c>
      <c r="B3413" t="s">
        <v>6446</v>
      </c>
      <c r="C3413" t="s">
        <v>6046</v>
      </c>
      <c r="D3413">
        <v>79489656</v>
      </c>
      <c r="E3413">
        <v>79498090</v>
      </c>
      <c r="F3413">
        <v>7.86876</v>
      </c>
      <c r="G3413">
        <v>7.9586499999999996</v>
      </c>
      <c r="H3413">
        <v>9.4607799999999997</v>
      </c>
      <c r="I3413">
        <v>9.6677800000000005</v>
      </c>
      <c r="J3413">
        <v>8.5999099999999995</v>
      </c>
      <c r="K3413">
        <v>8.4415499999999994</v>
      </c>
      <c r="L3413">
        <v>8.0646799999999992</v>
      </c>
      <c r="M3413">
        <v>8.1243999999999996</v>
      </c>
      <c r="N3413">
        <v>8.6207799999999999</v>
      </c>
      <c r="O3413">
        <v>8.3258200000000002</v>
      </c>
    </row>
    <row r="3414" spans="1:15" x14ac:dyDescent="0.25">
      <c r="A3414" t="s">
        <v>6449</v>
      </c>
      <c r="B3414" t="s">
        <v>6448</v>
      </c>
      <c r="C3414" t="s">
        <v>6046</v>
      </c>
      <c r="D3414">
        <v>79501297</v>
      </c>
      <c r="E3414">
        <v>79503292</v>
      </c>
      <c r="F3414">
        <v>11.202500000000001</v>
      </c>
      <c r="G3414">
        <v>11.031000000000001</v>
      </c>
      <c r="H3414">
        <v>10.4991</v>
      </c>
      <c r="I3414">
        <v>10.715199999999999</v>
      </c>
      <c r="J3414">
        <v>11.521599999999999</v>
      </c>
      <c r="K3414">
        <v>11.470599999999999</v>
      </c>
      <c r="L3414">
        <v>11.3651</v>
      </c>
      <c r="M3414">
        <v>11.338900000000001</v>
      </c>
      <c r="N3414">
        <v>11.569599999999999</v>
      </c>
      <c r="O3414">
        <v>11.3743</v>
      </c>
    </row>
    <row r="3415" spans="1:15" x14ac:dyDescent="0.25">
      <c r="A3415" t="s">
        <v>6451</v>
      </c>
      <c r="B3415" t="s">
        <v>6450</v>
      </c>
      <c r="C3415" t="s">
        <v>6046</v>
      </c>
      <c r="D3415">
        <v>79504679</v>
      </c>
      <c r="E3415">
        <v>79518302</v>
      </c>
      <c r="F3415">
        <v>9.0714100000000002</v>
      </c>
      <c r="G3415">
        <v>9.1244999999999994</v>
      </c>
      <c r="H3415">
        <v>8.9959399999999992</v>
      </c>
      <c r="I3415">
        <v>9.2877899999999993</v>
      </c>
      <c r="J3415">
        <v>10.668900000000001</v>
      </c>
      <c r="K3415">
        <v>10.5032</v>
      </c>
      <c r="L3415">
        <v>9.4366099999999999</v>
      </c>
      <c r="M3415">
        <v>9.5289000000000001</v>
      </c>
      <c r="N3415">
        <v>9.7565600000000003</v>
      </c>
      <c r="O3415">
        <v>9.6526099999999992</v>
      </c>
    </row>
    <row r="3416" spans="1:15" x14ac:dyDescent="0.25">
      <c r="A3416" t="s">
        <v>6453</v>
      </c>
      <c r="B3416" t="s">
        <v>6452</v>
      </c>
      <c r="C3416" t="s">
        <v>6046</v>
      </c>
      <c r="D3416">
        <v>79521325</v>
      </c>
      <c r="E3416">
        <v>79551909</v>
      </c>
      <c r="F3416">
        <v>9.5694599999999994</v>
      </c>
      <c r="G3416">
        <v>9.8224300000000007</v>
      </c>
      <c r="H3416">
        <v>10.5528</v>
      </c>
      <c r="I3416">
        <v>10.616099999999999</v>
      </c>
      <c r="J3416">
        <v>10.795999999999999</v>
      </c>
      <c r="K3416">
        <v>10.6069</v>
      </c>
      <c r="L3416">
        <v>10.0466</v>
      </c>
      <c r="M3416">
        <v>10.2697</v>
      </c>
      <c r="N3416">
        <v>10.334</v>
      </c>
      <c r="O3416">
        <v>10.2791</v>
      </c>
    </row>
    <row r="3417" spans="1:15" x14ac:dyDescent="0.25">
      <c r="A3417" t="s">
        <v>6455</v>
      </c>
      <c r="B3417" t="s">
        <v>6454</v>
      </c>
      <c r="C3417" t="s">
        <v>6046</v>
      </c>
      <c r="D3417">
        <v>79591878</v>
      </c>
      <c r="E3417">
        <v>79604897</v>
      </c>
      <c r="F3417">
        <v>4.2669600000000001</v>
      </c>
      <c r="G3417">
        <v>4.6585200000000002</v>
      </c>
      <c r="H3417">
        <v>5.9839700000000002</v>
      </c>
      <c r="I3417">
        <v>6.31332</v>
      </c>
      <c r="J3417">
        <v>5.8579800000000004</v>
      </c>
      <c r="K3417">
        <v>5.0917399999999997</v>
      </c>
      <c r="L3417">
        <v>4.2487599999999999</v>
      </c>
      <c r="M3417">
        <v>4.8661500000000002</v>
      </c>
      <c r="N3417">
        <v>5.2208500000000004</v>
      </c>
      <c r="O3417">
        <v>5.2460899999999997</v>
      </c>
    </row>
    <row r="3418" spans="1:15" x14ac:dyDescent="0.25">
      <c r="A3418" t="s">
        <v>6457</v>
      </c>
      <c r="B3418" t="s">
        <v>6456</v>
      </c>
      <c r="C3418" t="s">
        <v>6046</v>
      </c>
      <c r="D3418">
        <v>79616780</v>
      </c>
      <c r="E3418">
        <v>79635139</v>
      </c>
      <c r="F3418">
        <v>0.70217799999999997</v>
      </c>
      <c r="G3418">
        <v>2.3365999999999998</v>
      </c>
      <c r="H3418">
        <v>4.88443</v>
      </c>
      <c r="I3418">
        <v>3.9398599999999999</v>
      </c>
      <c r="J3418">
        <v>3</v>
      </c>
      <c r="K3418">
        <v>3.7341899999999999</v>
      </c>
      <c r="L3418">
        <v>0.92683400000000005</v>
      </c>
      <c r="M3418">
        <v>1.86615</v>
      </c>
      <c r="N3418">
        <v>2.8582800000000002</v>
      </c>
      <c r="O3418">
        <v>2.7866599999999999</v>
      </c>
    </row>
    <row r="3419" spans="1:15" x14ac:dyDescent="0.25">
      <c r="A3419" t="s">
        <v>6459</v>
      </c>
      <c r="B3419" t="s">
        <v>6458</v>
      </c>
      <c r="C3419" t="s">
        <v>6046</v>
      </c>
      <c r="D3419">
        <v>79654327</v>
      </c>
      <c r="E3419">
        <v>79664763</v>
      </c>
      <c r="F3419">
        <v>7.4346300000000003</v>
      </c>
      <c r="G3419">
        <v>7.2791100000000002</v>
      </c>
      <c r="H3419">
        <v>8.4521200000000007</v>
      </c>
      <c r="I3419">
        <v>8.2083499999999994</v>
      </c>
      <c r="J3419">
        <v>7.6293600000000001</v>
      </c>
      <c r="K3419">
        <v>7.1853999999999996</v>
      </c>
      <c r="L3419">
        <v>7.1620499999999998</v>
      </c>
      <c r="M3419">
        <v>7.1278199999999998</v>
      </c>
      <c r="N3419">
        <v>6.2988499999999998</v>
      </c>
      <c r="O3419">
        <v>6.4387299999999996</v>
      </c>
    </row>
    <row r="3420" spans="1:15" x14ac:dyDescent="0.25">
      <c r="A3420" t="s">
        <v>6461</v>
      </c>
      <c r="B3420" t="s">
        <v>6460</v>
      </c>
      <c r="C3420" t="s">
        <v>6046</v>
      </c>
      <c r="D3420">
        <v>79719961</v>
      </c>
      <c r="E3420">
        <v>79723568</v>
      </c>
      <c r="F3420">
        <v>4.99986</v>
      </c>
      <c r="G3420">
        <v>5.4240599999999999</v>
      </c>
      <c r="H3420">
        <v>3.07708</v>
      </c>
      <c r="I3420">
        <v>3.0653899999999998</v>
      </c>
      <c r="J3420">
        <v>5.4262600000000001</v>
      </c>
      <c r="K3420">
        <v>5.3780400000000004</v>
      </c>
      <c r="L3420">
        <v>5.3418700000000001</v>
      </c>
      <c r="M3420">
        <v>5.5866300000000004</v>
      </c>
      <c r="N3420">
        <v>5.6358899999999998</v>
      </c>
      <c r="O3420">
        <v>5.6231600000000004</v>
      </c>
    </row>
    <row r="3421" spans="1:15" x14ac:dyDescent="0.25">
      <c r="A3421" t="s">
        <v>6463</v>
      </c>
      <c r="B3421" t="s">
        <v>6462</v>
      </c>
      <c r="C3421" t="s">
        <v>6046</v>
      </c>
      <c r="D3421">
        <v>79746242</v>
      </c>
      <c r="E3421">
        <v>79763076</v>
      </c>
      <c r="F3421">
        <v>7.0945</v>
      </c>
      <c r="G3421">
        <v>6.7459899999999999</v>
      </c>
      <c r="H3421">
        <v>3.6620400000000002</v>
      </c>
      <c r="I3421">
        <v>3.8023600000000002</v>
      </c>
      <c r="J3421">
        <v>6.2479300000000002</v>
      </c>
      <c r="K3421">
        <v>6.3635400000000004</v>
      </c>
      <c r="L3421">
        <v>7.7910199999999996</v>
      </c>
      <c r="M3421">
        <v>7.7708599999999999</v>
      </c>
      <c r="N3421">
        <v>7.4432400000000003</v>
      </c>
      <c r="O3421">
        <v>7.2319699999999996</v>
      </c>
    </row>
    <row r="3422" spans="1:15" x14ac:dyDescent="0.25">
      <c r="A3422" t="s">
        <v>6465</v>
      </c>
      <c r="B3422" t="s">
        <v>6464</v>
      </c>
      <c r="C3422" t="s">
        <v>6046</v>
      </c>
      <c r="D3422">
        <v>79826305</v>
      </c>
      <c r="E3422">
        <v>79845238</v>
      </c>
      <c r="F3422">
        <v>4.4391400000000001</v>
      </c>
      <c r="G3422">
        <v>4.3365999999999998</v>
      </c>
      <c r="H3422">
        <v>5.2469999999999999</v>
      </c>
      <c r="I3422">
        <v>5.1242900000000002</v>
      </c>
      <c r="J3422">
        <v>5.5545900000000001</v>
      </c>
      <c r="K3422">
        <v>5.8427100000000003</v>
      </c>
      <c r="L3422">
        <v>2.3418700000000001</v>
      </c>
      <c r="M3422">
        <v>2.8661500000000002</v>
      </c>
      <c r="N3422">
        <v>3.75136</v>
      </c>
      <c r="O3422">
        <v>3.6797399999999998</v>
      </c>
    </row>
    <row r="3423" spans="1:15" x14ac:dyDescent="0.25">
      <c r="A3423" t="s">
        <v>6467</v>
      </c>
      <c r="B3423" t="s">
        <v>6466</v>
      </c>
      <c r="C3423" t="s">
        <v>6046</v>
      </c>
      <c r="D3423">
        <v>79908210</v>
      </c>
      <c r="E3423">
        <v>79913836</v>
      </c>
      <c r="F3423">
        <v>4.7610700000000001</v>
      </c>
      <c r="G3423">
        <v>5.0370400000000002</v>
      </c>
      <c r="H3423">
        <v>4.6620400000000002</v>
      </c>
      <c r="I3423">
        <v>3.65036</v>
      </c>
      <c r="J3423">
        <v>6.3575499999999998</v>
      </c>
      <c r="K3423">
        <v>6.1265099999999997</v>
      </c>
      <c r="L3423">
        <v>5.4711499999999997</v>
      </c>
      <c r="M3423">
        <v>5.1071600000000004</v>
      </c>
      <c r="N3423">
        <v>6.0732900000000001</v>
      </c>
      <c r="O3423">
        <v>5.8496699999999997</v>
      </c>
    </row>
    <row r="3424" spans="1:15" x14ac:dyDescent="0.25">
      <c r="A3424" t="s">
        <v>6469</v>
      </c>
      <c r="B3424" t="s">
        <v>6468</v>
      </c>
      <c r="C3424" t="s">
        <v>6046</v>
      </c>
      <c r="D3424">
        <v>79921763</v>
      </c>
      <c r="E3424">
        <v>79943870</v>
      </c>
      <c r="F3424">
        <v>6.1228400000000001</v>
      </c>
      <c r="G3424">
        <v>5.7628599999999999</v>
      </c>
      <c r="H3424">
        <v>4.88443</v>
      </c>
      <c r="I3424">
        <v>4.65036</v>
      </c>
      <c r="J3424">
        <v>5.4594300000000002</v>
      </c>
      <c r="K3424">
        <v>4.9436400000000003</v>
      </c>
      <c r="L3424">
        <v>5.3418700000000001</v>
      </c>
      <c r="M3424">
        <v>5.7642699999999998</v>
      </c>
      <c r="N3424">
        <v>6.1802099999999998</v>
      </c>
      <c r="O3424">
        <v>5.8247900000000001</v>
      </c>
    </row>
    <row r="3425" spans="1:15" x14ac:dyDescent="0.25">
      <c r="A3425" t="s">
        <v>6470</v>
      </c>
      <c r="B3425" t="s">
        <v>6468</v>
      </c>
      <c r="C3425" t="s">
        <v>6046</v>
      </c>
      <c r="D3425">
        <v>79921763</v>
      </c>
      <c r="E3425">
        <v>79949931</v>
      </c>
      <c r="F3425">
        <v>6.5518400000000003</v>
      </c>
      <c r="G3425">
        <v>6.67645</v>
      </c>
      <c r="H3425">
        <v>5.9839700000000002</v>
      </c>
      <c r="I3425">
        <v>5.2877900000000002</v>
      </c>
      <c r="J3425">
        <v>6.1085200000000004</v>
      </c>
      <c r="K3425">
        <v>6.0009800000000002</v>
      </c>
      <c r="L3425">
        <v>5.6086600000000004</v>
      </c>
      <c r="M3425">
        <v>6.0360800000000001</v>
      </c>
      <c r="N3425">
        <v>6.2006699999999997</v>
      </c>
      <c r="O3425">
        <v>5.8496699999999997</v>
      </c>
    </row>
    <row r="3426" spans="1:15" x14ac:dyDescent="0.25">
      <c r="A3426" t="s">
        <v>6472</v>
      </c>
      <c r="B3426" t="s">
        <v>6471</v>
      </c>
      <c r="C3426" t="s">
        <v>6046</v>
      </c>
      <c r="D3426">
        <v>79963583</v>
      </c>
      <c r="E3426">
        <v>79992132</v>
      </c>
      <c r="F3426">
        <v>7.4095399999999998</v>
      </c>
      <c r="G3426">
        <v>7.56541</v>
      </c>
      <c r="H3426">
        <v>9.1214700000000004</v>
      </c>
      <c r="I3426">
        <v>9.3477099999999993</v>
      </c>
      <c r="J3426">
        <v>9.0389199999999992</v>
      </c>
      <c r="K3426">
        <v>8.91906</v>
      </c>
      <c r="L3426">
        <v>7.5017399999999999</v>
      </c>
      <c r="M3426">
        <v>7.9184700000000001</v>
      </c>
      <c r="N3426">
        <v>7.9875600000000002</v>
      </c>
      <c r="O3426">
        <v>7.8341700000000003</v>
      </c>
    </row>
    <row r="3427" spans="1:15" x14ac:dyDescent="0.25">
      <c r="A3427" t="s">
        <v>6474</v>
      </c>
      <c r="B3427" t="s">
        <v>6473</v>
      </c>
      <c r="C3427" t="s">
        <v>6046</v>
      </c>
      <c r="D3427">
        <v>80004150</v>
      </c>
      <c r="E3427">
        <v>80045949</v>
      </c>
      <c r="F3427">
        <v>7.4210000000000003</v>
      </c>
      <c r="G3427">
        <v>7.4555400000000001</v>
      </c>
      <c r="H3427">
        <v>7.1645399999999997</v>
      </c>
      <c r="I3427">
        <v>7.7750500000000002</v>
      </c>
      <c r="J3427">
        <v>7.9307400000000001</v>
      </c>
      <c r="K3427">
        <v>7.66493</v>
      </c>
      <c r="L3427">
        <v>7.2902399999999998</v>
      </c>
      <c r="M3427">
        <v>7.3075900000000003</v>
      </c>
      <c r="N3427">
        <v>6.9934399999999997</v>
      </c>
      <c r="O3427">
        <v>7.2319699999999996</v>
      </c>
    </row>
    <row r="3428" spans="1:15" x14ac:dyDescent="0.25">
      <c r="A3428" t="s">
        <v>6476</v>
      </c>
      <c r="B3428" t="s">
        <v>6475</v>
      </c>
      <c r="C3428" t="s">
        <v>6046</v>
      </c>
      <c r="D3428">
        <v>80085613</v>
      </c>
      <c r="E3428">
        <v>80087971</v>
      </c>
      <c r="F3428">
        <v>11.9564</v>
      </c>
      <c r="G3428">
        <v>11.8931</v>
      </c>
      <c r="H3428">
        <v>10.6393</v>
      </c>
      <c r="I3428">
        <v>10.9254</v>
      </c>
      <c r="J3428">
        <v>12.0671</v>
      </c>
      <c r="K3428">
        <v>12.150499999999999</v>
      </c>
      <c r="L3428">
        <v>12.3307</v>
      </c>
      <c r="M3428">
        <v>12.443099999999999</v>
      </c>
      <c r="N3428">
        <v>12.2463</v>
      </c>
      <c r="O3428">
        <v>12.213100000000001</v>
      </c>
    </row>
    <row r="3429" spans="1:15" x14ac:dyDescent="0.25">
      <c r="A3429" t="s">
        <v>6478</v>
      </c>
      <c r="B3429" t="s">
        <v>6477</v>
      </c>
      <c r="C3429" t="s">
        <v>6046</v>
      </c>
      <c r="D3429">
        <v>80091043</v>
      </c>
      <c r="E3429">
        <v>80094736</v>
      </c>
      <c r="F3429">
        <v>8.8944700000000001</v>
      </c>
      <c r="G3429">
        <v>8.9659499999999994</v>
      </c>
      <c r="H3429">
        <v>8.8714899999999997</v>
      </c>
      <c r="I3429">
        <v>8.9642499999999998</v>
      </c>
      <c r="J3429">
        <v>9.0633999999999997</v>
      </c>
      <c r="K3429">
        <v>9.0784800000000008</v>
      </c>
      <c r="L3429">
        <v>8.9088799999999999</v>
      </c>
      <c r="M3429">
        <v>8.9613099999999992</v>
      </c>
      <c r="N3429">
        <v>9.3177099999999999</v>
      </c>
      <c r="O3429">
        <v>9.1728299999999994</v>
      </c>
    </row>
    <row r="3430" spans="1:15" x14ac:dyDescent="0.25">
      <c r="A3430" t="s">
        <v>6480</v>
      </c>
      <c r="B3430" t="s">
        <v>6479</v>
      </c>
      <c r="C3430" t="s">
        <v>6046</v>
      </c>
      <c r="D3430">
        <v>80502276</v>
      </c>
      <c r="E3430">
        <v>80530855</v>
      </c>
      <c r="F3430">
        <v>3.99986</v>
      </c>
      <c r="G3430">
        <v>4.2434900000000004</v>
      </c>
      <c r="H3430">
        <v>2.07708</v>
      </c>
      <c r="I3430">
        <v>3.8023600000000002</v>
      </c>
      <c r="J3430">
        <v>4.8073499999999996</v>
      </c>
      <c r="K3430">
        <v>4.7785799999999998</v>
      </c>
      <c r="L3430">
        <v>0.92683400000000005</v>
      </c>
      <c r="M3430">
        <v>0.72865000000000002</v>
      </c>
      <c r="N3430">
        <v>3.0509200000000001</v>
      </c>
      <c r="O3430">
        <v>3.0667599999999999</v>
      </c>
    </row>
    <row r="3431" spans="1:15" x14ac:dyDescent="0.25">
      <c r="A3431" t="s">
        <v>6482</v>
      </c>
      <c r="B3431" t="s">
        <v>6481</v>
      </c>
      <c r="C3431" t="s">
        <v>6046</v>
      </c>
      <c r="D3431">
        <v>80541742</v>
      </c>
      <c r="E3431">
        <v>80771516</v>
      </c>
      <c r="F3431">
        <v>2.4391400000000001</v>
      </c>
      <c r="G3431">
        <v>2.6585200000000002</v>
      </c>
      <c r="H3431">
        <v>3.07708</v>
      </c>
      <c r="I3431">
        <v>2.8023600000000002</v>
      </c>
      <c r="J3431">
        <v>1.5849599999999999</v>
      </c>
      <c r="K3431">
        <v>2.7341899999999999</v>
      </c>
      <c r="L3431">
        <v>2.0423100000000001</v>
      </c>
      <c r="M3431">
        <v>2.6546500000000002</v>
      </c>
      <c r="N3431">
        <v>3.22085</v>
      </c>
      <c r="O3431">
        <v>1.56426</v>
      </c>
    </row>
    <row r="3432" spans="1:15" x14ac:dyDescent="0.25">
      <c r="A3432" t="s">
        <v>6484</v>
      </c>
      <c r="B3432" t="s">
        <v>6483</v>
      </c>
      <c r="C3432" t="s">
        <v>6046</v>
      </c>
      <c r="D3432">
        <v>80778948</v>
      </c>
      <c r="E3432">
        <v>80799803</v>
      </c>
      <c r="F3432">
        <v>10.7416</v>
      </c>
      <c r="G3432">
        <v>10.7723</v>
      </c>
      <c r="H3432">
        <v>10.407999999999999</v>
      </c>
      <c r="I3432">
        <v>10.6225</v>
      </c>
      <c r="J3432">
        <v>11.6808</v>
      </c>
      <c r="K3432">
        <v>11.6351</v>
      </c>
      <c r="L3432">
        <v>11.053100000000001</v>
      </c>
      <c r="M3432">
        <v>11.225300000000001</v>
      </c>
      <c r="N3432">
        <v>11.523099999999999</v>
      </c>
      <c r="O3432">
        <v>11.438700000000001</v>
      </c>
    </row>
    <row r="3433" spans="1:15" x14ac:dyDescent="0.25">
      <c r="A3433" t="s">
        <v>6486</v>
      </c>
      <c r="B3433" t="s">
        <v>6485</v>
      </c>
      <c r="C3433" t="s">
        <v>6046</v>
      </c>
      <c r="D3433">
        <v>80808194</v>
      </c>
      <c r="E3433">
        <v>80842720</v>
      </c>
      <c r="F3433">
        <v>8.1030599999999993</v>
      </c>
      <c r="G3433">
        <v>8.2849599999999999</v>
      </c>
      <c r="H3433">
        <v>9.1645400000000006</v>
      </c>
      <c r="I3433">
        <v>9.0540800000000008</v>
      </c>
      <c r="J3433">
        <v>8.77149</v>
      </c>
      <c r="K3433">
        <v>8.6883900000000001</v>
      </c>
      <c r="L3433">
        <v>8.2487600000000008</v>
      </c>
      <c r="M3433">
        <v>8.5665899999999997</v>
      </c>
      <c r="N3433">
        <v>8.8485899999999997</v>
      </c>
      <c r="O3433">
        <v>8.7590199999999996</v>
      </c>
    </row>
    <row r="3434" spans="1:15" x14ac:dyDescent="0.25">
      <c r="A3434" t="s">
        <v>6488</v>
      </c>
      <c r="B3434" t="s">
        <v>6487</v>
      </c>
      <c r="C3434" t="s">
        <v>6046</v>
      </c>
      <c r="D3434">
        <v>80842710</v>
      </c>
      <c r="E3434">
        <v>81021187</v>
      </c>
      <c r="F3434">
        <v>3.4747699999999999</v>
      </c>
      <c r="G3434">
        <v>3.3365999999999998</v>
      </c>
      <c r="H3434">
        <v>5.0770799999999996</v>
      </c>
      <c r="I3434">
        <v>4.8023600000000002</v>
      </c>
      <c r="J3434">
        <v>4.7004400000000004</v>
      </c>
      <c r="K3434">
        <v>4.3191499999999996</v>
      </c>
      <c r="L3434">
        <v>3.3418700000000001</v>
      </c>
      <c r="M3434">
        <v>3.9302800000000002</v>
      </c>
      <c r="N3434">
        <v>2.0509200000000001</v>
      </c>
      <c r="O3434">
        <v>4.1492300000000002</v>
      </c>
    </row>
    <row r="3435" spans="1:15" x14ac:dyDescent="0.25">
      <c r="A3435" t="s">
        <v>6490</v>
      </c>
      <c r="B3435" t="s">
        <v>6489</v>
      </c>
      <c r="C3435" t="s">
        <v>6046</v>
      </c>
      <c r="D3435">
        <v>81149350</v>
      </c>
      <c r="E3435">
        <v>81191195</v>
      </c>
      <c r="F3435">
        <v>8.5909200000000006</v>
      </c>
      <c r="G3435">
        <v>8.4398800000000005</v>
      </c>
      <c r="H3435">
        <v>8.2063600000000001</v>
      </c>
      <c r="I3435">
        <v>8.4577100000000005</v>
      </c>
      <c r="J3435">
        <v>8.1032899999999994</v>
      </c>
      <c r="K3435">
        <v>8.2459399999999992</v>
      </c>
      <c r="L3435">
        <v>8.7384799999999991</v>
      </c>
      <c r="M3435">
        <v>8.6246799999999997</v>
      </c>
      <c r="N3435">
        <v>8.5547500000000003</v>
      </c>
      <c r="O3435">
        <v>8.5866299999999995</v>
      </c>
    </row>
    <row r="3436" spans="1:15" x14ac:dyDescent="0.25">
      <c r="A3436" t="s">
        <v>6492</v>
      </c>
      <c r="B3436" t="s">
        <v>6491</v>
      </c>
      <c r="C3436" t="s">
        <v>6046</v>
      </c>
      <c r="D3436">
        <v>81195473</v>
      </c>
      <c r="E3436">
        <v>81230124</v>
      </c>
      <c r="F3436">
        <v>11.2029</v>
      </c>
      <c r="G3436">
        <v>11.0465</v>
      </c>
      <c r="H3436">
        <v>10.0137</v>
      </c>
      <c r="I3436">
        <v>9.8982799999999997</v>
      </c>
      <c r="J3436">
        <v>9.4958600000000004</v>
      </c>
      <c r="K3436">
        <v>9.7100399999999993</v>
      </c>
      <c r="L3436">
        <v>10.934799999999999</v>
      </c>
      <c r="M3436">
        <v>10.768700000000001</v>
      </c>
      <c r="N3436">
        <v>10.1647</v>
      </c>
      <c r="O3436">
        <v>10.3141</v>
      </c>
    </row>
    <row r="3437" spans="1:15" x14ac:dyDescent="0.25">
      <c r="A3437" t="s">
        <v>6493</v>
      </c>
      <c r="B3437" t="s">
        <v>6491</v>
      </c>
      <c r="C3437" t="s">
        <v>6046</v>
      </c>
      <c r="D3437">
        <v>81222694</v>
      </c>
      <c r="E3437">
        <v>81230503</v>
      </c>
      <c r="F3437">
        <v>3.1172200000000001</v>
      </c>
      <c r="G3437">
        <v>3.9215599999999999</v>
      </c>
      <c r="H3437">
        <v>4.399</v>
      </c>
      <c r="I3437">
        <v>3.4804300000000001</v>
      </c>
      <c r="J3437">
        <v>2.80735</v>
      </c>
      <c r="K3437">
        <v>3.1936200000000001</v>
      </c>
      <c r="L3437">
        <v>3.5118</v>
      </c>
      <c r="M3437">
        <v>3.7990400000000002</v>
      </c>
      <c r="N3437">
        <v>2.3728500000000001</v>
      </c>
      <c r="O3437">
        <v>2.6797399999999998</v>
      </c>
    </row>
    <row r="3438" spans="1:15" x14ac:dyDescent="0.25">
      <c r="A3438" t="s">
        <v>6495</v>
      </c>
      <c r="B3438" t="s">
        <v>6494</v>
      </c>
      <c r="C3438" t="s">
        <v>6046</v>
      </c>
      <c r="D3438">
        <v>81296745</v>
      </c>
      <c r="E3438">
        <v>81306799</v>
      </c>
      <c r="F3438">
        <v>10.266999999999999</v>
      </c>
      <c r="G3438">
        <v>10.150399999999999</v>
      </c>
      <c r="H3438">
        <v>10.252000000000001</v>
      </c>
      <c r="I3438">
        <v>10.3415</v>
      </c>
      <c r="J3438">
        <v>10.107200000000001</v>
      </c>
      <c r="K3438">
        <v>10.0265</v>
      </c>
      <c r="L3438">
        <v>10.1921</v>
      </c>
      <c r="M3438">
        <v>10.1905</v>
      </c>
      <c r="N3438">
        <v>10.461399999999999</v>
      </c>
      <c r="O3438">
        <v>10.4826</v>
      </c>
    </row>
    <row r="3439" spans="1:15" x14ac:dyDescent="0.25">
      <c r="A3439" t="s">
        <v>6497</v>
      </c>
      <c r="B3439" t="s">
        <v>6496</v>
      </c>
      <c r="C3439" t="s">
        <v>6046</v>
      </c>
      <c r="D3439">
        <v>81416643</v>
      </c>
      <c r="E3439">
        <v>81454648</v>
      </c>
      <c r="F3439">
        <v>3.0241099999999999</v>
      </c>
      <c r="G3439">
        <v>2.6585200000000002</v>
      </c>
      <c r="H3439">
        <v>2.07708</v>
      </c>
      <c r="I3439">
        <v>2.8023600000000002</v>
      </c>
      <c r="J3439">
        <v>3</v>
      </c>
      <c r="K3439">
        <v>0.73418799999999995</v>
      </c>
      <c r="L3439">
        <v>2.8012999999999999</v>
      </c>
      <c r="M3439">
        <v>2.8661500000000002</v>
      </c>
      <c r="N3439">
        <v>2.8582800000000002</v>
      </c>
      <c r="O3439">
        <v>2.9792999999999998</v>
      </c>
    </row>
    <row r="3440" spans="1:15" x14ac:dyDescent="0.25">
      <c r="A3440" t="s">
        <v>6498</v>
      </c>
      <c r="B3440" t="s">
        <v>6496</v>
      </c>
      <c r="C3440" t="s">
        <v>6046</v>
      </c>
      <c r="D3440">
        <v>81416643</v>
      </c>
      <c r="E3440">
        <v>81482507</v>
      </c>
      <c r="F3440">
        <v>8.2682300000000009</v>
      </c>
      <c r="G3440">
        <v>8.5015000000000001</v>
      </c>
      <c r="H3440">
        <v>7.9099700000000004</v>
      </c>
      <c r="I3440">
        <v>7.6301800000000002</v>
      </c>
      <c r="J3440">
        <v>7.3837000000000002</v>
      </c>
      <c r="K3440">
        <v>7.4206899999999996</v>
      </c>
      <c r="L3440">
        <v>8.0143000000000004</v>
      </c>
      <c r="M3440">
        <v>7.8661500000000002</v>
      </c>
      <c r="N3440">
        <v>7.5266599999999997</v>
      </c>
      <c r="O3440">
        <v>7.6935500000000001</v>
      </c>
    </row>
    <row r="3441" spans="1:15" x14ac:dyDescent="0.25">
      <c r="A3441" t="s">
        <v>6499</v>
      </c>
      <c r="B3441" t="s">
        <v>6496</v>
      </c>
      <c r="C3441" t="s">
        <v>6046</v>
      </c>
      <c r="D3441">
        <v>81466577</v>
      </c>
      <c r="E3441">
        <v>81475033</v>
      </c>
      <c r="F3441">
        <v>4.9116299999999997</v>
      </c>
      <c r="G3441">
        <v>4.7289099999999999</v>
      </c>
      <c r="H3441">
        <v>3.07708</v>
      </c>
      <c r="I3441">
        <v>3.0653899999999998</v>
      </c>
      <c r="J3441">
        <v>4.3923199999999998</v>
      </c>
      <c r="K3441">
        <v>4.82165</v>
      </c>
      <c r="L3441">
        <v>4.8654299999999999</v>
      </c>
      <c r="M3441">
        <v>4.4941800000000001</v>
      </c>
      <c r="N3441">
        <v>4.5744899999999999</v>
      </c>
      <c r="O3441">
        <v>4.6797399999999998</v>
      </c>
    </row>
    <row r="3442" spans="1:15" x14ac:dyDescent="0.25">
      <c r="A3442" t="s">
        <v>6501</v>
      </c>
      <c r="B3442" t="s">
        <v>6500</v>
      </c>
      <c r="C3442" t="s">
        <v>6046</v>
      </c>
      <c r="D3442">
        <v>81534677</v>
      </c>
      <c r="E3442">
        <v>81560349</v>
      </c>
      <c r="F3442">
        <v>2.28714</v>
      </c>
      <c r="G3442">
        <v>3.1439499999999998</v>
      </c>
      <c r="H3442">
        <v>2.07708</v>
      </c>
      <c r="I3442">
        <v>0.48043200000000003</v>
      </c>
      <c r="J3442">
        <v>2.80735</v>
      </c>
      <c r="K3442">
        <v>2.31915</v>
      </c>
      <c r="L3442">
        <v>2.1492300000000002</v>
      </c>
      <c r="M3442">
        <v>0.99168500000000004</v>
      </c>
      <c r="N3442">
        <v>2.0509200000000001</v>
      </c>
      <c r="O3442">
        <v>1.56426</v>
      </c>
    </row>
    <row r="3443" spans="1:15" x14ac:dyDescent="0.25">
      <c r="A3443" t="s">
        <v>6503</v>
      </c>
      <c r="B3443" t="s">
        <v>6502</v>
      </c>
      <c r="C3443" t="s">
        <v>6046</v>
      </c>
      <c r="D3443">
        <v>81548219</v>
      </c>
      <c r="E3443">
        <v>81560349</v>
      </c>
      <c r="F3443">
        <v>4.2046799999999998</v>
      </c>
      <c r="G3443">
        <v>4.8601599999999996</v>
      </c>
      <c r="H3443">
        <v>3.6620400000000002</v>
      </c>
      <c r="I3443">
        <v>5.1242900000000002</v>
      </c>
      <c r="J3443">
        <v>6.1699299999999999</v>
      </c>
      <c r="K3443">
        <v>5.8634700000000004</v>
      </c>
      <c r="L3443">
        <v>5.0561199999999999</v>
      </c>
      <c r="M3443">
        <v>5.00664</v>
      </c>
      <c r="N3443">
        <v>5.3728499999999997</v>
      </c>
      <c r="O3443">
        <v>5.5940099999999999</v>
      </c>
    </row>
    <row r="3444" spans="1:15" x14ac:dyDescent="0.25">
      <c r="A3444" t="s">
        <v>6505</v>
      </c>
      <c r="B3444" t="s">
        <v>6504</v>
      </c>
      <c r="C3444" t="s">
        <v>6046</v>
      </c>
      <c r="D3444">
        <v>81575277</v>
      </c>
      <c r="E3444">
        <v>81626699</v>
      </c>
      <c r="F3444">
        <v>9.1745300000000007</v>
      </c>
      <c r="G3444">
        <v>9.3837200000000003</v>
      </c>
      <c r="H3444">
        <v>10.0313</v>
      </c>
      <c r="I3444">
        <v>10.189500000000001</v>
      </c>
      <c r="J3444">
        <v>10.157299999999999</v>
      </c>
      <c r="K3444">
        <v>10.0161</v>
      </c>
      <c r="L3444">
        <v>9.0457699999999992</v>
      </c>
      <c r="M3444">
        <v>9.2084299999999999</v>
      </c>
      <c r="N3444">
        <v>9.0953199999999992</v>
      </c>
      <c r="O3444">
        <v>8.9988899999999994</v>
      </c>
    </row>
    <row r="3445" spans="1:15" x14ac:dyDescent="0.25">
      <c r="A3445" t="s">
        <v>6506</v>
      </c>
      <c r="B3445" t="s">
        <v>6504</v>
      </c>
      <c r="C3445" t="s">
        <v>6046</v>
      </c>
      <c r="D3445">
        <v>81606208</v>
      </c>
      <c r="E3445">
        <v>81614886</v>
      </c>
      <c r="F3445">
        <v>4.0479500000000002</v>
      </c>
      <c r="G3445">
        <v>4.4240599999999999</v>
      </c>
      <c r="H3445">
        <v>4.399</v>
      </c>
      <c r="I3445">
        <v>3.0653899999999998</v>
      </c>
      <c r="J3445">
        <v>4.9542000000000002</v>
      </c>
      <c r="K3445">
        <v>5.0561199999999999</v>
      </c>
      <c r="L3445">
        <v>4.4079600000000001</v>
      </c>
      <c r="M3445">
        <v>4.1346400000000001</v>
      </c>
      <c r="N3445">
        <v>4.5103600000000004</v>
      </c>
      <c r="O3445">
        <v>4.8121900000000002</v>
      </c>
    </row>
    <row r="3446" spans="1:15" x14ac:dyDescent="0.25">
      <c r="A3446" t="s">
        <v>6508</v>
      </c>
      <c r="B3446" t="s">
        <v>6507</v>
      </c>
      <c r="C3446" t="s">
        <v>6046</v>
      </c>
      <c r="D3446">
        <v>81633102</v>
      </c>
      <c r="E3446">
        <v>81647442</v>
      </c>
      <c r="F3446">
        <v>4.8037200000000002</v>
      </c>
      <c r="G3446">
        <v>4.5065200000000001</v>
      </c>
      <c r="H3446">
        <v>5.5365099999999998</v>
      </c>
      <c r="I3446">
        <v>6.1528600000000004</v>
      </c>
      <c r="J3446">
        <v>4</v>
      </c>
      <c r="K3446">
        <v>4.1265099999999997</v>
      </c>
      <c r="L3446">
        <v>5.0967599999999997</v>
      </c>
      <c r="M3446">
        <v>4.9458799999999998</v>
      </c>
      <c r="N3446">
        <v>4.4432400000000003</v>
      </c>
      <c r="O3446">
        <v>4.8372799999999998</v>
      </c>
    </row>
    <row r="3447" spans="1:15" x14ac:dyDescent="0.25">
      <c r="A3447" t="s">
        <v>6510</v>
      </c>
      <c r="B3447" t="s">
        <v>6509</v>
      </c>
      <c r="C3447" t="s">
        <v>6046</v>
      </c>
      <c r="D3447">
        <v>81678699</v>
      </c>
      <c r="E3447">
        <v>81688756</v>
      </c>
      <c r="F3447">
        <v>7.4026199999999998</v>
      </c>
      <c r="G3447">
        <v>7.3809899999999997</v>
      </c>
      <c r="H3447">
        <v>7.8319599999999996</v>
      </c>
      <c r="I3447">
        <v>7.8379799999999999</v>
      </c>
      <c r="J3447">
        <v>8.0223700000000004</v>
      </c>
      <c r="K3447">
        <v>7.9387600000000003</v>
      </c>
      <c r="L3447">
        <v>6.6994199999999999</v>
      </c>
      <c r="M3447">
        <v>6.6688200000000002</v>
      </c>
      <c r="N3447">
        <v>7.2006699999999997</v>
      </c>
      <c r="O3447">
        <v>6.9508400000000004</v>
      </c>
    </row>
    <row r="3448" spans="1:15" x14ac:dyDescent="0.25">
      <c r="A3448" t="s">
        <v>6512</v>
      </c>
      <c r="B3448" t="s">
        <v>6511</v>
      </c>
      <c r="C3448" t="s">
        <v>6046</v>
      </c>
      <c r="D3448">
        <v>81686163</v>
      </c>
      <c r="E3448">
        <v>81688753</v>
      </c>
      <c r="F3448">
        <v>2.9245700000000001</v>
      </c>
      <c r="G3448">
        <v>2.9215599999999999</v>
      </c>
      <c r="H3448">
        <v>5.399</v>
      </c>
      <c r="I3448">
        <v>5.8023600000000002</v>
      </c>
      <c r="J3448">
        <v>3.70044</v>
      </c>
      <c r="K3448">
        <v>3.4346299999999998</v>
      </c>
      <c r="L3448">
        <v>2.5118</v>
      </c>
      <c r="M3448">
        <v>2.5766499999999999</v>
      </c>
      <c r="N3448">
        <v>3.75136</v>
      </c>
      <c r="O3448">
        <v>3.1492300000000002</v>
      </c>
    </row>
    <row r="3449" spans="1:15" x14ac:dyDescent="0.25">
      <c r="A3449" t="s">
        <v>6514</v>
      </c>
      <c r="B3449" t="s">
        <v>6513</v>
      </c>
      <c r="C3449" t="s">
        <v>6046</v>
      </c>
      <c r="D3449">
        <v>81694945</v>
      </c>
      <c r="E3449">
        <v>81702322</v>
      </c>
      <c r="F3449">
        <v>10.5266</v>
      </c>
      <c r="G3449">
        <v>10.5002</v>
      </c>
      <c r="H3449">
        <v>9.9959399999999992</v>
      </c>
      <c r="I3449">
        <v>9.8770399999999992</v>
      </c>
      <c r="J3449">
        <v>10.4757</v>
      </c>
      <c r="K3449">
        <v>10.6328</v>
      </c>
      <c r="L3449">
        <v>10.585900000000001</v>
      </c>
      <c r="M3449">
        <v>10.7883</v>
      </c>
      <c r="N3449">
        <v>10.7729</v>
      </c>
      <c r="O3449">
        <v>10.707599999999999</v>
      </c>
    </row>
    <row r="3450" spans="1:15" x14ac:dyDescent="0.25">
      <c r="A3450" t="s">
        <v>6516</v>
      </c>
      <c r="B3450" t="s">
        <v>6515</v>
      </c>
      <c r="C3450" t="s">
        <v>6046</v>
      </c>
      <c r="D3450">
        <v>81702892</v>
      </c>
      <c r="E3450">
        <v>81745567</v>
      </c>
      <c r="F3450">
        <v>11.948</v>
      </c>
      <c r="G3450">
        <v>12.073399999999999</v>
      </c>
      <c r="H3450">
        <v>12.494899999999999</v>
      </c>
      <c r="I3450">
        <v>12.629899999999999</v>
      </c>
      <c r="J3450">
        <v>12.1206</v>
      </c>
      <c r="K3450">
        <v>12.1584</v>
      </c>
      <c r="L3450">
        <v>11.95</v>
      </c>
      <c r="M3450">
        <v>12.1441</v>
      </c>
      <c r="N3450">
        <v>12.308</v>
      </c>
      <c r="O3450">
        <v>12.1107</v>
      </c>
    </row>
    <row r="3451" spans="1:15" x14ac:dyDescent="0.25">
      <c r="A3451" t="s">
        <v>6518</v>
      </c>
      <c r="B3451" t="s">
        <v>6517</v>
      </c>
      <c r="C3451" t="s">
        <v>6046</v>
      </c>
      <c r="D3451">
        <v>81718657</v>
      </c>
      <c r="E3451">
        <v>81756594</v>
      </c>
      <c r="F3451">
        <v>4.7610700000000001</v>
      </c>
      <c r="G3451">
        <v>4.2434900000000004</v>
      </c>
      <c r="H3451">
        <v>5.9839700000000002</v>
      </c>
      <c r="I3451">
        <v>5.65036</v>
      </c>
      <c r="J3451">
        <v>5.8579800000000004</v>
      </c>
      <c r="K3451">
        <v>5.5670799999999998</v>
      </c>
      <c r="L3451">
        <v>5.2366900000000003</v>
      </c>
      <c r="M3451">
        <v>5.21408</v>
      </c>
      <c r="N3451">
        <v>5.3728499999999997</v>
      </c>
      <c r="O3451">
        <v>5.3368500000000001</v>
      </c>
    </row>
    <row r="3452" spans="1:15" x14ac:dyDescent="0.25">
      <c r="A3452" t="s">
        <v>6519</v>
      </c>
      <c r="B3452" t="s">
        <v>6517</v>
      </c>
      <c r="C3452" t="s">
        <v>6046</v>
      </c>
      <c r="D3452">
        <v>81745459</v>
      </c>
      <c r="E3452">
        <v>81756643</v>
      </c>
      <c r="F3452">
        <v>7.0887599999999997</v>
      </c>
      <c r="G3452">
        <v>6.7795399999999999</v>
      </c>
      <c r="H3452">
        <v>7.1214700000000004</v>
      </c>
      <c r="I3452">
        <v>7.7378200000000001</v>
      </c>
      <c r="J3452">
        <v>7.3923199999999998</v>
      </c>
      <c r="K3452">
        <v>7.2340299999999997</v>
      </c>
      <c r="L3452">
        <v>7.2214499999999999</v>
      </c>
      <c r="M3452">
        <v>7.1880800000000002</v>
      </c>
      <c r="N3452">
        <v>7.1802099999999998</v>
      </c>
      <c r="O3452">
        <v>6.8558199999999996</v>
      </c>
    </row>
    <row r="3453" spans="1:15" x14ac:dyDescent="0.25">
      <c r="A3453" t="s">
        <v>6521</v>
      </c>
      <c r="B3453" t="s">
        <v>6520</v>
      </c>
      <c r="C3453" t="s">
        <v>6046</v>
      </c>
      <c r="D3453">
        <v>81767188</v>
      </c>
      <c r="E3453">
        <v>81781371</v>
      </c>
      <c r="F3453">
        <v>2.7021799999999998</v>
      </c>
      <c r="G3453">
        <v>3.6585200000000002</v>
      </c>
      <c r="H3453">
        <v>8.67699</v>
      </c>
      <c r="I3453">
        <v>8.6301799999999993</v>
      </c>
      <c r="J3453">
        <v>5.1699299999999999</v>
      </c>
      <c r="K3453">
        <v>4.7341899999999999</v>
      </c>
      <c r="L3453">
        <v>-7.3166400000000006E-2</v>
      </c>
      <c r="M3453">
        <v>1.86615</v>
      </c>
      <c r="N3453">
        <v>5.0923900000000001E-2</v>
      </c>
      <c r="O3453">
        <v>1.9793000000000001</v>
      </c>
    </row>
    <row r="3454" spans="1:15" x14ac:dyDescent="0.25">
      <c r="A3454" t="s">
        <v>6523</v>
      </c>
      <c r="B3454" t="s">
        <v>6522</v>
      </c>
      <c r="C3454" t="s">
        <v>6046</v>
      </c>
      <c r="D3454">
        <v>81785983</v>
      </c>
      <c r="E3454">
        <v>81791297</v>
      </c>
      <c r="F3454">
        <v>1.70218</v>
      </c>
      <c r="G3454">
        <v>2.3365999999999998</v>
      </c>
      <c r="H3454">
        <v>3.07708</v>
      </c>
      <c r="I3454">
        <v>2.0653899999999998</v>
      </c>
      <c r="J3454">
        <v>3</v>
      </c>
      <c r="K3454">
        <v>2.5415399999999999</v>
      </c>
      <c r="L3454">
        <v>2.1492300000000002</v>
      </c>
      <c r="M3454">
        <v>1.72865</v>
      </c>
      <c r="N3454">
        <v>2.0509200000000001</v>
      </c>
      <c r="O3454">
        <v>1.9793000000000001</v>
      </c>
    </row>
    <row r="3455" spans="1:15" x14ac:dyDescent="0.25">
      <c r="A3455" t="s">
        <v>6525</v>
      </c>
      <c r="B3455" t="s">
        <v>6524</v>
      </c>
      <c r="C3455" t="s">
        <v>6046</v>
      </c>
      <c r="D3455">
        <v>81810974</v>
      </c>
      <c r="E3455">
        <v>81811993</v>
      </c>
      <c r="F3455">
        <v>5.7021800000000002</v>
      </c>
      <c r="G3455">
        <v>5.8601599999999996</v>
      </c>
      <c r="H3455">
        <v>2.07708</v>
      </c>
      <c r="I3455">
        <v>0.48043200000000003</v>
      </c>
      <c r="J3455">
        <v>5.7548899999999996</v>
      </c>
      <c r="K3455">
        <v>5.9821200000000001</v>
      </c>
      <c r="L3455">
        <v>7.0799599999999998</v>
      </c>
      <c r="M3455">
        <v>7.0967200000000004</v>
      </c>
      <c r="N3455">
        <v>8.1594499999999996</v>
      </c>
      <c r="O3455">
        <v>8.0480800000000006</v>
      </c>
    </row>
    <row r="3456" spans="1:15" x14ac:dyDescent="0.25">
      <c r="A3456" t="s">
        <v>6527</v>
      </c>
      <c r="B3456" t="s">
        <v>6526</v>
      </c>
      <c r="C3456" t="s">
        <v>6046</v>
      </c>
      <c r="D3456">
        <v>81845948</v>
      </c>
      <c r="E3456">
        <v>81870514</v>
      </c>
      <c r="F3456">
        <v>3.5434800000000002</v>
      </c>
      <c r="G3456">
        <v>2.9215599999999999</v>
      </c>
      <c r="H3456">
        <v>3.07708</v>
      </c>
      <c r="I3456">
        <v>3.2877900000000002</v>
      </c>
      <c r="J3456">
        <v>3.9068900000000002</v>
      </c>
      <c r="K3456">
        <v>3.6410800000000001</v>
      </c>
      <c r="L3456">
        <v>3.1492300000000002</v>
      </c>
      <c r="M3456">
        <v>3.40672</v>
      </c>
      <c r="N3456">
        <v>2.8582800000000002</v>
      </c>
      <c r="O3456">
        <v>2.88619</v>
      </c>
    </row>
    <row r="3457" spans="1:15" x14ac:dyDescent="0.25">
      <c r="A3457" t="s">
        <v>6529</v>
      </c>
      <c r="B3457" t="s">
        <v>6528</v>
      </c>
      <c r="C3457" t="s">
        <v>6046</v>
      </c>
      <c r="D3457">
        <v>81871774</v>
      </c>
      <c r="E3457">
        <v>81878028</v>
      </c>
      <c r="F3457">
        <v>11.867699999999999</v>
      </c>
      <c r="G3457">
        <v>11.861599999999999</v>
      </c>
      <c r="H3457">
        <v>10.931900000000001</v>
      </c>
      <c r="I3457">
        <v>10.962199999999999</v>
      </c>
      <c r="J3457">
        <v>12.017200000000001</v>
      </c>
      <c r="K3457">
        <v>12.0236</v>
      </c>
      <c r="L3457">
        <v>12.1408</v>
      </c>
      <c r="M3457">
        <v>12.138299999999999</v>
      </c>
      <c r="N3457">
        <v>12.309799999999999</v>
      </c>
      <c r="O3457">
        <v>12.131600000000001</v>
      </c>
    </row>
    <row r="3458" spans="1:15" x14ac:dyDescent="0.25">
      <c r="A3458" t="s">
        <v>6531</v>
      </c>
      <c r="B3458" t="s">
        <v>6530</v>
      </c>
      <c r="C3458" t="s">
        <v>6046</v>
      </c>
      <c r="D3458">
        <v>81977698</v>
      </c>
      <c r="E3458">
        <v>82004324</v>
      </c>
      <c r="F3458">
        <v>7.9813999999999998</v>
      </c>
      <c r="G3458">
        <v>8.1567799999999995</v>
      </c>
      <c r="H3458">
        <v>7.3624799999999997</v>
      </c>
      <c r="I3458">
        <v>7.5357099999999999</v>
      </c>
      <c r="J3458">
        <v>7.2288199999999998</v>
      </c>
      <c r="K3458">
        <v>7.46211</v>
      </c>
      <c r="L3458">
        <v>8.0405800000000003</v>
      </c>
      <c r="M3458">
        <v>8.0523799999999994</v>
      </c>
      <c r="N3458">
        <v>8.1007700000000007</v>
      </c>
      <c r="O3458">
        <v>7.7898699999999996</v>
      </c>
    </row>
    <row r="3459" spans="1:15" x14ac:dyDescent="0.25">
      <c r="A3459" t="s">
        <v>6532</v>
      </c>
      <c r="B3459" t="s">
        <v>6530</v>
      </c>
      <c r="C3459" t="s">
        <v>6046</v>
      </c>
      <c r="D3459">
        <v>81977698</v>
      </c>
      <c r="E3459">
        <v>82035390</v>
      </c>
      <c r="F3459">
        <v>5.2361599999999999</v>
      </c>
      <c r="G3459">
        <v>5.5460500000000001</v>
      </c>
      <c r="H3459">
        <v>7.2469999999999999</v>
      </c>
      <c r="I3459">
        <v>7.19468</v>
      </c>
      <c r="J3459">
        <v>6.6438600000000001</v>
      </c>
      <c r="K3459">
        <v>6.2260400000000002</v>
      </c>
      <c r="L3459">
        <v>5.6364900000000002</v>
      </c>
      <c r="M3459">
        <v>5.8496699999999997</v>
      </c>
      <c r="N3459">
        <v>5.8582799999999997</v>
      </c>
      <c r="O3459">
        <v>5.5491599999999996</v>
      </c>
    </row>
    <row r="3460" spans="1:15" x14ac:dyDescent="0.25">
      <c r="A3460" t="s">
        <v>6534</v>
      </c>
      <c r="B3460" t="s">
        <v>6533</v>
      </c>
      <c r="C3460" t="s">
        <v>6046</v>
      </c>
      <c r="D3460">
        <v>82064205</v>
      </c>
      <c r="E3460">
        <v>82074766</v>
      </c>
      <c r="F3460">
        <v>2.28714</v>
      </c>
      <c r="G3460">
        <v>1.9215599999999999</v>
      </c>
      <c r="H3460">
        <v>3.07708</v>
      </c>
      <c r="I3460">
        <v>3.9398599999999999</v>
      </c>
      <c r="J3460">
        <v>1.5849599999999999</v>
      </c>
      <c r="K3460">
        <v>3.0561199999999999</v>
      </c>
      <c r="L3460">
        <v>3.2487599999999999</v>
      </c>
      <c r="M3460">
        <v>3.7990400000000002</v>
      </c>
      <c r="N3460">
        <v>3.0509200000000001</v>
      </c>
      <c r="O3460">
        <v>3.1492300000000002</v>
      </c>
    </row>
    <row r="3461" spans="1:15" x14ac:dyDescent="0.25">
      <c r="A3461" t="s">
        <v>6536</v>
      </c>
      <c r="B3461" t="s">
        <v>6535</v>
      </c>
      <c r="C3461" t="s">
        <v>6046</v>
      </c>
      <c r="D3461">
        <v>82129413</v>
      </c>
      <c r="E3461">
        <v>82144988</v>
      </c>
      <c r="F3461">
        <v>3.5766499999999999</v>
      </c>
      <c r="G3461">
        <v>3.5065200000000001</v>
      </c>
      <c r="H3461">
        <v>2.07708</v>
      </c>
      <c r="I3461">
        <v>1.4804299999999999</v>
      </c>
      <c r="J3461">
        <v>4.1699299999999999</v>
      </c>
      <c r="K3461">
        <v>3.4346299999999998</v>
      </c>
      <c r="L3461">
        <v>5.4293300000000002</v>
      </c>
      <c r="M3461">
        <v>5.5665899999999997</v>
      </c>
      <c r="N3461">
        <v>5.4771900000000002</v>
      </c>
      <c r="O3461">
        <v>5.5028600000000001</v>
      </c>
    </row>
    <row r="3462" spans="1:15" x14ac:dyDescent="0.25">
      <c r="A3462" t="s">
        <v>6538</v>
      </c>
      <c r="B3462" t="s">
        <v>6537</v>
      </c>
      <c r="C3462" t="s">
        <v>6046</v>
      </c>
      <c r="D3462">
        <v>82159961</v>
      </c>
      <c r="E3462">
        <v>82169256</v>
      </c>
      <c r="F3462">
        <v>5.1833</v>
      </c>
      <c r="G3462">
        <v>5.5065200000000001</v>
      </c>
      <c r="H3462">
        <v>5.5365099999999998</v>
      </c>
      <c r="I3462">
        <v>6.6702599999999999</v>
      </c>
      <c r="J3462">
        <v>7.2761199999999997</v>
      </c>
      <c r="K3462">
        <v>7.0470699999999997</v>
      </c>
      <c r="L3462">
        <v>5.6456499999999998</v>
      </c>
      <c r="M3462">
        <v>5.8075999999999999</v>
      </c>
      <c r="N3462">
        <v>6.1802099999999998</v>
      </c>
      <c r="O3462">
        <v>6.0453900000000003</v>
      </c>
    </row>
    <row r="3463" spans="1:15" x14ac:dyDescent="0.25">
      <c r="A3463" t="s">
        <v>6540</v>
      </c>
      <c r="B3463" t="s">
        <v>6539</v>
      </c>
      <c r="C3463" t="s">
        <v>6046</v>
      </c>
      <c r="D3463">
        <v>82180568</v>
      </c>
      <c r="E3463">
        <v>82184721</v>
      </c>
      <c r="F3463">
        <v>9.0545899999999993</v>
      </c>
      <c r="G3463">
        <v>9.1014700000000008</v>
      </c>
      <c r="H3463">
        <v>9.1105</v>
      </c>
      <c r="I3463">
        <v>9.4258799999999994</v>
      </c>
      <c r="J3463">
        <v>8.3264300000000002</v>
      </c>
      <c r="K3463">
        <v>8.4890799999999995</v>
      </c>
      <c r="L3463">
        <v>9.3807899999999993</v>
      </c>
      <c r="M3463">
        <v>9.4961699999999993</v>
      </c>
      <c r="N3463">
        <v>9.3795999999999999</v>
      </c>
      <c r="O3463">
        <v>9.1328499999999995</v>
      </c>
    </row>
    <row r="3464" spans="1:15" x14ac:dyDescent="0.25">
      <c r="A3464" t="s">
        <v>6542</v>
      </c>
      <c r="B3464" t="s">
        <v>6541</v>
      </c>
      <c r="C3464" t="s">
        <v>6046</v>
      </c>
      <c r="D3464">
        <v>82729509</v>
      </c>
      <c r="E3464">
        <v>82736246</v>
      </c>
      <c r="F3464">
        <v>4.1172199999999997</v>
      </c>
      <c r="G3464">
        <v>4.1439500000000002</v>
      </c>
      <c r="H3464">
        <v>3.07708</v>
      </c>
      <c r="I3464">
        <v>2.8023600000000002</v>
      </c>
      <c r="J3464">
        <v>4.6438600000000001</v>
      </c>
      <c r="K3464">
        <v>4.1265099999999997</v>
      </c>
      <c r="L3464">
        <v>4.4079600000000001</v>
      </c>
      <c r="M3464">
        <v>4.4511200000000004</v>
      </c>
      <c r="N3464">
        <v>3.9578099999999998</v>
      </c>
      <c r="O3464">
        <v>4.0236900000000002</v>
      </c>
    </row>
    <row r="3465" spans="1:15" x14ac:dyDescent="0.25">
      <c r="A3465" t="s">
        <v>6544</v>
      </c>
      <c r="B3465" t="s">
        <v>6543</v>
      </c>
      <c r="C3465" t="s">
        <v>6046</v>
      </c>
      <c r="D3465">
        <v>82930723</v>
      </c>
      <c r="E3465">
        <v>82947101</v>
      </c>
      <c r="F3465">
        <v>3.5095299999999998</v>
      </c>
      <c r="G3465">
        <v>3.1439499999999998</v>
      </c>
      <c r="H3465">
        <v>3.6620400000000002</v>
      </c>
      <c r="I3465">
        <v>2.0653899999999998</v>
      </c>
      <c r="J3465">
        <v>4.32193</v>
      </c>
      <c r="K3465">
        <v>4.4346300000000003</v>
      </c>
      <c r="L3465">
        <v>4.4079600000000001</v>
      </c>
      <c r="M3465">
        <v>3.9613100000000001</v>
      </c>
      <c r="N3465">
        <v>4.5744899999999999</v>
      </c>
      <c r="O3465">
        <v>4.1085799999999999</v>
      </c>
    </row>
    <row r="3466" spans="1:15" x14ac:dyDescent="0.25">
      <c r="A3466" t="s">
        <v>6546</v>
      </c>
      <c r="B3466" t="s">
        <v>6545</v>
      </c>
      <c r="C3466" t="s">
        <v>6046</v>
      </c>
      <c r="D3466">
        <v>82946276</v>
      </c>
      <c r="E3466">
        <v>82953231</v>
      </c>
      <c r="F3466">
        <v>10.705</v>
      </c>
      <c r="G3466">
        <v>10.9786</v>
      </c>
      <c r="H3466">
        <v>11.1592</v>
      </c>
      <c r="I3466">
        <v>11.2773</v>
      </c>
      <c r="J3466">
        <v>12.219799999999999</v>
      </c>
      <c r="K3466">
        <v>12.120900000000001</v>
      </c>
      <c r="L3466">
        <v>10.942</v>
      </c>
      <c r="M3466">
        <v>11.208399999999999</v>
      </c>
      <c r="N3466">
        <v>11.731299999999999</v>
      </c>
      <c r="O3466">
        <v>11.547000000000001</v>
      </c>
    </row>
    <row r="3467" spans="1:15" x14ac:dyDescent="0.25">
      <c r="A3467" t="s">
        <v>6548</v>
      </c>
      <c r="B3467" t="s">
        <v>6547</v>
      </c>
      <c r="C3467" t="s">
        <v>6046</v>
      </c>
      <c r="D3467">
        <v>82966117</v>
      </c>
      <c r="E3467">
        <v>82979766</v>
      </c>
      <c r="F3467">
        <v>5.4747700000000004</v>
      </c>
      <c r="G3467">
        <v>5.1439500000000002</v>
      </c>
      <c r="H3467">
        <v>5.0770799999999996</v>
      </c>
      <c r="I3467">
        <v>4.65036</v>
      </c>
      <c r="J3467">
        <v>5.3923199999999998</v>
      </c>
      <c r="K3467">
        <v>5.28878</v>
      </c>
      <c r="L3467">
        <v>6.1297699999999997</v>
      </c>
      <c r="M3467">
        <v>6.0720599999999996</v>
      </c>
      <c r="N3467">
        <v>5.6055099999999998</v>
      </c>
      <c r="O3467">
        <v>6.0345800000000001</v>
      </c>
    </row>
    <row r="3468" spans="1:15" x14ac:dyDescent="0.25">
      <c r="A3468" t="s">
        <v>6550</v>
      </c>
      <c r="B3468" t="s">
        <v>6549</v>
      </c>
      <c r="C3468" t="s">
        <v>6046</v>
      </c>
      <c r="D3468">
        <v>82983931</v>
      </c>
      <c r="E3468">
        <v>83002638</v>
      </c>
      <c r="F3468">
        <v>9.3327500000000008</v>
      </c>
      <c r="G3468">
        <v>9.7159700000000004</v>
      </c>
      <c r="H3468">
        <v>9.78444</v>
      </c>
      <c r="I3468">
        <v>9.6122899999999998</v>
      </c>
      <c r="J3468">
        <v>9.3487299999999998</v>
      </c>
      <c r="K3468">
        <v>9.2300400000000007</v>
      </c>
      <c r="L3468">
        <v>8.7879199999999997</v>
      </c>
      <c r="M3468">
        <v>9.0442499999999999</v>
      </c>
      <c r="N3468">
        <v>9.5920199999999998</v>
      </c>
      <c r="O3468">
        <v>9.4519900000000003</v>
      </c>
    </row>
    <row r="3469" spans="1:15" x14ac:dyDescent="0.25">
      <c r="A3469" t="s">
        <v>6551</v>
      </c>
      <c r="B3469" t="s">
        <v>6549</v>
      </c>
      <c r="C3469" t="s">
        <v>6046</v>
      </c>
      <c r="D3469">
        <v>82987493</v>
      </c>
      <c r="E3469">
        <v>83000936</v>
      </c>
      <c r="F3469">
        <v>2.9752000000000001</v>
      </c>
      <c r="G3469">
        <v>3.3365999999999998</v>
      </c>
      <c r="H3469">
        <v>3.07708</v>
      </c>
      <c r="I3469">
        <v>3.2877900000000002</v>
      </c>
      <c r="J3469">
        <v>2.32193</v>
      </c>
      <c r="K3469">
        <v>2.7341899999999999</v>
      </c>
      <c r="L3469">
        <v>2.7341899999999999</v>
      </c>
      <c r="M3469">
        <v>2.5766499999999999</v>
      </c>
      <c r="N3469">
        <v>2.8582800000000002</v>
      </c>
      <c r="O3469">
        <v>3.1492300000000002</v>
      </c>
    </row>
    <row r="3470" spans="1:15" x14ac:dyDescent="0.25">
      <c r="A3470" t="s">
        <v>6553</v>
      </c>
      <c r="B3470" t="s">
        <v>6552</v>
      </c>
      <c r="C3470" t="s">
        <v>6046</v>
      </c>
      <c r="D3470">
        <v>83184276</v>
      </c>
      <c r="E3470">
        <v>83197727</v>
      </c>
      <c r="F3470">
        <v>6.6210399999999998</v>
      </c>
      <c r="G3470">
        <v>6.7289099999999999</v>
      </c>
      <c r="H3470">
        <v>2.07708</v>
      </c>
      <c r="I3470">
        <v>3.0653899999999998</v>
      </c>
      <c r="J3470">
        <v>2.5849600000000001</v>
      </c>
      <c r="K3470">
        <v>4.5921700000000003</v>
      </c>
      <c r="L3470">
        <v>7.3220099999999997</v>
      </c>
      <c r="M3470">
        <v>7.2205000000000004</v>
      </c>
      <c r="N3470">
        <v>6.5266599999999997</v>
      </c>
      <c r="O3470">
        <v>6.67279</v>
      </c>
    </row>
    <row r="3471" spans="1:15" x14ac:dyDescent="0.25">
      <c r="A3471" t="s">
        <v>6555</v>
      </c>
      <c r="B3471" t="s">
        <v>6554</v>
      </c>
      <c r="C3471" t="s">
        <v>6046</v>
      </c>
      <c r="D3471">
        <v>83314198</v>
      </c>
      <c r="E3471">
        <v>83341337</v>
      </c>
      <c r="F3471">
        <v>7.32423</v>
      </c>
      <c r="G3471">
        <v>7.6494799999999996</v>
      </c>
      <c r="H3471">
        <v>7.6316699999999997</v>
      </c>
      <c r="I3471">
        <v>8.0578599999999998</v>
      </c>
      <c r="J3471">
        <v>6.8826400000000003</v>
      </c>
      <c r="K3471">
        <v>6.7341899999999999</v>
      </c>
      <c r="L3471">
        <v>7.2153200000000002</v>
      </c>
      <c r="M3471">
        <v>7.4010800000000003</v>
      </c>
      <c r="N3471">
        <v>7.1802099999999998</v>
      </c>
      <c r="O3471">
        <v>7.3971499999999999</v>
      </c>
    </row>
    <row r="3472" spans="1:15" x14ac:dyDescent="0.25">
      <c r="A3472" t="s">
        <v>6557</v>
      </c>
      <c r="B3472" t="s">
        <v>6556</v>
      </c>
      <c r="C3472" t="s">
        <v>6046</v>
      </c>
      <c r="D3472">
        <v>83357291</v>
      </c>
      <c r="E3472">
        <v>83375065</v>
      </c>
      <c r="F3472">
        <v>3.4391400000000001</v>
      </c>
      <c r="G3472">
        <v>3.3365999999999998</v>
      </c>
      <c r="H3472">
        <v>2.07708</v>
      </c>
      <c r="I3472">
        <v>0.48043200000000003</v>
      </c>
      <c r="J3472">
        <v>3.70044</v>
      </c>
      <c r="K3472">
        <v>3.4346299999999998</v>
      </c>
      <c r="L3472">
        <v>4.1492300000000002</v>
      </c>
      <c r="M3472">
        <v>2.9302800000000002</v>
      </c>
      <c r="N3472">
        <v>3.8582800000000002</v>
      </c>
      <c r="O3472">
        <v>4.40557</v>
      </c>
    </row>
    <row r="3473" spans="1:15" x14ac:dyDescent="0.25">
      <c r="A3473" t="s">
        <v>6559</v>
      </c>
      <c r="B3473" t="s">
        <v>6558</v>
      </c>
      <c r="C3473" t="s">
        <v>6046</v>
      </c>
      <c r="D3473">
        <v>83377226</v>
      </c>
      <c r="E3473">
        <v>83386141</v>
      </c>
      <c r="F3473">
        <v>8.0211000000000006</v>
      </c>
      <c r="G3473">
        <v>8.0370399999999993</v>
      </c>
      <c r="H3473">
        <v>8.9839699999999993</v>
      </c>
      <c r="I3473">
        <v>9.15639</v>
      </c>
      <c r="J3473">
        <v>9.9425100000000004</v>
      </c>
      <c r="K3473">
        <v>9.9832999999999998</v>
      </c>
      <c r="L3473">
        <v>8.6249599999999997</v>
      </c>
      <c r="M3473">
        <v>8.8945600000000002</v>
      </c>
      <c r="N3473">
        <v>9.3795999999999999</v>
      </c>
      <c r="O3473">
        <v>9.2331500000000002</v>
      </c>
    </row>
    <row r="3474" spans="1:15" x14ac:dyDescent="0.25">
      <c r="A3474" t="s">
        <v>6561</v>
      </c>
      <c r="B3474" t="s">
        <v>6560</v>
      </c>
      <c r="C3474" t="s">
        <v>6046</v>
      </c>
      <c r="D3474">
        <v>83394002</v>
      </c>
      <c r="E3474">
        <v>83404633</v>
      </c>
      <c r="F3474">
        <v>6.9627100000000004</v>
      </c>
      <c r="G3474">
        <v>6.9064500000000004</v>
      </c>
      <c r="H3474">
        <v>5.5365099999999998</v>
      </c>
      <c r="I3474">
        <v>4.7283600000000003</v>
      </c>
      <c r="J3474">
        <v>8.8265499999999992</v>
      </c>
      <c r="K3474">
        <v>8.80565</v>
      </c>
      <c r="L3474">
        <v>6.5316999999999998</v>
      </c>
      <c r="M3474">
        <v>6.8579299999999996</v>
      </c>
      <c r="N3474">
        <v>7.8582799999999997</v>
      </c>
      <c r="O3474">
        <v>7.7308399999999997</v>
      </c>
    </row>
    <row r="3475" spans="1:15" x14ac:dyDescent="0.25">
      <c r="A3475" t="s">
        <v>6563</v>
      </c>
      <c r="B3475" t="s">
        <v>6562</v>
      </c>
      <c r="C3475" t="s">
        <v>6046</v>
      </c>
      <c r="D3475">
        <v>83405523</v>
      </c>
      <c r="E3475">
        <v>83425587</v>
      </c>
      <c r="F3475">
        <v>2.8721000000000001</v>
      </c>
      <c r="G3475">
        <v>3.1439499999999998</v>
      </c>
      <c r="H3475">
        <v>4.0770799999999996</v>
      </c>
      <c r="I3475">
        <v>4.65036</v>
      </c>
      <c r="J3475">
        <v>3.32193</v>
      </c>
      <c r="K3475">
        <v>3.6410800000000001</v>
      </c>
      <c r="L3475">
        <v>3.5118</v>
      </c>
      <c r="M3475">
        <v>3.45112</v>
      </c>
      <c r="N3475">
        <v>4.0509199999999996</v>
      </c>
      <c r="O3475">
        <v>2.88619</v>
      </c>
    </row>
    <row r="3476" spans="1:15" x14ac:dyDescent="0.25">
      <c r="A3476" t="s">
        <v>6565</v>
      </c>
      <c r="B3476" t="s">
        <v>6564</v>
      </c>
      <c r="C3476" t="s">
        <v>6046</v>
      </c>
      <c r="D3476">
        <v>83998245</v>
      </c>
      <c r="E3476">
        <v>84019951</v>
      </c>
      <c r="F3476">
        <v>5.66411</v>
      </c>
      <c r="G3476">
        <v>5.1945800000000002</v>
      </c>
      <c r="H3476">
        <v>5.2469999999999999</v>
      </c>
      <c r="I3476">
        <v>5.2353199999999998</v>
      </c>
      <c r="J3476">
        <v>5.0443899999999999</v>
      </c>
      <c r="K3476">
        <v>4.82165</v>
      </c>
      <c r="L3476">
        <v>5.6547499999999999</v>
      </c>
      <c r="M3476">
        <v>5.5462699999999998</v>
      </c>
      <c r="N3476">
        <v>5.7788399999999998</v>
      </c>
      <c r="O3476">
        <v>5.4387299999999996</v>
      </c>
    </row>
    <row r="3477" spans="1:15" x14ac:dyDescent="0.25">
      <c r="A3477" t="s">
        <v>6567</v>
      </c>
      <c r="B3477" t="s">
        <v>6566</v>
      </c>
      <c r="C3477" t="s">
        <v>6046</v>
      </c>
      <c r="D3477">
        <v>84022662</v>
      </c>
      <c r="E3477">
        <v>84044733</v>
      </c>
      <c r="F3477">
        <v>11.265499999999999</v>
      </c>
      <c r="G3477">
        <v>11.0585</v>
      </c>
      <c r="H3477">
        <v>9.9474400000000003</v>
      </c>
      <c r="I3477">
        <v>10.2202</v>
      </c>
      <c r="J3477">
        <v>11.5083</v>
      </c>
      <c r="K3477">
        <v>11.4198</v>
      </c>
      <c r="L3477">
        <v>11.2897</v>
      </c>
      <c r="M3477">
        <v>11.365600000000001</v>
      </c>
      <c r="N3477">
        <v>11.6812</v>
      </c>
      <c r="O3477">
        <v>11.6366</v>
      </c>
    </row>
    <row r="3478" spans="1:15" x14ac:dyDescent="0.25">
      <c r="A3478" t="s">
        <v>6569</v>
      </c>
      <c r="B3478" t="s">
        <v>6568</v>
      </c>
      <c r="C3478" t="s">
        <v>6046</v>
      </c>
      <c r="D3478">
        <v>84062472</v>
      </c>
      <c r="E3478">
        <v>84146039</v>
      </c>
      <c r="F3478">
        <v>9.0036699999999996</v>
      </c>
      <c r="G3478">
        <v>9.4214000000000002</v>
      </c>
      <c r="H3478">
        <v>5.9839700000000002</v>
      </c>
      <c r="I3478">
        <v>6.1528600000000004</v>
      </c>
      <c r="J3478">
        <v>8.5507500000000007</v>
      </c>
      <c r="K3478">
        <v>8.1853999999999996</v>
      </c>
      <c r="L3478">
        <v>8.2153100000000006</v>
      </c>
      <c r="M3478">
        <v>8.3536300000000008</v>
      </c>
      <c r="N3478">
        <v>8.4980100000000007</v>
      </c>
      <c r="O3478">
        <v>8.3971499999999999</v>
      </c>
    </row>
    <row r="3479" spans="1:15" x14ac:dyDescent="0.25">
      <c r="A3479" t="s">
        <v>6571</v>
      </c>
      <c r="B3479" t="s">
        <v>6570</v>
      </c>
      <c r="C3479" t="s">
        <v>6046</v>
      </c>
      <c r="D3479">
        <v>84383827</v>
      </c>
      <c r="E3479">
        <v>84388253</v>
      </c>
      <c r="F3479">
        <v>6.7861000000000002</v>
      </c>
      <c r="G3479">
        <v>7.4451200000000002</v>
      </c>
      <c r="H3479">
        <v>8.0312699999999992</v>
      </c>
      <c r="I3479">
        <v>8.3752499999999994</v>
      </c>
      <c r="J3479">
        <v>8.5274800000000006</v>
      </c>
      <c r="K3479">
        <v>8.3078400000000006</v>
      </c>
      <c r="L3479">
        <v>6.3018700000000001</v>
      </c>
      <c r="M3479">
        <v>6.3609200000000001</v>
      </c>
      <c r="N3479">
        <v>7.4855499999999999</v>
      </c>
      <c r="O3479">
        <v>7.3801800000000002</v>
      </c>
    </row>
    <row r="3480" spans="1:15" x14ac:dyDescent="0.25">
      <c r="A3480" t="s">
        <v>6573</v>
      </c>
      <c r="B3480" t="s">
        <v>6572</v>
      </c>
      <c r="C3480" t="s">
        <v>6046</v>
      </c>
      <c r="D3480">
        <v>84615811</v>
      </c>
      <c r="E3480">
        <v>84620384</v>
      </c>
      <c r="F3480">
        <v>2.8721000000000001</v>
      </c>
      <c r="G3480">
        <v>2.3365999999999998</v>
      </c>
      <c r="H3480">
        <v>3.6620400000000002</v>
      </c>
      <c r="I3480">
        <v>3.0653899999999998</v>
      </c>
      <c r="J3480">
        <v>1</v>
      </c>
      <c r="K3480">
        <v>1.31915</v>
      </c>
      <c r="L3480">
        <v>2.9268299999999998</v>
      </c>
      <c r="M3480">
        <v>3.6546500000000002</v>
      </c>
      <c r="N3480">
        <v>3.22085</v>
      </c>
      <c r="O3480">
        <v>2.4387300000000001</v>
      </c>
    </row>
    <row r="3481" spans="1:15" x14ac:dyDescent="0.25">
      <c r="A3481" t="s">
        <v>6575</v>
      </c>
      <c r="B3481" t="s">
        <v>6574</v>
      </c>
      <c r="C3481" t="s">
        <v>6046</v>
      </c>
      <c r="D3481">
        <v>84776149</v>
      </c>
      <c r="E3481">
        <v>84818401</v>
      </c>
      <c r="F3481">
        <v>8.2503600000000006</v>
      </c>
      <c r="G3481">
        <v>8.4812499999999993</v>
      </c>
      <c r="H3481">
        <v>10.357799999999999</v>
      </c>
      <c r="I3481">
        <v>10.447699999999999</v>
      </c>
      <c r="J3481">
        <v>11.1157</v>
      </c>
      <c r="K3481">
        <v>10.887700000000001</v>
      </c>
      <c r="L3481">
        <v>8.2887799999999991</v>
      </c>
      <c r="M3481">
        <v>8.5778999999999996</v>
      </c>
      <c r="N3481">
        <v>9.1463199999999993</v>
      </c>
      <c r="O3481">
        <v>9.2236700000000003</v>
      </c>
    </row>
    <row r="3482" spans="1:15" x14ac:dyDescent="0.25">
      <c r="A3482" t="s">
        <v>6577</v>
      </c>
      <c r="B3482" t="s">
        <v>6576</v>
      </c>
      <c r="C3482" t="s">
        <v>6046</v>
      </c>
      <c r="D3482">
        <v>84867491</v>
      </c>
      <c r="E3482">
        <v>84882446</v>
      </c>
      <c r="F3482">
        <v>2.28714</v>
      </c>
      <c r="G3482">
        <v>2.6585200000000002</v>
      </c>
      <c r="H3482">
        <v>3.07708</v>
      </c>
      <c r="I3482">
        <v>3.4804300000000001</v>
      </c>
      <c r="J3482">
        <v>3.5849600000000001</v>
      </c>
      <c r="K3482">
        <v>2.31915</v>
      </c>
      <c r="L3482">
        <v>2.7341899999999999</v>
      </c>
      <c r="M3482">
        <v>3.1071599999999999</v>
      </c>
      <c r="N3482">
        <v>3.22085</v>
      </c>
      <c r="O3482">
        <v>2.56426</v>
      </c>
    </row>
    <row r="3483" spans="1:15" x14ac:dyDescent="0.25">
      <c r="A3483" t="s">
        <v>6579</v>
      </c>
      <c r="B3483" t="s">
        <v>6578</v>
      </c>
      <c r="C3483" t="s">
        <v>6046</v>
      </c>
      <c r="D3483">
        <v>85036437</v>
      </c>
      <c r="E3483">
        <v>85082310</v>
      </c>
      <c r="F3483">
        <v>4.6250099999999996</v>
      </c>
      <c r="G3483">
        <v>4.2434900000000004</v>
      </c>
      <c r="H3483">
        <v>6.0770799999999996</v>
      </c>
      <c r="I3483">
        <v>6.0653899999999998</v>
      </c>
      <c r="J3483">
        <v>4.8579800000000004</v>
      </c>
      <c r="K3483">
        <v>5.3191499999999996</v>
      </c>
      <c r="L3483">
        <v>4.4504000000000001</v>
      </c>
      <c r="M3483">
        <v>4.5965499999999997</v>
      </c>
      <c r="N3483">
        <v>5.3728499999999997</v>
      </c>
      <c r="O3483">
        <v>5.1492300000000002</v>
      </c>
    </row>
    <row r="3484" spans="1:15" x14ac:dyDescent="0.25">
      <c r="A3484" t="s">
        <v>6581</v>
      </c>
      <c r="B3484" t="s">
        <v>6580</v>
      </c>
      <c r="C3484" t="s">
        <v>6046</v>
      </c>
      <c r="D3484">
        <v>85166810</v>
      </c>
      <c r="E3484">
        <v>85294266</v>
      </c>
      <c r="F3484">
        <v>11.876799999999999</v>
      </c>
      <c r="G3484">
        <v>11.6272</v>
      </c>
      <c r="H3484">
        <v>10.713699999999999</v>
      </c>
      <c r="I3484">
        <v>10.901400000000001</v>
      </c>
      <c r="J3484">
        <v>10.8719</v>
      </c>
      <c r="K3484">
        <v>10.8667</v>
      </c>
      <c r="L3484">
        <v>11.5191</v>
      </c>
      <c r="M3484">
        <v>11.5845</v>
      </c>
      <c r="N3484">
        <v>11.4085</v>
      </c>
      <c r="O3484">
        <v>11.4762</v>
      </c>
    </row>
    <row r="3485" spans="1:15" x14ac:dyDescent="0.25">
      <c r="A3485" t="s">
        <v>6583</v>
      </c>
      <c r="B3485" t="s">
        <v>6582</v>
      </c>
      <c r="C3485" t="s">
        <v>6046</v>
      </c>
      <c r="D3485">
        <v>85709756</v>
      </c>
      <c r="E3485">
        <v>85727823</v>
      </c>
      <c r="F3485">
        <v>5.8720999999999997</v>
      </c>
      <c r="G3485">
        <v>5.4240599999999999</v>
      </c>
      <c r="H3485">
        <v>6.6620400000000002</v>
      </c>
      <c r="I3485">
        <v>6.5465200000000001</v>
      </c>
      <c r="J3485">
        <v>6.3923199999999998</v>
      </c>
      <c r="K3485">
        <v>6.4066099999999997</v>
      </c>
      <c r="L3485">
        <v>5.6638000000000002</v>
      </c>
      <c r="M3485">
        <v>5.7904299999999997</v>
      </c>
      <c r="N3485">
        <v>5.7788399999999998</v>
      </c>
      <c r="O3485">
        <v>5.9905299999999997</v>
      </c>
    </row>
    <row r="3486" spans="1:15" x14ac:dyDescent="0.25">
      <c r="A3486" t="s">
        <v>6585</v>
      </c>
      <c r="B3486" t="s">
        <v>6584</v>
      </c>
      <c r="C3486" t="s">
        <v>6046</v>
      </c>
      <c r="D3486">
        <v>85729187</v>
      </c>
      <c r="E3486">
        <v>85864207</v>
      </c>
      <c r="F3486">
        <v>5.6486000000000001</v>
      </c>
      <c r="G3486">
        <v>6.2434900000000004</v>
      </c>
      <c r="H3486">
        <v>4.6620400000000002</v>
      </c>
      <c r="I3486">
        <v>5.3384099999999997</v>
      </c>
      <c r="J3486">
        <v>9.1266999999999996</v>
      </c>
      <c r="K3486">
        <v>8.6854700000000005</v>
      </c>
      <c r="L3486">
        <v>6.9417799999999996</v>
      </c>
      <c r="M3486">
        <v>7.0826799999999999</v>
      </c>
      <c r="N3486">
        <v>8.2057400000000005</v>
      </c>
      <c r="O3486">
        <v>8.17652</v>
      </c>
    </row>
    <row r="3487" spans="1:15" x14ac:dyDescent="0.25">
      <c r="A3487" t="s">
        <v>6587</v>
      </c>
      <c r="B3487" t="s">
        <v>6586</v>
      </c>
      <c r="C3487" t="s">
        <v>6046</v>
      </c>
      <c r="D3487">
        <v>85969530</v>
      </c>
      <c r="E3487">
        <v>86016571</v>
      </c>
      <c r="F3487">
        <v>1.5766500000000001</v>
      </c>
      <c r="G3487">
        <v>2.9215599999999999</v>
      </c>
      <c r="H3487">
        <v>5.2469999999999999</v>
      </c>
      <c r="I3487">
        <v>5.7283600000000003</v>
      </c>
      <c r="J3487">
        <v>4</v>
      </c>
      <c r="K3487">
        <v>3.9041100000000002</v>
      </c>
      <c r="L3487">
        <v>2.5118</v>
      </c>
      <c r="M3487">
        <v>2.21408</v>
      </c>
      <c r="N3487">
        <v>2.8582800000000002</v>
      </c>
      <c r="O3487">
        <v>2.56426</v>
      </c>
    </row>
    <row r="3488" spans="1:15" x14ac:dyDescent="0.25">
      <c r="A3488" t="s">
        <v>6589</v>
      </c>
      <c r="B3488" t="s">
        <v>6588</v>
      </c>
      <c r="C3488" t="s">
        <v>6046</v>
      </c>
      <c r="D3488">
        <v>86044888</v>
      </c>
      <c r="E3488">
        <v>86328933</v>
      </c>
      <c r="F3488">
        <v>8.1016300000000001</v>
      </c>
      <c r="G3488">
        <v>8.0847899999999999</v>
      </c>
      <c r="H3488">
        <v>7.5689299999999999</v>
      </c>
      <c r="I3488">
        <v>8.0273299999999992</v>
      </c>
      <c r="J3488">
        <v>8.9657800000000005</v>
      </c>
      <c r="K3488">
        <v>8.9678100000000001</v>
      </c>
      <c r="L3488">
        <v>8.3503000000000007</v>
      </c>
      <c r="M3488">
        <v>8.5564699999999991</v>
      </c>
      <c r="N3488">
        <v>8.8711000000000002</v>
      </c>
      <c r="O3488">
        <v>8.8058499999999995</v>
      </c>
    </row>
    <row r="3489" spans="1:15" x14ac:dyDescent="0.25">
      <c r="A3489" t="s">
        <v>6591</v>
      </c>
      <c r="B3489" t="s">
        <v>6590</v>
      </c>
      <c r="C3489" t="s">
        <v>6046</v>
      </c>
      <c r="D3489">
        <v>88529280</v>
      </c>
      <c r="E3489">
        <v>88564649</v>
      </c>
      <c r="F3489">
        <v>3.60907</v>
      </c>
      <c r="G3489">
        <v>3.3365999999999998</v>
      </c>
      <c r="H3489">
        <v>2.07708</v>
      </c>
      <c r="I3489">
        <v>3.0653899999999998</v>
      </c>
      <c r="J3489">
        <v>2.5849600000000001</v>
      </c>
      <c r="K3489">
        <v>1.7341899999999999</v>
      </c>
      <c r="L3489">
        <v>4.17476</v>
      </c>
      <c r="M3489">
        <v>4.1071600000000004</v>
      </c>
      <c r="N3489">
        <v>2.3728500000000001</v>
      </c>
      <c r="O3489">
        <v>3.9792999999999998</v>
      </c>
    </row>
    <row r="3490" spans="1:15" x14ac:dyDescent="0.25">
      <c r="A3490" t="s">
        <v>6593</v>
      </c>
      <c r="B3490" t="s">
        <v>6592</v>
      </c>
      <c r="C3490" t="s">
        <v>6046</v>
      </c>
      <c r="D3490">
        <v>88582140</v>
      </c>
      <c r="E3490">
        <v>88614946</v>
      </c>
      <c r="F3490">
        <v>9.5554900000000007</v>
      </c>
      <c r="G3490">
        <v>9.5214700000000008</v>
      </c>
      <c r="H3490">
        <v>8.3438599999999994</v>
      </c>
      <c r="I3490">
        <v>8.7425300000000004</v>
      </c>
      <c r="J3490">
        <v>8.2384000000000004</v>
      </c>
      <c r="K3490">
        <v>8.4823799999999991</v>
      </c>
      <c r="L3490">
        <v>9.53416</v>
      </c>
      <c r="M3490">
        <v>9.4868699999999997</v>
      </c>
      <c r="N3490">
        <v>8.8614999999999995</v>
      </c>
      <c r="O3490">
        <v>9.1124399999999994</v>
      </c>
    </row>
    <row r="3491" spans="1:15" x14ac:dyDescent="0.25">
      <c r="A3491" t="s">
        <v>6595</v>
      </c>
      <c r="B3491" t="s">
        <v>6594</v>
      </c>
      <c r="C3491" t="s">
        <v>6046</v>
      </c>
      <c r="D3491">
        <v>88635672</v>
      </c>
      <c r="E3491">
        <v>88649748</v>
      </c>
      <c r="F3491">
        <v>4.32667</v>
      </c>
      <c r="G3491">
        <v>4.2434900000000004</v>
      </c>
      <c r="H3491">
        <v>5.0770799999999996</v>
      </c>
      <c r="I3491">
        <v>4.9398600000000004</v>
      </c>
      <c r="J3491">
        <v>5.4262600000000001</v>
      </c>
      <c r="K3491">
        <v>5.2577499999999997</v>
      </c>
      <c r="L3491">
        <v>4.1998499999999996</v>
      </c>
      <c r="M3491">
        <v>4.88246</v>
      </c>
      <c r="N3491">
        <v>4.5103600000000004</v>
      </c>
      <c r="O3491">
        <v>4.9335000000000004</v>
      </c>
    </row>
    <row r="3492" spans="1:15" x14ac:dyDescent="0.25">
      <c r="A3492" t="s">
        <v>6597</v>
      </c>
      <c r="B3492" t="s">
        <v>6596</v>
      </c>
      <c r="C3492" t="s">
        <v>6046</v>
      </c>
      <c r="D3492">
        <v>88650075</v>
      </c>
      <c r="E3492">
        <v>88657111</v>
      </c>
      <c r="F3492">
        <v>9.0959299999999992</v>
      </c>
      <c r="G3492">
        <v>9.3281200000000002</v>
      </c>
      <c r="H3492">
        <v>8.0312699999999992</v>
      </c>
      <c r="I3492">
        <v>8.7331000000000003</v>
      </c>
      <c r="J3492">
        <v>9.4157399999999996</v>
      </c>
      <c r="K3492">
        <v>9.2830100000000009</v>
      </c>
      <c r="L3492">
        <v>9.4005399999999995</v>
      </c>
      <c r="M3492">
        <v>9.4270099999999992</v>
      </c>
      <c r="N3492">
        <v>9.5958900000000007</v>
      </c>
      <c r="O3492">
        <v>9.4076599999999999</v>
      </c>
    </row>
    <row r="3493" spans="1:15" x14ac:dyDescent="0.25">
      <c r="A3493" t="s">
        <v>6599</v>
      </c>
      <c r="B3493" t="s">
        <v>6598</v>
      </c>
      <c r="C3493" t="s">
        <v>6046</v>
      </c>
      <c r="D3493">
        <v>88692623</v>
      </c>
      <c r="E3493">
        <v>88696156</v>
      </c>
      <c r="F3493">
        <v>10.8368</v>
      </c>
      <c r="G3493">
        <v>11.057700000000001</v>
      </c>
      <c r="H3493">
        <v>8.8452599999999997</v>
      </c>
      <c r="I3493">
        <v>8.8598099999999995</v>
      </c>
      <c r="J3493">
        <v>11.4579</v>
      </c>
      <c r="K3493">
        <v>11.286899999999999</v>
      </c>
      <c r="L3493">
        <v>10.286199999999999</v>
      </c>
      <c r="M3493">
        <v>10.4869</v>
      </c>
      <c r="N3493">
        <v>11.137700000000001</v>
      </c>
      <c r="O3493">
        <v>11.014799999999999</v>
      </c>
    </row>
    <row r="3494" spans="1:15" x14ac:dyDescent="0.25">
      <c r="A3494" t="s">
        <v>6601</v>
      </c>
      <c r="B3494" t="s">
        <v>6600</v>
      </c>
      <c r="C3494" t="s">
        <v>6046</v>
      </c>
      <c r="D3494">
        <v>88813423</v>
      </c>
      <c r="E3494">
        <v>88885582</v>
      </c>
      <c r="F3494">
        <v>5.1833</v>
      </c>
      <c r="G3494">
        <v>4.8601599999999996</v>
      </c>
      <c r="H3494">
        <v>3.07708</v>
      </c>
      <c r="I3494">
        <v>0.48043200000000003</v>
      </c>
      <c r="J3494">
        <v>4</v>
      </c>
      <c r="K3494">
        <v>2.7341899999999999</v>
      </c>
      <c r="L3494">
        <v>6.90029</v>
      </c>
      <c r="M3494">
        <v>6.9184700000000001</v>
      </c>
      <c r="N3494">
        <v>6.0051199999999998</v>
      </c>
      <c r="O3494">
        <v>6.28308</v>
      </c>
    </row>
    <row r="3495" spans="1:15" x14ac:dyDescent="0.25">
      <c r="A3495" t="s">
        <v>6603</v>
      </c>
      <c r="B3495" t="s">
        <v>6602</v>
      </c>
      <c r="C3495" t="s">
        <v>6046</v>
      </c>
      <c r="D3495">
        <v>88907024</v>
      </c>
      <c r="E3495">
        <v>88917505</v>
      </c>
      <c r="F3495">
        <v>1.28714</v>
      </c>
      <c r="G3495">
        <v>1.3366</v>
      </c>
      <c r="H3495">
        <v>3.07708</v>
      </c>
      <c r="I3495">
        <v>2.8023600000000002</v>
      </c>
      <c r="J3495">
        <v>3.32193</v>
      </c>
      <c r="K3495">
        <v>1.7341899999999999</v>
      </c>
      <c r="L3495">
        <v>0.66379900000000003</v>
      </c>
      <c r="M3495">
        <v>-8.3152699999999996E-3</v>
      </c>
      <c r="N3495">
        <v>2.8582800000000002</v>
      </c>
      <c r="O3495">
        <v>0.97930099999999998</v>
      </c>
    </row>
    <row r="3496" spans="1:15" x14ac:dyDescent="0.25">
      <c r="A3496" t="s">
        <v>6605</v>
      </c>
      <c r="B3496" t="s">
        <v>6604</v>
      </c>
      <c r="C3496" t="s">
        <v>6046</v>
      </c>
      <c r="D3496">
        <v>88919536</v>
      </c>
      <c r="E3496">
        <v>88930770</v>
      </c>
      <c r="F3496">
        <v>5.9875800000000003</v>
      </c>
      <c r="G3496">
        <v>5.9215600000000004</v>
      </c>
      <c r="H3496">
        <v>9.1960200000000007</v>
      </c>
      <c r="I3496">
        <v>9.3227799999999998</v>
      </c>
      <c r="J3496">
        <v>8.3083399999999994</v>
      </c>
      <c r="K3496">
        <v>8.1478199999999994</v>
      </c>
      <c r="L3496">
        <v>4.8964600000000003</v>
      </c>
      <c r="M3496">
        <v>4.40672</v>
      </c>
      <c r="N3496">
        <v>6.3547000000000002</v>
      </c>
      <c r="O3496">
        <v>6.28308</v>
      </c>
    </row>
    <row r="3497" spans="1:15" x14ac:dyDescent="0.25">
      <c r="A3497" t="s">
        <v>6607</v>
      </c>
      <c r="B3497" t="s">
        <v>6606</v>
      </c>
      <c r="C3497" t="s">
        <v>6046</v>
      </c>
      <c r="D3497">
        <v>88929527</v>
      </c>
      <c r="E3497">
        <v>88953580</v>
      </c>
      <c r="F3497">
        <v>7.9922000000000004</v>
      </c>
      <c r="G3497">
        <v>8.2374600000000004</v>
      </c>
      <c r="H3497">
        <v>7.93506</v>
      </c>
      <c r="I3497">
        <v>8.4634300000000007</v>
      </c>
      <c r="J3497">
        <v>8.7108100000000004</v>
      </c>
      <c r="K3497">
        <v>8.6229300000000002</v>
      </c>
      <c r="L3497">
        <v>8.2652000000000001</v>
      </c>
      <c r="M3497">
        <v>8.4701199999999996</v>
      </c>
      <c r="N3497">
        <v>8.3863099999999999</v>
      </c>
      <c r="O3497">
        <v>8.3716200000000001</v>
      </c>
    </row>
    <row r="3498" spans="1:15" x14ac:dyDescent="0.25">
      <c r="A3498" t="s">
        <v>6609</v>
      </c>
      <c r="B3498" t="s">
        <v>6608</v>
      </c>
      <c r="C3498" t="s">
        <v>6046</v>
      </c>
      <c r="D3498">
        <v>88966543</v>
      </c>
      <c r="E3498">
        <v>88971133</v>
      </c>
      <c r="F3498">
        <v>0.43914399999999998</v>
      </c>
      <c r="G3498">
        <v>2.3365999999999998</v>
      </c>
      <c r="H3498">
        <v>2.07708</v>
      </c>
      <c r="I3498">
        <v>3.4804300000000001</v>
      </c>
      <c r="J3498">
        <v>1.5849599999999999</v>
      </c>
      <c r="K3498">
        <v>2.0561199999999999</v>
      </c>
      <c r="L3498">
        <v>1.5118</v>
      </c>
      <c r="M3498">
        <v>2.1071599999999999</v>
      </c>
      <c r="N3498">
        <v>2.0509200000000001</v>
      </c>
      <c r="O3498">
        <v>0.97930099999999998</v>
      </c>
    </row>
    <row r="3499" spans="1:15" x14ac:dyDescent="0.25">
      <c r="A3499" t="s">
        <v>6611</v>
      </c>
      <c r="B3499" t="s">
        <v>6610</v>
      </c>
      <c r="C3499" t="s">
        <v>6046</v>
      </c>
      <c r="D3499">
        <v>88972913</v>
      </c>
      <c r="E3499">
        <v>88980036</v>
      </c>
      <c r="F3499">
        <v>6.1002099999999997</v>
      </c>
      <c r="G3499">
        <v>6.4863400000000002</v>
      </c>
      <c r="H3499">
        <v>7.8584399999999999</v>
      </c>
      <c r="I3499">
        <v>8.20153</v>
      </c>
      <c r="J3499">
        <v>7.4594300000000002</v>
      </c>
      <c r="K3499">
        <v>7.3924000000000003</v>
      </c>
      <c r="L3499">
        <v>5.5513199999999996</v>
      </c>
      <c r="M3499">
        <v>5.8579299999999996</v>
      </c>
      <c r="N3499">
        <v>5.8838100000000004</v>
      </c>
      <c r="O3499">
        <v>5.7866600000000004</v>
      </c>
    </row>
    <row r="3500" spans="1:15" x14ac:dyDescent="0.25">
      <c r="A3500" t="s">
        <v>6613</v>
      </c>
      <c r="B3500" t="s">
        <v>6612</v>
      </c>
      <c r="C3500" t="s">
        <v>6046</v>
      </c>
      <c r="D3500">
        <v>89012642</v>
      </c>
      <c r="E3500">
        <v>89026905</v>
      </c>
      <c r="F3500">
        <v>3.16161</v>
      </c>
      <c r="G3500">
        <v>3.9215599999999999</v>
      </c>
      <c r="H3500">
        <v>4.88443</v>
      </c>
      <c r="I3500">
        <v>4.1808699999999996</v>
      </c>
      <c r="J3500">
        <v>4.7548899999999996</v>
      </c>
      <c r="K3500">
        <v>5.1936200000000001</v>
      </c>
      <c r="L3500">
        <v>3.4711500000000002</v>
      </c>
      <c r="M3500">
        <v>3.40672</v>
      </c>
      <c r="N3500">
        <v>3.9578099999999998</v>
      </c>
      <c r="O3500">
        <v>3.9335</v>
      </c>
    </row>
    <row r="3501" spans="1:15" x14ac:dyDescent="0.25">
      <c r="A3501" t="s">
        <v>6615</v>
      </c>
      <c r="B3501" t="s">
        <v>6614</v>
      </c>
      <c r="C3501" t="s">
        <v>6046</v>
      </c>
      <c r="D3501">
        <v>89041989</v>
      </c>
      <c r="E3501">
        <v>89093699</v>
      </c>
      <c r="F3501">
        <v>2.5095299999999998</v>
      </c>
      <c r="G3501">
        <v>1.3366</v>
      </c>
      <c r="H3501">
        <v>4.0770799999999996</v>
      </c>
      <c r="I3501">
        <v>2.4804300000000001</v>
      </c>
      <c r="J3501">
        <v>2</v>
      </c>
      <c r="K3501">
        <v>3.1936200000000001</v>
      </c>
      <c r="L3501">
        <v>1.92683</v>
      </c>
      <c r="M3501">
        <v>1.86615</v>
      </c>
      <c r="N3501">
        <v>1.0509200000000001</v>
      </c>
      <c r="O3501">
        <v>2.1492300000000002</v>
      </c>
    </row>
    <row r="3502" spans="1:15" x14ac:dyDescent="0.25">
      <c r="A3502" t="s">
        <v>6617</v>
      </c>
      <c r="B3502" t="s">
        <v>6616</v>
      </c>
      <c r="C3502" t="s">
        <v>6046</v>
      </c>
      <c r="D3502">
        <v>89153402</v>
      </c>
      <c r="E3502">
        <v>89155161</v>
      </c>
      <c r="F3502">
        <v>2.0241099999999999</v>
      </c>
      <c r="G3502">
        <v>1.3366</v>
      </c>
      <c r="H3502">
        <v>3.07708</v>
      </c>
      <c r="I3502">
        <v>0.48043200000000003</v>
      </c>
      <c r="J3502">
        <v>4.2479300000000002</v>
      </c>
      <c r="K3502">
        <v>3.31915</v>
      </c>
      <c r="L3502">
        <v>2.4293300000000002</v>
      </c>
      <c r="M3502">
        <v>1.86615</v>
      </c>
      <c r="N3502">
        <v>2.6358899999999998</v>
      </c>
      <c r="O3502">
        <v>3.4387300000000001</v>
      </c>
    </row>
    <row r="3503" spans="1:15" x14ac:dyDescent="0.25">
      <c r="A3503" t="s">
        <v>6619</v>
      </c>
      <c r="B3503" t="s">
        <v>6618</v>
      </c>
      <c r="C3503" t="s">
        <v>6046</v>
      </c>
      <c r="D3503">
        <v>89181434</v>
      </c>
      <c r="E3503">
        <v>89186043</v>
      </c>
      <c r="F3503">
        <v>3.7319300000000002</v>
      </c>
      <c r="G3503">
        <v>2.9215599999999999</v>
      </c>
      <c r="H3503">
        <v>5.0770799999999996</v>
      </c>
      <c r="I3503">
        <v>4.4804300000000001</v>
      </c>
      <c r="J3503">
        <v>5.2854000000000001</v>
      </c>
      <c r="K3503">
        <v>4.5921700000000003</v>
      </c>
      <c r="L3503">
        <v>4.2487599999999999</v>
      </c>
      <c r="M3503">
        <v>4.2396099999999999</v>
      </c>
      <c r="N3503">
        <v>4.2988499999999998</v>
      </c>
      <c r="O3503">
        <v>4.5028600000000001</v>
      </c>
    </row>
    <row r="3504" spans="1:15" x14ac:dyDescent="0.25">
      <c r="A3504" t="s">
        <v>6621</v>
      </c>
      <c r="B3504" t="s">
        <v>6620</v>
      </c>
      <c r="C3504" t="s">
        <v>6046</v>
      </c>
      <c r="D3504">
        <v>89186201</v>
      </c>
      <c r="E3504">
        <v>89188265</v>
      </c>
      <c r="F3504">
        <v>6.57254</v>
      </c>
      <c r="G3504">
        <v>6.5065200000000001</v>
      </c>
      <c r="H3504">
        <v>6.5365099999999998</v>
      </c>
      <c r="I3504">
        <v>6.7092499999999999</v>
      </c>
      <c r="J3504">
        <v>6.3750400000000003</v>
      </c>
      <c r="K3504">
        <v>6.4890800000000004</v>
      </c>
      <c r="L3504">
        <v>6.7639399999999998</v>
      </c>
      <c r="M3504">
        <v>6.7195999999999998</v>
      </c>
      <c r="N3504">
        <v>6.8322799999999999</v>
      </c>
      <c r="O3504">
        <v>6.4870999999999999</v>
      </c>
    </row>
    <row r="3505" spans="1:15" x14ac:dyDescent="0.25">
      <c r="A3505" t="s">
        <v>6623</v>
      </c>
      <c r="B3505" t="s">
        <v>6622</v>
      </c>
      <c r="C3505" t="s">
        <v>6046</v>
      </c>
      <c r="D3505">
        <v>89202067</v>
      </c>
      <c r="E3505">
        <v>89207468</v>
      </c>
      <c r="F3505">
        <v>7.5807399999999996</v>
      </c>
      <c r="G3505">
        <v>7.7374799999999997</v>
      </c>
      <c r="H3505">
        <v>8.9839699999999993</v>
      </c>
      <c r="I3505">
        <v>9.2353199999999998</v>
      </c>
      <c r="J3505">
        <v>9.5545899999999993</v>
      </c>
      <c r="K3505">
        <v>9.33596</v>
      </c>
      <c r="L3505">
        <v>7.7103799999999998</v>
      </c>
      <c r="M3505">
        <v>7.7354000000000003</v>
      </c>
      <c r="N3505">
        <v>8.7991200000000003</v>
      </c>
      <c r="O3505">
        <v>8.5008999999999997</v>
      </c>
    </row>
    <row r="3506" spans="1:15" x14ac:dyDescent="0.25">
      <c r="A3506" t="s">
        <v>6625</v>
      </c>
      <c r="B3506" t="s">
        <v>6624</v>
      </c>
      <c r="C3506" t="s">
        <v>6046</v>
      </c>
      <c r="D3506">
        <v>89246835</v>
      </c>
      <c r="E3506">
        <v>89256293</v>
      </c>
      <c r="F3506">
        <v>4.5929500000000001</v>
      </c>
      <c r="G3506">
        <v>4.9804500000000003</v>
      </c>
      <c r="H3506">
        <v>5.2469999999999999</v>
      </c>
      <c r="I3506">
        <v>5.2353199999999998</v>
      </c>
      <c r="J3506">
        <v>4.6438600000000001</v>
      </c>
      <c r="K3506">
        <v>4.6410799999999997</v>
      </c>
      <c r="L3506">
        <v>4.9565799999999998</v>
      </c>
      <c r="M3506">
        <v>4.6355399999999998</v>
      </c>
      <c r="N3506">
        <v>5.9578100000000003</v>
      </c>
      <c r="O3506">
        <v>5.9450900000000004</v>
      </c>
    </row>
    <row r="3507" spans="1:15" x14ac:dyDescent="0.25">
      <c r="A3507" t="s">
        <v>6627</v>
      </c>
      <c r="B3507" t="s">
        <v>6626</v>
      </c>
      <c r="C3507" t="s">
        <v>6046</v>
      </c>
      <c r="D3507">
        <v>89284341</v>
      </c>
      <c r="E3507">
        <v>89292878</v>
      </c>
      <c r="F3507">
        <v>5.3363800000000001</v>
      </c>
      <c r="G3507">
        <v>5.2434900000000004</v>
      </c>
      <c r="H3507">
        <v>6.93506</v>
      </c>
      <c r="I3507">
        <v>6.8898200000000003</v>
      </c>
      <c r="J3507">
        <v>5.7548899999999996</v>
      </c>
      <c r="K3507">
        <v>5.7341899999999999</v>
      </c>
      <c r="L3507">
        <v>4.4079600000000001</v>
      </c>
      <c r="M3507">
        <v>3.9613100000000001</v>
      </c>
      <c r="N3507">
        <v>5.2208500000000004</v>
      </c>
      <c r="O3507">
        <v>5.2272299999999996</v>
      </c>
    </row>
    <row r="3508" spans="1:15" x14ac:dyDescent="0.25">
      <c r="A3508" t="s">
        <v>6629</v>
      </c>
      <c r="B3508" t="s">
        <v>6628</v>
      </c>
      <c r="C3508" t="s">
        <v>6046</v>
      </c>
      <c r="D3508">
        <v>89302906</v>
      </c>
      <c r="E3508">
        <v>89307855</v>
      </c>
      <c r="F3508">
        <v>6.8720999999999997</v>
      </c>
      <c r="G3508">
        <v>7.1820899999999996</v>
      </c>
      <c r="H3508">
        <v>7.5689299999999999</v>
      </c>
      <c r="I3508">
        <v>7.7658300000000002</v>
      </c>
      <c r="J3508">
        <v>7.7142499999999998</v>
      </c>
      <c r="K3508">
        <v>7.4415500000000003</v>
      </c>
      <c r="L3508">
        <v>5.4608100000000004</v>
      </c>
      <c r="M3508">
        <v>5.72865</v>
      </c>
      <c r="N3508">
        <v>6.2603799999999996</v>
      </c>
      <c r="O3508">
        <v>6.2460899999999997</v>
      </c>
    </row>
    <row r="3509" spans="1:15" x14ac:dyDescent="0.25">
      <c r="A3509" t="s">
        <v>6631</v>
      </c>
      <c r="B3509" t="s">
        <v>6630</v>
      </c>
      <c r="C3509" t="s">
        <v>6046</v>
      </c>
      <c r="D3509">
        <v>89330287</v>
      </c>
      <c r="E3509">
        <v>89390691</v>
      </c>
      <c r="F3509">
        <v>3.2046800000000002</v>
      </c>
      <c r="G3509">
        <v>4.0370400000000002</v>
      </c>
      <c r="H3509">
        <v>4.88443</v>
      </c>
      <c r="I3509">
        <v>5.8727499999999999</v>
      </c>
      <c r="J3509">
        <v>5.1292799999999996</v>
      </c>
      <c r="K3509">
        <v>4.0561199999999999</v>
      </c>
      <c r="L3509">
        <v>3.0423100000000001</v>
      </c>
      <c r="M3509">
        <v>3.16161</v>
      </c>
      <c r="N3509">
        <v>1.0509200000000001</v>
      </c>
      <c r="O3509">
        <v>3.56426</v>
      </c>
    </row>
    <row r="3510" spans="1:15" x14ac:dyDescent="0.25">
      <c r="A3510" t="s">
        <v>6633</v>
      </c>
      <c r="B3510" t="s">
        <v>6632</v>
      </c>
      <c r="C3510" t="s">
        <v>6046</v>
      </c>
      <c r="D3510">
        <v>90473753</v>
      </c>
      <c r="E3510">
        <v>90509819</v>
      </c>
      <c r="F3510">
        <v>2.8176600000000001</v>
      </c>
      <c r="G3510">
        <v>1.9215599999999999</v>
      </c>
      <c r="H3510">
        <v>4.88443</v>
      </c>
      <c r="I3510">
        <v>5.4346300000000003</v>
      </c>
      <c r="J3510">
        <v>2.80735</v>
      </c>
      <c r="K3510">
        <v>1.7341899999999999</v>
      </c>
      <c r="L3510">
        <v>2.5118</v>
      </c>
      <c r="M3510">
        <v>1.86615</v>
      </c>
      <c r="N3510">
        <v>5.0923900000000001E-2</v>
      </c>
      <c r="O3510">
        <v>1.56426</v>
      </c>
    </row>
    <row r="3511" spans="1:15" x14ac:dyDescent="0.25">
      <c r="A3511" t="s">
        <v>6635</v>
      </c>
      <c r="B3511" t="s">
        <v>6634</v>
      </c>
      <c r="C3511" t="s">
        <v>6046</v>
      </c>
      <c r="D3511">
        <v>90976301</v>
      </c>
      <c r="E3511">
        <v>91022238</v>
      </c>
      <c r="F3511">
        <v>0.43914399999999998</v>
      </c>
      <c r="G3511">
        <v>0.33659600000000001</v>
      </c>
      <c r="H3511">
        <v>3.07708</v>
      </c>
      <c r="I3511">
        <v>2.8023600000000002</v>
      </c>
      <c r="J3511">
        <v>2.80735</v>
      </c>
      <c r="K3511">
        <v>1.7341899999999999</v>
      </c>
      <c r="L3511">
        <v>1.14923</v>
      </c>
      <c r="M3511">
        <v>0.40672199999999997</v>
      </c>
      <c r="N3511">
        <v>2.6358899999999998</v>
      </c>
      <c r="O3511">
        <v>-2.0698999999999999E-2</v>
      </c>
    </row>
    <row r="3512" spans="1:15" x14ac:dyDescent="0.25">
      <c r="A3512" t="s">
        <v>6637</v>
      </c>
      <c r="B3512" t="s">
        <v>6636</v>
      </c>
      <c r="C3512" t="s">
        <v>6046</v>
      </c>
      <c r="D3512">
        <v>91503654</v>
      </c>
      <c r="E3512">
        <v>91646555</v>
      </c>
      <c r="F3512">
        <v>3.28714</v>
      </c>
      <c r="G3512">
        <v>3.5065200000000001</v>
      </c>
      <c r="H3512">
        <v>4.0770799999999996</v>
      </c>
      <c r="I3512">
        <v>3.4804300000000001</v>
      </c>
      <c r="J3512">
        <v>2.32193</v>
      </c>
      <c r="K3512">
        <v>3.1936200000000001</v>
      </c>
      <c r="L3512">
        <v>1.3418699999999999</v>
      </c>
      <c r="M3512">
        <v>0.99168500000000004</v>
      </c>
      <c r="N3512">
        <v>2.0509200000000001</v>
      </c>
      <c r="O3512">
        <v>0.56426399999999999</v>
      </c>
    </row>
    <row r="3513" spans="1:15" x14ac:dyDescent="0.25">
      <c r="A3513" t="s">
        <v>6639</v>
      </c>
      <c r="B3513" t="s">
        <v>6638</v>
      </c>
      <c r="C3513" t="s">
        <v>6046</v>
      </c>
      <c r="D3513">
        <v>91881595</v>
      </c>
      <c r="E3513">
        <v>92079882</v>
      </c>
      <c r="F3513">
        <v>0.70217799999999997</v>
      </c>
      <c r="G3513">
        <v>2.3365999999999998</v>
      </c>
      <c r="H3513">
        <v>3.07708</v>
      </c>
      <c r="I3513">
        <v>2.4804300000000001</v>
      </c>
      <c r="J3513">
        <v>2.5849600000000001</v>
      </c>
      <c r="K3513">
        <v>2.5415399999999999</v>
      </c>
      <c r="L3513">
        <v>0.34187099999999998</v>
      </c>
      <c r="M3513">
        <v>1.40672</v>
      </c>
      <c r="N3513">
        <v>2.6358899999999998</v>
      </c>
      <c r="O3513">
        <v>2.4387300000000001</v>
      </c>
    </row>
    <row r="3514" spans="1:15" x14ac:dyDescent="0.25">
      <c r="A3514" t="s">
        <v>6641</v>
      </c>
      <c r="B3514" t="s">
        <v>6640</v>
      </c>
      <c r="C3514" t="s">
        <v>6046</v>
      </c>
      <c r="D3514">
        <v>93228780</v>
      </c>
      <c r="E3514">
        <v>93322343</v>
      </c>
      <c r="F3514">
        <v>2.5095299999999998</v>
      </c>
      <c r="G3514">
        <v>1.3366</v>
      </c>
      <c r="H3514">
        <v>3.6620400000000002</v>
      </c>
      <c r="I3514">
        <v>0.48043200000000003</v>
      </c>
      <c r="J3514">
        <v>2.32193</v>
      </c>
      <c r="K3514">
        <v>2.7341899999999999</v>
      </c>
      <c r="L3514">
        <v>0.34187099999999998</v>
      </c>
      <c r="M3514">
        <v>2.1071599999999999</v>
      </c>
      <c r="N3514">
        <v>2.3728500000000001</v>
      </c>
      <c r="O3514">
        <v>-2.0698999999999999E-2</v>
      </c>
    </row>
    <row r="3515" spans="1:15" x14ac:dyDescent="0.25">
      <c r="A3515" t="s">
        <v>6643</v>
      </c>
      <c r="B3515" t="s">
        <v>6642</v>
      </c>
      <c r="C3515" t="s">
        <v>6046</v>
      </c>
      <c r="D3515">
        <v>94353070</v>
      </c>
      <c r="E3515">
        <v>94373938</v>
      </c>
      <c r="F3515">
        <v>4.5929500000000001</v>
      </c>
      <c r="G3515">
        <v>4.9215600000000004</v>
      </c>
      <c r="H3515">
        <v>5.9839700000000002</v>
      </c>
      <c r="I3515">
        <v>5.4346300000000003</v>
      </c>
      <c r="J3515">
        <v>5.1699299999999999</v>
      </c>
      <c r="K3515">
        <v>5.1265099999999997</v>
      </c>
      <c r="L3515">
        <v>6.0143000000000004</v>
      </c>
      <c r="M3515">
        <v>5.7990399999999998</v>
      </c>
      <c r="N3515">
        <v>4.9089099999999997</v>
      </c>
      <c r="O3515">
        <v>5.5028600000000001</v>
      </c>
    </row>
    <row r="3516" spans="1:15" x14ac:dyDescent="0.25">
      <c r="A3516" t="s">
        <v>6645</v>
      </c>
      <c r="B3516" t="s">
        <v>6644</v>
      </c>
      <c r="C3516" t="s">
        <v>6046</v>
      </c>
      <c r="D3516">
        <v>94374090</v>
      </c>
      <c r="E3516">
        <v>94398747</v>
      </c>
      <c r="F3516">
        <v>3.32667</v>
      </c>
      <c r="G3516">
        <v>3.9215599999999999</v>
      </c>
      <c r="H3516">
        <v>3.07708</v>
      </c>
      <c r="I3516">
        <v>4.3873199999999999</v>
      </c>
      <c r="J3516">
        <v>5.3923199999999998</v>
      </c>
      <c r="K3516">
        <v>5.4346300000000003</v>
      </c>
      <c r="L3516">
        <v>5.2245100000000004</v>
      </c>
      <c r="M3516">
        <v>4.88246</v>
      </c>
      <c r="N3516">
        <v>4.6947799999999997</v>
      </c>
      <c r="O3516">
        <v>4.88619</v>
      </c>
    </row>
    <row r="3517" spans="1:15" x14ac:dyDescent="0.25">
      <c r="A3517" t="s">
        <v>6647</v>
      </c>
      <c r="B3517" t="s">
        <v>6646</v>
      </c>
      <c r="C3517" t="s">
        <v>6046</v>
      </c>
      <c r="D3517">
        <v>94408378</v>
      </c>
      <c r="E3517">
        <v>94420255</v>
      </c>
      <c r="F3517">
        <v>9.1629799999999992</v>
      </c>
      <c r="G3517">
        <v>9.0981500000000004</v>
      </c>
      <c r="H3517">
        <v>8.5365099999999998</v>
      </c>
      <c r="I3517">
        <v>8.5678900000000002</v>
      </c>
      <c r="J3517">
        <v>7.8703599999999998</v>
      </c>
      <c r="K3517">
        <v>8.3598999999999997</v>
      </c>
      <c r="L3517">
        <v>9.6456499999999998</v>
      </c>
      <c r="M3517">
        <v>9.2411899999999996</v>
      </c>
      <c r="N3517">
        <v>8.7856299999999994</v>
      </c>
      <c r="O3517">
        <v>9.0427</v>
      </c>
    </row>
    <row r="3518" spans="1:15" x14ac:dyDescent="0.25">
      <c r="A3518" t="s">
        <v>6649</v>
      </c>
      <c r="B3518" t="s">
        <v>6648</v>
      </c>
      <c r="C3518" t="s">
        <v>6046</v>
      </c>
      <c r="D3518">
        <v>95965249</v>
      </c>
      <c r="E3518">
        <v>96114039</v>
      </c>
      <c r="F3518">
        <v>6.5095299999999998</v>
      </c>
      <c r="G3518">
        <v>6.4240599999999999</v>
      </c>
      <c r="H3518">
        <v>2.07708</v>
      </c>
      <c r="I3518">
        <v>0.48043200000000003</v>
      </c>
      <c r="J3518">
        <v>5</v>
      </c>
      <c r="K3518">
        <v>4.7341899999999999</v>
      </c>
      <c r="L3518">
        <v>5.0967599999999997</v>
      </c>
      <c r="M3518">
        <v>4.8161100000000001</v>
      </c>
      <c r="N3518">
        <v>5.5744899999999999</v>
      </c>
      <c r="O3518">
        <v>5.4711499999999997</v>
      </c>
    </row>
    <row r="3519" spans="1:15" x14ac:dyDescent="0.25">
      <c r="A3519" t="s">
        <v>6651</v>
      </c>
      <c r="B3519" t="s">
        <v>6650</v>
      </c>
      <c r="C3519" t="s">
        <v>6046</v>
      </c>
      <c r="D3519">
        <v>96117952</v>
      </c>
      <c r="E3519">
        <v>96235894</v>
      </c>
      <c r="F3519">
        <v>9.0293600000000005</v>
      </c>
      <c r="G3519">
        <v>8.9026499999999995</v>
      </c>
      <c r="H3519">
        <v>8.7913200000000007</v>
      </c>
      <c r="I3519">
        <v>8.6402999999999999</v>
      </c>
      <c r="J3519">
        <v>7.9366399999999997</v>
      </c>
      <c r="K3519">
        <v>8.5952800000000007</v>
      </c>
      <c r="L3519">
        <v>8.7554999999999996</v>
      </c>
      <c r="M3519">
        <v>8.7882700000000007</v>
      </c>
      <c r="N3519">
        <v>7.9517899999999999</v>
      </c>
      <c r="O3519">
        <v>8.3057300000000005</v>
      </c>
    </row>
    <row r="3520" spans="1:15" x14ac:dyDescent="0.25">
      <c r="A3520" t="s">
        <v>6653</v>
      </c>
      <c r="B3520" t="s">
        <v>6652</v>
      </c>
      <c r="C3520" t="s">
        <v>6046</v>
      </c>
      <c r="D3520">
        <v>96242128</v>
      </c>
      <c r="E3520">
        <v>96291274</v>
      </c>
      <c r="F3520">
        <v>6.4747700000000004</v>
      </c>
      <c r="G3520">
        <v>6.0090199999999996</v>
      </c>
      <c r="H3520">
        <v>6.0770799999999996</v>
      </c>
      <c r="I3520">
        <v>6.0653899999999998</v>
      </c>
      <c r="J3520">
        <v>5.3575499999999998</v>
      </c>
      <c r="K3520">
        <v>6.14358</v>
      </c>
      <c r="L3520">
        <v>6.4659899999999997</v>
      </c>
      <c r="M3520">
        <v>6.3667199999999999</v>
      </c>
      <c r="N3520">
        <v>6.3177099999999999</v>
      </c>
      <c r="O3520">
        <v>6.3801800000000002</v>
      </c>
    </row>
    <row r="3521" spans="1:15" x14ac:dyDescent="0.25">
      <c r="A3521" t="s">
        <v>6655</v>
      </c>
      <c r="B3521" t="s">
        <v>6654</v>
      </c>
      <c r="C3521" t="s">
        <v>6046</v>
      </c>
      <c r="D3521">
        <v>96401848</v>
      </c>
      <c r="E3521">
        <v>96472393</v>
      </c>
      <c r="F3521">
        <v>4.8451399999999998</v>
      </c>
      <c r="G3521">
        <v>5.1439500000000002</v>
      </c>
      <c r="H3521">
        <v>3.6620400000000002</v>
      </c>
      <c r="I3521">
        <v>5.0039899999999999</v>
      </c>
      <c r="J3521">
        <v>4.8073499999999996</v>
      </c>
      <c r="K3521">
        <v>5.3191499999999996</v>
      </c>
      <c r="L3521">
        <v>4.17476</v>
      </c>
      <c r="M3521">
        <v>5.0791500000000003</v>
      </c>
      <c r="N3521">
        <v>4.5744899999999999</v>
      </c>
      <c r="O3521">
        <v>4.40557</v>
      </c>
    </row>
    <row r="3522" spans="1:15" x14ac:dyDescent="0.25">
      <c r="A3522" t="s">
        <v>6656</v>
      </c>
      <c r="B3522" t="s">
        <v>6654</v>
      </c>
      <c r="C3522" t="s">
        <v>6046</v>
      </c>
      <c r="D3522">
        <v>96401848</v>
      </c>
      <c r="E3522">
        <v>96473344</v>
      </c>
      <c r="F3522">
        <v>3.4747699999999999</v>
      </c>
      <c r="G3522">
        <v>4.4240599999999999</v>
      </c>
      <c r="H3522">
        <v>3.07708</v>
      </c>
      <c r="I3522">
        <v>3.4804300000000001</v>
      </c>
      <c r="J3522">
        <v>3.80735</v>
      </c>
      <c r="K3522">
        <v>4.1936200000000001</v>
      </c>
      <c r="L3522">
        <v>3.8654299999999999</v>
      </c>
      <c r="M3522">
        <v>4.1616099999999996</v>
      </c>
      <c r="N3522">
        <v>3.8582800000000002</v>
      </c>
      <c r="O3522">
        <v>4.0236900000000002</v>
      </c>
    </row>
    <row r="3523" spans="1:15" x14ac:dyDescent="0.25">
      <c r="A3523" t="s">
        <v>6657</v>
      </c>
      <c r="B3523" t="s">
        <v>6654</v>
      </c>
      <c r="C3523" t="s">
        <v>6046</v>
      </c>
      <c r="D3523">
        <v>96411117</v>
      </c>
      <c r="E3523">
        <v>96472774</v>
      </c>
      <c r="F3523">
        <v>4.9501099999999996</v>
      </c>
      <c r="G3523">
        <v>5.0370400000000002</v>
      </c>
      <c r="H3523">
        <v>4.399</v>
      </c>
      <c r="I3523">
        <v>3.2877900000000002</v>
      </c>
      <c r="J3523">
        <v>2.80735</v>
      </c>
      <c r="K3523">
        <v>3.1936200000000001</v>
      </c>
      <c r="L3523">
        <v>5.6456499999999998</v>
      </c>
      <c r="M3523">
        <v>5.5866300000000004</v>
      </c>
      <c r="N3523">
        <v>4.0509199999999996</v>
      </c>
      <c r="O3523">
        <v>4.3716200000000001</v>
      </c>
    </row>
    <row r="3524" spans="1:15" x14ac:dyDescent="0.25">
      <c r="A3524" t="s">
        <v>6659</v>
      </c>
      <c r="B3524" t="s">
        <v>6658</v>
      </c>
      <c r="C3524" t="s">
        <v>6046</v>
      </c>
      <c r="D3524">
        <v>96517822</v>
      </c>
      <c r="E3524">
        <v>96530129</v>
      </c>
      <c r="F3524">
        <v>11.723599999999999</v>
      </c>
      <c r="G3524">
        <v>11.702400000000001</v>
      </c>
      <c r="H3524">
        <v>9.7352900000000009</v>
      </c>
      <c r="I3524">
        <v>9.7796400000000006</v>
      </c>
      <c r="J3524">
        <v>9.8657299999999992</v>
      </c>
      <c r="K3524">
        <v>9.6912900000000004</v>
      </c>
      <c r="L3524">
        <v>10.9091</v>
      </c>
      <c r="M3524">
        <v>10.7317</v>
      </c>
      <c r="N3524">
        <v>10.0663</v>
      </c>
      <c r="O3524">
        <v>10.292199999999999</v>
      </c>
    </row>
    <row r="3525" spans="1:15" x14ac:dyDescent="0.25">
      <c r="A3525" t="s">
        <v>6661</v>
      </c>
      <c r="B3525" t="s">
        <v>6660</v>
      </c>
      <c r="C3525" t="s">
        <v>6046</v>
      </c>
      <c r="D3525">
        <v>97505535</v>
      </c>
      <c r="E3525">
        <v>97536253</v>
      </c>
      <c r="F3525">
        <v>8.4187100000000008</v>
      </c>
      <c r="G3525">
        <v>8.2494899999999998</v>
      </c>
      <c r="H3525">
        <v>6.7209300000000001</v>
      </c>
      <c r="I3525">
        <v>6.8202800000000003</v>
      </c>
      <c r="J3525">
        <v>7.0552799999999998</v>
      </c>
      <c r="K3525">
        <v>7.4066099999999997</v>
      </c>
      <c r="L3525">
        <v>8.8155800000000006</v>
      </c>
      <c r="M3525">
        <v>8.6978899999999992</v>
      </c>
      <c r="N3525">
        <v>8.1646699999999992</v>
      </c>
      <c r="O3525">
        <v>8.4691500000000008</v>
      </c>
    </row>
    <row r="3526" spans="1:15" x14ac:dyDescent="0.25">
      <c r="A3526" t="s">
        <v>6663</v>
      </c>
      <c r="B3526" t="s">
        <v>6662</v>
      </c>
      <c r="C3526" t="s">
        <v>6046</v>
      </c>
      <c r="D3526">
        <v>97614795</v>
      </c>
      <c r="E3526">
        <v>97623123</v>
      </c>
      <c r="F3526">
        <v>1.8176600000000001</v>
      </c>
      <c r="G3526">
        <v>1.3366</v>
      </c>
      <c r="H3526">
        <v>3.6620400000000002</v>
      </c>
      <c r="I3526">
        <v>3.0653899999999998</v>
      </c>
      <c r="J3526">
        <v>4.1699299999999999</v>
      </c>
      <c r="K3526">
        <v>4.3191499999999996</v>
      </c>
      <c r="L3526">
        <v>2.8012999999999999</v>
      </c>
      <c r="M3526">
        <v>2.5766499999999999</v>
      </c>
      <c r="N3526">
        <v>2.8582800000000002</v>
      </c>
      <c r="O3526">
        <v>3.7866599999999999</v>
      </c>
    </row>
    <row r="3527" spans="1:15" x14ac:dyDescent="0.25">
      <c r="A3527" t="s">
        <v>6665</v>
      </c>
      <c r="B3527" t="s">
        <v>6664</v>
      </c>
      <c r="C3527" t="s">
        <v>6046</v>
      </c>
      <c r="D3527">
        <v>97684857</v>
      </c>
      <c r="E3527">
        <v>97738727</v>
      </c>
      <c r="F3527">
        <v>2.4391400000000001</v>
      </c>
      <c r="G3527">
        <v>3.3365999999999998</v>
      </c>
      <c r="H3527">
        <v>2.07708</v>
      </c>
      <c r="I3527">
        <v>0.48043200000000003</v>
      </c>
      <c r="J3527">
        <v>2.5849600000000001</v>
      </c>
      <c r="K3527">
        <v>3.0561199999999999</v>
      </c>
      <c r="L3527">
        <v>2.9268299999999998</v>
      </c>
      <c r="M3527">
        <v>3.16161</v>
      </c>
      <c r="N3527">
        <v>3.8582800000000002</v>
      </c>
      <c r="O3527">
        <v>4.5338900000000004</v>
      </c>
    </row>
    <row r="3528" spans="1:15" x14ac:dyDescent="0.25">
      <c r="A3528" t="s">
        <v>6667</v>
      </c>
      <c r="B3528" t="s">
        <v>6666</v>
      </c>
      <c r="C3528" t="s">
        <v>6046</v>
      </c>
      <c r="D3528">
        <v>97871659</v>
      </c>
      <c r="E3528">
        <v>97923468</v>
      </c>
      <c r="F3528">
        <v>5.60907</v>
      </c>
      <c r="G3528">
        <v>6.0090199999999996</v>
      </c>
      <c r="H3528">
        <v>5.9839700000000002</v>
      </c>
      <c r="I3528">
        <v>5.7283600000000003</v>
      </c>
      <c r="J3528">
        <v>5.0443899999999999</v>
      </c>
      <c r="K3528">
        <v>5.5670799999999998</v>
      </c>
      <c r="L3528">
        <v>5.9492000000000003</v>
      </c>
      <c r="M3528">
        <v>5.7013400000000001</v>
      </c>
      <c r="N3528">
        <v>5.2988499999999998</v>
      </c>
      <c r="O3528">
        <v>4.9100400000000004</v>
      </c>
    </row>
    <row r="3529" spans="1:15" x14ac:dyDescent="0.25">
      <c r="A3529" t="s">
        <v>6668</v>
      </c>
      <c r="B3529" t="s">
        <v>6666</v>
      </c>
      <c r="C3529" t="s">
        <v>6046</v>
      </c>
      <c r="D3529">
        <v>97893534</v>
      </c>
      <c r="E3529">
        <v>97923836</v>
      </c>
      <c r="F3529">
        <v>3.4747699999999999</v>
      </c>
      <c r="G3529">
        <v>2.9215599999999999</v>
      </c>
      <c r="H3529">
        <v>4.6620400000000002</v>
      </c>
      <c r="I3529">
        <v>3.9398599999999999</v>
      </c>
      <c r="J3529">
        <v>2</v>
      </c>
      <c r="K3529">
        <v>2.9041100000000002</v>
      </c>
      <c r="L3529">
        <v>3.8012999999999999</v>
      </c>
      <c r="M3529">
        <v>2.72865</v>
      </c>
      <c r="N3529">
        <v>4.0509199999999996</v>
      </c>
      <c r="O3529">
        <v>3.4387300000000001</v>
      </c>
    </row>
    <row r="3530" spans="1:15" x14ac:dyDescent="0.25">
      <c r="A3530" t="s">
        <v>6670</v>
      </c>
      <c r="B3530" t="s">
        <v>6669</v>
      </c>
      <c r="C3530" t="s">
        <v>6046</v>
      </c>
      <c r="D3530">
        <v>98349245</v>
      </c>
      <c r="E3530">
        <v>98349529</v>
      </c>
      <c r="F3530">
        <v>6.8072100000000004</v>
      </c>
      <c r="G3530">
        <v>6.2192400000000001</v>
      </c>
      <c r="H3530">
        <v>4.6620400000000002</v>
      </c>
      <c r="I3530">
        <v>4.8727499999999999</v>
      </c>
      <c r="J3530">
        <v>6.2288199999999998</v>
      </c>
      <c r="K3530">
        <v>6.3924000000000003</v>
      </c>
      <c r="L3530">
        <v>7.2214499999999999</v>
      </c>
      <c r="M3530">
        <v>6.9224199999999998</v>
      </c>
      <c r="N3530">
        <v>6.6358899999999998</v>
      </c>
      <c r="O3530">
        <v>6.9679900000000004</v>
      </c>
    </row>
    <row r="3531" spans="1:15" x14ac:dyDescent="0.25">
      <c r="A3531" t="s">
        <v>6672</v>
      </c>
      <c r="B3531" t="s">
        <v>6671</v>
      </c>
      <c r="C3531" t="s">
        <v>6046</v>
      </c>
      <c r="D3531">
        <v>98373641</v>
      </c>
      <c r="E3531">
        <v>98398714</v>
      </c>
      <c r="F3531">
        <v>7.9018499999999996</v>
      </c>
      <c r="G3531">
        <v>7.7795399999999999</v>
      </c>
      <c r="H3531">
        <v>6.399</v>
      </c>
      <c r="I3531">
        <v>6.4577099999999996</v>
      </c>
      <c r="J3531">
        <v>6.6147099999999996</v>
      </c>
      <c r="K3531">
        <v>6.7565600000000003</v>
      </c>
      <c r="L3531">
        <v>7.6180000000000003</v>
      </c>
      <c r="M3531">
        <v>7.7398800000000003</v>
      </c>
      <c r="N3531">
        <v>7.36381</v>
      </c>
      <c r="O3531">
        <v>7.4097499999999998</v>
      </c>
    </row>
    <row r="3532" spans="1:15" x14ac:dyDescent="0.25">
      <c r="A3532" t="s">
        <v>6673</v>
      </c>
      <c r="B3532" t="s">
        <v>6671</v>
      </c>
      <c r="C3532" t="s">
        <v>6046</v>
      </c>
      <c r="D3532">
        <v>98389028</v>
      </c>
      <c r="E3532">
        <v>98398714</v>
      </c>
      <c r="F3532">
        <v>3.6718000000000002</v>
      </c>
      <c r="G3532">
        <v>4.4240599999999999</v>
      </c>
      <c r="H3532">
        <v>4.0770799999999996</v>
      </c>
      <c r="I3532">
        <v>3.8023600000000002</v>
      </c>
      <c r="J3532">
        <v>2.80735</v>
      </c>
      <c r="K3532">
        <v>2.7341899999999999</v>
      </c>
      <c r="L3532">
        <v>4.17476</v>
      </c>
      <c r="M3532">
        <v>4.1616099999999996</v>
      </c>
      <c r="N3532">
        <v>3.6358899999999998</v>
      </c>
      <c r="O3532">
        <v>2.88619</v>
      </c>
    </row>
    <row r="3533" spans="1:15" x14ac:dyDescent="0.25">
      <c r="A3533" t="s">
        <v>6675</v>
      </c>
      <c r="B3533" t="s">
        <v>6674</v>
      </c>
      <c r="C3533" t="s">
        <v>6046</v>
      </c>
      <c r="D3533">
        <v>98397754</v>
      </c>
      <c r="E3533">
        <v>98401295</v>
      </c>
      <c r="F3533">
        <v>5.60907</v>
      </c>
      <c r="G3533">
        <v>5.5065200000000001</v>
      </c>
      <c r="H3533">
        <v>5.88443</v>
      </c>
      <c r="I3533">
        <v>5.8379799999999999</v>
      </c>
      <c r="J3533">
        <v>6.2094500000000004</v>
      </c>
      <c r="K3533">
        <v>5.8002799999999999</v>
      </c>
      <c r="L3533">
        <v>5.9712300000000003</v>
      </c>
      <c r="M3533">
        <v>5.72865</v>
      </c>
      <c r="N3533">
        <v>6.3177099999999999</v>
      </c>
      <c r="O3533">
        <v>6.3102200000000002</v>
      </c>
    </row>
    <row r="3534" spans="1:15" x14ac:dyDescent="0.25">
      <c r="A3534" t="s">
        <v>6677</v>
      </c>
      <c r="B3534" t="s">
        <v>6676</v>
      </c>
      <c r="C3534" t="s">
        <v>6046</v>
      </c>
      <c r="D3534">
        <v>98475937</v>
      </c>
      <c r="E3534">
        <v>98493320</v>
      </c>
      <c r="F3534">
        <v>8.4335000000000004</v>
      </c>
      <c r="G3534">
        <v>8.3809900000000006</v>
      </c>
      <c r="H3534">
        <v>7.6006400000000003</v>
      </c>
      <c r="I3534">
        <v>7.9882299999999997</v>
      </c>
      <c r="J3534">
        <v>8.7176799999999997</v>
      </c>
      <c r="K3534">
        <v>8.5253499999999995</v>
      </c>
      <c r="L3534">
        <v>8.2931600000000003</v>
      </c>
      <c r="M3534">
        <v>8.3196100000000008</v>
      </c>
      <c r="N3534">
        <v>8.1436799999999998</v>
      </c>
      <c r="O3534">
        <v>8.3478100000000008</v>
      </c>
    </row>
    <row r="3535" spans="1:15" x14ac:dyDescent="0.25">
      <c r="A3535" t="s">
        <v>6678</v>
      </c>
      <c r="B3535" t="s">
        <v>6676</v>
      </c>
      <c r="C3535" t="s">
        <v>6046</v>
      </c>
      <c r="D3535">
        <v>98478427</v>
      </c>
      <c r="E3535">
        <v>98493320</v>
      </c>
      <c r="F3535">
        <v>3.7021799999999998</v>
      </c>
      <c r="G3535">
        <v>3.9215599999999999</v>
      </c>
      <c r="H3535">
        <v>2.07708</v>
      </c>
      <c r="I3535">
        <v>4.1808699999999996</v>
      </c>
      <c r="J3535">
        <v>4</v>
      </c>
      <c r="K3535">
        <v>3.9041100000000002</v>
      </c>
      <c r="L3535">
        <v>3.7681399999999998</v>
      </c>
      <c r="M3535">
        <v>3.8985799999999999</v>
      </c>
      <c r="N3535">
        <v>4.5744899999999999</v>
      </c>
      <c r="O3535">
        <v>4.0236900000000002</v>
      </c>
    </row>
    <row r="3536" spans="1:15" x14ac:dyDescent="0.25">
      <c r="A3536" t="s">
        <v>6680</v>
      </c>
      <c r="B3536" t="s">
        <v>6679</v>
      </c>
      <c r="C3536" t="s">
        <v>6046</v>
      </c>
      <c r="D3536">
        <v>98499635</v>
      </c>
      <c r="E3536">
        <v>98507892</v>
      </c>
      <c r="F3536">
        <v>5.0945</v>
      </c>
      <c r="G3536">
        <v>5.1945800000000002</v>
      </c>
      <c r="H3536">
        <v>4.0770799999999996</v>
      </c>
      <c r="I3536">
        <v>3.65036</v>
      </c>
      <c r="J3536">
        <v>4.5849599999999997</v>
      </c>
      <c r="K3536">
        <v>4.4890800000000004</v>
      </c>
      <c r="L3536">
        <v>4.0143000000000004</v>
      </c>
      <c r="M3536">
        <v>4.21408</v>
      </c>
      <c r="N3536">
        <v>4.3728499999999997</v>
      </c>
      <c r="O3536">
        <v>3.3716200000000001</v>
      </c>
    </row>
    <row r="3537" spans="1:15" x14ac:dyDescent="0.25">
      <c r="A3537" t="s">
        <v>6682</v>
      </c>
      <c r="B3537" t="s">
        <v>6681</v>
      </c>
      <c r="C3537" t="s">
        <v>6046</v>
      </c>
      <c r="D3537">
        <v>98538657</v>
      </c>
      <c r="E3537">
        <v>98553764</v>
      </c>
      <c r="F3537">
        <v>3.7610700000000001</v>
      </c>
      <c r="G3537">
        <v>4.0370400000000002</v>
      </c>
      <c r="H3537">
        <v>3.6620400000000002</v>
      </c>
      <c r="I3537">
        <v>2.0653899999999998</v>
      </c>
      <c r="J3537">
        <v>2.5849600000000001</v>
      </c>
      <c r="K3537">
        <v>1.31915</v>
      </c>
      <c r="L3537">
        <v>2.5897999999999999</v>
      </c>
      <c r="M3537">
        <v>3.6546500000000002</v>
      </c>
      <c r="N3537">
        <v>2.0509200000000001</v>
      </c>
      <c r="O3537">
        <v>2.56426</v>
      </c>
    </row>
    <row r="3538" spans="1:15" x14ac:dyDescent="0.25">
      <c r="A3538" t="s">
        <v>6684</v>
      </c>
      <c r="B3538" t="s">
        <v>6683</v>
      </c>
      <c r="C3538" t="s">
        <v>6046</v>
      </c>
      <c r="D3538">
        <v>98568056</v>
      </c>
      <c r="E3538">
        <v>98593549</v>
      </c>
      <c r="F3538">
        <v>9.8370300000000004</v>
      </c>
      <c r="G3538">
        <v>9.8796300000000006</v>
      </c>
      <c r="H3538">
        <v>11.167199999999999</v>
      </c>
      <c r="I3538">
        <v>11.2569</v>
      </c>
      <c r="J3538">
        <v>11.0175</v>
      </c>
      <c r="K3538">
        <v>10.902200000000001</v>
      </c>
      <c r="L3538">
        <v>10.1488</v>
      </c>
      <c r="M3538">
        <v>10.2624</v>
      </c>
      <c r="N3538">
        <v>10.4709</v>
      </c>
      <c r="O3538">
        <v>10.494999999999999</v>
      </c>
    </row>
    <row r="3539" spans="1:15" x14ac:dyDescent="0.25">
      <c r="A3539" t="s">
        <v>6686</v>
      </c>
      <c r="B3539" t="s">
        <v>6685</v>
      </c>
      <c r="C3539" t="s">
        <v>6046</v>
      </c>
      <c r="D3539">
        <v>98590862</v>
      </c>
      <c r="E3539">
        <v>98592389</v>
      </c>
      <c r="F3539">
        <v>3.0241099999999999</v>
      </c>
      <c r="G3539">
        <v>4.1439500000000002</v>
      </c>
      <c r="H3539">
        <v>3.6620400000000002</v>
      </c>
      <c r="I3539">
        <v>3.4804300000000001</v>
      </c>
      <c r="J3539">
        <v>0</v>
      </c>
      <c r="K3539">
        <v>1.7341899999999999</v>
      </c>
      <c r="L3539">
        <v>3.6638000000000002</v>
      </c>
      <c r="M3539">
        <v>3.5766499999999999</v>
      </c>
      <c r="N3539">
        <v>2.8582800000000002</v>
      </c>
      <c r="O3539">
        <v>2.1492300000000002</v>
      </c>
    </row>
    <row r="3540" spans="1:15" x14ac:dyDescent="0.25">
      <c r="A3540" t="s">
        <v>6688</v>
      </c>
      <c r="B3540" t="s">
        <v>6687</v>
      </c>
      <c r="C3540" t="s">
        <v>6046</v>
      </c>
      <c r="D3540">
        <v>98634212</v>
      </c>
      <c r="E3540">
        <v>98638356</v>
      </c>
      <c r="F3540">
        <v>0.70217799999999997</v>
      </c>
      <c r="G3540">
        <v>2.3365999999999998</v>
      </c>
      <c r="H3540">
        <v>3.07708</v>
      </c>
      <c r="I3540">
        <v>3.2877900000000002</v>
      </c>
      <c r="J3540">
        <v>2.32193</v>
      </c>
      <c r="K3540">
        <v>1.31915</v>
      </c>
      <c r="L3540">
        <v>0.34187099999999998</v>
      </c>
      <c r="M3540">
        <v>2.1071599999999999</v>
      </c>
      <c r="N3540">
        <v>1.6358900000000001</v>
      </c>
      <c r="O3540">
        <v>2.3012299999999999</v>
      </c>
    </row>
    <row r="3541" spans="1:15" x14ac:dyDescent="0.25">
      <c r="A3541" t="s">
        <v>6690</v>
      </c>
      <c r="B3541" t="s">
        <v>6689</v>
      </c>
      <c r="C3541" t="s">
        <v>6046</v>
      </c>
      <c r="D3541">
        <v>98643227</v>
      </c>
      <c r="E3541">
        <v>98661939</v>
      </c>
      <c r="F3541">
        <v>9.0685000000000002</v>
      </c>
      <c r="G3541">
        <v>9.2554599999999994</v>
      </c>
      <c r="H3541">
        <v>10.001899999999999</v>
      </c>
      <c r="I3541">
        <v>10.218500000000001</v>
      </c>
      <c r="J3541">
        <v>10.0954</v>
      </c>
      <c r="K3541">
        <v>9.9702000000000002</v>
      </c>
      <c r="L3541">
        <v>9.2442499999999992</v>
      </c>
      <c r="M3541">
        <v>9.4024900000000002</v>
      </c>
      <c r="N3541">
        <v>9.9305099999999999</v>
      </c>
      <c r="O3541">
        <v>9.7565600000000003</v>
      </c>
    </row>
    <row r="3542" spans="1:15" x14ac:dyDescent="0.25">
      <c r="A3542" t="s">
        <v>6692</v>
      </c>
      <c r="B3542" t="s">
        <v>6691</v>
      </c>
      <c r="C3542" t="s">
        <v>6046</v>
      </c>
      <c r="D3542">
        <v>98662099</v>
      </c>
      <c r="E3542">
        <v>98701614</v>
      </c>
      <c r="F3542">
        <v>7.8586799999999997</v>
      </c>
      <c r="G3542">
        <v>8.8834900000000001</v>
      </c>
      <c r="H3542">
        <v>9.6620399999999993</v>
      </c>
      <c r="I3542">
        <v>9.3812999999999995</v>
      </c>
      <c r="J3542">
        <v>9.6777200000000008</v>
      </c>
      <c r="K3542">
        <v>9.3525700000000001</v>
      </c>
      <c r="L3542">
        <v>8.2989700000000006</v>
      </c>
      <c r="M3542">
        <v>8.2969899999999992</v>
      </c>
      <c r="N3542">
        <v>8.6545500000000004</v>
      </c>
      <c r="O3542">
        <v>8.2224799999999991</v>
      </c>
    </row>
    <row r="3543" spans="1:15" x14ac:dyDescent="0.25">
      <c r="A3543" t="s">
        <v>6694</v>
      </c>
      <c r="B3543" t="s">
        <v>6693</v>
      </c>
      <c r="C3543" t="s">
        <v>6046</v>
      </c>
      <c r="D3543">
        <v>98723457</v>
      </c>
      <c r="E3543">
        <v>98728971</v>
      </c>
      <c r="F3543">
        <v>3.5766499999999999</v>
      </c>
      <c r="G3543">
        <v>2.6585200000000002</v>
      </c>
      <c r="H3543">
        <v>10.105</v>
      </c>
      <c r="I3543">
        <v>10.34</v>
      </c>
      <c r="J3543">
        <v>3.80735</v>
      </c>
      <c r="K3543">
        <v>3.1936200000000001</v>
      </c>
      <c r="L3543">
        <v>3.6638000000000002</v>
      </c>
      <c r="M3543">
        <v>3.7990400000000002</v>
      </c>
      <c r="N3543">
        <v>5.2988499999999998</v>
      </c>
      <c r="O3543">
        <v>5.16913</v>
      </c>
    </row>
    <row r="3544" spans="1:15" x14ac:dyDescent="0.25">
      <c r="A3544" t="s">
        <v>6696</v>
      </c>
      <c r="B3544" t="s">
        <v>6695</v>
      </c>
      <c r="C3544" t="s">
        <v>6046</v>
      </c>
      <c r="D3544">
        <v>98734351</v>
      </c>
      <c r="E3544">
        <v>98748529</v>
      </c>
      <c r="F3544">
        <v>7.00596</v>
      </c>
      <c r="G3544">
        <v>7.1820899999999996</v>
      </c>
      <c r="H3544">
        <v>6.88443</v>
      </c>
      <c r="I3544">
        <v>7.2083500000000003</v>
      </c>
      <c r="J3544">
        <v>7.6220499999999998</v>
      </c>
      <c r="K3544">
        <v>7.50237</v>
      </c>
      <c r="L3544">
        <v>7.6794900000000004</v>
      </c>
      <c r="M3544">
        <v>7.8139900000000004</v>
      </c>
      <c r="N3544">
        <v>8.1646699999999992</v>
      </c>
      <c r="O3544">
        <v>8.1188500000000001</v>
      </c>
    </row>
    <row r="3545" spans="1:15" x14ac:dyDescent="0.25">
      <c r="A3545" t="s">
        <v>6698</v>
      </c>
      <c r="B3545" t="s">
        <v>6697</v>
      </c>
      <c r="C3545" t="s">
        <v>6046</v>
      </c>
      <c r="D3545">
        <v>98761861</v>
      </c>
      <c r="E3545">
        <v>98764821</v>
      </c>
      <c r="F3545">
        <v>13.361000000000001</v>
      </c>
      <c r="G3545">
        <v>13.3841</v>
      </c>
      <c r="H3545">
        <v>12.805</v>
      </c>
      <c r="I3545">
        <v>12.815799999999999</v>
      </c>
      <c r="J3545">
        <v>14.208399999999999</v>
      </c>
      <c r="K3545">
        <v>14.059699999999999</v>
      </c>
      <c r="L3545">
        <v>13.4556</v>
      </c>
      <c r="M3545">
        <v>13.714</v>
      </c>
      <c r="N3545">
        <v>14.078099999999999</v>
      </c>
      <c r="O3545">
        <v>13.9872</v>
      </c>
    </row>
    <row r="3546" spans="1:15" x14ac:dyDescent="0.25">
      <c r="A3546" t="s">
        <v>6700</v>
      </c>
      <c r="B3546" t="s">
        <v>6699</v>
      </c>
      <c r="C3546" t="s">
        <v>6046</v>
      </c>
      <c r="D3546">
        <v>98780277</v>
      </c>
      <c r="E3546">
        <v>98783932</v>
      </c>
      <c r="F3546">
        <v>12.5509</v>
      </c>
      <c r="G3546">
        <v>12.763400000000001</v>
      </c>
      <c r="H3546">
        <v>14.781000000000001</v>
      </c>
      <c r="I3546">
        <v>14.780099999999999</v>
      </c>
      <c r="J3546">
        <v>13.7121</v>
      </c>
      <c r="K3546">
        <v>13.645799999999999</v>
      </c>
      <c r="L3546">
        <v>11.7121</v>
      </c>
      <c r="M3546">
        <v>11.9253</v>
      </c>
      <c r="N3546">
        <v>12.937799999999999</v>
      </c>
      <c r="O3546">
        <v>12.7315</v>
      </c>
    </row>
    <row r="3547" spans="1:15" x14ac:dyDescent="0.25">
      <c r="A3547" t="s">
        <v>6702</v>
      </c>
      <c r="B3547" t="s">
        <v>6701</v>
      </c>
      <c r="C3547" t="s">
        <v>6046</v>
      </c>
      <c r="D3547">
        <v>98860321</v>
      </c>
      <c r="E3547">
        <v>98868536</v>
      </c>
      <c r="F3547">
        <v>10.882899999999999</v>
      </c>
      <c r="G3547">
        <v>11.0266</v>
      </c>
      <c r="H3547">
        <v>10.2012</v>
      </c>
      <c r="I3547">
        <v>10.1511</v>
      </c>
      <c r="J3547">
        <v>12.071099999999999</v>
      </c>
      <c r="K3547">
        <v>11.9618</v>
      </c>
      <c r="L3547">
        <v>11.1206</v>
      </c>
      <c r="M3547">
        <v>11.3698</v>
      </c>
      <c r="N3547">
        <v>11.961600000000001</v>
      </c>
      <c r="O3547">
        <v>11.8499</v>
      </c>
    </row>
    <row r="3548" spans="1:15" x14ac:dyDescent="0.25">
      <c r="A3548" t="s">
        <v>6704</v>
      </c>
      <c r="B3548" t="s">
        <v>6703</v>
      </c>
      <c r="C3548" t="s">
        <v>6046</v>
      </c>
      <c r="D3548">
        <v>98905403</v>
      </c>
      <c r="E3548">
        <v>98906497</v>
      </c>
      <c r="F3548">
        <v>2.9752000000000001</v>
      </c>
      <c r="G3548">
        <v>2.6585200000000002</v>
      </c>
      <c r="H3548">
        <v>3.6620400000000002</v>
      </c>
      <c r="I3548">
        <v>3.4804300000000001</v>
      </c>
      <c r="J3548">
        <v>3.32193</v>
      </c>
      <c r="K3548">
        <v>3.1936200000000001</v>
      </c>
      <c r="L3548">
        <v>3.1492300000000002</v>
      </c>
      <c r="M3548">
        <v>2.7990400000000002</v>
      </c>
      <c r="N3548">
        <v>3.6358899999999998</v>
      </c>
      <c r="O3548">
        <v>2.9792999999999998</v>
      </c>
    </row>
    <row r="3549" spans="1:15" x14ac:dyDescent="0.25">
      <c r="A3549" t="s">
        <v>6706</v>
      </c>
      <c r="B3549" t="s">
        <v>6705</v>
      </c>
      <c r="C3549" t="s">
        <v>6046</v>
      </c>
      <c r="D3549">
        <v>98929914</v>
      </c>
      <c r="E3549">
        <v>98935138</v>
      </c>
      <c r="F3549">
        <v>5.8245699999999996</v>
      </c>
      <c r="G3549">
        <v>5.8601599999999996</v>
      </c>
      <c r="H3549">
        <v>2.07708</v>
      </c>
      <c r="I3549">
        <v>0.48043200000000003</v>
      </c>
      <c r="J3549">
        <v>5.0874600000000001</v>
      </c>
      <c r="K3549">
        <v>5.1936200000000001</v>
      </c>
      <c r="L3549">
        <v>6.5217799999999997</v>
      </c>
      <c r="M3549">
        <v>6.7195999999999998</v>
      </c>
      <c r="N3549">
        <v>6.2988499999999998</v>
      </c>
      <c r="O3549">
        <v>6.3191499999999996</v>
      </c>
    </row>
    <row r="3550" spans="1:15" x14ac:dyDescent="0.25">
      <c r="A3550" t="s">
        <v>6708</v>
      </c>
      <c r="B3550" t="s">
        <v>6707</v>
      </c>
      <c r="C3550" t="s">
        <v>6046</v>
      </c>
      <c r="D3550">
        <v>98957275</v>
      </c>
      <c r="E3550">
        <v>99042897</v>
      </c>
      <c r="F3550">
        <v>6.7319300000000002</v>
      </c>
      <c r="G3550">
        <v>6.8911800000000003</v>
      </c>
      <c r="H3550">
        <v>7.1645399999999997</v>
      </c>
      <c r="I3550">
        <v>7.4462200000000003</v>
      </c>
      <c r="J3550">
        <v>7.2288199999999998</v>
      </c>
      <c r="K3550">
        <v>7.2099200000000003</v>
      </c>
      <c r="L3550">
        <v>6.9821200000000001</v>
      </c>
      <c r="M3550">
        <v>7.3075900000000003</v>
      </c>
      <c r="N3550">
        <v>6.75136</v>
      </c>
      <c r="O3550">
        <v>6.8434900000000001</v>
      </c>
    </row>
    <row r="3551" spans="1:15" x14ac:dyDescent="0.25">
      <c r="A3551" t="s">
        <v>6710</v>
      </c>
      <c r="B3551" t="s">
        <v>6709</v>
      </c>
      <c r="C3551" t="s">
        <v>6046</v>
      </c>
      <c r="D3551">
        <v>99073247</v>
      </c>
      <c r="E3551">
        <v>99082392</v>
      </c>
      <c r="F3551">
        <v>3.7021799999999998</v>
      </c>
      <c r="G3551">
        <v>2.6585200000000002</v>
      </c>
      <c r="H3551">
        <v>3.07708</v>
      </c>
      <c r="I3551">
        <v>4.8023600000000002</v>
      </c>
      <c r="J3551">
        <v>4.6438600000000001</v>
      </c>
      <c r="K3551">
        <v>4.6410799999999997</v>
      </c>
      <c r="L3551">
        <v>3.7681399999999998</v>
      </c>
      <c r="M3551">
        <v>3.9916800000000001</v>
      </c>
      <c r="N3551">
        <v>3.8582800000000002</v>
      </c>
      <c r="O3551">
        <v>3.6797399999999998</v>
      </c>
    </row>
    <row r="3552" spans="1:15" x14ac:dyDescent="0.25">
      <c r="A3552" t="s">
        <v>6712</v>
      </c>
      <c r="B3552" t="s">
        <v>6711</v>
      </c>
      <c r="C3552" t="s">
        <v>6046</v>
      </c>
      <c r="D3552">
        <v>99082218</v>
      </c>
      <c r="E3552">
        <v>99092473</v>
      </c>
      <c r="F3552">
        <v>0.70217799999999997</v>
      </c>
      <c r="G3552">
        <v>1.3366</v>
      </c>
      <c r="H3552">
        <v>2.07708</v>
      </c>
      <c r="I3552">
        <v>1.4804299999999999</v>
      </c>
      <c r="J3552">
        <v>2.32193</v>
      </c>
      <c r="K3552">
        <v>2.9041100000000002</v>
      </c>
      <c r="L3552">
        <v>1.14923</v>
      </c>
      <c r="M3552">
        <v>2.72865</v>
      </c>
      <c r="N3552">
        <v>2.3728500000000001</v>
      </c>
      <c r="O3552">
        <v>1.7866599999999999</v>
      </c>
    </row>
    <row r="3553" spans="1:15" x14ac:dyDescent="0.25">
      <c r="A3553" t="s">
        <v>6714</v>
      </c>
      <c r="B3553" t="s">
        <v>6713</v>
      </c>
      <c r="C3553" t="s">
        <v>6046</v>
      </c>
      <c r="D3553">
        <v>99125669</v>
      </c>
      <c r="E3553">
        <v>99147438</v>
      </c>
      <c r="F3553">
        <v>2.3651399999999998</v>
      </c>
      <c r="G3553">
        <v>1.9215599999999999</v>
      </c>
      <c r="H3553">
        <v>4.399</v>
      </c>
      <c r="I3553">
        <v>3.9398599999999999</v>
      </c>
      <c r="J3553">
        <v>2.5849600000000001</v>
      </c>
      <c r="K3553">
        <v>2.5415399999999999</v>
      </c>
      <c r="L3553">
        <v>1.8012999999999999</v>
      </c>
      <c r="M3553">
        <v>2.9916800000000001</v>
      </c>
      <c r="N3553">
        <v>2.6358899999999998</v>
      </c>
      <c r="O3553">
        <v>2.9792999999999998</v>
      </c>
    </row>
    <row r="3554" spans="1:15" x14ac:dyDescent="0.25">
      <c r="A3554" t="s">
        <v>6716</v>
      </c>
      <c r="B3554" t="s">
        <v>6715</v>
      </c>
      <c r="C3554" t="s">
        <v>6046</v>
      </c>
      <c r="D3554">
        <v>99252464</v>
      </c>
      <c r="E3554">
        <v>99288179</v>
      </c>
      <c r="F3554">
        <v>6.2046799999999998</v>
      </c>
      <c r="G3554">
        <v>6.67645</v>
      </c>
      <c r="H3554">
        <v>9.4949300000000001</v>
      </c>
      <c r="I3554">
        <v>9.4433299999999996</v>
      </c>
      <c r="J3554">
        <v>8.2620900000000006</v>
      </c>
      <c r="K3554">
        <v>7.8686100000000003</v>
      </c>
      <c r="L3554">
        <v>6.2607299999999997</v>
      </c>
      <c r="M3554">
        <v>6.1481899999999996</v>
      </c>
      <c r="N3554">
        <v>7.0051199999999998</v>
      </c>
      <c r="O3554">
        <v>6.7072200000000004</v>
      </c>
    </row>
    <row r="3555" spans="1:15" x14ac:dyDescent="0.25">
      <c r="A3555" t="s">
        <v>6718</v>
      </c>
      <c r="B3555" t="s">
        <v>6717</v>
      </c>
      <c r="C3555" t="s">
        <v>6046</v>
      </c>
      <c r="D3555">
        <v>99300514</v>
      </c>
      <c r="E3555">
        <v>99305161</v>
      </c>
      <c r="F3555">
        <v>6.5052300000000001</v>
      </c>
      <c r="G3555">
        <v>6.6585200000000002</v>
      </c>
      <c r="H3555">
        <v>6.2469999999999999</v>
      </c>
      <c r="I3555">
        <v>6.2617900000000004</v>
      </c>
      <c r="J3555">
        <v>7.2288199999999998</v>
      </c>
      <c r="K3555">
        <v>7.1178900000000001</v>
      </c>
      <c r="L3555">
        <v>6.8575699999999999</v>
      </c>
      <c r="M3555">
        <v>6.96896</v>
      </c>
      <c r="N3555">
        <v>7.0167099999999998</v>
      </c>
      <c r="O3555">
        <v>6.8310500000000003</v>
      </c>
    </row>
    <row r="3556" spans="1:15" x14ac:dyDescent="0.25">
      <c r="A3556" t="s">
        <v>6720</v>
      </c>
      <c r="B3556" t="s">
        <v>6719</v>
      </c>
      <c r="C3556" t="s">
        <v>6046</v>
      </c>
      <c r="D3556">
        <v>99501148</v>
      </c>
      <c r="E3556">
        <v>99531559</v>
      </c>
      <c r="F3556">
        <v>4.2046799999999998</v>
      </c>
      <c r="G3556">
        <v>4.9215600000000004</v>
      </c>
      <c r="H3556">
        <v>6.2469999999999999</v>
      </c>
      <c r="I3556">
        <v>6.2877900000000002</v>
      </c>
      <c r="J3556">
        <v>3.80735</v>
      </c>
      <c r="K3556">
        <v>3.5415399999999999</v>
      </c>
      <c r="L3556">
        <v>4.0967599999999997</v>
      </c>
      <c r="M3556">
        <v>4.3609200000000001</v>
      </c>
      <c r="N3556">
        <v>4.6358899999999998</v>
      </c>
      <c r="O3556">
        <v>4.1085799999999999</v>
      </c>
    </row>
    <row r="3557" spans="1:15" x14ac:dyDescent="0.25">
      <c r="A3557" t="s">
        <v>6722</v>
      </c>
      <c r="B3557" t="s">
        <v>6721</v>
      </c>
      <c r="C3557" t="s">
        <v>6046</v>
      </c>
      <c r="D3557">
        <v>99532717</v>
      </c>
      <c r="E3557">
        <v>99544426</v>
      </c>
      <c r="F3557">
        <v>10.3657</v>
      </c>
      <c r="G3557">
        <v>10.639200000000001</v>
      </c>
      <c r="H3557">
        <v>10.1592</v>
      </c>
      <c r="I3557">
        <v>10.5083</v>
      </c>
      <c r="J3557">
        <v>11.0654</v>
      </c>
      <c r="K3557">
        <v>10.857699999999999</v>
      </c>
      <c r="L3557">
        <v>10.3309</v>
      </c>
      <c r="M3557">
        <v>10.4542</v>
      </c>
      <c r="N3557">
        <v>10.6046</v>
      </c>
      <c r="O3557">
        <v>10.573600000000001</v>
      </c>
    </row>
    <row r="3558" spans="1:15" x14ac:dyDescent="0.25">
      <c r="A3558" t="s">
        <v>6724</v>
      </c>
      <c r="B3558" t="s">
        <v>6723</v>
      </c>
      <c r="C3558" t="s">
        <v>6046</v>
      </c>
      <c r="D3558">
        <v>99556048</v>
      </c>
      <c r="E3558">
        <v>99558567</v>
      </c>
      <c r="F3558">
        <v>7.6250099999999996</v>
      </c>
      <c r="G3558">
        <v>7.3589599999999997</v>
      </c>
      <c r="H3558">
        <v>9.0312699999999992</v>
      </c>
      <c r="I3558">
        <v>9.1843400000000006</v>
      </c>
      <c r="J3558">
        <v>8.3443000000000005</v>
      </c>
      <c r="K3558">
        <v>8.2380099999999992</v>
      </c>
      <c r="L3558">
        <v>7.53416</v>
      </c>
      <c r="M3558">
        <v>7.5766499999999999</v>
      </c>
      <c r="N3558">
        <v>8.2554999999999996</v>
      </c>
      <c r="O3558">
        <v>7.9961099999999998</v>
      </c>
    </row>
    <row r="3559" spans="1:15" x14ac:dyDescent="0.25">
      <c r="A3559" t="s">
        <v>6726</v>
      </c>
      <c r="B3559" t="s">
        <v>6725</v>
      </c>
      <c r="C3559" t="s">
        <v>6046</v>
      </c>
      <c r="D3559">
        <v>99608898</v>
      </c>
      <c r="E3559">
        <v>99705887</v>
      </c>
      <c r="F3559">
        <v>4.4570699999999999</v>
      </c>
      <c r="G3559">
        <v>4.3365999999999998</v>
      </c>
      <c r="H3559">
        <v>2.07708</v>
      </c>
      <c r="I3559">
        <v>2.8023600000000002</v>
      </c>
      <c r="J3559">
        <v>2.32193</v>
      </c>
      <c r="K3559">
        <v>2.0561199999999999</v>
      </c>
      <c r="L3559">
        <v>3.2487599999999999</v>
      </c>
      <c r="M3559">
        <v>3.5360100000000001</v>
      </c>
      <c r="N3559">
        <v>3.3728500000000001</v>
      </c>
      <c r="O3559">
        <v>4.2647000000000004</v>
      </c>
    </row>
    <row r="3560" spans="1:15" x14ac:dyDescent="0.25">
      <c r="A3560" t="s">
        <v>6728</v>
      </c>
      <c r="B3560" t="s">
        <v>6727</v>
      </c>
      <c r="C3560" t="s">
        <v>6046</v>
      </c>
      <c r="D3560">
        <v>99803210</v>
      </c>
      <c r="E3560">
        <v>99822925</v>
      </c>
      <c r="F3560">
        <v>3.16161</v>
      </c>
      <c r="G3560">
        <v>2.3365999999999998</v>
      </c>
      <c r="H3560">
        <v>2.07708</v>
      </c>
      <c r="I3560">
        <v>2.4804300000000001</v>
      </c>
      <c r="J3560">
        <v>2.5849600000000001</v>
      </c>
      <c r="K3560">
        <v>2.7341899999999999</v>
      </c>
      <c r="L3560">
        <v>3.8654299999999999</v>
      </c>
      <c r="M3560">
        <v>3.5766499999999999</v>
      </c>
      <c r="N3560">
        <v>3.5103599999999999</v>
      </c>
      <c r="O3560">
        <v>3.3716200000000001</v>
      </c>
    </row>
    <row r="3561" spans="1:15" x14ac:dyDescent="0.25">
      <c r="A3561" t="s">
        <v>6730</v>
      </c>
      <c r="B3561" t="s">
        <v>6729</v>
      </c>
      <c r="C3561" t="s">
        <v>6046</v>
      </c>
      <c r="D3561">
        <v>99869094</v>
      </c>
      <c r="E3561">
        <v>100049904</v>
      </c>
      <c r="F3561">
        <v>6.4026199999999998</v>
      </c>
      <c r="G3561">
        <v>6.1945800000000002</v>
      </c>
      <c r="H3561">
        <v>7.2469999999999999</v>
      </c>
      <c r="I3561">
        <v>7.7658300000000002</v>
      </c>
      <c r="J3561">
        <v>6.6293600000000001</v>
      </c>
      <c r="K3561">
        <v>6.8427100000000003</v>
      </c>
      <c r="L3561">
        <v>6.4025699999999999</v>
      </c>
      <c r="M3561">
        <v>6.4511200000000004</v>
      </c>
      <c r="N3561">
        <v>6.4771900000000002</v>
      </c>
      <c r="O3561">
        <v>6.0982399999999997</v>
      </c>
    </row>
    <row r="3562" spans="1:15" x14ac:dyDescent="0.25">
      <c r="A3562" t="s">
        <v>6732</v>
      </c>
      <c r="B3562" t="s">
        <v>6731</v>
      </c>
      <c r="C3562" t="s">
        <v>6046</v>
      </c>
      <c r="D3562">
        <v>100058289</v>
      </c>
      <c r="E3562">
        <v>100091679</v>
      </c>
      <c r="F3562">
        <v>8.0330999999999992</v>
      </c>
      <c r="G3562">
        <v>8.0439500000000006</v>
      </c>
      <c r="H3562">
        <v>5.6620400000000002</v>
      </c>
      <c r="I3562">
        <v>6.1528600000000004</v>
      </c>
      <c r="J3562">
        <v>6.5698600000000003</v>
      </c>
      <c r="K3562">
        <v>6.6290100000000001</v>
      </c>
      <c r="L3562">
        <v>8.4659899999999997</v>
      </c>
      <c r="M3562">
        <v>8.0932200000000005</v>
      </c>
      <c r="N3562">
        <v>7.40848</v>
      </c>
      <c r="O3562">
        <v>7.5223300000000002</v>
      </c>
    </row>
    <row r="3563" spans="1:15" x14ac:dyDescent="0.25">
      <c r="A3563" t="s">
        <v>6734</v>
      </c>
      <c r="B3563" t="s">
        <v>6733</v>
      </c>
      <c r="C3563" t="s">
        <v>6046</v>
      </c>
      <c r="D3563">
        <v>100111267</v>
      </c>
      <c r="E3563">
        <v>100123484</v>
      </c>
      <c r="F3563">
        <v>1.1172200000000001</v>
      </c>
      <c r="G3563">
        <v>2.6585200000000002</v>
      </c>
      <c r="H3563">
        <v>2.07708</v>
      </c>
      <c r="I3563">
        <v>0.48043200000000003</v>
      </c>
      <c r="J3563">
        <v>1</v>
      </c>
      <c r="K3563">
        <v>2.0561199999999999</v>
      </c>
      <c r="L3563">
        <v>2.8012999999999999</v>
      </c>
      <c r="M3563">
        <v>2.72865</v>
      </c>
      <c r="N3563">
        <v>2.8582800000000002</v>
      </c>
      <c r="O3563">
        <v>2.3012299999999999</v>
      </c>
    </row>
    <row r="3564" spans="1:15" x14ac:dyDescent="0.25">
      <c r="A3564" t="s">
        <v>6736</v>
      </c>
      <c r="B3564" t="s">
        <v>6735</v>
      </c>
      <c r="C3564" t="s">
        <v>6046</v>
      </c>
      <c r="D3564">
        <v>100135247</v>
      </c>
      <c r="E3564">
        <v>100144779</v>
      </c>
      <c r="F3564">
        <v>6.0301099999999996</v>
      </c>
      <c r="G3564">
        <v>5.6219999999999999</v>
      </c>
      <c r="H3564">
        <v>4.399</v>
      </c>
      <c r="I3564">
        <v>4.7283600000000003</v>
      </c>
      <c r="J3564">
        <v>5.6438600000000001</v>
      </c>
      <c r="K3564">
        <v>5.4346300000000003</v>
      </c>
      <c r="L3564">
        <v>5.1492300000000002</v>
      </c>
      <c r="M3564">
        <v>5.5047499999999996</v>
      </c>
      <c r="N3564">
        <v>6.4259599999999999</v>
      </c>
      <c r="O3564">
        <v>6.0878300000000003</v>
      </c>
    </row>
    <row r="3565" spans="1:15" x14ac:dyDescent="0.25">
      <c r="A3565" t="s">
        <v>6738</v>
      </c>
      <c r="B3565" t="s">
        <v>6737</v>
      </c>
      <c r="C3565" t="s">
        <v>6046</v>
      </c>
      <c r="D3565">
        <v>100218330</v>
      </c>
      <c r="E3565">
        <v>100253486</v>
      </c>
      <c r="F3565">
        <v>3.8451399999999998</v>
      </c>
      <c r="G3565">
        <v>4.0370400000000002</v>
      </c>
      <c r="H3565">
        <v>5.2469999999999999</v>
      </c>
      <c r="I3565">
        <v>5.4346300000000003</v>
      </c>
      <c r="J3565">
        <v>5.32193</v>
      </c>
      <c r="K3565">
        <v>4.4346300000000003</v>
      </c>
      <c r="L3565">
        <v>2.8654299999999999</v>
      </c>
      <c r="M3565">
        <v>3.5360100000000001</v>
      </c>
      <c r="N3565">
        <v>4.2208500000000004</v>
      </c>
      <c r="O3565">
        <v>2.7866599999999999</v>
      </c>
    </row>
    <row r="3566" spans="1:15" x14ac:dyDescent="0.25">
      <c r="A3566" t="s">
        <v>6739</v>
      </c>
      <c r="B3566" t="s">
        <v>6737</v>
      </c>
      <c r="C3566" t="s">
        <v>6046</v>
      </c>
      <c r="D3566">
        <v>100223088</v>
      </c>
      <c r="E3566">
        <v>100253486</v>
      </c>
      <c r="F3566">
        <v>7.7520300000000004</v>
      </c>
      <c r="G3566">
        <v>7.87575</v>
      </c>
      <c r="H3566">
        <v>7.6917900000000001</v>
      </c>
      <c r="I3566">
        <v>7.7378200000000001</v>
      </c>
      <c r="J3566">
        <v>8.7210999999999999</v>
      </c>
      <c r="K3566">
        <v>8.5828100000000003</v>
      </c>
      <c r="L3566">
        <v>7.4504000000000001</v>
      </c>
      <c r="M3566">
        <v>7.4647100000000002</v>
      </c>
      <c r="N3566">
        <v>7.40848</v>
      </c>
      <c r="O3566">
        <v>7.3844399999999997</v>
      </c>
    </row>
    <row r="3567" spans="1:15" x14ac:dyDescent="0.25">
      <c r="A3567" t="s">
        <v>6741</v>
      </c>
      <c r="B3567" t="s">
        <v>6740</v>
      </c>
      <c r="C3567" t="s">
        <v>6046</v>
      </c>
      <c r="D3567">
        <v>100310000</v>
      </c>
      <c r="E3567">
        <v>100325670</v>
      </c>
      <c r="F3567">
        <v>8.2490699999999997</v>
      </c>
      <c r="G3567">
        <v>8.1047799999999999</v>
      </c>
      <c r="H3567">
        <v>9.0312699999999992</v>
      </c>
      <c r="I3567">
        <v>8.9316399999999998</v>
      </c>
      <c r="J3567">
        <v>9.0471199999999996</v>
      </c>
      <c r="K3567">
        <v>8.8163400000000003</v>
      </c>
      <c r="L3567">
        <v>8.9079200000000007</v>
      </c>
      <c r="M3567">
        <v>8.9263600000000007</v>
      </c>
      <c r="N3567">
        <v>9.1672700000000003</v>
      </c>
      <c r="O3567">
        <v>9.0878300000000003</v>
      </c>
    </row>
    <row r="3568" spans="1:15" x14ac:dyDescent="0.25">
      <c r="A3568" t="s">
        <v>6743</v>
      </c>
      <c r="B3568" t="s">
        <v>6742</v>
      </c>
      <c r="C3568" t="s">
        <v>6046</v>
      </c>
      <c r="D3568">
        <v>100356618</v>
      </c>
      <c r="E3568">
        <v>100382208</v>
      </c>
      <c r="F3568">
        <v>2.6407799999999999</v>
      </c>
      <c r="G3568">
        <v>2.6585200000000002</v>
      </c>
      <c r="H3568">
        <v>2.07708</v>
      </c>
      <c r="I3568">
        <v>1.4804299999999999</v>
      </c>
      <c r="J3568">
        <v>3.32193</v>
      </c>
      <c r="K3568">
        <v>2.9041100000000002</v>
      </c>
      <c r="L3568">
        <v>3.4293300000000002</v>
      </c>
      <c r="M3568">
        <v>3.21408</v>
      </c>
      <c r="N3568">
        <v>3.9578099999999998</v>
      </c>
      <c r="O3568">
        <v>3.3716200000000001</v>
      </c>
    </row>
    <row r="3569" spans="1:15" x14ac:dyDescent="0.25">
      <c r="A3569" t="s">
        <v>6745</v>
      </c>
      <c r="B3569" t="s">
        <v>6744</v>
      </c>
      <c r="C3569" t="s">
        <v>6046</v>
      </c>
      <c r="D3569">
        <v>100405748</v>
      </c>
      <c r="E3569">
        <v>100430415</v>
      </c>
      <c r="F3569">
        <v>0.117216</v>
      </c>
      <c r="G3569">
        <v>0.33659600000000001</v>
      </c>
      <c r="H3569">
        <v>6.2469999999999999</v>
      </c>
      <c r="I3569">
        <v>6.0653899999999998</v>
      </c>
      <c r="J3569">
        <v>5.1292799999999996</v>
      </c>
      <c r="K3569">
        <v>4.9041100000000002</v>
      </c>
      <c r="L3569">
        <v>-7.3166400000000006E-2</v>
      </c>
      <c r="M3569">
        <v>1.21408</v>
      </c>
      <c r="N3569">
        <v>2.3728500000000001</v>
      </c>
      <c r="O3569">
        <v>2.6797399999999998</v>
      </c>
    </row>
    <row r="3570" spans="1:15" x14ac:dyDescent="0.25">
      <c r="A3570" t="s">
        <v>6747</v>
      </c>
      <c r="B3570" t="s">
        <v>6746</v>
      </c>
      <c r="C3570" t="s">
        <v>6046</v>
      </c>
      <c r="D3570">
        <v>100444570</v>
      </c>
      <c r="E3570">
        <v>100445541</v>
      </c>
      <c r="F3570">
        <v>1.9245699999999999</v>
      </c>
      <c r="G3570">
        <v>2.9215599999999999</v>
      </c>
      <c r="H3570">
        <v>4.88443</v>
      </c>
      <c r="I3570">
        <v>3.65036</v>
      </c>
      <c r="J3570">
        <v>3.1699199999999998</v>
      </c>
      <c r="K3570">
        <v>3.0561199999999999</v>
      </c>
      <c r="L3570">
        <v>2.0423100000000001</v>
      </c>
      <c r="M3570">
        <v>0.72865000000000002</v>
      </c>
      <c r="N3570">
        <v>2.6358899999999998</v>
      </c>
      <c r="O3570">
        <v>2.4387300000000001</v>
      </c>
    </row>
    <row r="3571" spans="1:15" x14ac:dyDescent="0.25">
      <c r="A3571" t="s">
        <v>6749</v>
      </c>
      <c r="B3571" t="s">
        <v>6748</v>
      </c>
      <c r="C3571" t="s">
        <v>6046</v>
      </c>
      <c r="D3571">
        <v>100446092</v>
      </c>
      <c r="E3571">
        <v>100451192</v>
      </c>
      <c r="F3571">
        <v>9.2361599999999999</v>
      </c>
      <c r="G3571">
        <v>9.2192399999999992</v>
      </c>
      <c r="H3571">
        <v>10.1432</v>
      </c>
      <c r="I3571">
        <v>10.145799999999999</v>
      </c>
      <c r="J3571">
        <v>10.646599999999999</v>
      </c>
      <c r="K3571">
        <v>10.680400000000001</v>
      </c>
      <c r="L3571">
        <v>9.4788599999999992</v>
      </c>
      <c r="M3571">
        <v>9.5211199999999998</v>
      </c>
      <c r="N3571">
        <v>9.9563100000000002</v>
      </c>
      <c r="O3571">
        <v>9.8287099999999992</v>
      </c>
    </row>
    <row r="3572" spans="1:15" x14ac:dyDescent="0.25">
      <c r="A3572" t="s">
        <v>6751</v>
      </c>
      <c r="B3572" t="s">
        <v>6750</v>
      </c>
      <c r="C3572" t="s">
        <v>6046</v>
      </c>
      <c r="D3572">
        <v>100479575</v>
      </c>
      <c r="E3572">
        <v>100481150</v>
      </c>
      <c r="F3572">
        <v>3.7319300000000002</v>
      </c>
      <c r="G3572">
        <v>3.1439499999999998</v>
      </c>
      <c r="H3572">
        <v>2.07708</v>
      </c>
      <c r="I3572">
        <v>0.48043200000000003</v>
      </c>
      <c r="J3572">
        <v>3.1699199999999998</v>
      </c>
      <c r="K3572">
        <v>0.73418799999999995</v>
      </c>
      <c r="L3572">
        <v>4.8013000000000003</v>
      </c>
      <c r="M3572">
        <v>4.47281</v>
      </c>
      <c r="N3572">
        <v>4.3728499999999997</v>
      </c>
      <c r="O3572">
        <v>5.0878300000000003</v>
      </c>
    </row>
    <row r="3573" spans="1:15" x14ac:dyDescent="0.25">
      <c r="A3573" t="s">
        <v>6753</v>
      </c>
      <c r="B3573" t="s">
        <v>6752</v>
      </c>
      <c r="C3573" t="s">
        <v>6046</v>
      </c>
      <c r="D3573">
        <v>100504852</v>
      </c>
      <c r="E3573">
        <v>100518351</v>
      </c>
      <c r="F3573">
        <v>2.2046800000000002</v>
      </c>
      <c r="G3573">
        <v>2.6585200000000002</v>
      </c>
      <c r="H3573">
        <v>2.07708</v>
      </c>
      <c r="I3573">
        <v>3.0653899999999998</v>
      </c>
      <c r="J3573">
        <v>2</v>
      </c>
      <c r="K3573">
        <v>-0.26581199999999999</v>
      </c>
      <c r="L3573">
        <v>2.5897999999999999</v>
      </c>
      <c r="M3573">
        <v>2.40672</v>
      </c>
      <c r="N3573">
        <v>3.0509200000000001</v>
      </c>
      <c r="O3573">
        <v>2.9792999999999998</v>
      </c>
    </row>
    <row r="3574" spans="1:15" x14ac:dyDescent="0.25">
      <c r="A3574" t="s">
        <v>6755</v>
      </c>
      <c r="B3574" t="s">
        <v>6754</v>
      </c>
      <c r="C3574" t="s">
        <v>6046</v>
      </c>
      <c r="D3574">
        <v>100592177</v>
      </c>
      <c r="E3574">
        <v>100654402</v>
      </c>
      <c r="F3574">
        <v>7.0271100000000004</v>
      </c>
      <c r="G3574">
        <v>7.2314100000000003</v>
      </c>
      <c r="H3574">
        <v>7.3624799999999997</v>
      </c>
      <c r="I3574">
        <v>7.81135</v>
      </c>
      <c r="J3574">
        <v>7.9307400000000001</v>
      </c>
      <c r="K3574">
        <v>7.56074</v>
      </c>
      <c r="L3574">
        <v>7.2122400000000004</v>
      </c>
      <c r="M3574">
        <v>7.2954699999999999</v>
      </c>
      <c r="N3574">
        <v>7.5266599999999997</v>
      </c>
      <c r="O3574">
        <v>7.5300500000000001</v>
      </c>
    </row>
    <row r="3575" spans="1:15" x14ac:dyDescent="0.25">
      <c r="A3575" t="s">
        <v>6757</v>
      </c>
      <c r="B3575" t="s">
        <v>6756</v>
      </c>
      <c r="C3575" t="s">
        <v>6046</v>
      </c>
      <c r="D3575">
        <v>101004555</v>
      </c>
      <c r="E3575">
        <v>101043032</v>
      </c>
      <c r="F3575">
        <v>8.0135500000000004</v>
      </c>
      <c r="G3575">
        <v>8.0439500000000006</v>
      </c>
      <c r="H3575">
        <v>6.88443</v>
      </c>
      <c r="I3575">
        <v>7.19468</v>
      </c>
      <c r="J3575">
        <v>7.5156999999999998</v>
      </c>
      <c r="K3575">
        <v>7.3780400000000004</v>
      </c>
      <c r="L3575">
        <v>8.0036500000000004</v>
      </c>
      <c r="M3575">
        <v>8.1464999999999996</v>
      </c>
      <c r="N3575">
        <v>8.0339200000000002</v>
      </c>
      <c r="O3575">
        <v>8.1188500000000001</v>
      </c>
    </row>
    <row r="3576" spans="1:15" x14ac:dyDescent="0.25">
      <c r="A3576" t="s">
        <v>6759</v>
      </c>
      <c r="B3576" t="s">
        <v>6758</v>
      </c>
      <c r="C3576" t="s">
        <v>6046</v>
      </c>
      <c r="D3576">
        <v>101054637</v>
      </c>
      <c r="E3576">
        <v>101063187</v>
      </c>
      <c r="F3576">
        <v>8.1326300000000007</v>
      </c>
      <c r="G3576">
        <v>8.2374600000000004</v>
      </c>
      <c r="H3576">
        <v>6.9839700000000002</v>
      </c>
      <c r="I3576">
        <v>6.9398600000000004</v>
      </c>
      <c r="J3576">
        <v>7.5235599999999998</v>
      </c>
      <c r="K3576">
        <v>7.8163400000000003</v>
      </c>
      <c r="L3576">
        <v>7.6972199999999997</v>
      </c>
      <c r="M3576">
        <v>7.8517400000000004</v>
      </c>
      <c r="N3576">
        <v>8.0843500000000006</v>
      </c>
      <c r="O3576">
        <v>8.0667600000000004</v>
      </c>
    </row>
    <row r="3577" spans="1:15" x14ac:dyDescent="0.25">
      <c r="A3577" t="s">
        <v>6761</v>
      </c>
      <c r="B3577" t="s">
        <v>6760</v>
      </c>
      <c r="C3577" t="s">
        <v>6046</v>
      </c>
      <c r="D3577">
        <v>101097276</v>
      </c>
      <c r="E3577">
        <v>101105225</v>
      </c>
      <c r="F3577">
        <v>8.8442900000000009</v>
      </c>
      <c r="G3577">
        <v>9.2584400000000002</v>
      </c>
      <c r="H3577">
        <v>7.6917900000000001</v>
      </c>
      <c r="I3577">
        <v>7.6801000000000004</v>
      </c>
      <c r="J3577">
        <v>8.13443</v>
      </c>
      <c r="K3577">
        <v>8.1520399999999995</v>
      </c>
      <c r="L3577">
        <v>7.4346300000000003</v>
      </c>
      <c r="M3577">
        <v>7.6688200000000002</v>
      </c>
      <c r="N3577">
        <v>8.6433800000000005</v>
      </c>
      <c r="O3577">
        <v>8.4118399999999998</v>
      </c>
    </row>
    <row r="3578" spans="1:15" x14ac:dyDescent="0.25">
      <c r="A3578" t="s">
        <v>6763</v>
      </c>
      <c r="B3578" t="s">
        <v>6762</v>
      </c>
      <c r="C3578" t="s">
        <v>6046</v>
      </c>
      <c r="D3578">
        <v>101114731</v>
      </c>
      <c r="E3578">
        <v>101121365</v>
      </c>
      <c r="F3578">
        <v>9.3651400000000002</v>
      </c>
      <c r="G3578">
        <v>9.5165100000000002</v>
      </c>
      <c r="H3578">
        <v>8.6316699999999997</v>
      </c>
      <c r="I3578">
        <v>8.7472200000000004</v>
      </c>
      <c r="J3578">
        <v>9.4998500000000003</v>
      </c>
      <c r="K3578">
        <v>9.2636199999999995</v>
      </c>
      <c r="L3578">
        <v>9.0959199999999996</v>
      </c>
      <c r="M3578">
        <v>9.3594600000000003</v>
      </c>
      <c r="N3578">
        <v>9.8024699999999996</v>
      </c>
      <c r="O3578">
        <v>9.6348299999999991</v>
      </c>
    </row>
    <row r="3579" spans="1:15" x14ac:dyDescent="0.25">
      <c r="A3579" t="s">
        <v>6765</v>
      </c>
      <c r="B3579" t="s">
        <v>6764</v>
      </c>
      <c r="C3579" t="s">
        <v>6046</v>
      </c>
      <c r="D3579">
        <v>101242833</v>
      </c>
      <c r="E3579">
        <v>101258237</v>
      </c>
      <c r="F3579">
        <v>4.5766499999999999</v>
      </c>
      <c r="G3579">
        <v>4.5845200000000004</v>
      </c>
      <c r="H3579">
        <v>2.07708</v>
      </c>
      <c r="I3579">
        <v>2.4804300000000001</v>
      </c>
      <c r="J3579">
        <v>5.5235599999999998</v>
      </c>
      <c r="K3579">
        <v>5.5921700000000003</v>
      </c>
      <c r="L3579">
        <v>1.8012999999999999</v>
      </c>
      <c r="M3579">
        <v>1.72865</v>
      </c>
      <c r="N3579">
        <v>3.8582800000000002</v>
      </c>
      <c r="O3579">
        <v>2.4387300000000001</v>
      </c>
    </row>
    <row r="3580" spans="1:15" x14ac:dyDescent="0.25">
      <c r="A3580" t="s">
        <v>6767</v>
      </c>
      <c r="B3580" t="s">
        <v>6766</v>
      </c>
      <c r="C3580" t="s">
        <v>6046</v>
      </c>
      <c r="D3580">
        <v>101827141</v>
      </c>
      <c r="E3580">
        <v>101834773</v>
      </c>
      <c r="F3580">
        <v>9.8548899999999993</v>
      </c>
      <c r="G3580">
        <v>10.069599999999999</v>
      </c>
      <c r="H3580">
        <v>2.07708</v>
      </c>
      <c r="I3580">
        <v>0.48043200000000003</v>
      </c>
      <c r="J3580">
        <v>11.146599999999999</v>
      </c>
      <c r="K3580">
        <v>11.4672</v>
      </c>
      <c r="L3580">
        <v>6.9712300000000003</v>
      </c>
      <c r="M3580">
        <v>6.9341999999999997</v>
      </c>
      <c r="N3580">
        <v>7.7856300000000003</v>
      </c>
      <c r="O3580">
        <v>7.5567299999999999</v>
      </c>
    </row>
    <row r="3581" spans="1:15" x14ac:dyDescent="0.25">
      <c r="A3581" t="s">
        <v>6769</v>
      </c>
      <c r="B3581" t="s">
        <v>6768</v>
      </c>
      <c r="C3581" t="s">
        <v>6046</v>
      </c>
      <c r="D3581">
        <v>101858646</v>
      </c>
      <c r="E3581">
        <v>101862457</v>
      </c>
      <c r="F3581">
        <v>9.1305399999999999</v>
      </c>
      <c r="G3581">
        <v>9.1439500000000002</v>
      </c>
      <c r="H3581">
        <v>2.07708</v>
      </c>
      <c r="I3581">
        <v>0.48043200000000003</v>
      </c>
      <c r="J3581">
        <v>10.1447</v>
      </c>
      <c r="K3581">
        <v>10.542299999999999</v>
      </c>
      <c r="L3581">
        <v>5.9492000000000003</v>
      </c>
      <c r="M3581">
        <v>6.2268999999999997</v>
      </c>
      <c r="N3581">
        <v>6.6207799999999999</v>
      </c>
      <c r="O3581">
        <v>6.4469099999999999</v>
      </c>
    </row>
    <row r="3582" spans="1:15" x14ac:dyDescent="0.25">
      <c r="A3582" t="s">
        <v>6771</v>
      </c>
      <c r="B3582" t="s">
        <v>6770</v>
      </c>
      <c r="C3582" t="s">
        <v>6046</v>
      </c>
      <c r="D3582">
        <v>101904203</v>
      </c>
      <c r="E3582">
        <v>101927604</v>
      </c>
      <c r="F3582">
        <v>12.541600000000001</v>
      </c>
      <c r="G3582">
        <v>12.3331</v>
      </c>
      <c r="H3582">
        <v>11.167199999999999</v>
      </c>
      <c r="I3582">
        <v>11.1134</v>
      </c>
      <c r="J3582">
        <v>11.916600000000001</v>
      </c>
      <c r="K3582">
        <v>11.9711</v>
      </c>
      <c r="L3582">
        <v>12.599299999999999</v>
      </c>
      <c r="M3582">
        <v>12.4955</v>
      </c>
      <c r="N3582">
        <v>12.154500000000001</v>
      </c>
      <c r="O3582">
        <v>12.199199999999999</v>
      </c>
    </row>
    <row r="3583" spans="1:15" x14ac:dyDescent="0.25">
      <c r="A3583" t="s">
        <v>6773</v>
      </c>
      <c r="B3583" t="s">
        <v>6772</v>
      </c>
      <c r="C3583" t="s">
        <v>6046</v>
      </c>
      <c r="D3583">
        <v>101981005</v>
      </c>
      <c r="E3583">
        <v>101993867</v>
      </c>
      <c r="F3583">
        <v>4.1172199999999997</v>
      </c>
      <c r="G3583">
        <v>3.79603</v>
      </c>
      <c r="H3583">
        <v>2.07708</v>
      </c>
      <c r="I3583">
        <v>1.4804299999999999</v>
      </c>
      <c r="J3583">
        <v>3.9068900000000002</v>
      </c>
      <c r="K3583">
        <v>3.6410800000000001</v>
      </c>
      <c r="L3583">
        <v>5.1232300000000004</v>
      </c>
      <c r="M3583">
        <v>5.55647</v>
      </c>
      <c r="N3583">
        <v>5.3363300000000002</v>
      </c>
      <c r="O3583">
        <v>5.0236900000000002</v>
      </c>
    </row>
    <row r="3584" spans="1:15" x14ac:dyDescent="0.25">
      <c r="A3584" t="s">
        <v>6775</v>
      </c>
      <c r="B3584" t="s">
        <v>6774</v>
      </c>
      <c r="C3584" t="s">
        <v>6046</v>
      </c>
      <c r="D3584">
        <v>102007428</v>
      </c>
      <c r="E3584">
        <v>102019474</v>
      </c>
      <c r="F3584">
        <v>7.3508399999999998</v>
      </c>
      <c r="G3584">
        <v>7.1179600000000001</v>
      </c>
      <c r="H3584">
        <v>8.8319600000000005</v>
      </c>
      <c r="I3584">
        <v>9.0000699999999991</v>
      </c>
      <c r="J3584">
        <v>6.3923199999999998</v>
      </c>
      <c r="K3584">
        <v>6.3341000000000003</v>
      </c>
      <c r="L3584">
        <v>7.8074399999999997</v>
      </c>
      <c r="M3584">
        <v>8.0084900000000001</v>
      </c>
      <c r="N3584">
        <v>7.6433799999999996</v>
      </c>
      <c r="O3584">
        <v>7.6832000000000003</v>
      </c>
    </row>
    <row r="3585" spans="1:15" x14ac:dyDescent="0.25">
      <c r="A3585" t="s">
        <v>6776</v>
      </c>
      <c r="B3585" t="s">
        <v>6774</v>
      </c>
      <c r="C3585" t="s">
        <v>6046</v>
      </c>
      <c r="D3585">
        <v>102018973</v>
      </c>
      <c r="E3585">
        <v>102033594</v>
      </c>
      <c r="F3585">
        <v>2.7610700000000001</v>
      </c>
      <c r="G3585">
        <v>3.5065200000000001</v>
      </c>
      <c r="H3585">
        <v>4.88443</v>
      </c>
      <c r="I3585">
        <v>5.3873199999999999</v>
      </c>
      <c r="J3585">
        <v>3.1699199999999998</v>
      </c>
      <c r="K3585">
        <v>1.31915</v>
      </c>
      <c r="L3585">
        <v>3.6272700000000002</v>
      </c>
      <c r="M3585">
        <v>3.3609200000000001</v>
      </c>
      <c r="N3585">
        <v>2.8582800000000002</v>
      </c>
      <c r="O3585">
        <v>3.56426</v>
      </c>
    </row>
    <row r="3586" spans="1:15" x14ac:dyDescent="0.25">
      <c r="A3586" t="s">
        <v>6778</v>
      </c>
      <c r="B3586" t="s">
        <v>6777</v>
      </c>
      <c r="C3586" t="s">
        <v>6046</v>
      </c>
      <c r="D3586">
        <v>102034078</v>
      </c>
      <c r="E3586">
        <v>102046032</v>
      </c>
      <c r="F3586">
        <v>6.4747700000000004</v>
      </c>
      <c r="G3586">
        <v>6.0090199999999996</v>
      </c>
      <c r="H3586">
        <v>5.2469999999999999</v>
      </c>
      <c r="I3586">
        <v>5.8727499999999999</v>
      </c>
      <c r="J3586">
        <v>4.4594300000000002</v>
      </c>
      <c r="K3586">
        <v>5.4890800000000004</v>
      </c>
      <c r="L3586">
        <v>6.3134100000000002</v>
      </c>
      <c r="M3586">
        <v>6.6735100000000003</v>
      </c>
      <c r="N3586">
        <v>6.0051199999999998</v>
      </c>
      <c r="O3586">
        <v>5.7207699999999999</v>
      </c>
    </row>
    <row r="3587" spans="1:15" x14ac:dyDescent="0.25">
      <c r="A3587" t="s">
        <v>6779</v>
      </c>
      <c r="B3587" t="s">
        <v>6777</v>
      </c>
      <c r="C3587" t="s">
        <v>6046</v>
      </c>
      <c r="D3587">
        <v>102038702</v>
      </c>
      <c r="E3587">
        <v>102046032</v>
      </c>
      <c r="F3587">
        <v>3.32667</v>
      </c>
      <c r="G3587">
        <v>2.6585200000000002</v>
      </c>
      <c r="H3587">
        <v>4.6620400000000002</v>
      </c>
      <c r="I3587">
        <v>4.4804300000000001</v>
      </c>
      <c r="J3587">
        <v>3.5849600000000001</v>
      </c>
      <c r="K3587">
        <v>3.31915</v>
      </c>
      <c r="L3587">
        <v>4.0143000000000004</v>
      </c>
      <c r="M3587">
        <v>3.3609200000000001</v>
      </c>
      <c r="N3587">
        <v>3.3728500000000001</v>
      </c>
      <c r="O3587">
        <v>3.7866599999999999</v>
      </c>
    </row>
    <row r="3588" spans="1:15" x14ac:dyDescent="0.25">
      <c r="A3588" t="s">
        <v>6781</v>
      </c>
      <c r="B3588" t="s">
        <v>6780</v>
      </c>
      <c r="C3588" t="s">
        <v>6046</v>
      </c>
      <c r="D3588">
        <v>102065370</v>
      </c>
      <c r="E3588">
        <v>102076783</v>
      </c>
      <c r="F3588">
        <v>5.3363800000000001</v>
      </c>
      <c r="G3588">
        <v>5.5065200000000001</v>
      </c>
      <c r="H3588">
        <v>3.07708</v>
      </c>
      <c r="I3588">
        <v>2.8023600000000002</v>
      </c>
      <c r="J3588">
        <v>5.9542000000000002</v>
      </c>
      <c r="K3588">
        <v>5.9436400000000003</v>
      </c>
      <c r="L3588">
        <v>5.5217799999999997</v>
      </c>
      <c r="M3588">
        <v>5.6828500000000002</v>
      </c>
      <c r="N3588">
        <v>5.40848</v>
      </c>
      <c r="O3588">
        <v>5.9905299999999997</v>
      </c>
    </row>
    <row r="3589" spans="1:15" x14ac:dyDescent="0.25">
      <c r="A3589" t="s">
        <v>6782</v>
      </c>
      <c r="B3589" t="s">
        <v>6780</v>
      </c>
      <c r="C3589" t="s">
        <v>6046</v>
      </c>
      <c r="D3589">
        <v>102065370</v>
      </c>
      <c r="E3589">
        <v>102087914</v>
      </c>
      <c r="F3589">
        <v>4.5434799999999997</v>
      </c>
      <c r="G3589">
        <v>5.0370400000000002</v>
      </c>
      <c r="H3589">
        <v>3.07708</v>
      </c>
      <c r="I3589">
        <v>0.48043200000000003</v>
      </c>
      <c r="J3589">
        <v>6.06609</v>
      </c>
      <c r="K3589">
        <v>6.01959</v>
      </c>
      <c r="L3589">
        <v>4.1232300000000004</v>
      </c>
      <c r="M3589">
        <v>4.6546500000000002</v>
      </c>
      <c r="N3589">
        <v>4.8582799999999997</v>
      </c>
      <c r="O3589">
        <v>4.5338900000000004</v>
      </c>
    </row>
    <row r="3590" spans="1:15" x14ac:dyDescent="0.25">
      <c r="A3590" t="s">
        <v>6784</v>
      </c>
      <c r="B3590" t="s">
        <v>6783</v>
      </c>
      <c r="C3590" t="s">
        <v>6046</v>
      </c>
      <c r="D3590">
        <v>102109886</v>
      </c>
      <c r="E3590">
        <v>102112175</v>
      </c>
      <c r="F3590">
        <v>9.13889</v>
      </c>
      <c r="G3590">
        <v>9.4026899999999998</v>
      </c>
      <c r="H3590">
        <v>9.4607799999999997</v>
      </c>
      <c r="I3590">
        <v>9.3538800000000002</v>
      </c>
      <c r="J3590">
        <v>9.7829999999999995</v>
      </c>
      <c r="K3590">
        <v>9.5718200000000007</v>
      </c>
      <c r="L3590">
        <v>9.0318699999999996</v>
      </c>
      <c r="M3590">
        <v>9.3382000000000005</v>
      </c>
      <c r="N3590">
        <v>9.6169799999999999</v>
      </c>
      <c r="O3590">
        <v>9.4651300000000003</v>
      </c>
    </row>
    <row r="3591" spans="1:15" x14ac:dyDescent="0.25">
      <c r="A3591" t="s">
        <v>6786</v>
      </c>
      <c r="B3591" t="s">
        <v>6785</v>
      </c>
      <c r="C3591" t="s">
        <v>6046</v>
      </c>
      <c r="D3591">
        <v>102156546</v>
      </c>
      <c r="E3591">
        <v>102161920</v>
      </c>
      <c r="F3591">
        <v>9.7410999999999994</v>
      </c>
      <c r="G3591">
        <v>9.7795400000000008</v>
      </c>
      <c r="H3591">
        <v>10.3345</v>
      </c>
      <c r="I3591">
        <v>10.433199999999999</v>
      </c>
      <c r="J3591">
        <v>9.9929400000000008</v>
      </c>
      <c r="K3591">
        <v>9.9277099999999994</v>
      </c>
      <c r="L3591">
        <v>9.7325800000000005</v>
      </c>
      <c r="M3591">
        <v>9.8568999999999996</v>
      </c>
      <c r="N3591">
        <v>10.1463</v>
      </c>
      <c r="O3591">
        <v>10.143599999999999</v>
      </c>
    </row>
    <row r="3592" spans="1:15" x14ac:dyDescent="0.25">
      <c r="A3592" t="s">
        <v>6788</v>
      </c>
      <c r="B3592" t="s">
        <v>6787</v>
      </c>
      <c r="C3592" t="s">
        <v>6046</v>
      </c>
      <c r="D3592">
        <v>102168677</v>
      </c>
      <c r="E3592">
        <v>102180909</v>
      </c>
      <c r="F3592">
        <v>4.5929500000000001</v>
      </c>
      <c r="G3592">
        <v>4.4240599999999999</v>
      </c>
      <c r="H3592">
        <v>5.9839700000000002</v>
      </c>
      <c r="I3592">
        <v>4.3873199999999999</v>
      </c>
      <c r="J3592">
        <v>4.4594300000000002</v>
      </c>
      <c r="K3592">
        <v>4.9041100000000002</v>
      </c>
      <c r="L3592">
        <v>5.18736</v>
      </c>
      <c r="M3592">
        <v>4.8496699999999997</v>
      </c>
      <c r="N3592">
        <v>5.0953200000000001</v>
      </c>
      <c r="O3592">
        <v>5.0236900000000002</v>
      </c>
    </row>
    <row r="3593" spans="1:15" x14ac:dyDescent="0.25">
      <c r="A3593" t="s">
        <v>6789</v>
      </c>
      <c r="B3593" t="s">
        <v>6787</v>
      </c>
      <c r="C3593" t="s">
        <v>6046</v>
      </c>
      <c r="D3593">
        <v>102168677</v>
      </c>
      <c r="E3593">
        <v>102181190</v>
      </c>
      <c r="F3593">
        <v>4.9752000000000001</v>
      </c>
      <c r="G3593">
        <v>4.9804500000000003</v>
      </c>
      <c r="H3593">
        <v>6.2469999999999999</v>
      </c>
      <c r="I3593">
        <v>5.9398600000000004</v>
      </c>
      <c r="J3593">
        <v>5.5545900000000001</v>
      </c>
      <c r="K3593">
        <v>5.9436400000000003</v>
      </c>
      <c r="L3593">
        <v>5.2487599999999999</v>
      </c>
      <c r="M3593">
        <v>5.5665899999999997</v>
      </c>
      <c r="N3593">
        <v>5.75136</v>
      </c>
      <c r="O3593">
        <v>5.28308</v>
      </c>
    </row>
    <row r="3594" spans="1:15" x14ac:dyDescent="0.25">
      <c r="A3594" t="s">
        <v>6791</v>
      </c>
      <c r="B3594" t="s">
        <v>6790</v>
      </c>
      <c r="C3594" t="s">
        <v>6046</v>
      </c>
      <c r="D3594">
        <v>102275797</v>
      </c>
      <c r="E3594">
        <v>102285070</v>
      </c>
      <c r="F3594">
        <v>5.7392700000000003</v>
      </c>
      <c r="G3594">
        <v>5.8601599999999996</v>
      </c>
      <c r="H3594">
        <v>3.07708</v>
      </c>
      <c r="I3594">
        <v>0.48043200000000003</v>
      </c>
      <c r="J3594">
        <v>5</v>
      </c>
      <c r="K3594">
        <v>4.82165</v>
      </c>
      <c r="L3594">
        <v>5.5415400000000004</v>
      </c>
      <c r="M3594">
        <v>6.1002099999999997</v>
      </c>
      <c r="N3594">
        <v>5.7788399999999998</v>
      </c>
      <c r="O3594">
        <v>5.9218200000000003</v>
      </c>
    </row>
    <row r="3595" spans="1:15" x14ac:dyDescent="0.25">
      <c r="A3595" t="s">
        <v>6793</v>
      </c>
      <c r="B3595" t="s">
        <v>6792</v>
      </c>
      <c r="C3595" t="s">
        <v>6046</v>
      </c>
      <c r="D3595">
        <v>102301062</v>
      </c>
      <c r="E3595">
        <v>102319311</v>
      </c>
      <c r="F3595">
        <v>2.5766499999999999</v>
      </c>
      <c r="G3595">
        <v>3.1439499999999998</v>
      </c>
      <c r="H3595">
        <v>4.88443</v>
      </c>
      <c r="I3595">
        <v>2.4804300000000001</v>
      </c>
      <c r="J3595">
        <v>3.32193</v>
      </c>
      <c r="K3595">
        <v>3.0561199999999999</v>
      </c>
      <c r="L3595">
        <v>2.9857300000000002</v>
      </c>
      <c r="M3595">
        <v>3.4941800000000001</v>
      </c>
      <c r="N3595">
        <v>2.8582800000000002</v>
      </c>
      <c r="O3595">
        <v>1.3012300000000001</v>
      </c>
    </row>
    <row r="3596" spans="1:15" x14ac:dyDescent="0.25">
      <c r="A3596" t="s">
        <v>6795</v>
      </c>
      <c r="B3596" t="s">
        <v>6794</v>
      </c>
      <c r="C3596" t="s">
        <v>6046</v>
      </c>
      <c r="D3596">
        <v>102493298</v>
      </c>
      <c r="E3596">
        <v>102501478</v>
      </c>
      <c r="F3596">
        <v>11.2212</v>
      </c>
      <c r="G3596">
        <v>11.199199999999999</v>
      </c>
      <c r="H3596">
        <v>12.2319</v>
      </c>
      <c r="I3596">
        <v>12.176500000000001</v>
      </c>
      <c r="J3596">
        <v>12.2461</v>
      </c>
      <c r="K3596">
        <v>12.037699999999999</v>
      </c>
      <c r="L3596">
        <v>11.3314</v>
      </c>
      <c r="M3596">
        <v>11.4795</v>
      </c>
      <c r="N3596">
        <v>11.9541</v>
      </c>
      <c r="O3596">
        <v>11.873200000000001</v>
      </c>
    </row>
    <row r="3597" spans="1:15" x14ac:dyDescent="0.25">
      <c r="A3597" t="s">
        <v>6797</v>
      </c>
      <c r="B3597" t="s">
        <v>6796</v>
      </c>
      <c r="C3597" t="s">
        <v>6046</v>
      </c>
      <c r="D3597">
        <v>102537207</v>
      </c>
      <c r="E3597">
        <v>102552609</v>
      </c>
      <c r="F3597">
        <v>6.6130699999999996</v>
      </c>
      <c r="G3597">
        <v>6.8443899999999998</v>
      </c>
      <c r="H3597">
        <v>6.77752</v>
      </c>
      <c r="I3597">
        <v>6.9233799999999999</v>
      </c>
      <c r="J3597">
        <v>6.2667900000000003</v>
      </c>
      <c r="K3597">
        <v>6.5670799999999998</v>
      </c>
      <c r="L3597">
        <v>6.1297699999999997</v>
      </c>
      <c r="M3597">
        <v>5.9536199999999999</v>
      </c>
      <c r="N3597">
        <v>6.4432400000000003</v>
      </c>
      <c r="O3597">
        <v>6.1592099999999999</v>
      </c>
    </row>
    <row r="3598" spans="1:15" x14ac:dyDescent="0.25">
      <c r="A3598" t="s">
        <v>6799</v>
      </c>
      <c r="B3598" t="s">
        <v>6798</v>
      </c>
      <c r="C3598" t="s">
        <v>6046</v>
      </c>
      <c r="D3598">
        <v>102751561</v>
      </c>
      <c r="E3598">
        <v>102759245</v>
      </c>
      <c r="F3598">
        <v>4.4922599999999999</v>
      </c>
      <c r="G3598">
        <v>4.6585200000000002</v>
      </c>
      <c r="H3598">
        <v>2.07708</v>
      </c>
      <c r="I3598">
        <v>0.48043200000000003</v>
      </c>
      <c r="J3598">
        <v>3</v>
      </c>
      <c r="K3598">
        <v>2.5415399999999999</v>
      </c>
      <c r="L3598">
        <v>3.9268299999999998</v>
      </c>
      <c r="M3598">
        <v>3.6546500000000002</v>
      </c>
      <c r="N3598">
        <v>4.75136</v>
      </c>
      <c r="O3598">
        <v>4.3012300000000003</v>
      </c>
    </row>
    <row r="3599" spans="1:15" x14ac:dyDescent="0.25">
      <c r="A3599" t="s">
        <v>6801</v>
      </c>
      <c r="B3599" t="s">
        <v>6800</v>
      </c>
      <c r="C3599" t="s">
        <v>6046</v>
      </c>
      <c r="D3599">
        <v>102767283</v>
      </c>
      <c r="E3599">
        <v>102768948</v>
      </c>
      <c r="F3599">
        <v>0.92457100000000003</v>
      </c>
      <c r="G3599">
        <v>2.3365999999999998</v>
      </c>
      <c r="H3599">
        <v>2.07708</v>
      </c>
      <c r="I3599">
        <v>0.48043200000000003</v>
      </c>
      <c r="J3599">
        <v>2</v>
      </c>
      <c r="K3599">
        <v>0.73418799999999995</v>
      </c>
      <c r="L3599">
        <v>1.8012999999999999</v>
      </c>
      <c r="M3599">
        <v>2.6546500000000002</v>
      </c>
      <c r="N3599">
        <v>2.6358899999999998</v>
      </c>
      <c r="O3599">
        <v>2.7866599999999999</v>
      </c>
    </row>
    <row r="3600" spans="1:15" x14ac:dyDescent="0.25">
      <c r="A3600" t="s">
        <v>6803</v>
      </c>
      <c r="B3600" t="s">
        <v>6802</v>
      </c>
      <c r="C3600" t="s">
        <v>6046</v>
      </c>
      <c r="D3600">
        <v>102797295</v>
      </c>
      <c r="E3600">
        <v>102802152</v>
      </c>
      <c r="F3600">
        <v>2.8176600000000001</v>
      </c>
      <c r="G3600">
        <v>2.6585200000000002</v>
      </c>
      <c r="H3600">
        <v>2.07708</v>
      </c>
      <c r="I3600">
        <v>0.48043200000000003</v>
      </c>
      <c r="J3600">
        <v>2.32193</v>
      </c>
      <c r="K3600">
        <v>2.9041100000000002</v>
      </c>
      <c r="L3600">
        <v>1.14923</v>
      </c>
      <c r="M3600">
        <v>0.40672199999999997</v>
      </c>
      <c r="N3600">
        <v>5.0923900000000001E-2</v>
      </c>
      <c r="O3600">
        <v>1.3012300000000001</v>
      </c>
    </row>
    <row r="3601" spans="1:15" x14ac:dyDescent="0.25">
      <c r="A3601" t="s">
        <v>6805</v>
      </c>
      <c r="B3601" t="s">
        <v>6804</v>
      </c>
      <c r="C3601" t="s">
        <v>6046</v>
      </c>
      <c r="D3601">
        <v>102844438</v>
      </c>
      <c r="E3601">
        <v>102847860</v>
      </c>
      <c r="F3601">
        <v>2.8176600000000001</v>
      </c>
      <c r="G3601">
        <v>2.3365999999999998</v>
      </c>
      <c r="H3601">
        <v>2.07708</v>
      </c>
      <c r="I3601">
        <v>0.48043200000000003</v>
      </c>
      <c r="J3601">
        <v>2.80735</v>
      </c>
      <c r="K3601">
        <v>2.5415399999999999</v>
      </c>
      <c r="L3601">
        <v>1.92683</v>
      </c>
      <c r="M3601">
        <v>1.21408</v>
      </c>
      <c r="N3601">
        <v>5.0923900000000001E-2</v>
      </c>
      <c r="O3601">
        <v>1.7866599999999999</v>
      </c>
    </row>
    <row r="3602" spans="1:15" x14ac:dyDescent="0.25">
      <c r="A3602" t="s">
        <v>6807</v>
      </c>
      <c r="B3602" t="s">
        <v>6806</v>
      </c>
      <c r="C3602" t="s">
        <v>6046</v>
      </c>
      <c r="D3602">
        <v>103021976</v>
      </c>
      <c r="E3602">
        <v>103070247</v>
      </c>
      <c r="F3602">
        <v>3.4391400000000001</v>
      </c>
      <c r="G3602">
        <v>3.3365999999999998</v>
      </c>
      <c r="H3602">
        <v>3.07708</v>
      </c>
      <c r="I3602">
        <v>3.4804300000000001</v>
      </c>
      <c r="J3602">
        <v>2</v>
      </c>
      <c r="K3602">
        <v>1.31915</v>
      </c>
      <c r="L3602">
        <v>2.3418700000000001</v>
      </c>
      <c r="M3602">
        <v>2.9916800000000001</v>
      </c>
      <c r="N3602">
        <v>1.6358900000000001</v>
      </c>
      <c r="O3602">
        <v>2.3012299999999999</v>
      </c>
    </row>
    <row r="3603" spans="1:15" x14ac:dyDescent="0.25">
      <c r="A3603" t="s">
        <v>6809</v>
      </c>
      <c r="B3603" t="s">
        <v>6808</v>
      </c>
      <c r="C3603" t="s">
        <v>6046</v>
      </c>
      <c r="D3603">
        <v>103062388</v>
      </c>
      <c r="E3603">
        <v>103064483</v>
      </c>
      <c r="F3603">
        <v>4.8586799999999997</v>
      </c>
      <c r="G3603">
        <v>4.5065200000000001</v>
      </c>
      <c r="H3603">
        <v>4.6620400000000002</v>
      </c>
      <c r="I3603">
        <v>4.0653899999999998</v>
      </c>
      <c r="J3603">
        <v>2.5849600000000001</v>
      </c>
      <c r="K3603">
        <v>4.0561199999999999</v>
      </c>
      <c r="L3603">
        <v>4.8013000000000003</v>
      </c>
      <c r="M3603">
        <v>4.6735100000000003</v>
      </c>
      <c r="N3603">
        <v>3.75136</v>
      </c>
      <c r="O3603">
        <v>3.56426</v>
      </c>
    </row>
    <row r="3604" spans="1:15" x14ac:dyDescent="0.25">
      <c r="A3604" t="s">
        <v>6811</v>
      </c>
      <c r="B3604" t="s">
        <v>6810</v>
      </c>
      <c r="C3604" t="s">
        <v>6046</v>
      </c>
      <c r="D3604">
        <v>103078648</v>
      </c>
      <c r="E3604">
        <v>103085847</v>
      </c>
      <c r="F3604">
        <v>1.5766500000000001</v>
      </c>
      <c r="G3604">
        <v>2.3365999999999998</v>
      </c>
      <c r="H3604">
        <v>2.07708</v>
      </c>
      <c r="I3604">
        <v>2.0653899999999998</v>
      </c>
      <c r="J3604">
        <v>1.5849599999999999</v>
      </c>
      <c r="K3604">
        <v>2.0561199999999999</v>
      </c>
      <c r="L3604">
        <v>1.6637999999999999</v>
      </c>
      <c r="M3604">
        <v>3.45112</v>
      </c>
      <c r="N3604">
        <v>2.0509200000000001</v>
      </c>
      <c r="O3604">
        <v>2.1492300000000002</v>
      </c>
    </row>
    <row r="3605" spans="1:15" x14ac:dyDescent="0.25">
      <c r="A3605" t="s">
        <v>6813</v>
      </c>
      <c r="B3605" t="s">
        <v>6812</v>
      </c>
      <c r="C3605" t="s">
        <v>6046</v>
      </c>
      <c r="D3605">
        <v>103103348</v>
      </c>
      <c r="E3605">
        <v>103130295</v>
      </c>
      <c r="F3605">
        <v>2.4391400000000001</v>
      </c>
      <c r="G3605">
        <v>2.3365999999999998</v>
      </c>
      <c r="H3605">
        <v>3.07708</v>
      </c>
      <c r="I3605">
        <v>3.4804300000000001</v>
      </c>
      <c r="J3605">
        <v>2.5849600000000001</v>
      </c>
      <c r="K3605">
        <v>2.0561199999999999</v>
      </c>
      <c r="L3605">
        <v>1.92683</v>
      </c>
      <c r="M3605">
        <v>2.40672</v>
      </c>
      <c r="N3605">
        <v>1.6358900000000001</v>
      </c>
      <c r="O3605">
        <v>-2.0698999999999999E-2</v>
      </c>
    </row>
    <row r="3606" spans="1:15" x14ac:dyDescent="0.25">
      <c r="A3606" t="s">
        <v>6815</v>
      </c>
      <c r="B3606" t="s">
        <v>6814</v>
      </c>
      <c r="C3606" t="s">
        <v>6046</v>
      </c>
      <c r="D3606">
        <v>103333728</v>
      </c>
      <c r="E3606">
        <v>103360483</v>
      </c>
      <c r="F3606">
        <v>0.43914399999999998</v>
      </c>
      <c r="G3606">
        <v>1.9215599999999999</v>
      </c>
      <c r="H3606">
        <v>4.6620400000000002</v>
      </c>
      <c r="I3606">
        <v>3.8023600000000002</v>
      </c>
      <c r="J3606">
        <v>2.32193</v>
      </c>
      <c r="K3606">
        <v>2.5415399999999999</v>
      </c>
      <c r="L3606">
        <v>-7.3166400000000006E-2</v>
      </c>
      <c r="M3606">
        <v>-8.3152699999999996E-3</v>
      </c>
      <c r="N3606">
        <v>5.0923900000000001E-2</v>
      </c>
      <c r="O3606">
        <v>-2.0698999999999999E-2</v>
      </c>
    </row>
    <row r="3607" spans="1:15" x14ac:dyDescent="0.25">
      <c r="A3607" t="s">
        <v>6817</v>
      </c>
      <c r="B3607" t="s">
        <v>6816</v>
      </c>
      <c r="C3607" t="s">
        <v>6046</v>
      </c>
      <c r="D3607">
        <v>103360709</v>
      </c>
      <c r="E3607">
        <v>103368423</v>
      </c>
      <c r="F3607">
        <v>6.75021</v>
      </c>
      <c r="G3607">
        <v>7.0780599999999998</v>
      </c>
      <c r="H3607">
        <v>7.0312700000000001</v>
      </c>
      <c r="I3607">
        <v>7.7092499999999999</v>
      </c>
      <c r="J3607">
        <v>6.9657799999999996</v>
      </c>
      <c r="K3607">
        <v>7.1853999999999996</v>
      </c>
      <c r="L3607">
        <v>5.7765000000000004</v>
      </c>
      <c r="M3607">
        <v>5.7642699999999998</v>
      </c>
      <c r="N3607">
        <v>6.7233499999999999</v>
      </c>
      <c r="O3607">
        <v>6.2921800000000001</v>
      </c>
    </row>
    <row r="3608" spans="1:15" x14ac:dyDescent="0.25">
      <c r="A3608" t="s">
        <v>6820</v>
      </c>
      <c r="B3608" t="s">
        <v>6819</v>
      </c>
      <c r="C3608" t="s">
        <v>6818</v>
      </c>
      <c r="D3608">
        <v>3744174</v>
      </c>
      <c r="E3608">
        <v>3750788</v>
      </c>
      <c r="F3608">
        <v>4.7021800000000002</v>
      </c>
      <c r="G3608">
        <v>4.3365999999999998</v>
      </c>
      <c r="H3608">
        <v>2.07708</v>
      </c>
      <c r="I3608">
        <v>4.9398600000000004</v>
      </c>
      <c r="J3608">
        <v>4.7004400000000004</v>
      </c>
      <c r="K3608">
        <v>4.9436400000000003</v>
      </c>
      <c r="L3608">
        <v>5.0833399999999997</v>
      </c>
      <c r="M3608">
        <v>5.1749099999999997</v>
      </c>
      <c r="N3608">
        <v>4.8058100000000001</v>
      </c>
      <c r="O3608">
        <v>5.3716200000000001</v>
      </c>
    </row>
    <row r="3609" spans="1:15" x14ac:dyDescent="0.25">
      <c r="A3609" t="s">
        <v>6822</v>
      </c>
      <c r="B3609" t="s">
        <v>6821</v>
      </c>
      <c r="C3609" t="s">
        <v>6818</v>
      </c>
      <c r="D3609">
        <v>3847222</v>
      </c>
      <c r="E3609">
        <v>3858880</v>
      </c>
      <c r="F3609">
        <v>4.4747700000000004</v>
      </c>
      <c r="G3609">
        <v>4.7289099999999999</v>
      </c>
      <c r="H3609">
        <v>4.6620400000000002</v>
      </c>
      <c r="I3609">
        <v>3.0653899999999998</v>
      </c>
      <c r="J3609">
        <v>6.0874600000000001</v>
      </c>
      <c r="K3609">
        <v>6.2733499999999998</v>
      </c>
      <c r="L3609">
        <v>4.88103</v>
      </c>
      <c r="M3609">
        <v>4.9145200000000004</v>
      </c>
      <c r="N3609">
        <v>5.5744899999999999</v>
      </c>
      <c r="O3609">
        <v>5.5940099999999999</v>
      </c>
    </row>
    <row r="3610" spans="1:15" x14ac:dyDescent="0.25">
      <c r="A3610" t="s">
        <v>6824</v>
      </c>
      <c r="B3610" t="s">
        <v>6823</v>
      </c>
      <c r="C3610" t="s">
        <v>6818</v>
      </c>
      <c r="D3610">
        <v>3861543</v>
      </c>
      <c r="E3610">
        <v>3872374</v>
      </c>
      <c r="F3610">
        <v>5.9813999999999998</v>
      </c>
      <c r="G3610">
        <v>5.2434900000000004</v>
      </c>
      <c r="H3610">
        <v>5.88443</v>
      </c>
      <c r="I3610">
        <v>5.6898900000000001</v>
      </c>
      <c r="J3610">
        <v>4.32193</v>
      </c>
      <c r="K3610">
        <v>4.6883900000000001</v>
      </c>
      <c r="L3610">
        <v>6.26668</v>
      </c>
      <c r="M3610">
        <v>6.25847</v>
      </c>
      <c r="N3610">
        <v>5.0953200000000001</v>
      </c>
      <c r="O3610">
        <v>5.28308</v>
      </c>
    </row>
    <row r="3611" spans="1:15" x14ac:dyDescent="0.25">
      <c r="A3611" t="s">
        <v>6826</v>
      </c>
      <c r="B3611" t="s">
        <v>6825</v>
      </c>
      <c r="C3611" t="s">
        <v>6818</v>
      </c>
      <c r="D3611">
        <v>3884618</v>
      </c>
      <c r="E3611">
        <v>3897380</v>
      </c>
      <c r="F3611">
        <v>2.6407799999999999</v>
      </c>
      <c r="G3611">
        <v>2.3365999999999998</v>
      </c>
      <c r="H3611">
        <v>3.07708</v>
      </c>
      <c r="I3611">
        <v>2.8023600000000002</v>
      </c>
      <c r="J3611">
        <v>2.80735</v>
      </c>
      <c r="K3611">
        <v>3.5415399999999999</v>
      </c>
      <c r="L3611">
        <v>1.6637999999999999</v>
      </c>
      <c r="M3611">
        <v>2.1071599999999999</v>
      </c>
      <c r="N3611">
        <v>1.6358900000000001</v>
      </c>
      <c r="O3611">
        <v>2.1492300000000002</v>
      </c>
    </row>
    <row r="3612" spans="1:15" x14ac:dyDescent="0.25">
      <c r="A3612" t="s">
        <v>6827</v>
      </c>
      <c r="B3612" t="s">
        <v>6825</v>
      </c>
      <c r="C3612" t="s">
        <v>6818</v>
      </c>
      <c r="D3612">
        <v>3884618</v>
      </c>
      <c r="E3612">
        <v>3904781</v>
      </c>
      <c r="F3612">
        <v>5.8853999999999997</v>
      </c>
      <c r="G3612">
        <v>6.0645199999999999</v>
      </c>
      <c r="H3612">
        <v>7.4346300000000003</v>
      </c>
      <c r="I3612">
        <v>7.2486199999999998</v>
      </c>
      <c r="J3612">
        <v>6.9657799999999996</v>
      </c>
      <c r="K3612">
        <v>6.9821200000000001</v>
      </c>
      <c r="L3612">
        <v>5.9492000000000003</v>
      </c>
      <c r="M3612">
        <v>6.25847</v>
      </c>
      <c r="N3612">
        <v>5.9816599999999998</v>
      </c>
      <c r="O3612">
        <v>6.1789699999999996</v>
      </c>
    </row>
    <row r="3613" spans="1:15" x14ac:dyDescent="0.25">
      <c r="A3613" t="s">
        <v>6829</v>
      </c>
      <c r="B3613" t="s">
        <v>6828</v>
      </c>
      <c r="C3613" t="s">
        <v>6818</v>
      </c>
      <c r="D3613">
        <v>3905797</v>
      </c>
      <c r="E3613">
        <v>3908689</v>
      </c>
      <c r="F3613">
        <v>2.8721000000000001</v>
      </c>
      <c r="G3613">
        <v>3.1439499999999998</v>
      </c>
      <c r="H3613">
        <v>3.07708</v>
      </c>
      <c r="I3613">
        <v>4.65036</v>
      </c>
      <c r="J3613">
        <v>4</v>
      </c>
      <c r="K3613">
        <v>3.4346299999999998</v>
      </c>
      <c r="L3613">
        <v>2.9268299999999998</v>
      </c>
      <c r="M3613">
        <v>3.2646999999999999</v>
      </c>
      <c r="N3613">
        <v>3.8582800000000002</v>
      </c>
      <c r="O3613">
        <v>2.56426</v>
      </c>
    </row>
    <row r="3614" spans="1:15" x14ac:dyDescent="0.25">
      <c r="A3614" t="s">
        <v>6831</v>
      </c>
      <c r="B3614" t="s">
        <v>6830</v>
      </c>
      <c r="C3614" t="s">
        <v>6818</v>
      </c>
      <c r="D3614">
        <v>3909008</v>
      </c>
      <c r="E3614">
        <v>3941147</v>
      </c>
      <c r="F3614">
        <v>5.7610700000000001</v>
      </c>
      <c r="G3614">
        <v>5.5845200000000004</v>
      </c>
      <c r="H3614">
        <v>5.5365099999999998</v>
      </c>
      <c r="I3614">
        <v>4.8727499999999999</v>
      </c>
      <c r="J3614">
        <v>4.7548899999999996</v>
      </c>
      <c r="K3614">
        <v>5.4346300000000003</v>
      </c>
      <c r="L3614">
        <v>5.7512600000000003</v>
      </c>
      <c r="M3614">
        <v>5.6355399999999998</v>
      </c>
      <c r="N3614">
        <v>4.9578100000000003</v>
      </c>
      <c r="O3614">
        <v>5.0453900000000003</v>
      </c>
    </row>
    <row r="3615" spans="1:15" x14ac:dyDescent="0.25">
      <c r="A3615" t="s">
        <v>6833</v>
      </c>
      <c r="B3615" t="s">
        <v>6832</v>
      </c>
      <c r="C3615" t="s">
        <v>6818</v>
      </c>
      <c r="D3615">
        <v>3946932</v>
      </c>
      <c r="E3615">
        <v>3976632</v>
      </c>
      <c r="F3615">
        <v>1.8176600000000001</v>
      </c>
      <c r="G3615">
        <v>1.9215599999999999</v>
      </c>
      <c r="H3615">
        <v>2.07708</v>
      </c>
      <c r="I3615">
        <v>0.48043200000000003</v>
      </c>
      <c r="J3615">
        <v>3</v>
      </c>
      <c r="K3615">
        <v>3.1936200000000001</v>
      </c>
      <c r="L3615">
        <v>1.3418699999999999</v>
      </c>
      <c r="M3615">
        <v>1.86615</v>
      </c>
      <c r="N3615">
        <v>2.0509200000000001</v>
      </c>
      <c r="O3615">
        <v>2.3012299999999999</v>
      </c>
    </row>
    <row r="3616" spans="1:15" x14ac:dyDescent="0.25">
      <c r="A3616" t="s">
        <v>6835</v>
      </c>
      <c r="B3616" t="s">
        <v>6834</v>
      </c>
      <c r="C3616" t="s">
        <v>6818</v>
      </c>
      <c r="D3616">
        <v>3979122</v>
      </c>
      <c r="E3616">
        <v>4001680</v>
      </c>
      <c r="F3616">
        <v>6.1886799999999997</v>
      </c>
      <c r="G3616">
        <v>6.1945800000000002</v>
      </c>
      <c r="H3616">
        <v>5.399</v>
      </c>
      <c r="I3616">
        <v>5.5678900000000002</v>
      </c>
      <c r="J3616">
        <v>5.32193</v>
      </c>
      <c r="K3616">
        <v>4.9821200000000001</v>
      </c>
      <c r="L3616">
        <v>5.9785000000000004</v>
      </c>
      <c r="M3616">
        <v>6.4290900000000004</v>
      </c>
      <c r="N3616">
        <v>6.1383900000000002</v>
      </c>
      <c r="O3616">
        <v>6.0016699999999998</v>
      </c>
    </row>
    <row r="3617" spans="1:15" x14ac:dyDescent="0.25">
      <c r="A3617" t="s">
        <v>6837</v>
      </c>
      <c r="B3617" t="s">
        <v>6836</v>
      </c>
      <c r="C3617" t="s">
        <v>6818</v>
      </c>
      <c r="D3617">
        <v>4039976</v>
      </c>
      <c r="E3617">
        <v>4077810</v>
      </c>
      <c r="F3617">
        <v>11.4452</v>
      </c>
      <c r="G3617">
        <v>11.4503</v>
      </c>
      <c r="H3617">
        <v>10.2319</v>
      </c>
      <c r="I3617">
        <v>10.555899999999999</v>
      </c>
      <c r="J3617">
        <v>11.2052</v>
      </c>
      <c r="K3617">
        <v>11.262600000000001</v>
      </c>
      <c r="L3617">
        <v>11.5761</v>
      </c>
      <c r="M3617">
        <v>11.661300000000001</v>
      </c>
      <c r="N3617">
        <v>11.6957</v>
      </c>
      <c r="O3617">
        <v>11.620699999999999</v>
      </c>
    </row>
    <row r="3618" spans="1:15" x14ac:dyDescent="0.25">
      <c r="A3618" t="s">
        <v>6839</v>
      </c>
      <c r="B3618" t="s">
        <v>6838</v>
      </c>
      <c r="C3618" t="s">
        <v>6818</v>
      </c>
      <c r="D3618">
        <v>4084047</v>
      </c>
      <c r="E3618">
        <v>4213404</v>
      </c>
      <c r="F3618">
        <v>8.0165699999999998</v>
      </c>
      <c r="G3618">
        <v>8.3478200000000005</v>
      </c>
      <c r="H3618">
        <v>8.9225700000000003</v>
      </c>
      <c r="I3618">
        <v>8.4577100000000005</v>
      </c>
      <c r="J3618">
        <v>7.91289</v>
      </c>
      <c r="K3618">
        <v>7.9915799999999999</v>
      </c>
      <c r="L3618">
        <v>7.9875299999999996</v>
      </c>
      <c r="M3618">
        <v>8.2908899999999992</v>
      </c>
      <c r="N3618">
        <v>8.2308299999999992</v>
      </c>
      <c r="O3618">
        <v>7.8527500000000003</v>
      </c>
    </row>
    <row r="3619" spans="1:15" x14ac:dyDescent="0.25">
      <c r="A3619" t="s">
        <v>6841</v>
      </c>
      <c r="B3619" t="s">
        <v>6840</v>
      </c>
      <c r="C3619" t="s">
        <v>6818</v>
      </c>
      <c r="D3619">
        <v>4480227</v>
      </c>
      <c r="E3619">
        <v>4523053</v>
      </c>
      <c r="F3619">
        <v>2.1172200000000001</v>
      </c>
      <c r="G3619">
        <v>2.6585200000000002</v>
      </c>
      <c r="H3619">
        <v>2.07708</v>
      </c>
      <c r="I3619">
        <v>2.4804300000000001</v>
      </c>
      <c r="J3619">
        <v>1.5849599999999999</v>
      </c>
      <c r="K3619">
        <v>2.5415399999999999</v>
      </c>
      <c r="L3619">
        <v>2.9268299999999998</v>
      </c>
      <c r="M3619">
        <v>2.21408</v>
      </c>
      <c r="N3619">
        <v>1.0509200000000001</v>
      </c>
      <c r="O3619">
        <v>2.4387300000000001</v>
      </c>
    </row>
    <row r="3620" spans="1:15" x14ac:dyDescent="0.25">
      <c r="A3620" t="s">
        <v>6843</v>
      </c>
      <c r="B3620" t="s">
        <v>6842</v>
      </c>
      <c r="C3620" t="s">
        <v>6818</v>
      </c>
      <c r="D3620">
        <v>4544660</v>
      </c>
      <c r="E3620">
        <v>4559720</v>
      </c>
      <c r="F3620">
        <v>7.7134099999999997</v>
      </c>
      <c r="G3620">
        <v>7.7544500000000003</v>
      </c>
      <c r="H3620">
        <v>7.4346300000000003</v>
      </c>
      <c r="I3620">
        <v>7.6603399999999997</v>
      </c>
      <c r="J3620">
        <v>9.14466</v>
      </c>
      <c r="K3620">
        <v>9.0172799999999995</v>
      </c>
      <c r="L3620">
        <v>8.3446899999999999</v>
      </c>
      <c r="M3620">
        <v>8.3196100000000008</v>
      </c>
      <c r="N3620">
        <v>8.6169799999999999</v>
      </c>
      <c r="O3620">
        <v>8.1542300000000001</v>
      </c>
    </row>
    <row r="3621" spans="1:15" x14ac:dyDescent="0.25">
      <c r="A3621" t="s">
        <v>6845</v>
      </c>
      <c r="B3621" t="s">
        <v>6844</v>
      </c>
      <c r="C3621" t="s">
        <v>6818</v>
      </c>
      <c r="D3621">
        <v>4616465</v>
      </c>
      <c r="E3621">
        <v>4624946</v>
      </c>
      <c r="F3621">
        <v>8.2178799999999992</v>
      </c>
      <c r="G3621">
        <v>8.0981500000000004</v>
      </c>
      <c r="H3621">
        <v>8.2469999999999999</v>
      </c>
      <c r="I3621">
        <v>8.5028000000000006</v>
      </c>
      <c r="J3621">
        <v>8.5196400000000008</v>
      </c>
      <c r="K3621">
        <v>8.6350599999999993</v>
      </c>
      <c r="L3621">
        <v>8.3248599999999993</v>
      </c>
      <c r="M3621">
        <v>8.4497499999999999</v>
      </c>
      <c r="N3621">
        <v>8.6545500000000004</v>
      </c>
      <c r="O3621">
        <v>8.4590800000000002</v>
      </c>
    </row>
    <row r="3622" spans="1:15" x14ac:dyDescent="0.25">
      <c r="A3622" t="s">
        <v>6847</v>
      </c>
      <c r="B3622" t="s">
        <v>6846</v>
      </c>
      <c r="C3622" t="s">
        <v>6818</v>
      </c>
      <c r="D3622">
        <v>4626883</v>
      </c>
      <c r="E3622">
        <v>4679720</v>
      </c>
      <c r="F3622">
        <v>4.7319300000000002</v>
      </c>
      <c r="G3622">
        <v>4.1439500000000002</v>
      </c>
      <c r="H3622">
        <v>4.399</v>
      </c>
      <c r="I3622">
        <v>4.9398600000000004</v>
      </c>
      <c r="J3622">
        <v>5.1292799999999996</v>
      </c>
      <c r="K3622">
        <v>4.8634700000000004</v>
      </c>
      <c r="L3622">
        <v>3.9268299999999998</v>
      </c>
      <c r="M3622">
        <v>4.5766499999999999</v>
      </c>
      <c r="N3622">
        <v>4.4432400000000003</v>
      </c>
      <c r="O3622">
        <v>4.1492300000000002</v>
      </c>
    </row>
    <row r="3623" spans="1:15" x14ac:dyDescent="0.25">
      <c r="A3623" t="s">
        <v>6849</v>
      </c>
      <c r="B3623" t="s">
        <v>6848</v>
      </c>
      <c r="C3623" t="s">
        <v>6818</v>
      </c>
      <c r="D3623">
        <v>4639944</v>
      </c>
      <c r="E3623">
        <v>4651166</v>
      </c>
      <c r="F3623">
        <v>6.4659399999999998</v>
      </c>
      <c r="G3623">
        <v>6.4451200000000002</v>
      </c>
      <c r="H3623">
        <v>9.2469999999999999</v>
      </c>
      <c r="I3623">
        <v>9.2519200000000001</v>
      </c>
      <c r="J3623">
        <v>7.8073499999999996</v>
      </c>
      <c r="K3623">
        <v>7.7454200000000002</v>
      </c>
      <c r="L3623">
        <v>5.3531000000000004</v>
      </c>
      <c r="M3623">
        <v>5.6546500000000002</v>
      </c>
      <c r="N3623">
        <v>6.3363300000000002</v>
      </c>
      <c r="O3623">
        <v>5.9450900000000004</v>
      </c>
    </row>
    <row r="3624" spans="1:15" x14ac:dyDescent="0.25">
      <c r="A3624" t="s">
        <v>6850</v>
      </c>
      <c r="B3624" t="s">
        <v>6846</v>
      </c>
      <c r="C3624" t="s">
        <v>6818</v>
      </c>
      <c r="D3624">
        <v>4660301</v>
      </c>
      <c r="E3624">
        <v>4679720</v>
      </c>
      <c r="F3624">
        <v>2.1172200000000001</v>
      </c>
      <c r="G3624">
        <v>3.3365999999999998</v>
      </c>
      <c r="H3624">
        <v>2.07708</v>
      </c>
      <c r="I3624">
        <v>2.4804300000000001</v>
      </c>
      <c r="J3624">
        <v>1.5849599999999999</v>
      </c>
      <c r="K3624">
        <v>3.0561199999999999</v>
      </c>
      <c r="L3624">
        <v>3.0967600000000002</v>
      </c>
      <c r="M3624">
        <v>2.5766499999999999</v>
      </c>
      <c r="N3624">
        <v>3.5103599999999999</v>
      </c>
      <c r="O3624">
        <v>1.9793000000000001</v>
      </c>
    </row>
    <row r="3625" spans="1:15" x14ac:dyDescent="0.25">
      <c r="A3625" t="s">
        <v>6852</v>
      </c>
      <c r="B3625" t="s">
        <v>6851</v>
      </c>
      <c r="C3625" t="s">
        <v>6818</v>
      </c>
      <c r="D3625">
        <v>4785393</v>
      </c>
      <c r="E3625">
        <v>4789935</v>
      </c>
      <c r="F3625">
        <v>4.4210000000000003</v>
      </c>
      <c r="G3625">
        <v>3.3365999999999998</v>
      </c>
      <c r="H3625">
        <v>5.88443</v>
      </c>
      <c r="I3625">
        <v>5.1242900000000002</v>
      </c>
      <c r="J3625">
        <v>3.32193</v>
      </c>
      <c r="K3625">
        <v>4.5921700000000003</v>
      </c>
      <c r="L3625">
        <v>3.6638000000000002</v>
      </c>
      <c r="M3625">
        <v>3.7642699999999998</v>
      </c>
      <c r="N3625">
        <v>4.2988499999999998</v>
      </c>
      <c r="O3625">
        <v>4.0667600000000004</v>
      </c>
    </row>
    <row r="3626" spans="1:15" x14ac:dyDescent="0.25">
      <c r="A3626" t="s">
        <v>6854</v>
      </c>
      <c r="B3626" t="s">
        <v>6853</v>
      </c>
      <c r="C3626" t="s">
        <v>6818</v>
      </c>
      <c r="D3626">
        <v>4874778</v>
      </c>
      <c r="E3626">
        <v>4879851</v>
      </c>
      <c r="F3626">
        <v>6.70967</v>
      </c>
      <c r="G3626">
        <v>7.3252800000000002</v>
      </c>
      <c r="H3626">
        <v>7.6620400000000002</v>
      </c>
      <c r="I3626">
        <v>7.7378200000000001</v>
      </c>
      <c r="J3626">
        <v>7.7615499999999997</v>
      </c>
      <c r="K3626">
        <v>7.6825599999999996</v>
      </c>
      <c r="L3626">
        <v>6.6817200000000003</v>
      </c>
      <c r="M3626">
        <v>6.9184700000000001</v>
      </c>
      <c r="N3626">
        <v>6.8582799999999997</v>
      </c>
      <c r="O3626">
        <v>6.5940099999999999</v>
      </c>
    </row>
    <row r="3627" spans="1:15" x14ac:dyDescent="0.25">
      <c r="A3627" t="s">
        <v>6856</v>
      </c>
      <c r="B3627" t="s">
        <v>6855</v>
      </c>
      <c r="C3627" t="s">
        <v>6818</v>
      </c>
      <c r="D3627">
        <v>4924422</v>
      </c>
      <c r="E3627">
        <v>4935089</v>
      </c>
      <c r="F3627">
        <v>1.28714</v>
      </c>
      <c r="G3627">
        <v>1.9215599999999999</v>
      </c>
      <c r="H3627">
        <v>4.0770799999999996</v>
      </c>
      <c r="I3627">
        <v>1.4804299999999999</v>
      </c>
      <c r="J3627">
        <v>2</v>
      </c>
      <c r="K3627">
        <v>2.31915</v>
      </c>
      <c r="L3627">
        <v>1.14923</v>
      </c>
      <c r="M3627">
        <v>1.9916799999999999</v>
      </c>
      <c r="N3627">
        <v>2.0509200000000001</v>
      </c>
      <c r="O3627">
        <v>1.3012300000000001</v>
      </c>
    </row>
    <row r="3628" spans="1:15" x14ac:dyDescent="0.25">
      <c r="A3628" t="s">
        <v>6858</v>
      </c>
      <c r="B3628" t="s">
        <v>6857</v>
      </c>
      <c r="C3628" t="s">
        <v>6818</v>
      </c>
      <c r="D3628">
        <v>4935163</v>
      </c>
      <c r="E3628">
        <v>4939585</v>
      </c>
      <c r="F3628">
        <v>3.5095299999999998</v>
      </c>
      <c r="G3628">
        <v>3.9215599999999999</v>
      </c>
      <c r="H3628">
        <v>3.07708</v>
      </c>
      <c r="I3628">
        <v>4.8727499999999999</v>
      </c>
      <c r="J3628">
        <v>4.4594300000000002</v>
      </c>
      <c r="K3628">
        <v>4.0561199999999999</v>
      </c>
      <c r="L3628">
        <v>4.0697900000000002</v>
      </c>
      <c r="M3628">
        <v>4.4290900000000004</v>
      </c>
      <c r="N3628">
        <v>4.8582799999999997</v>
      </c>
      <c r="O3628">
        <v>4.56426</v>
      </c>
    </row>
    <row r="3629" spans="1:15" x14ac:dyDescent="0.25">
      <c r="A3629" t="s">
        <v>6860</v>
      </c>
      <c r="B3629" t="s">
        <v>6859</v>
      </c>
      <c r="C3629" t="s">
        <v>6818</v>
      </c>
      <c r="D3629">
        <v>4937021</v>
      </c>
      <c r="E3629">
        <v>4937620</v>
      </c>
      <c r="F3629">
        <v>1.4391400000000001</v>
      </c>
      <c r="G3629">
        <v>1.3366</v>
      </c>
      <c r="H3629">
        <v>3.07708</v>
      </c>
      <c r="I3629">
        <v>2.4804300000000001</v>
      </c>
      <c r="J3629">
        <v>2.5849600000000001</v>
      </c>
      <c r="K3629">
        <v>3.4346299999999998</v>
      </c>
      <c r="L3629">
        <v>2.7341899999999999</v>
      </c>
      <c r="M3629">
        <v>2.21408</v>
      </c>
      <c r="N3629">
        <v>3.5103599999999999</v>
      </c>
      <c r="O3629">
        <v>3.9792999999999998</v>
      </c>
    </row>
    <row r="3630" spans="1:15" x14ac:dyDescent="0.25">
      <c r="A3630" t="s">
        <v>6862</v>
      </c>
      <c r="B3630" t="s">
        <v>6861</v>
      </c>
      <c r="C3630" t="s">
        <v>6818</v>
      </c>
      <c r="D3630">
        <v>4939110</v>
      </c>
      <c r="E3630">
        <v>4941025</v>
      </c>
      <c r="F3630">
        <v>1.70218</v>
      </c>
      <c r="G3630">
        <v>1.9215599999999999</v>
      </c>
      <c r="H3630">
        <v>3.07708</v>
      </c>
      <c r="I3630">
        <v>3.0653899999999998</v>
      </c>
      <c r="J3630">
        <v>2.5849600000000001</v>
      </c>
      <c r="K3630">
        <v>2.7341899999999999</v>
      </c>
      <c r="L3630">
        <v>1.3418699999999999</v>
      </c>
      <c r="M3630">
        <v>1.72865</v>
      </c>
      <c r="N3630">
        <v>2.6358899999999998</v>
      </c>
      <c r="O3630">
        <v>2.56426</v>
      </c>
    </row>
    <row r="3631" spans="1:15" x14ac:dyDescent="0.25">
      <c r="A3631" t="s">
        <v>6864</v>
      </c>
      <c r="B3631" t="s">
        <v>6863</v>
      </c>
      <c r="C3631" t="s">
        <v>6818</v>
      </c>
      <c r="D3631">
        <v>4941436</v>
      </c>
      <c r="E3631">
        <v>4941668</v>
      </c>
      <c r="F3631">
        <v>-0.29782199999999998</v>
      </c>
      <c r="G3631">
        <v>1.3366</v>
      </c>
      <c r="H3631">
        <v>4.399</v>
      </c>
      <c r="I3631">
        <v>3.0653899999999998</v>
      </c>
      <c r="J3631">
        <v>3</v>
      </c>
      <c r="K3631">
        <v>2.31915</v>
      </c>
      <c r="L3631">
        <v>2.4293300000000002</v>
      </c>
      <c r="M3631">
        <v>2.5766499999999999</v>
      </c>
      <c r="N3631">
        <v>2.6358899999999998</v>
      </c>
      <c r="O3631">
        <v>3.0667599999999999</v>
      </c>
    </row>
    <row r="3632" spans="1:15" x14ac:dyDescent="0.25">
      <c r="A3632" t="s">
        <v>6866</v>
      </c>
      <c r="B3632" t="s">
        <v>6865</v>
      </c>
      <c r="C3632" t="s">
        <v>6818</v>
      </c>
      <c r="D3632">
        <v>4964381</v>
      </c>
      <c r="E3632">
        <v>4979055</v>
      </c>
      <c r="F3632">
        <v>3.2046800000000002</v>
      </c>
      <c r="G3632">
        <v>3.1439499999999998</v>
      </c>
      <c r="H3632">
        <v>3.6620400000000002</v>
      </c>
      <c r="I3632">
        <v>4.2877900000000002</v>
      </c>
      <c r="J3632">
        <v>3.1699199999999998</v>
      </c>
      <c r="K3632">
        <v>3.5415399999999999</v>
      </c>
      <c r="L3632">
        <v>2.8012999999999999</v>
      </c>
      <c r="M3632">
        <v>3.21408</v>
      </c>
      <c r="N3632">
        <v>3.0509200000000001</v>
      </c>
      <c r="O3632">
        <v>2.88619</v>
      </c>
    </row>
    <row r="3633" spans="1:15" x14ac:dyDescent="0.25">
      <c r="A3633" t="s">
        <v>6868</v>
      </c>
      <c r="B3633" t="s">
        <v>6867</v>
      </c>
      <c r="C3633" t="s">
        <v>6818</v>
      </c>
      <c r="D3633">
        <v>5008821</v>
      </c>
      <c r="E3633">
        <v>5013646</v>
      </c>
      <c r="F3633">
        <v>4.5434799999999997</v>
      </c>
      <c r="G3633">
        <v>3.9215599999999999</v>
      </c>
      <c r="H3633">
        <v>4.399</v>
      </c>
      <c r="I3633">
        <v>5.2877900000000002</v>
      </c>
      <c r="J3633">
        <v>4.5849599999999997</v>
      </c>
      <c r="K3633">
        <v>4.9436400000000003</v>
      </c>
      <c r="L3633">
        <v>4.8175999999999997</v>
      </c>
      <c r="M3633">
        <v>5.32559</v>
      </c>
      <c r="N3633">
        <v>5.3728499999999997</v>
      </c>
      <c r="O3633">
        <v>5.3886900000000004</v>
      </c>
    </row>
    <row r="3634" spans="1:15" x14ac:dyDescent="0.25">
      <c r="A3634" t="s">
        <v>6870</v>
      </c>
      <c r="B3634" t="s">
        <v>6869</v>
      </c>
      <c r="C3634" t="s">
        <v>6818</v>
      </c>
      <c r="D3634">
        <v>5047826</v>
      </c>
      <c r="E3634">
        <v>5049502</v>
      </c>
      <c r="F3634">
        <v>0.43914399999999998</v>
      </c>
      <c r="G3634">
        <v>2.3365999999999998</v>
      </c>
      <c r="H3634">
        <v>2.07708</v>
      </c>
      <c r="I3634">
        <v>2.0653899999999998</v>
      </c>
      <c r="J3634">
        <v>2.5849600000000001</v>
      </c>
      <c r="K3634">
        <v>2.0561199999999999</v>
      </c>
      <c r="L3634">
        <v>-0.65812899999999996</v>
      </c>
      <c r="M3634">
        <v>0.99168500000000004</v>
      </c>
      <c r="N3634">
        <v>1.0509200000000001</v>
      </c>
      <c r="O3634">
        <v>1.9793000000000001</v>
      </c>
    </row>
    <row r="3635" spans="1:15" x14ac:dyDescent="0.25">
      <c r="A3635" t="s">
        <v>6872</v>
      </c>
      <c r="B3635" t="s">
        <v>6871</v>
      </c>
      <c r="C3635" t="s">
        <v>6818</v>
      </c>
      <c r="D3635">
        <v>5073414</v>
      </c>
      <c r="E3635">
        <v>5082911</v>
      </c>
      <c r="F3635">
        <v>1.5766500000000001</v>
      </c>
      <c r="G3635">
        <v>2.3365999999999998</v>
      </c>
      <c r="H3635">
        <v>3.6620400000000002</v>
      </c>
      <c r="I3635">
        <v>0.48043200000000003</v>
      </c>
      <c r="J3635">
        <v>2</v>
      </c>
      <c r="K3635">
        <v>2.31915</v>
      </c>
      <c r="L3635">
        <v>2.4293300000000002</v>
      </c>
      <c r="M3635">
        <v>1.40672</v>
      </c>
      <c r="N3635">
        <v>2.0509200000000001</v>
      </c>
      <c r="O3635">
        <v>1.56426</v>
      </c>
    </row>
    <row r="3636" spans="1:15" x14ac:dyDescent="0.25">
      <c r="A3636" t="s">
        <v>6874</v>
      </c>
      <c r="B3636" t="s">
        <v>6873</v>
      </c>
      <c r="C3636" t="s">
        <v>6818</v>
      </c>
      <c r="D3636">
        <v>5086383</v>
      </c>
      <c r="E3636">
        <v>5132574</v>
      </c>
      <c r="F3636">
        <v>4.2257400000000001</v>
      </c>
      <c r="G3636">
        <v>4.2434900000000004</v>
      </c>
      <c r="H3636">
        <v>2.07708</v>
      </c>
      <c r="I3636">
        <v>0.48043200000000003</v>
      </c>
      <c r="J3636">
        <v>3.5849600000000001</v>
      </c>
      <c r="K3636">
        <v>3.6410800000000001</v>
      </c>
      <c r="L3636">
        <v>2.3418700000000001</v>
      </c>
      <c r="M3636">
        <v>2.6546500000000002</v>
      </c>
      <c r="N3636">
        <v>2.0509200000000001</v>
      </c>
      <c r="O3636">
        <v>2.4387300000000001</v>
      </c>
    </row>
    <row r="3637" spans="1:15" x14ac:dyDescent="0.25">
      <c r="A3637" t="s">
        <v>6876</v>
      </c>
      <c r="B3637" t="s">
        <v>6875</v>
      </c>
      <c r="C3637" t="s">
        <v>6818</v>
      </c>
      <c r="D3637">
        <v>5233713</v>
      </c>
      <c r="E3637">
        <v>5245001</v>
      </c>
      <c r="F3637">
        <v>1.1172200000000001</v>
      </c>
      <c r="G3637">
        <v>0.33659600000000001</v>
      </c>
      <c r="H3637">
        <v>3.6620400000000002</v>
      </c>
      <c r="I3637">
        <v>2.4804300000000001</v>
      </c>
      <c r="J3637">
        <v>2.80735</v>
      </c>
      <c r="K3637">
        <v>1.7341899999999999</v>
      </c>
      <c r="L3637">
        <v>2.1492300000000002</v>
      </c>
      <c r="M3637">
        <v>1.21408</v>
      </c>
      <c r="N3637">
        <v>1.0509200000000001</v>
      </c>
      <c r="O3637">
        <v>0.97930099999999998</v>
      </c>
    </row>
    <row r="3638" spans="1:15" x14ac:dyDescent="0.25">
      <c r="A3638" t="s">
        <v>6878</v>
      </c>
      <c r="B3638" t="s">
        <v>6877</v>
      </c>
      <c r="C3638" t="s">
        <v>6818</v>
      </c>
      <c r="D3638">
        <v>5244247</v>
      </c>
      <c r="E3638">
        <v>5256049</v>
      </c>
      <c r="F3638">
        <v>6.0538499999999997</v>
      </c>
      <c r="G3638">
        <v>6.3365999999999998</v>
      </c>
      <c r="H3638">
        <v>5.9839700000000002</v>
      </c>
      <c r="I3638">
        <v>5.7283600000000003</v>
      </c>
      <c r="J3638">
        <v>6.6724300000000003</v>
      </c>
      <c r="K3638">
        <v>6.7785799999999998</v>
      </c>
      <c r="L3638">
        <v>6.7972000000000001</v>
      </c>
      <c r="M3638">
        <v>6.4511200000000004</v>
      </c>
      <c r="N3638">
        <v>6.7374200000000002</v>
      </c>
      <c r="O3638">
        <v>6.4870999999999999</v>
      </c>
    </row>
    <row r="3639" spans="1:15" x14ac:dyDescent="0.25">
      <c r="A3639" t="s">
        <v>6880</v>
      </c>
      <c r="B3639" t="s">
        <v>6879</v>
      </c>
      <c r="C3639" t="s">
        <v>6818</v>
      </c>
      <c r="D3639">
        <v>8470905</v>
      </c>
      <c r="E3639">
        <v>8490290</v>
      </c>
      <c r="F3639">
        <v>6.4791600000000003</v>
      </c>
      <c r="G3639">
        <v>6.6033799999999996</v>
      </c>
      <c r="H3639">
        <v>8.1856000000000009</v>
      </c>
      <c r="I3639">
        <v>8.0578599999999998</v>
      </c>
      <c r="J3639">
        <v>7.5999100000000004</v>
      </c>
      <c r="K3639">
        <v>7.3116199999999996</v>
      </c>
      <c r="L3639">
        <v>7.3944400000000003</v>
      </c>
      <c r="M3639">
        <v>7.5640700000000001</v>
      </c>
      <c r="N3639">
        <v>7.9934399999999997</v>
      </c>
      <c r="O3639">
        <v>7.6762699999999997</v>
      </c>
    </row>
    <row r="3640" spans="1:15" x14ac:dyDescent="0.25">
      <c r="A3640" t="s">
        <v>6882</v>
      </c>
      <c r="B3640" t="s">
        <v>6881</v>
      </c>
      <c r="C3640" t="s">
        <v>6818</v>
      </c>
      <c r="D3640">
        <v>8633823</v>
      </c>
      <c r="E3640">
        <v>8637794</v>
      </c>
      <c r="F3640">
        <v>8.1228400000000001</v>
      </c>
      <c r="G3640">
        <v>8.3081399999999999</v>
      </c>
      <c r="H3640">
        <v>7.3624799999999997</v>
      </c>
      <c r="I3640">
        <v>7.61998</v>
      </c>
      <c r="J3640">
        <v>8.3880199999999991</v>
      </c>
      <c r="K3640">
        <v>8.5383200000000006</v>
      </c>
      <c r="L3640">
        <v>8.3944399999999995</v>
      </c>
      <c r="M3640">
        <v>8.4483800000000002</v>
      </c>
      <c r="N3640">
        <v>8.8711000000000002</v>
      </c>
      <c r="O3640">
        <v>8.8801699999999997</v>
      </c>
    </row>
    <row r="3641" spans="1:15" x14ac:dyDescent="0.25">
      <c r="A3641" t="s">
        <v>6884</v>
      </c>
      <c r="B3641" t="s">
        <v>6883</v>
      </c>
      <c r="C3641" t="s">
        <v>6818</v>
      </c>
      <c r="D3641">
        <v>8658679</v>
      </c>
      <c r="E3641">
        <v>8672246</v>
      </c>
      <c r="F3641">
        <v>9.8085199999999997</v>
      </c>
      <c r="G3641">
        <v>9.8699300000000001</v>
      </c>
      <c r="H3641">
        <v>10.695499999999999</v>
      </c>
      <c r="I3641">
        <v>10.909800000000001</v>
      </c>
      <c r="J3641">
        <v>10.9527</v>
      </c>
      <c r="K3641">
        <v>10.9503</v>
      </c>
      <c r="L3641">
        <v>9.61158</v>
      </c>
      <c r="M3641">
        <v>9.8006499999999992</v>
      </c>
      <c r="N3641">
        <v>10.5686</v>
      </c>
      <c r="O3641">
        <v>10.5718</v>
      </c>
    </row>
    <row r="3642" spans="1:15" x14ac:dyDescent="0.25">
      <c r="A3642" t="s">
        <v>6886</v>
      </c>
      <c r="B3642" t="s">
        <v>6885</v>
      </c>
      <c r="C3642" t="s">
        <v>6818</v>
      </c>
      <c r="D3642">
        <v>8696272</v>
      </c>
      <c r="E3642">
        <v>8698943</v>
      </c>
      <c r="F3642">
        <v>4.5266099999999998</v>
      </c>
      <c r="G3642">
        <v>4.1439500000000002</v>
      </c>
      <c r="H3642">
        <v>4.6620400000000002</v>
      </c>
      <c r="I3642">
        <v>3.8023600000000002</v>
      </c>
      <c r="J3642">
        <v>4.7004400000000004</v>
      </c>
      <c r="K3642">
        <v>4.0561199999999999</v>
      </c>
      <c r="L3642">
        <v>5.2726100000000002</v>
      </c>
      <c r="M3642">
        <v>4.7642699999999998</v>
      </c>
      <c r="N3642">
        <v>5.0953200000000001</v>
      </c>
      <c r="O3642">
        <v>5.28308</v>
      </c>
    </row>
    <row r="3643" spans="1:15" x14ac:dyDescent="0.25">
      <c r="A3643" t="s">
        <v>6888</v>
      </c>
      <c r="B3643" t="s">
        <v>6887</v>
      </c>
      <c r="C3643" t="s">
        <v>6818</v>
      </c>
      <c r="D3643">
        <v>8698812</v>
      </c>
      <c r="E3643">
        <v>8792401</v>
      </c>
      <c r="F3643">
        <v>6.6250099999999996</v>
      </c>
      <c r="G3643">
        <v>6.2907900000000003</v>
      </c>
      <c r="H3643">
        <v>2.07708</v>
      </c>
      <c r="I3643">
        <v>0.48043200000000003</v>
      </c>
      <c r="J3643">
        <v>3.80735</v>
      </c>
      <c r="K3643">
        <v>4.1265099999999997</v>
      </c>
      <c r="L3643">
        <v>6.3807900000000002</v>
      </c>
      <c r="M3643">
        <v>6.4941800000000001</v>
      </c>
      <c r="N3643">
        <v>6.2988499999999998</v>
      </c>
      <c r="O3643">
        <v>6.46312</v>
      </c>
    </row>
    <row r="3644" spans="1:15" x14ac:dyDescent="0.25">
      <c r="A3644" t="s">
        <v>6890</v>
      </c>
      <c r="B3644" t="s">
        <v>6889</v>
      </c>
      <c r="C3644" t="s">
        <v>6818</v>
      </c>
      <c r="D3644">
        <v>8830192</v>
      </c>
      <c r="E3644">
        <v>8859017</v>
      </c>
      <c r="F3644">
        <v>8.9445599999999992</v>
      </c>
      <c r="G3644">
        <v>8.8082700000000003</v>
      </c>
      <c r="H3644">
        <v>7.0770799999999996</v>
      </c>
      <c r="I3644">
        <v>7.0502900000000004</v>
      </c>
      <c r="J3644">
        <v>8.0443899999999999</v>
      </c>
      <c r="K3644">
        <v>8.0740400000000001</v>
      </c>
      <c r="L3644">
        <v>9.1644400000000008</v>
      </c>
      <c r="M3644">
        <v>8.9973100000000006</v>
      </c>
      <c r="N3644">
        <v>8.7822399999999998</v>
      </c>
      <c r="O3644">
        <v>8.9247399999999999</v>
      </c>
    </row>
    <row r="3645" spans="1:15" x14ac:dyDescent="0.25">
      <c r="A3645" t="s">
        <v>6892</v>
      </c>
      <c r="B3645" t="s">
        <v>6891</v>
      </c>
      <c r="C3645" t="s">
        <v>6818</v>
      </c>
      <c r="D3645">
        <v>8850297</v>
      </c>
      <c r="E3645">
        <v>8852435</v>
      </c>
      <c r="F3645">
        <v>3.4391400000000001</v>
      </c>
      <c r="G3645">
        <v>3.9215599999999999</v>
      </c>
      <c r="H3645">
        <v>3.6620400000000002</v>
      </c>
      <c r="I3645">
        <v>2.8023600000000002</v>
      </c>
      <c r="J3645">
        <v>2.80735</v>
      </c>
      <c r="K3645">
        <v>2.31915</v>
      </c>
      <c r="L3645">
        <v>4.0423099999999996</v>
      </c>
      <c r="M3645">
        <v>3.6161799999999999</v>
      </c>
      <c r="N3645">
        <v>4.0509199999999996</v>
      </c>
      <c r="O3645">
        <v>4.0236900000000002</v>
      </c>
    </row>
    <row r="3646" spans="1:15" x14ac:dyDescent="0.25">
      <c r="A3646" t="s">
        <v>6894</v>
      </c>
      <c r="B3646" t="s">
        <v>6893</v>
      </c>
      <c r="C3646" t="s">
        <v>6818</v>
      </c>
      <c r="D3646">
        <v>9577802</v>
      </c>
      <c r="E3646">
        <v>9992626</v>
      </c>
      <c r="F3646">
        <v>2.1172200000000001</v>
      </c>
      <c r="G3646">
        <v>2.9215599999999999</v>
      </c>
      <c r="H3646">
        <v>5.2469999999999999</v>
      </c>
      <c r="I3646">
        <v>5.6097099999999998</v>
      </c>
      <c r="J3646">
        <v>1.5849599999999999</v>
      </c>
      <c r="K3646">
        <v>-0.26581199999999999</v>
      </c>
      <c r="L3646">
        <v>0.34187099999999998</v>
      </c>
      <c r="M3646">
        <v>0.40672199999999997</v>
      </c>
      <c r="N3646">
        <v>1.0509200000000001</v>
      </c>
      <c r="O3646">
        <v>0.97930099999999998</v>
      </c>
    </row>
    <row r="3647" spans="1:15" x14ac:dyDescent="0.25">
      <c r="A3647" t="s">
        <v>6896</v>
      </c>
      <c r="B3647" t="s">
        <v>6895</v>
      </c>
      <c r="C3647" t="s">
        <v>6818</v>
      </c>
      <c r="D3647">
        <v>10170320</v>
      </c>
      <c r="E3647">
        <v>10175004</v>
      </c>
      <c r="F3647">
        <v>6.5476700000000001</v>
      </c>
      <c r="G3647">
        <v>6.4863400000000002</v>
      </c>
      <c r="H3647">
        <v>2.07708</v>
      </c>
      <c r="I3647">
        <v>0.48043200000000003</v>
      </c>
      <c r="J3647">
        <v>4.2479300000000002</v>
      </c>
      <c r="K3647">
        <v>3.82165</v>
      </c>
      <c r="L3647">
        <v>9.2014099999999992</v>
      </c>
      <c r="M3647">
        <v>9.0532800000000009</v>
      </c>
      <c r="N3647">
        <v>9.4389400000000006</v>
      </c>
      <c r="O3647">
        <v>9.2284100000000002</v>
      </c>
    </row>
    <row r="3648" spans="1:15" x14ac:dyDescent="0.25">
      <c r="A3648" t="s">
        <v>6898</v>
      </c>
      <c r="B3648" t="s">
        <v>6897</v>
      </c>
      <c r="C3648" t="s">
        <v>6818</v>
      </c>
      <c r="D3648">
        <v>10192998</v>
      </c>
      <c r="E3648">
        <v>10243144</v>
      </c>
      <c r="F3648">
        <v>2.9752000000000001</v>
      </c>
      <c r="G3648">
        <v>3.79603</v>
      </c>
      <c r="H3648">
        <v>2.07708</v>
      </c>
      <c r="I3648">
        <v>0.48043200000000003</v>
      </c>
      <c r="J3648">
        <v>3.80735</v>
      </c>
      <c r="K3648">
        <v>2.31915</v>
      </c>
      <c r="L3648">
        <v>3.8964599999999998</v>
      </c>
      <c r="M3648">
        <v>3.72865</v>
      </c>
      <c r="N3648">
        <v>3.5103599999999999</v>
      </c>
      <c r="O3648">
        <v>3.4387300000000001</v>
      </c>
    </row>
    <row r="3649" spans="1:15" x14ac:dyDescent="0.25">
      <c r="A3649" t="s">
        <v>6900</v>
      </c>
      <c r="B3649" t="s">
        <v>6899</v>
      </c>
      <c r="C3649" t="s">
        <v>6818</v>
      </c>
      <c r="D3649">
        <v>10281841</v>
      </c>
      <c r="E3649">
        <v>10314061</v>
      </c>
      <c r="F3649">
        <v>6.1115700000000004</v>
      </c>
      <c r="G3649">
        <v>5.79603</v>
      </c>
      <c r="H3649">
        <v>6.9839700000000002</v>
      </c>
      <c r="I3649">
        <v>6.9722799999999996</v>
      </c>
      <c r="J3649">
        <v>6.4093900000000001</v>
      </c>
      <c r="K3649">
        <v>6.3924000000000003</v>
      </c>
      <c r="L3649">
        <v>4.3418700000000001</v>
      </c>
      <c r="M3649">
        <v>4.51525</v>
      </c>
      <c r="N3649">
        <v>5.3363300000000002</v>
      </c>
      <c r="O3649">
        <v>5.3886900000000004</v>
      </c>
    </row>
    <row r="3650" spans="1:15" x14ac:dyDescent="0.25">
      <c r="A3650" t="s">
        <v>6902</v>
      </c>
      <c r="B3650" t="s">
        <v>6901</v>
      </c>
      <c r="C3650" t="s">
        <v>6818</v>
      </c>
      <c r="D3650">
        <v>10412030</v>
      </c>
      <c r="E3650">
        <v>10424518</v>
      </c>
      <c r="F3650">
        <v>9.5079200000000004</v>
      </c>
      <c r="G3650">
        <v>9.5165100000000002</v>
      </c>
      <c r="H3650">
        <v>9.33446</v>
      </c>
      <c r="I3650">
        <v>9.3903199999999991</v>
      </c>
      <c r="J3650">
        <v>10.178699999999999</v>
      </c>
      <c r="K3650">
        <v>10.117900000000001</v>
      </c>
      <c r="L3650">
        <v>9.3523999999999994</v>
      </c>
      <c r="M3650">
        <v>9.5703700000000005</v>
      </c>
      <c r="N3650">
        <v>9.8174499999999991</v>
      </c>
      <c r="O3650">
        <v>9.7785799999999998</v>
      </c>
    </row>
    <row r="3651" spans="1:15" x14ac:dyDescent="0.25">
      <c r="A3651" t="s">
        <v>6904</v>
      </c>
      <c r="B3651" t="s">
        <v>6903</v>
      </c>
      <c r="C3651" t="s">
        <v>6818</v>
      </c>
      <c r="D3651">
        <v>10420651</v>
      </c>
      <c r="E3651">
        <v>10447443</v>
      </c>
      <c r="F3651">
        <v>4.8314599999999999</v>
      </c>
      <c r="G3651">
        <v>4.7289099999999999</v>
      </c>
      <c r="H3651">
        <v>4.88443</v>
      </c>
      <c r="I3651">
        <v>5.65036</v>
      </c>
      <c r="J3651">
        <v>5.3923199999999998</v>
      </c>
      <c r="K3651">
        <v>5.7114700000000003</v>
      </c>
      <c r="L3651">
        <v>4.8175999999999997</v>
      </c>
      <c r="M3651">
        <v>4.72865</v>
      </c>
      <c r="N3651">
        <v>4.8058100000000001</v>
      </c>
      <c r="O3651">
        <v>4.2272299999999996</v>
      </c>
    </row>
    <row r="3652" spans="1:15" x14ac:dyDescent="0.25">
      <c r="A3652" t="s">
        <v>6906</v>
      </c>
      <c r="B3652" t="s">
        <v>6905</v>
      </c>
      <c r="C3652" t="s">
        <v>6818</v>
      </c>
      <c r="D3652">
        <v>10530299</v>
      </c>
      <c r="E3652">
        <v>10543147</v>
      </c>
      <c r="F3652">
        <v>5.7021800000000002</v>
      </c>
      <c r="G3652">
        <v>6.1179600000000001</v>
      </c>
      <c r="H3652">
        <v>8.4693900000000006</v>
      </c>
      <c r="I3652">
        <v>8.5138499999999997</v>
      </c>
      <c r="J3652">
        <v>7.0334199999999996</v>
      </c>
      <c r="K3652">
        <v>7.0379699999999996</v>
      </c>
      <c r="L3652">
        <v>5.7341899999999999</v>
      </c>
      <c r="M3652">
        <v>5.9224199999999998</v>
      </c>
      <c r="N3652">
        <v>6.2603799999999996</v>
      </c>
      <c r="O3652">
        <v>6.0667600000000004</v>
      </c>
    </row>
    <row r="3653" spans="1:15" x14ac:dyDescent="0.25">
      <c r="A3653" t="s">
        <v>6908</v>
      </c>
      <c r="B3653" t="s">
        <v>6907</v>
      </c>
      <c r="C3653" t="s">
        <v>6818</v>
      </c>
      <c r="D3653">
        <v>10783901</v>
      </c>
      <c r="E3653">
        <v>10785629</v>
      </c>
      <c r="F3653">
        <v>4.5929500000000001</v>
      </c>
      <c r="G3653">
        <v>4.7289099999999999</v>
      </c>
      <c r="H3653">
        <v>4.399</v>
      </c>
      <c r="I3653">
        <v>4.3873199999999999</v>
      </c>
      <c r="J3653">
        <v>5.4594300000000002</v>
      </c>
      <c r="K3653">
        <v>5.16045</v>
      </c>
      <c r="L3653">
        <v>4.6086600000000004</v>
      </c>
      <c r="M3653">
        <v>5.1749099999999997</v>
      </c>
      <c r="N3653">
        <v>5.2208500000000004</v>
      </c>
      <c r="O3653">
        <v>5.2272299999999996</v>
      </c>
    </row>
    <row r="3654" spans="1:15" x14ac:dyDescent="0.25">
      <c r="A3654" t="s">
        <v>6910</v>
      </c>
      <c r="B3654" t="s">
        <v>6909</v>
      </c>
      <c r="C3654" t="s">
        <v>6818</v>
      </c>
      <c r="D3654">
        <v>10835151</v>
      </c>
      <c r="E3654">
        <v>10843328</v>
      </c>
      <c r="F3654">
        <v>6.8787700000000003</v>
      </c>
      <c r="G3654">
        <v>6.9659500000000003</v>
      </c>
      <c r="H3654">
        <v>7.3624799999999997</v>
      </c>
      <c r="I3654">
        <v>7.3507999999999996</v>
      </c>
      <c r="J3654">
        <v>7.2667900000000003</v>
      </c>
      <c r="K3654">
        <v>6.9041100000000002</v>
      </c>
      <c r="L3654">
        <v>7.6039700000000003</v>
      </c>
      <c r="M3654">
        <v>7.3136099999999997</v>
      </c>
      <c r="N3654">
        <v>7.6582499999999998</v>
      </c>
      <c r="O3654">
        <v>7.0182200000000003</v>
      </c>
    </row>
    <row r="3655" spans="1:15" x14ac:dyDescent="0.25">
      <c r="A3655" t="s">
        <v>6912</v>
      </c>
      <c r="B3655" t="s">
        <v>6911</v>
      </c>
      <c r="C3655" t="s">
        <v>6818</v>
      </c>
      <c r="D3655">
        <v>10959365</v>
      </c>
      <c r="E3655">
        <v>10993214</v>
      </c>
      <c r="F3655">
        <v>8.9968000000000004</v>
      </c>
      <c r="G3655">
        <v>9.0125499999999992</v>
      </c>
      <c r="H3655">
        <v>9.7775200000000009</v>
      </c>
      <c r="I3655">
        <v>9.8135899999999996</v>
      </c>
      <c r="J3655">
        <v>9.8579799999999995</v>
      </c>
      <c r="K3655">
        <v>9.8361599999999996</v>
      </c>
      <c r="L3655">
        <v>8.5513200000000005</v>
      </c>
      <c r="M3655">
        <v>8.73203</v>
      </c>
      <c r="N3655">
        <v>9.0282</v>
      </c>
      <c r="O3655">
        <v>8.9580099999999998</v>
      </c>
    </row>
    <row r="3656" spans="1:15" x14ac:dyDescent="0.25">
      <c r="A3656" t="s">
        <v>6914</v>
      </c>
      <c r="B3656" t="s">
        <v>6913</v>
      </c>
      <c r="C3656" t="s">
        <v>6818</v>
      </c>
      <c r="D3656">
        <v>11008990</v>
      </c>
      <c r="E3656">
        <v>11015277</v>
      </c>
      <c r="F3656">
        <v>2.6407799999999999</v>
      </c>
      <c r="G3656">
        <v>4.0370400000000002</v>
      </c>
      <c r="H3656">
        <v>2.07708</v>
      </c>
      <c r="I3656">
        <v>0.48043200000000003</v>
      </c>
      <c r="J3656">
        <v>2.32193</v>
      </c>
      <c r="K3656">
        <v>3.6410800000000001</v>
      </c>
      <c r="L3656">
        <v>4.1232300000000004</v>
      </c>
      <c r="M3656">
        <v>3.6161799999999999</v>
      </c>
      <c r="N3656">
        <v>3.75136</v>
      </c>
      <c r="O3656">
        <v>4.0667600000000004</v>
      </c>
    </row>
    <row r="3657" spans="1:15" x14ac:dyDescent="0.25">
      <c r="A3657" t="s">
        <v>6916</v>
      </c>
      <c r="B3657" t="s">
        <v>6915</v>
      </c>
      <c r="C3657" t="s">
        <v>6818</v>
      </c>
      <c r="D3657">
        <v>11060184</v>
      </c>
      <c r="E3657">
        <v>11066215</v>
      </c>
      <c r="F3657">
        <v>1.4391400000000001</v>
      </c>
      <c r="G3657">
        <v>2.3365999999999998</v>
      </c>
      <c r="H3657">
        <v>3.07708</v>
      </c>
      <c r="I3657">
        <v>2.8023600000000002</v>
      </c>
      <c r="J3657">
        <v>1.5849599999999999</v>
      </c>
      <c r="K3657">
        <v>1.7341899999999999</v>
      </c>
      <c r="L3657">
        <v>1.8012999999999999</v>
      </c>
      <c r="M3657">
        <v>1.72865</v>
      </c>
      <c r="N3657">
        <v>2.6358899999999998</v>
      </c>
      <c r="O3657">
        <v>1.7866599999999999</v>
      </c>
    </row>
    <row r="3658" spans="1:15" x14ac:dyDescent="0.25">
      <c r="A3658" t="s">
        <v>6918</v>
      </c>
      <c r="B3658" t="s">
        <v>6917</v>
      </c>
      <c r="C3658" t="s">
        <v>6818</v>
      </c>
      <c r="D3658">
        <v>11087325</v>
      </c>
      <c r="E3658">
        <v>11134625</v>
      </c>
      <c r="F3658">
        <v>3.8176600000000001</v>
      </c>
      <c r="G3658">
        <v>3.6585200000000002</v>
      </c>
      <c r="H3658">
        <v>4.0770799999999996</v>
      </c>
      <c r="I3658">
        <v>4.0653899999999998</v>
      </c>
      <c r="J3658">
        <v>3.4594299999999998</v>
      </c>
      <c r="K3658">
        <v>3.9821200000000001</v>
      </c>
      <c r="L3658">
        <v>4.3642399999999997</v>
      </c>
      <c r="M3658">
        <v>4.0791500000000003</v>
      </c>
      <c r="N3658">
        <v>3.9578099999999998</v>
      </c>
      <c r="O3658">
        <v>3.4387300000000001</v>
      </c>
    </row>
    <row r="3659" spans="1:15" x14ac:dyDescent="0.25">
      <c r="A3659" t="s">
        <v>6919</v>
      </c>
      <c r="B3659" t="s">
        <v>6917</v>
      </c>
      <c r="C3659" t="s">
        <v>6818</v>
      </c>
      <c r="D3659">
        <v>11106049</v>
      </c>
      <c r="E3659">
        <v>11134625</v>
      </c>
      <c r="F3659">
        <v>1.4391400000000001</v>
      </c>
      <c r="G3659">
        <v>2.9215599999999999</v>
      </c>
      <c r="H3659">
        <v>3.07708</v>
      </c>
      <c r="I3659">
        <v>2.4804300000000001</v>
      </c>
      <c r="J3659">
        <v>1</v>
      </c>
      <c r="K3659">
        <v>2.31915</v>
      </c>
      <c r="L3659">
        <v>1.3418699999999999</v>
      </c>
      <c r="M3659">
        <v>2.5766499999999999</v>
      </c>
      <c r="N3659">
        <v>2.8582800000000002</v>
      </c>
      <c r="O3659">
        <v>0.97930099999999998</v>
      </c>
    </row>
    <row r="3660" spans="1:15" x14ac:dyDescent="0.25">
      <c r="A3660" t="s">
        <v>6920</v>
      </c>
      <c r="B3660" t="s">
        <v>6917</v>
      </c>
      <c r="C3660" t="s">
        <v>6818</v>
      </c>
      <c r="D3660">
        <v>11114181</v>
      </c>
      <c r="E3660">
        <v>11134625</v>
      </c>
      <c r="F3660">
        <v>3.28714</v>
      </c>
      <c r="G3660">
        <v>3.5065200000000001</v>
      </c>
      <c r="H3660">
        <v>4.6620400000000002</v>
      </c>
      <c r="I3660">
        <v>3.65036</v>
      </c>
      <c r="J3660">
        <v>3.5849600000000001</v>
      </c>
      <c r="K3660">
        <v>2.9041100000000002</v>
      </c>
      <c r="L3660">
        <v>3.3418700000000001</v>
      </c>
      <c r="M3660">
        <v>3.9916800000000001</v>
      </c>
      <c r="N3660">
        <v>3.8582800000000002</v>
      </c>
      <c r="O3660">
        <v>2.7866599999999999</v>
      </c>
    </row>
    <row r="3661" spans="1:15" x14ac:dyDescent="0.25">
      <c r="A3661" t="s">
        <v>6922</v>
      </c>
      <c r="B3661" t="s">
        <v>6921</v>
      </c>
      <c r="C3661" t="s">
        <v>6818</v>
      </c>
      <c r="D3661">
        <v>11193129</v>
      </c>
      <c r="E3661">
        <v>11203385</v>
      </c>
      <c r="F3661">
        <v>10.416700000000001</v>
      </c>
      <c r="G3661">
        <v>9.9912299999999998</v>
      </c>
      <c r="H3661">
        <v>9.2166300000000003</v>
      </c>
      <c r="I3661">
        <v>9.3069799999999994</v>
      </c>
      <c r="J3661">
        <v>9.4325399999999995</v>
      </c>
      <c r="K3661">
        <v>9.7412200000000002</v>
      </c>
      <c r="L3661">
        <v>10.2499</v>
      </c>
      <c r="M3661">
        <v>10.146100000000001</v>
      </c>
      <c r="N3661">
        <v>9.7478899999999999</v>
      </c>
      <c r="O3661">
        <v>9.9877300000000009</v>
      </c>
    </row>
    <row r="3662" spans="1:15" x14ac:dyDescent="0.25">
      <c r="A3662" t="s">
        <v>6924</v>
      </c>
      <c r="B3662" t="s">
        <v>6923</v>
      </c>
      <c r="C3662" t="s">
        <v>6818</v>
      </c>
      <c r="D3662">
        <v>11203475</v>
      </c>
      <c r="E3662">
        <v>11225889</v>
      </c>
      <c r="F3662">
        <v>3.5095299999999998</v>
      </c>
      <c r="G3662">
        <v>3.79603</v>
      </c>
      <c r="H3662">
        <v>3.6620400000000002</v>
      </c>
      <c r="I3662">
        <v>3.4804300000000001</v>
      </c>
      <c r="J3662">
        <v>1.5849599999999999</v>
      </c>
      <c r="K3662">
        <v>3.1936200000000001</v>
      </c>
      <c r="L3662">
        <v>4.0697900000000002</v>
      </c>
      <c r="M3662">
        <v>3.3136100000000002</v>
      </c>
      <c r="N3662">
        <v>3.0509200000000001</v>
      </c>
      <c r="O3662">
        <v>3.3716200000000001</v>
      </c>
    </row>
    <row r="3663" spans="1:15" x14ac:dyDescent="0.25">
      <c r="A3663" t="s">
        <v>6926</v>
      </c>
      <c r="B3663" t="s">
        <v>6925</v>
      </c>
      <c r="C3663" t="s">
        <v>6818</v>
      </c>
      <c r="D3663">
        <v>11252659</v>
      </c>
      <c r="E3663">
        <v>11254418</v>
      </c>
      <c r="F3663">
        <v>2.28714</v>
      </c>
      <c r="G3663">
        <v>3.5065200000000001</v>
      </c>
      <c r="H3663">
        <v>3.6620400000000002</v>
      </c>
      <c r="I3663">
        <v>3.2877900000000002</v>
      </c>
      <c r="J3663">
        <v>2.32193</v>
      </c>
      <c r="K3663">
        <v>3.31915</v>
      </c>
      <c r="L3663">
        <v>3.3418700000000001</v>
      </c>
      <c r="M3663">
        <v>3.16161</v>
      </c>
      <c r="N3663">
        <v>3.75136</v>
      </c>
      <c r="O3663">
        <v>2.6797399999999998</v>
      </c>
    </row>
    <row r="3664" spans="1:15" x14ac:dyDescent="0.25">
      <c r="A3664" t="s">
        <v>6928</v>
      </c>
      <c r="B3664" t="s">
        <v>6927</v>
      </c>
      <c r="C3664" t="s">
        <v>6818</v>
      </c>
      <c r="D3664">
        <v>11405740</v>
      </c>
      <c r="E3664">
        <v>11755565</v>
      </c>
      <c r="F3664">
        <v>2.5095299999999998</v>
      </c>
      <c r="G3664">
        <v>3.5065200000000001</v>
      </c>
      <c r="H3664">
        <v>4.0770799999999996</v>
      </c>
      <c r="I3664">
        <v>3.2877900000000002</v>
      </c>
      <c r="J3664">
        <v>3.32193</v>
      </c>
      <c r="K3664">
        <v>3.1936200000000001</v>
      </c>
      <c r="L3664">
        <v>3.0967600000000002</v>
      </c>
      <c r="M3664">
        <v>3.1071599999999999</v>
      </c>
      <c r="N3664">
        <v>2.8582800000000002</v>
      </c>
      <c r="O3664">
        <v>3.56426</v>
      </c>
    </row>
    <row r="3665" spans="1:15" x14ac:dyDescent="0.25">
      <c r="A3665" t="s">
        <v>6930</v>
      </c>
      <c r="B3665" t="s">
        <v>6929</v>
      </c>
      <c r="C3665" t="s">
        <v>6818</v>
      </c>
      <c r="D3665">
        <v>11884315</v>
      </c>
      <c r="E3665">
        <v>11909516</v>
      </c>
      <c r="F3665">
        <v>3.1172200000000001</v>
      </c>
      <c r="G3665">
        <v>4.3365999999999998</v>
      </c>
      <c r="H3665">
        <v>3.6620400000000002</v>
      </c>
      <c r="I3665">
        <v>4.3873199999999999</v>
      </c>
      <c r="J3665">
        <v>4.3923199999999998</v>
      </c>
      <c r="K3665">
        <v>4.3191499999999996</v>
      </c>
      <c r="L3665">
        <v>3.6272700000000002</v>
      </c>
      <c r="M3665">
        <v>3.3136100000000002</v>
      </c>
      <c r="N3665">
        <v>4.0509199999999996</v>
      </c>
      <c r="O3665">
        <v>3.8372799999999998</v>
      </c>
    </row>
    <row r="3666" spans="1:15" x14ac:dyDescent="0.25">
      <c r="A3666" t="s">
        <v>6932</v>
      </c>
      <c r="B3666" t="s">
        <v>6931</v>
      </c>
      <c r="C3666" t="s">
        <v>6818</v>
      </c>
      <c r="D3666">
        <v>13538056</v>
      </c>
      <c r="E3666">
        <v>13668263</v>
      </c>
      <c r="F3666">
        <v>6.5848199999999997</v>
      </c>
      <c r="G3666">
        <v>6.3365999999999998</v>
      </c>
      <c r="H3666">
        <v>5.0770799999999996</v>
      </c>
      <c r="I3666">
        <v>5.3873199999999999</v>
      </c>
      <c r="J3666">
        <v>6.2854000000000001</v>
      </c>
      <c r="K3666">
        <v>6.28878</v>
      </c>
      <c r="L3666">
        <v>6.9528999999999996</v>
      </c>
      <c r="M3666">
        <v>6.9420000000000002</v>
      </c>
      <c r="N3666">
        <v>6.8322799999999999</v>
      </c>
      <c r="O3666">
        <v>6.7540899999999997</v>
      </c>
    </row>
    <row r="3667" spans="1:15" x14ac:dyDescent="0.25">
      <c r="A3667" t="s">
        <v>6934</v>
      </c>
      <c r="B3667" t="s">
        <v>6933</v>
      </c>
      <c r="C3667" t="s">
        <v>6818</v>
      </c>
      <c r="D3667">
        <v>13671950</v>
      </c>
      <c r="E3667">
        <v>13678478</v>
      </c>
      <c r="F3667">
        <v>5.4118399999999998</v>
      </c>
      <c r="G3667">
        <v>4.7289099999999999</v>
      </c>
      <c r="H3667">
        <v>4.399</v>
      </c>
      <c r="I3667">
        <v>3.65036</v>
      </c>
      <c r="J3667">
        <v>2.80735</v>
      </c>
      <c r="K3667">
        <v>3.7341899999999999</v>
      </c>
      <c r="L3667">
        <v>4.7169100000000004</v>
      </c>
      <c r="M3667">
        <v>4.7104999999999997</v>
      </c>
      <c r="N3667">
        <v>4.4432400000000003</v>
      </c>
      <c r="O3667">
        <v>4.4387299999999996</v>
      </c>
    </row>
    <row r="3668" spans="1:15" x14ac:dyDescent="0.25">
      <c r="A3668" t="s">
        <v>6936</v>
      </c>
      <c r="B3668" t="s">
        <v>6935</v>
      </c>
      <c r="C3668" t="s">
        <v>6818</v>
      </c>
      <c r="D3668">
        <v>13671950</v>
      </c>
      <c r="E3668">
        <v>13703705</v>
      </c>
      <c r="F3668">
        <v>3.8985799999999999</v>
      </c>
      <c r="G3668">
        <v>3.9215599999999999</v>
      </c>
      <c r="H3668">
        <v>4.399</v>
      </c>
      <c r="I3668">
        <v>3.4804300000000001</v>
      </c>
      <c r="J3668">
        <v>2.80735</v>
      </c>
      <c r="K3668">
        <v>3.31915</v>
      </c>
      <c r="L3668">
        <v>3.55132</v>
      </c>
      <c r="M3668">
        <v>3.5766499999999999</v>
      </c>
      <c r="N3668">
        <v>3.8582800000000002</v>
      </c>
      <c r="O3668">
        <v>3.3716200000000001</v>
      </c>
    </row>
    <row r="3669" spans="1:15" x14ac:dyDescent="0.25">
      <c r="A3669" t="s">
        <v>6938</v>
      </c>
      <c r="B3669" t="s">
        <v>6937</v>
      </c>
      <c r="C3669" t="s">
        <v>6818</v>
      </c>
      <c r="D3669">
        <v>13780791</v>
      </c>
      <c r="E3669">
        <v>13814934</v>
      </c>
      <c r="F3669">
        <v>12.863</v>
      </c>
      <c r="G3669">
        <v>12.695</v>
      </c>
      <c r="H3669">
        <v>10.4991</v>
      </c>
      <c r="I3669">
        <v>10.6579</v>
      </c>
      <c r="J3669">
        <v>11.775600000000001</v>
      </c>
      <c r="K3669">
        <v>11.8187</v>
      </c>
      <c r="L3669">
        <v>12.7225</v>
      </c>
      <c r="M3669">
        <v>12.681699999999999</v>
      </c>
      <c r="N3669">
        <v>12.521100000000001</v>
      </c>
      <c r="O3669">
        <v>12.5855</v>
      </c>
    </row>
    <row r="3670" spans="1:15" x14ac:dyDescent="0.25">
      <c r="A3670" t="s">
        <v>6940</v>
      </c>
      <c r="B3670" t="s">
        <v>6939</v>
      </c>
      <c r="C3670" t="s">
        <v>6818</v>
      </c>
      <c r="D3670">
        <v>13819369</v>
      </c>
      <c r="E3670">
        <v>13835543</v>
      </c>
      <c r="F3670">
        <v>8.3921799999999998</v>
      </c>
      <c r="G3670">
        <v>8.2131100000000004</v>
      </c>
      <c r="H3670">
        <v>7.9597199999999999</v>
      </c>
      <c r="I3670">
        <v>7.79331</v>
      </c>
      <c r="J3670">
        <v>8.14466</v>
      </c>
      <c r="K3670">
        <v>8.3266500000000008</v>
      </c>
      <c r="L3670">
        <v>8.3348099999999992</v>
      </c>
      <c r="M3670">
        <v>8.2893600000000003</v>
      </c>
      <c r="N3670">
        <v>8.5900800000000004</v>
      </c>
      <c r="O3670">
        <v>8.3324499999999997</v>
      </c>
    </row>
    <row r="3671" spans="1:15" x14ac:dyDescent="0.25">
      <c r="A3671" t="s">
        <v>6942</v>
      </c>
      <c r="B3671" t="s">
        <v>6941</v>
      </c>
      <c r="C3671" t="s">
        <v>6818</v>
      </c>
      <c r="D3671">
        <v>13835792</v>
      </c>
      <c r="E3671">
        <v>13903228</v>
      </c>
      <c r="F3671">
        <v>4.0945</v>
      </c>
      <c r="G3671">
        <v>4.7289099999999999</v>
      </c>
      <c r="H3671">
        <v>4.88443</v>
      </c>
      <c r="I3671">
        <v>3.8023600000000002</v>
      </c>
      <c r="J3671">
        <v>5.6147099999999996</v>
      </c>
      <c r="K3671">
        <v>5.3489000000000004</v>
      </c>
      <c r="L3671">
        <v>3.6638000000000002</v>
      </c>
      <c r="M3671">
        <v>3.6546500000000002</v>
      </c>
      <c r="N3671">
        <v>4.4432400000000003</v>
      </c>
      <c r="O3671">
        <v>4.2647000000000004</v>
      </c>
    </row>
    <row r="3672" spans="1:15" x14ac:dyDescent="0.25">
      <c r="A3672" t="s">
        <v>6944</v>
      </c>
      <c r="B3672" t="s">
        <v>6943</v>
      </c>
      <c r="C3672" t="s">
        <v>6818</v>
      </c>
      <c r="D3672">
        <v>13930314</v>
      </c>
      <c r="E3672">
        <v>13949450</v>
      </c>
      <c r="F3672">
        <v>1.70218</v>
      </c>
      <c r="G3672">
        <v>2.3365999999999998</v>
      </c>
      <c r="H3672">
        <v>2.07708</v>
      </c>
      <c r="I3672">
        <v>3.0653899999999998</v>
      </c>
      <c r="J3672">
        <v>2.80735</v>
      </c>
      <c r="K3672">
        <v>3.0561199999999999</v>
      </c>
      <c r="L3672">
        <v>4.3642399999999997</v>
      </c>
      <c r="M3672">
        <v>4.2647000000000004</v>
      </c>
      <c r="N3672">
        <v>3.6358899999999998</v>
      </c>
      <c r="O3672">
        <v>3.4387300000000001</v>
      </c>
    </row>
    <row r="3673" spans="1:15" x14ac:dyDescent="0.25">
      <c r="A3673" t="s">
        <v>6946</v>
      </c>
      <c r="B3673" t="s">
        <v>6945</v>
      </c>
      <c r="C3673" t="s">
        <v>6818</v>
      </c>
      <c r="D3673">
        <v>13986729</v>
      </c>
      <c r="E3673">
        <v>14101587</v>
      </c>
      <c r="F3673">
        <v>7.4391400000000001</v>
      </c>
      <c r="G3673">
        <v>7.66751</v>
      </c>
      <c r="H3673">
        <v>7.399</v>
      </c>
      <c r="I3673">
        <v>7.5889600000000002</v>
      </c>
      <c r="J3673">
        <v>6.9188599999999996</v>
      </c>
      <c r="K3673">
        <v>7.4346300000000003</v>
      </c>
      <c r="L3673">
        <v>8.2366899999999994</v>
      </c>
      <c r="M3673">
        <v>8.3638200000000005</v>
      </c>
      <c r="N3673">
        <v>7.8322799999999999</v>
      </c>
      <c r="O3673">
        <v>7.6481899999999996</v>
      </c>
    </row>
    <row r="3674" spans="1:15" x14ac:dyDescent="0.25">
      <c r="A3674" t="s">
        <v>6948</v>
      </c>
      <c r="B3674" t="s">
        <v>6947</v>
      </c>
      <c r="C3674" t="s">
        <v>6818</v>
      </c>
      <c r="D3674">
        <v>14109258</v>
      </c>
      <c r="E3674">
        <v>14159367</v>
      </c>
      <c r="F3674">
        <v>8.00291</v>
      </c>
      <c r="G3674">
        <v>7.7544500000000003</v>
      </c>
      <c r="H3674">
        <v>7.28653</v>
      </c>
      <c r="I3674">
        <v>7.2353199999999998</v>
      </c>
      <c r="J3674">
        <v>6.4918500000000003</v>
      </c>
      <c r="K3674">
        <v>7.1520400000000004</v>
      </c>
      <c r="L3674">
        <v>7.7972000000000001</v>
      </c>
      <c r="M3674">
        <v>7.76647</v>
      </c>
      <c r="N3674">
        <v>7.1594499999999996</v>
      </c>
      <c r="O3674">
        <v>7.4180900000000003</v>
      </c>
    </row>
    <row r="3675" spans="1:15" x14ac:dyDescent="0.25">
      <c r="A3675" t="s">
        <v>6950</v>
      </c>
      <c r="B3675" t="s">
        <v>6949</v>
      </c>
      <c r="C3675" t="s">
        <v>6818</v>
      </c>
      <c r="D3675">
        <v>14138882</v>
      </c>
      <c r="E3675">
        <v>14142750</v>
      </c>
      <c r="F3675">
        <v>2.0241099999999999</v>
      </c>
      <c r="G3675">
        <v>3.5065200000000001</v>
      </c>
      <c r="H3675">
        <v>3.07708</v>
      </c>
      <c r="I3675">
        <v>2.4804300000000001</v>
      </c>
      <c r="J3675">
        <v>2</v>
      </c>
      <c r="K3675">
        <v>2.5415399999999999</v>
      </c>
      <c r="L3675">
        <v>2.3418700000000001</v>
      </c>
      <c r="M3675">
        <v>3.0505800000000001</v>
      </c>
      <c r="N3675">
        <v>1.6358900000000001</v>
      </c>
      <c r="O3675">
        <v>2.4387300000000001</v>
      </c>
    </row>
    <row r="3676" spans="1:15" x14ac:dyDescent="0.25">
      <c r="A3676" t="s">
        <v>6951</v>
      </c>
      <c r="B3676" t="s">
        <v>6947</v>
      </c>
      <c r="C3676" t="s">
        <v>6818</v>
      </c>
      <c r="D3676">
        <v>14141056</v>
      </c>
      <c r="E3676">
        <v>14163444</v>
      </c>
      <c r="F3676">
        <v>3.8451399999999998</v>
      </c>
      <c r="G3676">
        <v>3.9215599999999999</v>
      </c>
      <c r="H3676">
        <v>2.07708</v>
      </c>
      <c r="I3676">
        <v>2.4804300000000001</v>
      </c>
      <c r="J3676">
        <v>2.5849600000000001</v>
      </c>
      <c r="K3676">
        <v>2.9041100000000002</v>
      </c>
      <c r="L3676">
        <v>3.2487599999999999</v>
      </c>
      <c r="M3676">
        <v>3.3136100000000002</v>
      </c>
      <c r="N3676">
        <v>3.22085</v>
      </c>
      <c r="O3676">
        <v>3.6797399999999998</v>
      </c>
    </row>
    <row r="3677" spans="1:15" x14ac:dyDescent="0.25">
      <c r="A3677" t="s">
        <v>6953</v>
      </c>
      <c r="B3677" t="s">
        <v>6952</v>
      </c>
      <c r="C3677" t="s">
        <v>6818</v>
      </c>
      <c r="D3677">
        <v>14163367</v>
      </c>
      <c r="E3677">
        <v>14193011</v>
      </c>
      <c r="F3677">
        <v>3.0714100000000002</v>
      </c>
      <c r="G3677">
        <v>3.3365999999999998</v>
      </c>
      <c r="H3677">
        <v>2.07708</v>
      </c>
      <c r="I3677">
        <v>3.0653899999999998</v>
      </c>
      <c r="J3677">
        <v>1.5849599999999999</v>
      </c>
      <c r="K3677">
        <v>1.7341899999999999</v>
      </c>
      <c r="L3677">
        <v>2.2487599999999999</v>
      </c>
      <c r="M3677">
        <v>2.7990400000000002</v>
      </c>
      <c r="N3677">
        <v>1.6358900000000001</v>
      </c>
      <c r="O3677">
        <v>1.7866599999999999</v>
      </c>
    </row>
    <row r="3678" spans="1:15" x14ac:dyDescent="0.25">
      <c r="A3678" t="s">
        <v>6955</v>
      </c>
      <c r="B3678" t="s">
        <v>6954</v>
      </c>
      <c r="C3678" t="s">
        <v>6818</v>
      </c>
      <c r="D3678">
        <v>14299336</v>
      </c>
      <c r="E3678">
        <v>14317425</v>
      </c>
      <c r="F3678">
        <v>4.6250099999999996</v>
      </c>
      <c r="G3678">
        <v>4.5845200000000004</v>
      </c>
      <c r="H3678">
        <v>3.07708</v>
      </c>
      <c r="I3678">
        <v>4.65036</v>
      </c>
      <c r="J3678">
        <v>4.4594300000000002</v>
      </c>
      <c r="K3678">
        <v>3.6410800000000001</v>
      </c>
      <c r="L3678">
        <v>5.4293300000000002</v>
      </c>
      <c r="M3678">
        <v>5.4619999999999997</v>
      </c>
      <c r="N3678">
        <v>4.8582799999999997</v>
      </c>
      <c r="O3678">
        <v>4.0236900000000002</v>
      </c>
    </row>
    <row r="3679" spans="1:15" x14ac:dyDescent="0.25">
      <c r="A3679" t="s">
        <v>6957</v>
      </c>
      <c r="B3679" t="s">
        <v>6956</v>
      </c>
      <c r="C3679" t="s">
        <v>6818</v>
      </c>
      <c r="D3679">
        <v>14361652</v>
      </c>
      <c r="E3679">
        <v>14474967</v>
      </c>
      <c r="F3679">
        <v>9.1464999999999996</v>
      </c>
      <c r="G3679">
        <v>9.2100399999999993</v>
      </c>
      <c r="H3679">
        <v>7.399</v>
      </c>
      <c r="I3679">
        <v>7.7188400000000001</v>
      </c>
      <c r="J3679">
        <v>9.9188600000000005</v>
      </c>
      <c r="K3679">
        <v>9.7894699999999997</v>
      </c>
      <c r="L3679">
        <v>9.3054900000000007</v>
      </c>
      <c r="M3679">
        <v>9.40883</v>
      </c>
      <c r="N3679">
        <v>9.2917199999999998</v>
      </c>
      <c r="O3679">
        <v>9.2141199999999994</v>
      </c>
    </row>
    <row r="3680" spans="1:15" x14ac:dyDescent="0.25">
      <c r="A3680" t="s">
        <v>6958</v>
      </c>
      <c r="B3680" t="s">
        <v>6956</v>
      </c>
      <c r="C3680" t="s">
        <v>6818</v>
      </c>
      <c r="D3680">
        <v>14460990</v>
      </c>
      <c r="E3680">
        <v>14468329</v>
      </c>
      <c r="F3680">
        <v>2.7610700000000001</v>
      </c>
      <c r="G3680">
        <v>3.1439499999999998</v>
      </c>
      <c r="H3680">
        <v>2.07708</v>
      </c>
      <c r="I3680">
        <v>2.0653899999999998</v>
      </c>
      <c r="J3680">
        <v>3</v>
      </c>
      <c r="K3680">
        <v>3.7341899999999999</v>
      </c>
      <c r="L3680">
        <v>2.6638000000000002</v>
      </c>
      <c r="M3680">
        <v>3.40672</v>
      </c>
      <c r="N3680">
        <v>3.8582800000000002</v>
      </c>
      <c r="O3680">
        <v>3.22723</v>
      </c>
    </row>
    <row r="3681" spans="1:15" x14ac:dyDescent="0.25">
      <c r="A3681" t="s">
        <v>6960</v>
      </c>
      <c r="B3681" t="s">
        <v>6959</v>
      </c>
      <c r="C3681" t="s">
        <v>6818</v>
      </c>
      <c r="D3681">
        <v>14705951</v>
      </c>
      <c r="E3681">
        <v>14709475</v>
      </c>
      <c r="F3681">
        <v>1.1172200000000001</v>
      </c>
      <c r="G3681">
        <v>1.9215599999999999</v>
      </c>
      <c r="H3681">
        <v>2.07708</v>
      </c>
      <c r="I3681">
        <v>0.48043200000000003</v>
      </c>
      <c r="J3681">
        <v>2.5849600000000001</v>
      </c>
      <c r="K3681">
        <v>2.9041100000000002</v>
      </c>
      <c r="L3681">
        <v>2.5118</v>
      </c>
      <c r="M3681">
        <v>1.21408</v>
      </c>
      <c r="N3681">
        <v>2.0509200000000001</v>
      </c>
      <c r="O3681">
        <v>0.97930099999999998</v>
      </c>
    </row>
    <row r="3682" spans="1:15" x14ac:dyDescent="0.25">
      <c r="A3682" t="s">
        <v>6962</v>
      </c>
      <c r="B3682" t="s">
        <v>6961</v>
      </c>
      <c r="C3682" t="s">
        <v>6818</v>
      </c>
      <c r="D3682">
        <v>15623989</v>
      </c>
      <c r="E3682">
        <v>15637493</v>
      </c>
      <c r="F3682">
        <v>11.1747</v>
      </c>
      <c r="G3682">
        <v>10.829499999999999</v>
      </c>
      <c r="H3682">
        <v>9.2668999999999997</v>
      </c>
      <c r="I3682">
        <v>9.2748500000000007</v>
      </c>
      <c r="J3682">
        <v>9.2644400000000005</v>
      </c>
      <c r="K3682">
        <v>9.5463699999999996</v>
      </c>
      <c r="L3682">
        <v>11.3818</v>
      </c>
      <c r="M3682">
        <v>11.286300000000001</v>
      </c>
      <c r="N3682">
        <v>10.1776</v>
      </c>
      <c r="O3682">
        <v>10.528600000000001</v>
      </c>
    </row>
    <row r="3683" spans="1:15" x14ac:dyDescent="0.25">
      <c r="A3683" t="s">
        <v>6964</v>
      </c>
      <c r="B3683" t="s">
        <v>6963</v>
      </c>
      <c r="C3683" t="s">
        <v>6818</v>
      </c>
      <c r="D3683">
        <v>15637958</v>
      </c>
      <c r="E3683">
        <v>15842332</v>
      </c>
      <c r="F3683">
        <v>5.5601599999999998</v>
      </c>
      <c r="G3683">
        <v>5.4240599999999999</v>
      </c>
      <c r="H3683">
        <v>5.77752</v>
      </c>
      <c r="I3683">
        <v>5.8727499999999999</v>
      </c>
      <c r="J3683">
        <v>4.5235599999999998</v>
      </c>
      <c r="K3683">
        <v>5.2260400000000002</v>
      </c>
      <c r="L3683">
        <v>5.8417199999999996</v>
      </c>
      <c r="M3683">
        <v>5.7817600000000002</v>
      </c>
      <c r="N3683">
        <v>6.3363300000000002</v>
      </c>
      <c r="O3683">
        <v>5.8247900000000001</v>
      </c>
    </row>
    <row r="3684" spans="1:15" x14ac:dyDescent="0.25">
      <c r="A3684" t="s">
        <v>6966</v>
      </c>
      <c r="B3684" t="s">
        <v>6965</v>
      </c>
      <c r="C3684" t="s">
        <v>6818</v>
      </c>
      <c r="D3684">
        <v>15848533</v>
      </c>
      <c r="E3684">
        <v>15863415</v>
      </c>
      <c r="F3684">
        <v>4.99986</v>
      </c>
      <c r="G3684">
        <v>5.2907900000000003</v>
      </c>
      <c r="H3684">
        <v>6.0770799999999996</v>
      </c>
      <c r="I3684">
        <v>5.9066999999999998</v>
      </c>
      <c r="J3684">
        <v>5.2094500000000004</v>
      </c>
      <c r="K3684">
        <v>5.2260400000000002</v>
      </c>
      <c r="L3684">
        <v>4.8964600000000003</v>
      </c>
      <c r="M3684">
        <v>4.8985799999999999</v>
      </c>
      <c r="N3684">
        <v>5.1383900000000002</v>
      </c>
      <c r="O3684">
        <v>4.1085799999999999</v>
      </c>
    </row>
    <row r="3685" spans="1:15" x14ac:dyDescent="0.25">
      <c r="A3685" t="s">
        <v>6968</v>
      </c>
      <c r="B3685" t="s">
        <v>6967</v>
      </c>
      <c r="C3685" t="s">
        <v>6818</v>
      </c>
      <c r="D3685">
        <v>15887378</v>
      </c>
      <c r="E3685">
        <v>15889638</v>
      </c>
      <c r="F3685">
        <v>6.2921399999999998</v>
      </c>
      <c r="G3685">
        <v>6.8123300000000002</v>
      </c>
      <c r="H3685">
        <v>7.5033399999999997</v>
      </c>
      <c r="I3685">
        <v>7.9480399999999998</v>
      </c>
      <c r="J3685">
        <v>8.4346300000000003</v>
      </c>
      <c r="K3685">
        <v>8.6259700000000006</v>
      </c>
      <c r="L3685">
        <v>4.9268299999999998</v>
      </c>
      <c r="M3685">
        <v>4.9916799999999997</v>
      </c>
      <c r="N3685">
        <v>7.2603799999999996</v>
      </c>
      <c r="O3685">
        <v>6.91594</v>
      </c>
    </row>
    <row r="3686" spans="1:15" x14ac:dyDescent="0.25">
      <c r="A3686" t="s">
        <v>6970</v>
      </c>
      <c r="B3686" t="s">
        <v>6969</v>
      </c>
      <c r="C3686" t="s">
        <v>6818</v>
      </c>
      <c r="D3686">
        <v>15893477</v>
      </c>
      <c r="E3686">
        <v>16146926</v>
      </c>
      <c r="F3686">
        <v>3.32667</v>
      </c>
      <c r="G3686">
        <v>1.9215599999999999</v>
      </c>
      <c r="H3686">
        <v>3.6620400000000002</v>
      </c>
      <c r="I3686">
        <v>3.0653899999999998</v>
      </c>
      <c r="J3686">
        <v>2.5849600000000001</v>
      </c>
      <c r="K3686">
        <v>2.9041100000000002</v>
      </c>
      <c r="L3686">
        <v>3.4711500000000002</v>
      </c>
      <c r="M3686">
        <v>3.6921200000000001</v>
      </c>
      <c r="N3686">
        <v>3.6358899999999998</v>
      </c>
      <c r="O3686">
        <v>2.88619</v>
      </c>
    </row>
    <row r="3687" spans="1:15" x14ac:dyDescent="0.25">
      <c r="A3687" t="s">
        <v>6972</v>
      </c>
      <c r="B3687" t="s">
        <v>6971</v>
      </c>
      <c r="C3687" t="s">
        <v>6818</v>
      </c>
      <c r="D3687">
        <v>16213437</v>
      </c>
      <c r="E3687">
        <v>16272805</v>
      </c>
      <c r="F3687">
        <v>8.8219799999999999</v>
      </c>
      <c r="G3687">
        <v>8.5264199999999999</v>
      </c>
      <c r="H3687">
        <v>4.0770799999999996</v>
      </c>
      <c r="I3687">
        <v>2.8023600000000002</v>
      </c>
      <c r="J3687">
        <v>6.9068899999999998</v>
      </c>
      <c r="K3687">
        <v>7.2340299999999997</v>
      </c>
      <c r="L3687">
        <v>8.0072100000000006</v>
      </c>
      <c r="M3687">
        <v>7.7354000000000003</v>
      </c>
      <c r="N3687">
        <v>7.3907699999999998</v>
      </c>
      <c r="O3687">
        <v>7.6969799999999999</v>
      </c>
    </row>
    <row r="3688" spans="1:15" x14ac:dyDescent="0.25">
      <c r="A3688" t="s">
        <v>6974</v>
      </c>
      <c r="B3688" t="s">
        <v>6973</v>
      </c>
      <c r="C3688" t="s">
        <v>6818</v>
      </c>
      <c r="D3688">
        <v>16312325</v>
      </c>
      <c r="E3688">
        <v>16317539</v>
      </c>
      <c r="F3688">
        <v>2.8176600000000001</v>
      </c>
      <c r="G3688">
        <v>1.9215599999999999</v>
      </c>
      <c r="H3688">
        <v>3.6620400000000002</v>
      </c>
      <c r="I3688">
        <v>2.8023600000000002</v>
      </c>
      <c r="J3688">
        <v>2.32193</v>
      </c>
      <c r="K3688">
        <v>0.73418799999999995</v>
      </c>
      <c r="L3688">
        <v>2.5897999999999999</v>
      </c>
      <c r="M3688">
        <v>2.7990400000000002</v>
      </c>
      <c r="N3688">
        <v>3.0509200000000001</v>
      </c>
      <c r="O3688">
        <v>2.3012299999999999</v>
      </c>
    </row>
    <row r="3689" spans="1:15" x14ac:dyDescent="0.25">
      <c r="A3689" t="s">
        <v>6976</v>
      </c>
      <c r="B3689" t="s">
        <v>6975</v>
      </c>
      <c r="C3689" t="s">
        <v>6818</v>
      </c>
      <c r="D3689">
        <v>16487207</v>
      </c>
      <c r="E3689">
        <v>16600438</v>
      </c>
      <c r="F3689">
        <v>5.8176600000000001</v>
      </c>
      <c r="G3689">
        <v>5.3809899999999997</v>
      </c>
      <c r="H3689">
        <v>6.3250000000000002</v>
      </c>
      <c r="I3689">
        <v>5.8379799999999999</v>
      </c>
      <c r="J3689">
        <v>4.8579800000000004</v>
      </c>
      <c r="K3689">
        <v>5.4066099999999997</v>
      </c>
      <c r="L3689">
        <v>6.0697900000000002</v>
      </c>
      <c r="M3689">
        <v>6.2893699999999999</v>
      </c>
      <c r="N3689">
        <v>5.2208500000000004</v>
      </c>
      <c r="O3689">
        <v>5.6517299999999997</v>
      </c>
    </row>
    <row r="3690" spans="1:15" x14ac:dyDescent="0.25">
      <c r="A3690" t="s">
        <v>6978</v>
      </c>
      <c r="B3690" t="s">
        <v>6977</v>
      </c>
      <c r="C3690" t="s">
        <v>6818</v>
      </c>
      <c r="D3690">
        <v>16868493</v>
      </c>
      <c r="E3690">
        <v>16869348</v>
      </c>
      <c r="F3690">
        <v>2.5095299999999998</v>
      </c>
      <c r="G3690">
        <v>1.9215599999999999</v>
      </c>
      <c r="H3690">
        <v>2.07708</v>
      </c>
      <c r="I3690">
        <v>3.0653899999999998</v>
      </c>
      <c r="J3690">
        <v>2</v>
      </c>
      <c r="K3690">
        <v>2.5415399999999999</v>
      </c>
      <c r="L3690">
        <v>2.9857300000000002</v>
      </c>
      <c r="M3690">
        <v>2.21408</v>
      </c>
      <c r="N3690">
        <v>2.6358899999999998</v>
      </c>
      <c r="O3690">
        <v>3.1492300000000002</v>
      </c>
    </row>
    <row r="3691" spans="1:15" x14ac:dyDescent="0.25">
      <c r="A3691" t="s">
        <v>6980</v>
      </c>
      <c r="B3691" t="s">
        <v>6979</v>
      </c>
      <c r="C3691" t="s">
        <v>6818</v>
      </c>
      <c r="D3691">
        <v>16870849</v>
      </c>
      <c r="E3691">
        <v>16885537</v>
      </c>
      <c r="F3691">
        <v>5.4210000000000003</v>
      </c>
      <c r="G3691">
        <v>5.6585200000000002</v>
      </c>
      <c r="H3691">
        <v>4.0770799999999996</v>
      </c>
      <c r="I3691">
        <v>4.9398600000000004</v>
      </c>
      <c r="J3691">
        <v>4.8073499999999996</v>
      </c>
      <c r="K3691">
        <v>5.3780400000000004</v>
      </c>
      <c r="L3691">
        <v>5.5017399999999999</v>
      </c>
      <c r="M3691">
        <v>5.7904299999999997</v>
      </c>
      <c r="N3691">
        <v>6.1170099999999996</v>
      </c>
      <c r="O3691">
        <v>5.7606599999999997</v>
      </c>
    </row>
    <row r="3692" spans="1:15" x14ac:dyDescent="0.25">
      <c r="A3692" t="s">
        <v>6981</v>
      </c>
      <c r="B3692" t="s">
        <v>6979</v>
      </c>
      <c r="C3692" t="s">
        <v>6818</v>
      </c>
      <c r="D3692">
        <v>16870983</v>
      </c>
      <c r="E3692">
        <v>16893079</v>
      </c>
      <c r="F3692">
        <v>2.0241099999999999</v>
      </c>
      <c r="G3692">
        <v>1.9215599999999999</v>
      </c>
      <c r="H3692">
        <v>3.6620400000000002</v>
      </c>
      <c r="I3692">
        <v>2.8023600000000002</v>
      </c>
      <c r="J3692">
        <v>2</v>
      </c>
      <c r="K3692">
        <v>1.31915</v>
      </c>
      <c r="L3692">
        <v>1.6637999999999999</v>
      </c>
      <c r="M3692">
        <v>2.21408</v>
      </c>
      <c r="N3692">
        <v>3.0509200000000001</v>
      </c>
      <c r="O3692">
        <v>2.56426</v>
      </c>
    </row>
    <row r="3693" spans="1:15" x14ac:dyDescent="0.25">
      <c r="A3693" t="s">
        <v>6983</v>
      </c>
      <c r="B3693" t="s">
        <v>6982</v>
      </c>
      <c r="C3693" t="s">
        <v>6818</v>
      </c>
      <c r="D3693">
        <v>16887924</v>
      </c>
      <c r="E3693">
        <v>16893079</v>
      </c>
      <c r="F3693">
        <v>4.3070399999999998</v>
      </c>
      <c r="G3693">
        <v>4.2434900000000004</v>
      </c>
      <c r="H3693">
        <v>3.6620400000000002</v>
      </c>
      <c r="I3693">
        <v>3.9398599999999999</v>
      </c>
      <c r="J3693">
        <v>2.32193</v>
      </c>
      <c r="K3693">
        <v>3.9821200000000001</v>
      </c>
      <c r="L3693">
        <v>4.2960700000000003</v>
      </c>
      <c r="M3693">
        <v>4.3609200000000001</v>
      </c>
      <c r="N3693">
        <v>3.8582800000000002</v>
      </c>
      <c r="O3693">
        <v>4.0667600000000004</v>
      </c>
    </row>
    <row r="3694" spans="1:15" x14ac:dyDescent="0.25">
      <c r="A3694" t="s">
        <v>6985</v>
      </c>
      <c r="B3694" t="s">
        <v>6984</v>
      </c>
      <c r="C3694" t="s">
        <v>6818</v>
      </c>
      <c r="D3694">
        <v>16896561</v>
      </c>
      <c r="E3694">
        <v>16927468</v>
      </c>
      <c r="F3694">
        <v>10.6797</v>
      </c>
      <c r="G3694">
        <v>10.7743</v>
      </c>
      <c r="H3694">
        <v>10.7636</v>
      </c>
      <c r="I3694">
        <v>11.0167</v>
      </c>
      <c r="J3694">
        <v>11.2408</v>
      </c>
      <c r="K3694">
        <v>11.1921</v>
      </c>
      <c r="L3694">
        <v>10.7563</v>
      </c>
      <c r="M3694">
        <v>10.854100000000001</v>
      </c>
      <c r="N3694">
        <v>11.034599999999999</v>
      </c>
      <c r="O3694">
        <v>11.0471</v>
      </c>
    </row>
    <row r="3695" spans="1:15" x14ac:dyDescent="0.25">
      <c r="A3695" t="s">
        <v>6987</v>
      </c>
      <c r="B3695" t="s">
        <v>6986</v>
      </c>
      <c r="C3695" t="s">
        <v>6818</v>
      </c>
      <c r="D3695">
        <v>16983474</v>
      </c>
      <c r="E3695">
        <v>17039133</v>
      </c>
      <c r="F3695">
        <v>5.8654099999999998</v>
      </c>
      <c r="G3695">
        <v>5.7628599999999999</v>
      </c>
      <c r="H3695">
        <v>4.88443</v>
      </c>
      <c r="I3695">
        <v>3.0653899999999998</v>
      </c>
      <c r="J3695">
        <v>4.5235599999999998</v>
      </c>
      <c r="K3695">
        <v>4.2577499999999997</v>
      </c>
      <c r="L3695">
        <v>5.6994199999999999</v>
      </c>
      <c r="M3695">
        <v>5.3609200000000001</v>
      </c>
      <c r="N3695">
        <v>4.75136</v>
      </c>
      <c r="O3695">
        <v>4.7866600000000004</v>
      </c>
    </row>
    <row r="3696" spans="1:15" x14ac:dyDescent="0.25">
      <c r="A3696" t="s">
        <v>6989</v>
      </c>
      <c r="B3696" t="s">
        <v>6988</v>
      </c>
      <c r="C3696" t="s">
        <v>6818</v>
      </c>
      <c r="D3696">
        <v>17070403</v>
      </c>
      <c r="E3696">
        <v>17078712</v>
      </c>
      <c r="F3696">
        <v>1.5766500000000001</v>
      </c>
      <c r="G3696">
        <v>1.3366</v>
      </c>
      <c r="H3696">
        <v>3.07708</v>
      </c>
      <c r="I3696">
        <v>2.8023600000000002</v>
      </c>
      <c r="J3696">
        <v>2.80735</v>
      </c>
      <c r="K3696">
        <v>2.5415399999999999</v>
      </c>
      <c r="L3696">
        <v>2.3418700000000001</v>
      </c>
      <c r="M3696">
        <v>2.72865</v>
      </c>
      <c r="N3696">
        <v>1.6358900000000001</v>
      </c>
      <c r="O3696">
        <v>1.9793000000000001</v>
      </c>
    </row>
    <row r="3697" spans="1:15" x14ac:dyDescent="0.25">
      <c r="A3697" t="s">
        <v>6991</v>
      </c>
      <c r="B3697" t="s">
        <v>6990</v>
      </c>
      <c r="C3697" t="s">
        <v>6818</v>
      </c>
      <c r="D3697">
        <v>17088697</v>
      </c>
      <c r="E3697">
        <v>17111306</v>
      </c>
      <c r="F3697">
        <v>1.9245699999999999</v>
      </c>
      <c r="G3697">
        <v>2.3365999999999998</v>
      </c>
      <c r="H3697">
        <v>2.07708</v>
      </c>
      <c r="I3697">
        <v>2.8023600000000002</v>
      </c>
      <c r="J3697">
        <v>1</v>
      </c>
      <c r="K3697">
        <v>1.7341899999999999</v>
      </c>
      <c r="L3697">
        <v>1.92683</v>
      </c>
      <c r="M3697">
        <v>2.5766499999999999</v>
      </c>
      <c r="N3697">
        <v>2.3728500000000001</v>
      </c>
      <c r="O3697">
        <v>0.56426399999999999</v>
      </c>
    </row>
    <row r="3698" spans="1:15" x14ac:dyDescent="0.25">
      <c r="A3698" t="s">
        <v>6993</v>
      </c>
      <c r="B3698" t="s">
        <v>6992</v>
      </c>
      <c r="C3698" t="s">
        <v>6818</v>
      </c>
      <c r="D3698">
        <v>17113490</v>
      </c>
      <c r="E3698">
        <v>17125199</v>
      </c>
      <c r="F3698">
        <v>3.28714</v>
      </c>
      <c r="G3698">
        <v>2.6585200000000002</v>
      </c>
      <c r="H3698">
        <v>2.07708</v>
      </c>
      <c r="I3698">
        <v>0.48043200000000003</v>
      </c>
      <c r="J3698">
        <v>2.80735</v>
      </c>
      <c r="K3698">
        <v>3.1936200000000001</v>
      </c>
      <c r="L3698">
        <v>3.5897999999999999</v>
      </c>
      <c r="M3698">
        <v>2.8661500000000002</v>
      </c>
      <c r="N3698">
        <v>2.6358899999999998</v>
      </c>
      <c r="O3698">
        <v>2.4387300000000001</v>
      </c>
    </row>
    <row r="3699" spans="1:15" x14ac:dyDescent="0.25">
      <c r="A3699" t="s">
        <v>6995</v>
      </c>
      <c r="B3699" t="s">
        <v>6994</v>
      </c>
      <c r="C3699" t="s">
        <v>6818</v>
      </c>
      <c r="D3699">
        <v>17130230</v>
      </c>
      <c r="E3699">
        <v>17132476</v>
      </c>
      <c r="F3699">
        <v>7.9405799999999997</v>
      </c>
      <c r="G3699">
        <v>7.9876500000000004</v>
      </c>
      <c r="H3699">
        <v>8.6316699999999997</v>
      </c>
      <c r="I3699">
        <v>8.5784599999999998</v>
      </c>
      <c r="J3699">
        <v>9.1189400000000003</v>
      </c>
      <c r="K3699">
        <v>9.0033100000000008</v>
      </c>
      <c r="L3699">
        <v>8.1330299999999998</v>
      </c>
      <c r="M3699">
        <v>8.3725100000000001</v>
      </c>
      <c r="N3699">
        <v>8.6619499999999992</v>
      </c>
      <c r="O3699">
        <v>8.5754900000000003</v>
      </c>
    </row>
    <row r="3700" spans="1:15" x14ac:dyDescent="0.25">
      <c r="A3700" t="s">
        <v>6997</v>
      </c>
      <c r="B3700" t="s">
        <v>6996</v>
      </c>
      <c r="C3700" t="s">
        <v>6818</v>
      </c>
      <c r="D3700">
        <v>17147059</v>
      </c>
      <c r="E3700">
        <v>17148939</v>
      </c>
      <c r="F3700">
        <v>2.4391400000000001</v>
      </c>
      <c r="G3700">
        <v>2.9215599999999999</v>
      </c>
      <c r="H3700">
        <v>2.07708</v>
      </c>
      <c r="I3700">
        <v>0.48043200000000003</v>
      </c>
      <c r="J3700">
        <v>3</v>
      </c>
      <c r="K3700">
        <v>3.6410800000000001</v>
      </c>
      <c r="L3700">
        <v>3.2487599999999999</v>
      </c>
      <c r="M3700">
        <v>3.2646999999999999</v>
      </c>
      <c r="N3700">
        <v>3.75136</v>
      </c>
      <c r="O3700">
        <v>2.3012299999999999</v>
      </c>
    </row>
    <row r="3701" spans="1:15" x14ac:dyDescent="0.25">
      <c r="A3701" t="s">
        <v>6999</v>
      </c>
      <c r="B3701" t="s">
        <v>6998</v>
      </c>
      <c r="C3701" t="s">
        <v>6818</v>
      </c>
      <c r="D3701">
        <v>17152107</v>
      </c>
      <c r="E3701">
        <v>17201585</v>
      </c>
      <c r="F3701">
        <v>10.7837</v>
      </c>
      <c r="G3701">
        <v>10.5678</v>
      </c>
      <c r="H3701">
        <v>10.5159</v>
      </c>
      <c r="I3701">
        <v>10.3306</v>
      </c>
      <c r="J3701">
        <v>10.4221</v>
      </c>
      <c r="K3701">
        <v>10.4338</v>
      </c>
      <c r="L3701">
        <v>10.6448</v>
      </c>
      <c r="M3701">
        <v>10.6388</v>
      </c>
      <c r="N3701">
        <v>10.5647</v>
      </c>
      <c r="O3701">
        <v>10.5931</v>
      </c>
    </row>
    <row r="3702" spans="1:15" x14ac:dyDescent="0.25">
      <c r="A3702" t="s">
        <v>7000</v>
      </c>
      <c r="B3702" t="s">
        <v>6998</v>
      </c>
      <c r="C3702" t="s">
        <v>6818</v>
      </c>
      <c r="D3702">
        <v>17157389</v>
      </c>
      <c r="E3702">
        <v>17201585</v>
      </c>
      <c r="F3702">
        <v>4.9245700000000001</v>
      </c>
      <c r="G3702">
        <v>4.5845200000000004</v>
      </c>
      <c r="H3702">
        <v>4.88443</v>
      </c>
      <c r="I3702">
        <v>3.0653899999999998</v>
      </c>
      <c r="J3702">
        <v>3.5849600000000001</v>
      </c>
      <c r="K3702">
        <v>4.3780400000000004</v>
      </c>
      <c r="L3702">
        <v>4.5118</v>
      </c>
      <c r="M3702">
        <v>5.34924</v>
      </c>
      <c r="N3702">
        <v>4.8582799999999997</v>
      </c>
      <c r="O3702">
        <v>4.6231600000000004</v>
      </c>
    </row>
    <row r="3703" spans="1:15" x14ac:dyDescent="0.25">
      <c r="A3703" t="s">
        <v>7002</v>
      </c>
      <c r="B3703" t="s">
        <v>7001</v>
      </c>
      <c r="C3703" t="s">
        <v>6818</v>
      </c>
      <c r="D3703">
        <v>17208227</v>
      </c>
      <c r="E3703">
        <v>17214075</v>
      </c>
      <c r="F3703">
        <v>5.3460299999999998</v>
      </c>
      <c r="G3703">
        <v>5.8284500000000001</v>
      </c>
      <c r="H3703">
        <v>7.1645399999999997</v>
      </c>
      <c r="I3703">
        <v>7.2353199999999998</v>
      </c>
      <c r="J3703">
        <v>5.1292799999999996</v>
      </c>
      <c r="K3703">
        <v>4.9436400000000003</v>
      </c>
      <c r="L3703">
        <v>5.6817200000000003</v>
      </c>
      <c r="M3703">
        <v>5.8075999999999999</v>
      </c>
      <c r="N3703">
        <v>5.8838100000000004</v>
      </c>
      <c r="O3703">
        <v>5.9905299999999997</v>
      </c>
    </row>
    <row r="3704" spans="1:15" x14ac:dyDescent="0.25">
      <c r="A3704" t="s">
        <v>7004</v>
      </c>
      <c r="B3704" t="s">
        <v>7003</v>
      </c>
      <c r="C3704" t="s">
        <v>6818</v>
      </c>
      <c r="D3704">
        <v>17233679</v>
      </c>
      <c r="E3704">
        <v>17263523</v>
      </c>
      <c r="F3704">
        <v>9.4802599999999995</v>
      </c>
      <c r="G3704">
        <v>9.5189900000000005</v>
      </c>
      <c r="H3704">
        <v>6.399</v>
      </c>
      <c r="I3704">
        <v>6.1242900000000002</v>
      </c>
      <c r="J3704">
        <v>8.2240000000000002</v>
      </c>
      <c r="K3704">
        <v>8.5983699999999992</v>
      </c>
      <c r="L3704">
        <v>9.4106500000000004</v>
      </c>
      <c r="M3704">
        <v>9.4592899999999993</v>
      </c>
      <c r="N3704">
        <v>9.3885500000000004</v>
      </c>
      <c r="O3704">
        <v>9.2224799999999991</v>
      </c>
    </row>
    <row r="3705" spans="1:15" x14ac:dyDescent="0.25">
      <c r="A3705" t="s">
        <v>7006</v>
      </c>
      <c r="B3705" t="s">
        <v>7005</v>
      </c>
      <c r="C3705" t="s">
        <v>6818</v>
      </c>
      <c r="D3705">
        <v>17280443</v>
      </c>
      <c r="E3705">
        <v>17406407</v>
      </c>
      <c r="F3705">
        <v>8.62303</v>
      </c>
      <c r="G3705">
        <v>8.8123299999999993</v>
      </c>
      <c r="H3705">
        <v>8.9839699999999993</v>
      </c>
      <c r="I3705">
        <v>8.8855699999999995</v>
      </c>
      <c r="J3705">
        <v>8.0389199999999992</v>
      </c>
      <c r="K3705">
        <v>8.1307899999999993</v>
      </c>
      <c r="L3705">
        <v>8.3248599999999993</v>
      </c>
      <c r="M3705">
        <v>8.5060699999999994</v>
      </c>
      <c r="N3705">
        <v>8.0843500000000006</v>
      </c>
      <c r="O3705">
        <v>8.2008899999999993</v>
      </c>
    </row>
    <row r="3706" spans="1:15" x14ac:dyDescent="0.25">
      <c r="A3706" t="s">
        <v>7008</v>
      </c>
      <c r="B3706" t="s">
        <v>7007</v>
      </c>
      <c r="C3706" t="s">
        <v>6818</v>
      </c>
      <c r="D3706">
        <v>17364750</v>
      </c>
      <c r="E3706">
        <v>17405955</v>
      </c>
      <c r="F3706">
        <v>3.6718000000000002</v>
      </c>
      <c r="G3706">
        <v>3.1439499999999998</v>
      </c>
      <c r="H3706">
        <v>4.6620400000000002</v>
      </c>
      <c r="I3706">
        <v>2.0653899999999998</v>
      </c>
      <c r="J3706">
        <v>1.5849599999999999</v>
      </c>
      <c r="K3706">
        <v>2.7341899999999999</v>
      </c>
      <c r="L3706">
        <v>3.3418700000000001</v>
      </c>
      <c r="M3706">
        <v>3.6161799999999999</v>
      </c>
      <c r="N3706">
        <v>3.5103599999999999</v>
      </c>
      <c r="O3706">
        <v>2.6797399999999998</v>
      </c>
    </row>
    <row r="3707" spans="1:15" x14ac:dyDescent="0.25">
      <c r="A3707" t="s">
        <v>7010</v>
      </c>
      <c r="B3707" t="s">
        <v>7009</v>
      </c>
      <c r="C3707" t="s">
        <v>6818</v>
      </c>
      <c r="D3707">
        <v>17406092</v>
      </c>
      <c r="E3707">
        <v>17430919</v>
      </c>
      <c r="F3707">
        <v>7.6210399999999998</v>
      </c>
      <c r="G3707">
        <v>7.5460500000000001</v>
      </c>
      <c r="H3707">
        <v>7.2469999999999999</v>
      </c>
      <c r="I3707">
        <v>6.7842099999999999</v>
      </c>
      <c r="J3707">
        <v>7.1085200000000004</v>
      </c>
      <c r="K3707">
        <v>7.2810800000000002</v>
      </c>
      <c r="L3707">
        <v>7.5874199999999998</v>
      </c>
      <c r="M3707">
        <v>7.4235300000000004</v>
      </c>
      <c r="N3707">
        <v>7.3363300000000002</v>
      </c>
      <c r="O3707">
        <v>7.3543399999999997</v>
      </c>
    </row>
    <row r="3708" spans="1:15" x14ac:dyDescent="0.25">
      <c r="A3708" t="s">
        <v>7012</v>
      </c>
      <c r="B3708" t="s">
        <v>7011</v>
      </c>
      <c r="C3708" t="s">
        <v>6818</v>
      </c>
      <c r="D3708">
        <v>17452079</v>
      </c>
      <c r="E3708">
        <v>17486348</v>
      </c>
      <c r="F3708">
        <v>10.227</v>
      </c>
      <c r="G3708">
        <v>10.0662</v>
      </c>
      <c r="H3708">
        <v>9.0994399999999995</v>
      </c>
      <c r="I3708">
        <v>9.4519800000000007</v>
      </c>
      <c r="J3708">
        <v>8.9744100000000007</v>
      </c>
      <c r="K3708">
        <v>8.9915800000000008</v>
      </c>
      <c r="L3708">
        <v>9.9551999999999996</v>
      </c>
      <c r="M3708">
        <v>9.9224200000000007</v>
      </c>
      <c r="N3708">
        <v>9.5000699999999991</v>
      </c>
      <c r="O3708">
        <v>9.4711499999999997</v>
      </c>
    </row>
    <row r="3709" spans="1:15" x14ac:dyDescent="0.25">
      <c r="A3709" t="s">
        <v>7014</v>
      </c>
      <c r="B3709" t="s">
        <v>7013</v>
      </c>
      <c r="C3709" t="s">
        <v>6818</v>
      </c>
      <c r="D3709">
        <v>17528074</v>
      </c>
      <c r="E3709">
        <v>17530829</v>
      </c>
      <c r="F3709">
        <v>0.43914399999999998</v>
      </c>
      <c r="G3709">
        <v>1.9215599999999999</v>
      </c>
      <c r="H3709">
        <v>3.07708</v>
      </c>
      <c r="I3709">
        <v>2.4804300000000001</v>
      </c>
      <c r="J3709">
        <v>2</v>
      </c>
      <c r="K3709">
        <v>1.31915</v>
      </c>
      <c r="L3709">
        <v>1.14923</v>
      </c>
      <c r="M3709">
        <v>1.40672</v>
      </c>
      <c r="N3709">
        <v>2.0509200000000001</v>
      </c>
      <c r="O3709">
        <v>1.7866599999999999</v>
      </c>
    </row>
    <row r="3710" spans="1:15" x14ac:dyDescent="0.25">
      <c r="A3710" t="s">
        <v>7015</v>
      </c>
      <c r="B3710" t="s">
        <v>7013</v>
      </c>
      <c r="C3710" t="s">
        <v>6818</v>
      </c>
      <c r="D3710">
        <v>17528074</v>
      </c>
      <c r="E3710">
        <v>17531145</v>
      </c>
      <c r="F3710">
        <v>2.8176600000000001</v>
      </c>
      <c r="G3710">
        <v>3.79603</v>
      </c>
      <c r="H3710">
        <v>3.6620400000000002</v>
      </c>
      <c r="I3710">
        <v>5.4804300000000001</v>
      </c>
      <c r="J3710">
        <v>5.2094500000000004</v>
      </c>
      <c r="K3710">
        <v>4.6883900000000001</v>
      </c>
      <c r="L3710">
        <v>3.6994199999999999</v>
      </c>
      <c r="M3710">
        <v>3.6921200000000001</v>
      </c>
      <c r="N3710">
        <v>4.5744899999999999</v>
      </c>
      <c r="O3710">
        <v>4.0667600000000004</v>
      </c>
    </row>
    <row r="3711" spans="1:15" x14ac:dyDescent="0.25">
      <c r="A3711" t="s">
        <v>7017</v>
      </c>
      <c r="B3711" t="s">
        <v>7016</v>
      </c>
      <c r="C3711" t="s">
        <v>6818</v>
      </c>
      <c r="D3711">
        <v>17572110</v>
      </c>
      <c r="E3711">
        <v>17576764</v>
      </c>
      <c r="F3711">
        <v>2.4391400000000001</v>
      </c>
      <c r="G3711">
        <v>2.6585200000000002</v>
      </c>
      <c r="H3711">
        <v>4.0770799999999996</v>
      </c>
      <c r="I3711">
        <v>0.48043200000000003</v>
      </c>
      <c r="J3711">
        <v>2</v>
      </c>
      <c r="K3711">
        <v>2.9041100000000002</v>
      </c>
      <c r="L3711">
        <v>1.14923</v>
      </c>
      <c r="M3711">
        <v>1.5766500000000001</v>
      </c>
      <c r="N3711">
        <v>5.0923900000000001E-2</v>
      </c>
      <c r="O3711">
        <v>1.56426</v>
      </c>
    </row>
    <row r="3712" spans="1:15" x14ac:dyDescent="0.25">
      <c r="A3712" t="s">
        <v>7019</v>
      </c>
      <c r="B3712" t="s">
        <v>7018</v>
      </c>
      <c r="C3712" t="s">
        <v>6818</v>
      </c>
      <c r="D3712">
        <v>17619446</v>
      </c>
      <c r="E3712">
        <v>17644923</v>
      </c>
      <c r="F3712">
        <v>0.43914399999999998</v>
      </c>
      <c r="G3712">
        <v>1.9215599999999999</v>
      </c>
      <c r="H3712">
        <v>3.6620400000000002</v>
      </c>
      <c r="I3712">
        <v>2.0653899999999998</v>
      </c>
      <c r="J3712">
        <v>2</v>
      </c>
      <c r="K3712">
        <v>1.7341899999999999</v>
      </c>
      <c r="L3712">
        <v>2.0423100000000001</v>
      </c>
      <c r="M3712">
        <v>2.6546500000000002</v>
      </c>
      <c r="N3712">
        <v>2.3728500000000001</v>
      </c>
      <c r="O3712">
        <v>3.0667599999999999</v>
      </c>
    </row>
    <row r="3713" spans="1:15" x14ac:dyDescent="0.25">
      <c r="A3713" t="s">
        <v>7020</v>
      </c>
      <c r="B3713" t="s">
        <v>7018</v>
      </c>
      <c r="C3713" t="s">
        <v>6818</v>
      </c>
      <c r="D3713">
        <v>17619446</v>
      </c>
      <c r="E3713">
        <v>17644923</v>
      </c>
      <c r="F3713">
        <v>3.7021799999999998</v>
      </c>
      <c r="G3713">
        <v>3.79603</v>
      </c>
      <c r="H3713">
        <v>4.88443</v>
      </c>
      <c r="I3713">
        <v>3.65036</v>
      </c>
      <c r="J3713">
        <v>2.80735</v>
      </c>
      <c r="K3713">
        <v>3.7341899999999999</v>
      </c>
      <c r="L3713">
        <v>4.3862699999999997</v>
      </c>
      <c r="M3713">
        <v>4.4511200000000004</v>
      </c>
      <c r="N3713">
        <v>4.0509199999999996</v>
      </c>
      <c r="O3713">
        <v>4.2272299999999996</v>
      </c>
    </row>
    <row r="3714" spans="1:15" x14ac:dyDescent="0.25">
      <c r="A3714" t="s">
        <v>7022</v>
      </c>
      <c r="B3714" t="s">
        <v>7021</v>
      </c>
      <c r="C3714" t="s">
        <v>6818</v>
      </c>
      <c r="D3714">
        <v>17678059</v>
      </c>
      <c r="E3714">
        <v>17723023</v>
      </c>
      <c r="F3714">
        <v>4.2046799999999998</v>
      </c>
      <c r="G3714">
        <v>2.3365999999999998</v>
      </c>
      <c r="H3714">
        <v>3.07708</v>
      </c>
      <c r="I3714">
        <v>3.9398599999999999</v>
      </c>
      <c r="J3714">
        <v>3.70044</v>
      </c>
      <c r="K3714">
        <v>2.5415399999999999</v>
      </c>
      <c r="L3714">
        <v>4.0697900000000002</v>
      </c>
      <c r="M3714">
        <v>3.0505800000000001</v>
      </c>
      <c r="N3714">
        <v>4.0509199999999996</v>
      </c>
      <c r="O3714">
        <v>3.0667599999999999</v>
      </c>
    </row>
    <row r="3715" spans="1:15" x14ac:dyDescent="0.25">
      <c r="A3715" t="s">
        <v>7023</v>
      </c>
      <c r="B3715" t="s">
        <v>7021</v>
      </c>
      <c r="C3715" t="s">
        <v>6818</v>
      </c>
      <c r="D3715">
        <v>17682367</v>
      </c>
      <c r="E3715">
        <v>17723023</v>
      </c>
      <c r="F3715">
        <v>3.0714100000000002</v>
      </c>
      <c r="G3715">
        <v>4.4240599999999999</v>
      </c>
      <c r="H3715">
        <v>3.07708</v>
      </c>
      <c r="I3715">
        <v>3.4804300000000001</v>
      </c>
      <c r="J3715">
        <v>4.32193</v>
      </c>
      <c r="K3715">
        <v>4.1265099999999997</v>
      </c>
      <c r="L3715">
        <v>3.4711500000000002</v>
      </c>
      <c r="M3715">
        <v>2.72865</v>
      </c>
      <c r="N3715">
        <v>3.75136</v>
      </c>
      <c r="O3715">
        <v>3.9792999999999998</v>
      </c>
    </row>
    <row r="3716" spans="1:15" x14ac:dyDescent="0.25">
      <c r="A3716" t="s">
        <v>7025</v>
      </c>
      <c r="B3716" t="s">
        <v>7024</v>
      </c>
      <c r="C3716" t="s">
        <v>6818</v>
      </c>
      <c r="D3716">
        <v>17759713</v>
      </c>
      <c r="E3716">
        <v>17793475</v>
      </c>
      <c r="F3716">
        <v>7.5434799999999997</v>
      </c>
      <c r="G3716">
        <v>7.6033799999999996</v>
      </c>
      <c r="H3716">
        <v>8.2063600000000001</v>
      </c>
      <c r="I3716">
        <v>8.4747900000000005</v>
      </c>
      <c r="J3716">
        <v>8.0768199999999997</v>
      </c>
      <c r="K3716">
        <v>8.0379699999999996</v>
      </c>
      <c r="L3716">
        <v>8.4826999999999995</v>
      </c>
      <c r="M3716">
        <v>8.5086999999999993</v>
      </c>
      <c r="N3716">
        <v>8.5266599999999997</v>
      </c>
      <c r="O3716">
        <v>8.4201700000000006</v>
      </c>
    </row>
    <row r="3717" spans="1:15" x14ac:dyDescent="0.25">
      <c r="A3717" t="s">
        <v>7027</v>
      </c>
      <c r="B3717" t="s">
        <v>7026</v>
      </c>
      <c r="C3717" t="s">
        <v>6818</v>
      </c>
      <c r="D3717">
        <v>17925303</v>
      </c>
      <c r="E3717">
        <v>17928312</v>
      </c>
      <c r="F3717">
        <v>9.3740100000000002</v>
      </c>
      <c r="G3717">
        <v>9.6472099999999994</v>
      </c>
      <c r="H3717">
        <v>11.180400000000001</v>
      </c>
      <c r="I3717">
        <v>11.363799999999999</v>
      </c>
      <c r="J3717">
        <v>10.519600000000001</v>
      </c>
      <c r="K3717">
        <v>10.396000000000001</v>
      </c>
      <c r="L3717">
        <v>9.0018700000000003</v>
      </c>
      <c r="M3717">
        <v>9.2348599999999994</v>
      </c>
      <c r="N3717">
        <v>9.7426700000000004</v>
      </c>
      <c r="O3717">
        <v>9.6472999999999995</v>
      </c>
    </row>
    <row r="3718" spans="1:15" x14ac:dyDescent="0.25">
      <c r="A3718" t="s">
        <v>7029</v>
      </c>
      <c r="B3718" t="s">
        <v>7028</v>
      </c>
      <c r="C3718" t="s">
        <v>6818</v>
      </c>
      <c r="D3718">
        <v>18066594</v>
      </c>
      <c r="E3718">
        <v>18071435</v>
      </c>
      <c r="F3718">
        <v>2.1172200000000001</v>
      </c>
      <c r="G3718">
        <v>1.3366</v>
      </c>
      <c r="H3718">
        <v>3.07708</v>
      </c>
      <c r="I3718">
        <v>2.8023600000000002</v>
      </c>
      <c r="J3718">
        <v>3</v>
      </c>
      <c r="K3718">
        <v>1.7341899999999999</v>
      </c>
      <c r="L3718">
        <v>1.3418699999999999</v>
      </c>
      <c r="M3718">
        <v>2.1071599999999999</v>
      </c>
      <c r="N3718">
        <v>1.6358900000000001</v>
      </c>
      <c r="O3718">
        <v>1.3012300000000001</v>
      </c>
    </row>
    <row r="3719" spans="1:15" x14ac:dyDescent="0.25">
      <c r="A3719" t="s">
        <v>7031</v>
      </c>
      <c r="B3719" t="s">
        <v>7030</v>
      </c>
      <c r="C3719" t="s">
        <v>6818</v>
      </c>
      <c r="D3719">
        <v>18071818</v>
      </c>
      <c r="E3719">
        <v>18089283</v>
      </c>
      <c r="F3719">
        <v>7.9906600000000001</v>
      </c>
      <c r="G3719">
        <v>8.3755100000000002</v>
      </c>
      <c r="H3719">
        <v>6.2469999999999999</v>
      </c>
      <c r="I3719">
        <v>6.65036</v>
      </c>
      <c r="J3719">
        <v>9.4655699999999996</v>
      </c>
      <c r="K3719">
        <v>9.5237200000000009</v>
      </c>
      <c r="L3719">
        <v>7.97668</v>
      </c>
      <c r="M3719">
        <v>8.0932200000000005</v>
      </c>
      <c r="N3719">
        <v>8.7890200000000007</v>
      </c>
      <c r="O3719">
        <v>8.5586199999999995</v>
      </c>
    </row>
    <row r="3720" spans="1:15" x14ac:dyDescent="0.25">
      <c r="A3720" t="s">
        <v>7033</v>
      </c>
      <c r="B3720" t="s">
        <v>7032</v>
      </c>
      <c r="C3720" t="s">
        <v>6818</v>
      </c>
      <c r="D3720">
        <v>18127798</v>
      </c>
      <c r="E3720">
        <v>18152501</v>
      </c>
      <c r="F3720">
        <v>1.4391400000000001</v>
      </c>
      <c r="G3720">
        <v>0.33659600000000001</v>
      </c>
      <c r="H3720">
        <v>3.07708</v>
      </c>
      <c r="I3720">
        <v>2.4804300000000001</v>
      </c>
      <c r="J3720">
        <v>7.4757300000000004</v>
      </c>
      <c r="K3720">
        <v>7.46211</v>
      </c>
      <c r="L3720">
        <v>-1.6581300000000001</v>
      </c>
      <c r="M3720">
        <v>0.40672199999999997</v>
      </c>
      <c r="N3720">
        <v>5.2208500000000004</v>
      </c>
      <c r="O3720">
        <v>4.9100400000000004</v>
      </c>
    </row>
    <row r="3721" spans="1:15" x14ac:dyDescent="0.25">
      <c r="A3721" t="s">
        <v>7035</v>
      </c>
      <c r="B3721" t="s">
        <v>7034</v>
      </c>
      <c r="C3721" t="s">
        <v>6818</v>
      </c>
      <c r="D3721">
        <v>18220845</v>
      </c>
      <c r="E3721">
        <v>18235229</v>
      </c>
      <c r="F3721">
        <v>7.4164199999999996</v>
      </c>
      <c r="G3721">
        <v>7.7202999999999999</v>
      </c>
      <c r="H3721">
        <v>9.4949300000000001</v>
      </c>
      <c r="I3721">
        <v>9.5967800000000008</v>
      </c>
      <c r="J3721">
        <v>9.1266999999999996</v>
      </c>
      <c r="K3721">
        <v>8.7057300000000009</v>
      </c>
      <c r="L3721">
        <v>7.2214499999999999</v>
      </c>
      <c r="M3721">
        <v>7.5437099999999999</v>
      </c>
      <c r="N3721">
        <v>7.7162600000000001</v>
      </c>
      <c r="O3721">
        <v>7.50678</v>
      </c>
    </row>
    <row r="3722" spans="1:15" x14ac:dyDescent="0.25">
      <c r="A3722" t="s">
        <v>7037</v>
      </c>
      <c r="B3722" t="s">
        <v>7036</v>
      </c>
      <c r="C3722" t="s">
        <v>6818</v>
      </c>
      <c r="D3722">
        <v>18240071</v>
      </c>
      <c r="E3722">
        <v>18248787</v>
      </c>
      <c r="F3722">
        <v>11.9293</v>
      </c>
      <c r="G3722">
        <v>11.8719</v>
      </c>
      <c r="H3722">
        <v>10.620100000000001</v>
      </c>
      <c r="I3722">
        <v>10.662800000000001</v>
      </c>
      <c r="J3722">
        <v>11.0573</v>
      </c>
      <c r="K3722">
        <v>11.0785</v>
      </c>
      <c r="L3722">
        <v>11.893599999999999</v>
      </c>
      <c r="M3722">
        <v>11.764099999999999</v>
      </c>
      <c r="N3722">
        <v>11.524100000000001</v>
      </c>
      <c r="O3722">
        <v>11.3606</v>
      </c>
    </row>
    <row r="3723" spans="1:15" x14ac:dyDescent="0.25">
      <c r="A3723" t="s">
        <v>7039</v>
      </c>
      <c r="B3723" t="s">
        <v>7038</v>
      </c>
      <c r="C3723" t="s">
        <v>6818</v>
      </c>
      <c r="D3723">
        <v>18254057</v>
      </c>
      <c r="E3723">
        <v>18284628</v>
      </c>
      <c r="F3723">
        <v>3.32667</v>
      </c>
      <c r="G3723">
        <v>4.3365999999999998</v>
      </c>
      <c r="H3723">
        <v>3.6620400000000002</v>
      </c>
      <c r="I3723">
        <v>2.0653899999999998</v>
      </c>
      <c r="J3723">
        <v>2.80735</v>
      </c>
      <c r="K3723">
        <v>3.31915</v>
      </c>
      <c r="L3723">
        <v>4.4916200000000002</v>
      </c>
      <c r="M3723">
        <v>4.5965499999999997</v>
      </c>
      <c r="N3723">
        <v>3.8582800000000002</v>
      </c>
      <c r="O3723">
        <v>2.56426</v>
      </c>
    </row>
    <row r="3724" spans="1:15" x14ac:dyDescent="0.25">
      <c r="A3724" t="s">
        <v>7040</v>
      </c>
      <c r="B3724" t="s">
        <v>7038</v>
      </c>
      <c r="C3724" t="s">
        <v>6818</v>
      </c>
      <c r="D3724">
        <v>18271338</v>
      </c>
      <c r="E3724">
        <v>18284789</v>
      </c>
      <c r="F3724">
        <v>3.3651399999999998</v>
      </c>
      <c r="G3724">
        <v>3.5065200000000001</v>
      </c>
      <c r="H3724">
        <v>3.6620400000000002</v>
      </c>
      <c r="I3724">
        <v>3.8023600000000002</v>
      </c>
      <c r="J3724">
        <v>2.32193</v>
      </c>
      <c r="K3724">
        <v>3.0561199999999999</v>
      </c>
      <c r="L3724">
        <v>3.9857300000000002</v>
      </c>
      <c r="M3724">
        <v>3.3609200000000001</v>
      </c>
      <c r="N3724">
        <v>2.6358899999999998</v>
      </c>
      <c r="O3724">
        <v>2.7866599999999999</v>
      </c>
    </row>
    <row r="3725" spans="1:15" x14ac:dyDescent="0.25">
      <c r="A3725" t="s">
        <v>7041</v>
      </c>
      <c r="B3725" t="s">
        <v>7038</v>
      </c>
      <c r="C3725" t="s">
        <v>6818</v>
      </c>
      <c r="D3725">
        <v>18280706</v>
      </c>
      <c r="E3725">
        <v>18289261</v>
      </c>
      <c r="F3725">
        <v>3.3651399999999998</v>
      </c>
      <c r="G3725">
        <v>1.9215599999999999</v>
      </c>
      <c r="H3725">
        <v>2.07708</v>
      </c>
      <c r="I3725">
        <v>3.9398599999999999</v>
      </c>
      <c r="J3725">
        <v>4.1699299999999999</v>
      </c>
      <c r="K3725">
        <v>3.1936200000000001</v>
      </c>
      <c r="L3725">
        <v>3.5118</v>
      </c>
      <c r="M3725">
        <v>3.9916800000000001</v>
      </c>
      <c r="N3725">
        <v>3.5103599999999999</v>
      </c>
      <c r="O3725">
        <v>3.4387300000000001</v>
      </c>
    </row>
    <row r="3726" spans="1:15" x14ac:dyDescent="0.25">
      <c r="A3726" t="s">
        <v>7043</v>
      </c>
      <c r="B3726" t="s">
        <v>7042</v>
      </c>
      <c r="C3726" t="s">
        <v>6818</v>
      </c>
      <c r="D3726">
        <v>18392680</v>
      </c>
      <c r="E3726">
        <v>18398704</v>
      </c>
      <c r="F3726">
        <v>1.8176600000000001</v>
      </c>
      <c r="G3726">
        <v>2.6585200000000002</v>
      </c>
      <c r="H3726">
        <v>4.6620400000000002</v>
      </c>
      <c r="I3726">
        <v>3.2877900000000002</v>
      </c>
      <c r="J3726">
        <v>3</v>
      </c>
      <c r="K3726">
        <v>3.5415399999999999</v>
      </c>
      <c r="L3726">
        <v>3.2960699999999998</v>
      </c>
      <c r="M3726">
        <v>3.9302800000000002</v>
      </c>
      <c r="N3726">
        <v>3.8582800000000002</v>
      </c>
      <c r="O3726">
        <v>3.9335</v>
      </c>
    </row>
    <row r="3727" spans="1:15" x14ac:dyDescent="0.25">
      <c r="A3727" t="s">
        <v>7044</v>
      </c>
      <c r="B3727" t="s">
        <v>7042</v>
      </c>
      <c r="C3727" t="s">
        <v>6818</v>
      </c>
      <c r="D3727">
        <v>18392680</v>
      </c>
      <c r="E3727">
        <v>18406349</v>
      </c>
      <c r="F3727">
        <v>1.1172200000000001</v>
      </c>
      <c r="G3727">
        <v>2.3365999999999998</v>
      </c>
      <c r="H3727">
        <v>3.07708</v>
      </c>
      <c r="I3727">
        <v>1.4804299999999999</v>
      </c>
      <c r="J3727">
        <v>3</v>
      </c>
      <c r="K3727">
        <v>2.5415399999999999</v>
      </c>
      <c r="L3727">
        <v>2.2487599999999999</v>
      </c>
      <c r="M3727">
        <v>3.3609200000000001</v>
      </c>
      <c r="N3727">
        <v>2.3728500000000001</v>
      </c>
      <c r="O3727">
        <v>3.4387300000000001</v>
      </c>
    </row>
    <row r="3728" spans="1:15" x14ac:dyDescent="0.25">
      <c r="A3728" t="s">
        <v>7046</v>
      </c>
      <c r="B3728" t="s">
        <v>7045</v>
      </c>
      <c r="C3728" t="s">
        <v>6818</v>
      </c>
      <c r="D3728">
        <v>18498963</v>
      </c>
      <c r="E3728">
        <v>18501751</v>
      </c>
      <c r="F3728">
        <v>6.0479500000000002</v>
      </c>
      <c r="G3728">
        <v>6.1945800000000002</v>
      </c>
      <c r="H3728">
        <v>5.2469999999999999</v>
      </c>
      <c r="I3728">
        <v>5.9398600000000004</v>
      </c>
      <c r="J3728">
        <v>6.9068899999999998</v>
      </c>
      <c r="K3728">
        <v>6.7676100000000003</v>
      </c>
      <c r="L3728">
        <v>5.9857300000000002</v>
      </c>
      <c r="M3728">
        <v>6.1616099999999996</v>
      </c>
      <c r="N3728">
        <v>6.6947799999999997</v>
      </c>
      <c r="O3728">
        <v>6.4222400000000004</v>
      </c>
    </row>
    <row r="3729" spans="1:15" x14ac:dyDescent="0.25">
      <c r="A3729" t="s">
        <v>7048</v>
      </c>
      <c r="B3729" t="s">
        <v>7047</v>
      </c>
      <c r="C3729" t="s">
        <v>6818</v>
      </c>
      <c r="D3729">
        <v>18776939</v>
      </c>
      <c r="E3729">
        <v>18778355</v>
      </c>
      <c r="F3729">
        <v>3.1172200000000001</v>
      </c>
      <c r="G3729">
        <v>3.5065200000000001</v>
      </c>
      <c r="H3729">
        <v>4.399</v>
      </c>
      <c r="I3729">
        <v>4.2877900000000002</v>
      </c>
      <c r="J3729">
        <v>4.1699299999999999</v>
      </c>
      <c r="K3729">
        <v>4.6883900000000001</v>
      </c>
      <c r="L3729">
        <v>2.4293300000000002</v>
      </c>
      <c r="M3729">
        <v>1.9916799999999999</v>
      </c>
      <c r="N3729">
        <v>3.5103599999999999</v>
      </c>
      <c r="O3729">
        <v>3.3012299999999999</v>
      </c>
    </row>
    <row r="3730" spans="1:15" x14ac:dyDescent="0.25">
      <c r="A3730" t="s">
        <v>7050</v>
      </c>
      <c r="B3730" t="s">
        <v>7049</v>
      </c>
      <c r="C3730" t="s">
        <v>6818</v>
      </c>
      <c r="D3730">
        <v>18780539</v>
      </c>
      <c r="E3730">
        <v>18812065</v>
      </c>
      <c r="F3730">
        <v>4.0479500000000002</v>
      </c>
      <c r="G3730">
        <v>3.5065200000000001</v>
      </c>
      <c r="H3730">
        <v>4.0770799999999996</v>
      </c>
      <c r="I3730">
        <v>3.65036</v>
      </c>
      <c r="J3730">
        <v>2.80735</v>
      </c>
      <c r="K3730">
        <v>3.4346299999999998</v>
      </c>
      <c r="L3730">
        <v>4.1492300000000002</v>
      </c>
      <c r="M3730">
        <v>3.6161799999999999</v>
      </c>
      <c r="N3730">
        <v>3.3728500000000001</v>
      </c>
      <c r="O3730">
        <v>2.6797399999999998</v>
      </c>
    </row>
    <row r="3731" spans="1:15" x14ac:dyDescent="0.25">
      <c r="A3731" t="s">
        <v>7052</v>
      </c>
      <c r="B3731" t="s">
        <v>7051</v>
      </c>
      <c r="C3731" t="s">
        <v>6818</v>
      </c>
      <c r="D3731">
        <v>18836672</v>
      </c>
      <c r="E3731">
        <v>18840206</v>
      </c>
      <c r="F3731">
        <v>5.5848199999999997</v>
      </c>
      <c r="G3731">
        <v>5.3809899999999997</v>
      </c>
      <c r="H3731">
        <v>4.399</v>
      </c>
      <c r="I3731">
        <v>4.65036</v>
      </c>
      <c r="J3731">
        <v>4.4594300000000002</v>
      </c>
      <c r="K3731">
        <v>4.9436400000000003</v>
      </c>
      <c r="L3731">
        <v>6.0353599999999998</v>
      </c>
      <c r="M3731">
        <v>5.96896</v>
      </c>
      <c r="N3731">
        <v>5.9089099999999997</v>
      </c>
      <c r="O3731">
        <v>5.8121900000000002</v>
      </c>
    </row>
    <row r="3732" spans="1:15" x14ac:dyDescent="0.25">
      <c r="A3732" t="s">
        <v>7054</v>
      </c>
      <c r="B3732" t="s">
        <v>7053</v>
      </c>
      <c r="C3732" t="s">
        <v>6818</v>
      </c>
      <c r="D3732">
        <v>18872110</v>
      </c>
      <c r="E3732">
        <v>18876730</v>
      </c>
      <c r="F3732">
        <v>9.9732500000000002</v>
      </c>
      <c r="G3732">
        <v>9.7898700000000005</v>
      </c>
      <c r="H3732">
        <v>8.67699</v>
      </c>
      <c r="I3732">
        <v>8.8423800000000004</v>
      </c>
      <c r="J3732">
        <v>9.6777200000000008</v>
      </c>
      <c r="K3732">
        <v>9.6259700000000006</v>
      </c>
      <c r="L3732">
        <v>10.2006</v>
      </c>
      <c r="M3732">
        <v>10.2257</v>
      </c>
      <c r="N3732">
        <v>10.3352</v>
      </c>
      <c r="O3732">
        <v>10.0898</v>
      </c>
    </row>
    <row r="3733" spans="1:15" x14ac:dyDescent="0.25">
      <c r="A3733" t="s">
        <v>7056</v>
      </c>
      <c r="B3733" t="s">
        <v>7055</v>
      </c>
      <c r="C3733" t="s">
        <v>6818</v>
      </c>
      <c r="D3733">
        <v>18876842</v>
      </c>
      <c r="E3733">
        <v>18970401</v>
      </c>
      <c r="F3733">
        <v>7.6130699999999996</v>
      </c>
      <c r="G3733">
        <v>7.8123300000000002</v>
      </c>
      <c r="H3733">
        <v>6.9839700000000002</v>
      </c>
      <c r="I3733">
        <v>7.2353199999999998</v>
      </c>
      <c r="J3733">
        <v>8.14466</v>
      </c>
      <c r="K3733">
        <v>8.2220300000000002</v>
      </c>
      <c r="L3733">
        <v>8.1556499999999996</v>
      </c>
      <c r="M3733">
        <v>8.1431199999999997</v>
      </c>
      <c r="N3733">
        <v>7.9697899999999997</v>
      </c>
      <c r="O3733">
        <v>7.98773</v>
      </c>
    </row>
    <row r="3734" spans="1:15" x14ac:dyDescent="0.25">
      <c r="A3734" t="s">
        <v>7057</v>
      </c>
      <c r="B3734" t="s">
        <v>7055</v>
      </c>
      <c r="C3734" t="s">
        <v>6818</v>
      </c>
      <c r="D3734">
        <v>18877129</v>
      </c>
      <c r="E3734">
        <v>18928104</v>
      </c>
      <c r="F3734">
        <v>4.4026199999999998</v>
      </c>
      <c r="G3734">
        <v>5.0914799999999998</v>
      </c>
      <c r="H3734">
        <v>2.07708</v>
      </c>
      <c r="I3734">
        <v>2.8023600000000002</v>
      </c>
      <c r="J3734">
        <v>3.70044</v>
      </c>
      <c r="K3734">
        <v>3.6410800000000001</v>
      </c>
      <c r="L3734">
        <v>4.9565799999999998</v>
      </c>
      <c r="M3734">
        <v>4.7990399999999998</v>
      </c>
      <c r="N3734">
        <v>2.8582800000000002</v>
      </c>
      <c r="O3734">
        <v>3.9792999999999998</v>
      </c>
    </row>
    <row r="3735" spans="1:15" x14ac:dyDescent="0.25">
      <c r="A3735" t="s">
        <v>7059</v>
      </c>
      <c r="B3735" t="s">
        <v>7058</v>
      </c>
      <c r="C3735" t="s">
        <v>6818</v>
      </c>
      <c r="D3735">
        <v>20097626</v>
      </c>
      <c r="E3735">
        <v>20127817</v>
      </c>
      <c r="F3735">
        <v>7.7967000000000004</v>
      </c>
      <c r="G3735">
        <v>7.3023800000000003</v>
      </c>
      <c r="H3735">
        <v>7.6006400000000003</v>
      </c>
      <c r="I3735">
        <v>7.32592</v>
      </c>
      <c r="J3735">
        <v>5.4594300000000002</v>
      </c>
      <c r="K3735">
        <v>5.7785799999999998</v>
      </c>
      <c r="L3735">
        <v>6.6638000000000002</v>
      </c>
      <c r="M3735">
        <v>6.6161799999999999</v>
      </c>
      <c r="N3735">
        <v>6.3728499999999997</v>
      </c>
      <c r="O3735">
        <v>6.5338900000000004</v>
      </c>
    </row>
    <row r="3736" spans="1:15" x14ac:dyDescent="0.25">
      <c r="A3736" t="s">
        <v>7061</v>
      </c>
      <c r="B3736" t="s">
        <v>7060</v>
      </c>
      <c r="C3736" t="s">
        <v>6818</v>
      </c>
      <c r="D3736">
        <v>20141135</v>
      </c>
      <c r="E3736">
        <v>20174612</v>
      </c>
      <c r="F3736">
        <v>3.9245700000000001</v>
      </c>
      <c r="G3736">
        <v>4.79603</v>
      </c>
      <c r="H3736">
        <v>5.2469999999999999</v>
      </c>
      <c r="I3736">
        <v>4.0653899999999998</v>
      </c>
      <c r="J3736">
        <v>4.32193</v>
      </c>
      <c r="K3736">
        <v>3.82165</v>
      </c>
      <c r="L3736">
        <v>5.1232300000000004</v>
      </c>
      <c r="M3736">
        <v>4.9145200000000004</v>
      </c>
      <c r="N3736">
        <v>4.3728499999999997</v>
      </c>
      <c r="O3736">
        <v>4.5028600000000001</v>
      </c>
    </row>
    <row r="3737" spans="1:15" x14ac:dyDescent="0.25">
      <c r="A3737" t="s">
        <v>7063</v>
      </c>
      <c r="B3737" t="s">
        <v>7062</v>
      </c>
      <c r="C3737" t="s">
        <v>6818</v>
      </c>
      <c r="D3737">
        <v>20233381</v>
      </c>
      <c r="E3737">
        <v>20241431</v>
      </c>
      <c r="F3737">
        <v>3.7021799999999998</v>
      </c>
      <c r="G3737">
        <v>4.2434900000000004</v>
      </c>
      <c r="H3737">
        <v>4.88443</v>
      </c>
      <c r="I3737">
        <v>5.65036</v>
      </c>
      <c r="J3737">
        <v>3.70044</v>
      </c>
      <c r="K3737">
        <v>3.1936200000000001</v>
      </c>
      <c r="L3737">
        <v>5.0143000000000004</v>
      </c>
      <c r="M3737">
        <v>5.2011399999999997</v>
      </c>
      <c r="N3737">
        <v>4.8058100000000001</v>
      </c>
      <c r="O3737">
        <v>3.9335</v>
      </c>
    </row>
    <row r="3738" spans="1:15" x14ac:dyDescent="0.25">
      <c r="A3738" t="s">
        <v>7065</v>
      </c>
      <c r="B3738" t="s">
        <v>7064</v>
      </c>
      <c r="C3738" t="s">
        <v>6818</v>
      </c>
      <c r="D3738">
        <v>20279893</v>
      </c>
      <c r="E3738">
        <v>20302435</v>
      </c>
      <c r="F3738">
        <v>8.5191599999999994</v>
      </c>
      <c r="G3738">
        <v>8.2314100000000003</v>
      </c>
      <c r="H3738">
        <v>6.9839700000000002</v>
      </c>
      <c r="I3738">
        <v>7.1808699999999996</v>
      </c>
      <c r="J3738">
        <v>8.4918499999999995</v>
      </c>
      <c r="K3738">
        <v>8.6014700000000008</v>
      </c>
      <c r="L3738">
        <v>8.7201699999999995</v>
      </c>
      <c r="M3738">
        <v>8.6161799999999999</v>
      </c>
      <c r="N3738">
        <v>8.6983800000000002</v>
      </c>
      <c r="O3738">
        <v>8.6692999999999998</v>
      </c>
    </row>
    <row r="3739" spans="1:15" x14ac:dyDescent="0.25">
      <c r="A3739" t="s">
        <v>7067</v>
      </c>
      <c r="B3739" t="s">
        <v>7066</v>
      </c>
      <c r="C3739" t="s">
        <v>6818</v>
      </c>
      <c r="D3739">
        <v>20400832</v>
      </c>
      <c r="E3739">
        <v>20426467</v>
      </c>
      <c r="F3739">
        <v>5.9051200000000001</v>
      </c>
      <c r="G3739">
        <v>5.6941499999999996</v>
      </c>
      <c r="H3739">
        <v>5.2469999999999999</v>
      </c>
      <c r="I3739">
        <v>5.5678900000000002</v>
      </c>
      <c r="J3739">
        <v>5</v>
      </c>
      <c r="K3739">
        <v>5.01959</v>
      </c>
      <c r="L3739">
        <v>6.2960700000000003</v>
      </c>
      <c r="M3739">
        <v>6.1946199999999996</v>
      </c>
      <c r="N3739">
        <v>5.9335699999999996</v>
      </c>
      <c r="O3739">
        <v>5.79948</v>
      </c>
    </row>
    <row r="3740" spans="1:15" x14ac:dyDescent="0.25">
      <c r="A3740" t="s">
        <v>7069</v>
      </c>
      <c r="B3740" t="s">
        <v>7068</v>
      </c>
      <c r="C3740" t="s">
        <v>6818</v>
      </c>
      <c r="D3740">
        <v>20498889</v>
      </c>
      <c r="E3740">
        <v>20509398</v>
      </c>
      <c r="F3740">
        <v>11.6586</v>
      </c>
      <c r="G3740">
        <v>11.6381</v>
      </c>
      <c r="H3740">
        <v>10.695499999999999</v>
      </c>
      <c r="I3740">
        <v>10.9399</v>
      </c>
      <c r="J3740">
        <v>12.322800000000001</v>
      </c>
      <c r="K3740">
        <v>12.1586</v>
      </c>
      <c r="L3740">
        <v>12.0245</v>
      </c>
      <c r="M3740">
        <v>12.1434</v>
      </c>
      <c r="N3740">
        <v>12.4717</v>
      </c>
      <c r="O3740">
        <v>12.4216</v>
      </c>
    </row>
    <row r="3741" spans="1:15" x14ac:dyDescent="0.25">
      <c r="A3741" t="s">
        <v>7071</v>
      </c>
      <c r="B3741" t="s">
        <v>7070</v>
      </c>
      <c r="C3741" t="s">
        <v>6818</v>
      </c>
      <c r="D3741">
        <v>20517136</v>
      </c>
      <c r="E3741">
        <v>20525376</v>
      </c>
      <c r="F3741">
        <v>2.5766499999999999</v>
      </c>
      <c r="G3741">
        <v>2.3365999999999998</v>
      </c>
      <c r="H3741">
        <v>4.6620400000000002</v>
      </c>
      <c r="I3741">
        <v>4.2877900000000002</v>
      </c>
      <c r="J3741">
        <v>3.32193</v>
      </c>
      <c r="K3741">
        <v>3.1936200000000001</v>
      </c>
      <c r="L3741">
        <v>2.5897999999999999</v>
      </c>
      <c r="M3741">
        <v>2.40672</v>
      </c>
      <c r="N3741">
        <v>3.0509200000000001</v>
      </c>
      <c r="O3741">
        <v>2.6797399999999998</v>
      </c>
    </row>
    <row r="3742" spans="1:15" x14ac:dyDescent="0.25">
      <c r="A3742" t="s">
        <v>7072</v>
      </c>
      <c r="B3742" t="s">
        <v>7070</v>
      </c>
      <c r="C3742" t="s">
        <v>6818</v>
      </c>
      <c r="D3742">
        <v>20517136</v>
      </c>
      <c r="E3742">
        <v>20532260</v>
      </c>
      <c r="F3742">
        <v>2.9752000000000001</v>
      </c>
      <c r="G3742">
        <v>2.9215599999999999</v>
      </c>
      <c r="H3742">
        <v>6.2469999999999999</v>
      </c>
      <c r="I3742">
        <v>6.2083500000000003</v>
      </c>
      <c r="J3742">
        <v>4.8073499999999996</v>
      </c>
      <c r="K3742">
        <v>4.1265099999999997</v>
      </c>
      <c r="L3742">
        <v>2.8012999999999999</v>
      </c>
      <c r="M3742">
        <v>2.7990400000000002</v>
      </c>
      <c r="N3742">
        <v>2.8582800000000002</v>
      </c>
      <c r="O3742">
        <v>1.9793000000000001</v>
      </c>
    </row>
    <row r="3743" spans="1:15" x14ac:dyDescent="0.25">
      <c r="A3743" t="s">
        <v>7073</v>
      </c>
      <c r="B3743" t="s">
        <v>7070</v>
      </c>
      <c r="C3743" t="s">
        <v>6818</v>
      </c>
      <c r="D3743">
        <v>20517136</v>
      </c>
      <c r="E3743">
        <v>20532593</v>
      </c>
      <c r="F3743">
        <v>0.70217799999999997</v>
      </c>
      <c r="G3743">
        <v>2.3365999999999998</v>
      </c>
      <c r="H3743">
        <v>5.6620400000000002</v>
      </c>
      <c r="I3743">
        <v>4.5678900000000002</v>
      </c>
      <c r="J3743">
        <v>1.5849599999999999</v>
      </c>
      <c r="K3743">
        <v>2.7341899999999999</v>
      </c>
      <c r="L3743">
        <v>2.4293300000000002</v>
      </c>
      <c r="M3743">
        <v>0.99168500000000004</v>
      </c>
      <c r="N3743">
        <v>5.0923900000000001E-2</v>
      </c>
      <c r="O3743">
        <v>1.9793000000000001</v>
      </c>
    </row>
    <row r="3744" spans="1:15" x14ac:dyDescent="0.25">
      <c r="A3744" t="s">
        <v>7075</v>
      </c>
      <c r="B3744" t="s">
        <v>7074</v>
      </c>
      <c r="C3744" t="s">
        <v>6818</v>
      </c>
      <c r="D3744">
        <v>20535576</v>
      </c>
      <c r="E3744">
        <v>20544126</v>
      </c>
      <c r="F3744">
        <v>11.4603</v>
      </c>
      <c r="G3744">
        <v>11.6892</v>
      </c>
      <c r="H3744">
        <v>11.9366</v>
      </c>
      <c r="I3744">
        <v>11.992699999999999</v>
      </c>
      <c r="J3744">
        <v>11.9596</v>
      </c>
      <c r="K3744">
        <v>11.8332</v>
      </c>
      <c r="L3744">
        <v>11.5762</v>
      </c>
      <c r="M3744">
        <v>11.746700000000001</v>
      </c>
      <c r="N3744">
        <v>11.944599999999999</v>
      </c>
      <c r="O3744">
        <v>11.808999999999999</v>
      </c>
    </row>
    <row r="3745" spans="1:15" x14ac:dyDescent="0.25">
      <c r="A3745" t="s">
        <v>7077</v>
      </c>
      <c r="B3745" t="s">
        <v>7076</v>
      </c>
      <c r="C3745" t="s">
        <v>6818</v>
      </c>
      <c r="D3745">
        <v>20548675</v>
      </c>
      <c r="E3745">
        <v>20561676</v>
      </c>
      <c r="F3745">
        <v>9.1724999999999994</v>
      </c>
      <c r="G3745">
        <v>9.1179600000000001</v>
      </c>
      <c r="H3745">
        <v>9.1214700000000004</v>
      </c>
      <c r="I3745">
        <v>9.4490999999999996</v>
      </c>
      <c r="J3745">
        <v>9.6635600000000004</v>
      </c>
      <c r="K3745">
        <v>9.5479699999999994</v>
      </c>
      <c r="L3745">
        <v>9.4820600000000006</v>
      </c>
      <c r="M3745">
        <v>9.5753900000000005</v>
      </c>
      <c r="N3745">
        <v>9.4237900000000003</v>
      </c>
      <c r="O3745">
        <v>9.4880899999999997</v>
      </c>
    </row>
    <row r="3746" spans="1:15" x14ac:dyDescent="0.25">
      <c r="A3746" t="s">
        <v>7079</v>
      </c>
      <c r="B3746" t="s">
        <v>7078</v>
      </c>
      <c r="C3746" t="s">
        <v>6818</v>
      </c>
      <c r="D3746">
        <v>20605530</v>
      </c>
      <c r="E3746">
        <v>20610822</v>
      </c>
      <c r="F3746">
        <v>4.60907</v>
      </c>
      <c r="G3746">
        <v>5.5460500000000001</v>
      </c>
      <c r="H3746">
        <v>6.77752</v>
      </c>
      <c r="I3746">
        <v>6.3384099999999997</v>
      </c>
      <c r="J3746">
        <v>6.1292799999999996</v>
      </c>
      <c r="K3746">
        <v>5.8427100000000003</v>
      </c>
      <c r="L3746">
        <v>5.8337199999999996</v>
      </c>
      <c r="M3746">
        <v>5.32559</v>
      </c>
      <c r="N3746">
        <v>5.9335699999999996</v>
      </c>
      <c r="O3746">
        <v>5.3012300000000003</v>
      </c>
    </row>
    <row r="3747" spans="1:15" x14ac:dyDescent="0.25">
      <c r="A3747" t="s">
        <v>7081</v>
      </c>
      <c r="B3747" t="s">
        <v>7080</v>
      </c>
      <c r="C3747" t="s">
        <v>6818</v>
      </c>
      <c r="D3747">
        <v>20619287</v>
      </c>
      <c r="E3747">
        <v>20621351</v>
      </c>
      <c r="F3747">
        <v>1.9245699999999999</v>
      </c>
      <c r="G3747">
        <v>4.3365999999999998</v>
      </c>
      <c r="H3747">
        <v>6.399</v>
      </c>
      <c r="I3747">
        <v>6.2617900000000004</v>
      </c>
      <c r="J3747">
        <v>4.3923199999999998</v>
      </c>
      <c r="K3747">
        <v>4.1265099999999997</v>
      </c>
      <c r="L3747">
        <v>4.17476</v>
      </c>
      <c r="M3747">
        <v>4.0791500000000003</v>
      </c>
      <c r="N3747">
        <v>3.0509200000000001</v>
      </c>
      <c r="O3747">
        <v>3.9335</v>
      </c>
    </row>
    <row r="3748" spans="1:15" x14ac:dyDescent="0.25">
      <c r="A3748" t="s">
        <v>7083</v>
      </c>
      <c r="B3748" t="s">
        <v>7082</v>
      </c>
      <c r="C3748" t="s">
        <v>6818</v>
      </c>
      <c r="D3748">
        <v>20651724</v>
      </c>
      <c r="E3748">
        <v>20663487</v>
      </c>
      <c r="F3748">
        <v>2.0241099999999999</v>
      </c>
      <c r="G3748">
        <v>1.9215599999999999</v>
      </c>
      <c r="H3748">
        <v>3.07708</v>
      </c>
      <c r="I3748">
        <v>2.4804300000000001</v>
      </c>
      <c r="J3748">
        <v>2.80735</v>
      </c>
      <c r="K3748">
        <v>2.0561199999999999</v>
      </c>
      <c r="L3748">
        <v>1.14923</v>
      </c>
      <c r="M3748">
        <v>1.86615</v>
      </c>
      <c r="N3748">
        <v>2.6358899999999998</v>
      </c>
      <c r="O3748">
        <v>2.4387300000000001</v>
      </c>
    </row>
    <row r="3749" spans="1:15" x14ac:dyDescent="0.25">
      <c r="A3749" t="s">
        <v>7085</v>
      </c>
      <c r="B3749" t="s">
        <v>7084</v>
      </c>
      <c r="C3749" t="s">
        <v>6818</v>
      </c>
      <c r="D3749">
        <v>20672821</v>
      </c>
      <c r="E3749">
        <v>20683989</v>
      </c>
      <c r="F3749">
        <v>4.0241100000000003</v>
      </c>
      <c r="G3749">
        <v>4.0370400000000002</v>
      </c>
      <c r="H3749">
        <v>4.0770799999999996</v>
      </c>
      <c r="I3749">
        <v>4.2877900000000002</v>
      </c>
      <c r="J3749">
        <v>4.9542000000000002</v>
      </c>
      <c r="K3749">
        <v>5.01959</v>
      </c>
      <c r="L3749">
        <v>4.5513199999999996</v>
      </c>
      <c r="M3749">
        <v>4.47281</v>
      </c>
      <c r="N3749">
        <v>4.4432400000000003</v>
      </c>
      <c r="O3749">
        <v>4.5338900000000004</v>
      </c>
    </row>
    <row r="3750" spans="1:15" x14ac:dyDescent="0.25">
      <c r="A3750" t="s">
        <v>7087</v>
      </c>
      <c r="B3750" t="s">
        <v>7086</v>
      </c>
      <c r="C3750" t="s">
        <v>6818</v>
      </c>
      <c r="D3750">
        <v>20695129</v>
      </c>
      <c r="E3750">
        <v>20703109</v>
      </c>
      <c r="F3750">
        <v>3.8176600000000001</v>
      </c>
      <c r="G3750">
        <v>3.79603</v>
      </c>
      <c r="H3750">
        <v>9.7281300000000002</v>
      </c>
      <c r="I3750">
        <v>9.5889600000000002</v>
      </c>
      <c r="J3750">
        <v>4.9542000000000002</v>
      </c>
      <c r="K3750">
        <v>5.0917399999999997</v>
      </c>
      <c r="L3750">
        <v>2.2487599999999999</v>
      </c>
      <c r="M3750">
        <v>3.3609200000000001</v>
      </c>
      <c r="N3750">
        <v>4.2988499999999998</v>
      </c>
      <c r="O3750">
        <v>3.9335</v>
      </c>
    </row>
    <row r="3751" spans="1:15" x14ac:dyDescent="0.25">
      <c r="A3751" t="s">
        <v>7089</v>
      </c>
      <c r="B3751" t="s">
        <v>7088</v>
      </c>
      <c r="C3751" t="s">
        <v>6818</v>
      </c>
      <c r="D3751">
        <v>20717898</v>
      </c>
      <c r="E3751">
        <v>20722338</v>
      </c>
      <c r="F3751">
        <v>9.9720800000000001</v>
      </c>
      <c r="G3751">
        <v>9.7072800000000008</v>
      </c>
      <c r="H3751">
        <v>8.3989999999999991</v>
      </c>
      <c r="I3751">
        <v>8.6148600000000002</v>
      </c>
      <c r="J3751">
        <v>9.7780799999999992</v>
      </c>
      <c r="K3751">
        <v>9.6380700000000008</v>
      </c>
      <c r="L3751">
        <v>9.8634699999999995</v>
      </c>
      <c r="M3751">
        <v>9.9025800000000004</v>
      </c>
      <c r="N3751">
        <v>10.084300000000001</v>
      </c>
      <c r="O3751">
        <v>10.0434</v>
      </c>
    </row>
    <row r="3752" spans="1:15" x14ac:dyDescent="0.25">
      <c r="A3752" t="s">
        <v>7091</v>
      </c>
      <c r="B3752" t="s">
        <v>7090</v>
      </c>
      <c r="C3752" t="s">
        <v>6818</v>
      </c>
      <c r="D3752">
        <v>21204867</v>
      </c>
      <c r="E3752">
        <v>21223377</v>
      </c>
      <c r="F3752">
        <v>4.4026199999999998</v>
      </c>
      <c r="G3752">
        <v>4.5845200000000004</v>
      </c>
      <c r="H3752">
        <v>5.5365099999999998</v>
      </c>
      <c r="I3752">
        <v>5.8379799999999999</v>
      </c>
      <c r="J3752">
        <v>4.7548899999999996</v>
      </c>
      <c r="K3752">
        <v>3.6410800000000001</v>
      </c>
      <c r="L3752">
        <v>3.3418700000000001</v>
      </c>
      <c r="M3752">
        <v>4.1346400000000001</v>
      </c>
      <c r="N3752">
        <v>4.0509199999999996</v>
      </c>
      <c r="O3752">
        <v>4.6797399999999998</v>
      </c>
    </row>
    <row r="3753" spans="1:15" x14ac:dyDescent="0.25">
      <c r="A3753" t="s">
        <v>7093</v>
      </c>
      <c r="B3753" t="s">
        <v>7092</v>
      </c>
      <c r="C3753" t="s">
        <v>6818</v>
      </c>
      <c r="D3753">
        <v>21649117</v>
      </c>
      <c r="E3753">
        <v>21694738</v>
      </c>
      <c r="F3753">
        <v>1.8176600000000001</v>
      </c>
      <c r="G3753">
        <v>3.5065200000000001</v>
      </c>
      <c r="H3753">
        <v>7.9099700000000004</v>
      </c>
      <c r="I3753">
        <v>7.9066999999999998</v>
      </c>
      <c r="J3753">
        <v>3.1699199999999998</v>
      </c>
      <c r="K3753">
        <v>2.31915</v>
      </c>
      <c r="L3753">
        <v>3.5118</v>
      </c>
      <c r="M3753">
        <v>2.8661500000000002</v>
      </c>
      <c r="N3753">
        <v>2.0509200000000001</v>
      </c>
      <c r="O3753">
        <v>2.6797399999999998</v>
      </c>
    </row>
    <row r="3754" spans="1:15" x14ac:dyDescent="0.25">
      <c r="A3754" t="s">
        <v>7095</v>
      </c>
      <c r="B3754" t="s">
        <v>7094</v>
      </c>
      <c r="C3754" t="s">
        <v>6818</v>
      </c>
      <c r="D3754">
        <v>21761357</v>
      </c>
      <c r="E3754">
        <v>21787907</v>
      </c>
      <c r="F3754">
        <v>5.2669600000000001</v>
      </c>
      <c r="G3754">
        <v>5.4240599999999999</v>
      </c>
      <c r="H3754">
        <v>4.6620400000000002</v>
      </c>
      <c r="I3754">
        <v>3.65036</v>
      </c>
      <c r="J3754">
        <v>2</v>
      </c>
      <c r="K3754">
        <v>2.7341899999999999</v>
      </c>
      <c r="L3754">
        <v>5.6547499999999999</v>
      </c>
      <c r="M3754">
        <v>5.5256600000000002</v>
      </c>
      <c r="N3754">
        <v>4.8582799999999997</v>
      </c>
      <c r="O3754">
        <v>4.5028600000000001</v>
      </c>
    </row>
    <row r="3755" spans="1:15" x14ac:dyDescent="0.25">
      <c r="A3755" t="s">
        <v>7097</v>
      </c>
      <c r="B3755" t="s">
        <v>7096</v>
      </c>
      <c r="C3755" t="s">
        <v>6818</v>
      </c>
      <c r="D3755">
        <v>21892041</v>
      </c>
      <c r="E3755">
        <v>21931950</v>
      </c>
      <c r="F3755">
        <v>4.0945</v>
      </c>
      <c r="G3755">
        <v>3.9215599999999999</v>
      </c>
      <c r="H3755">
        <v>5.6620400000000002</v>
      </c>
      <c r="I3755">
        <v>5.0653899999999998</v>
      </c>
      <c r="J3755">
        <v>2.80735</v>
      </c>
      <c r="K3755">
        <v>3.1936200000000001</v>
      </c>
      <c r="L3755">
        <v>3.0423100000000001</v>
      </c>
      <c r="M3755">
        <v>3.72865</v>
      </c>
      <c r="N3755">
        <v>2.8582800000000002</v>
      </c>
      <c r="O3755">
        <v>2.9792999999999998</v>
      </c>
    </row>
    <row r="3756" spans="1:15" x14ac:dyDescent="0.25">
      <c r="A3756" t="s">
        <v>7099</v>
      </c>
      <c r="B3756" t="s">
        <v>7098</v>
      </c>
      <c r="C3756" t="s">
        <v>6818</v>
      </c>
      <c r="D3756">
        <v>21934399</v>
      </c>
      <c r="E3756">
        <v>21947625</v>
      </c>
      <c r="F3756">
        <v>0.43914399999999998</v>
      </c>
      <c r="G3756">
        <v>1.3366</v>
      </c>
      <c r="H3756">
        <v>3.07708</v>
      </c>
      <c r="I3756">
        <v>3.65036</v>
      </c>
      <c r="J3756">
        <v>2.32193</v>
      </c>
      <c r="K3756">
        <v>2.31915</v>
      </c>
      <c r="L3756">
        <v>3.0967600000000002</v>
      </c>
      <c r="M3756">
        <v>2.21408</v>
      </c>
      <c r="N3756">
        <v>1.6358900000000001</v>
      </c>
      <c r="O3756">
        <v>2.4387300000000001</v>
      </c>
    </row>
    <row r="3757" spans="1:15" x14ac:dyDescent="0.25">
      <c r="A3757" t="s">
        <v>7101</v>
      </c>
      <c r="B3757" t="s">
        <v>7100</v>
      </c>
      <c r="C3757" t="s">
        <v>6818</v>
      </c>
      <c r="D3757">
        <v>22028613</v>
      </c>
      <c r="E3757">
        <v>22049342</v>
      </c>
      <c r="F3757">
        <v>4.3840000000000003</v>
      </c>
      <c r="G3757">
        <v>4.2434900000000004</v>
      </c>
      <c r="H3757">
        <v>3.07708</v>
      </c>
      <c r="I3757">
        <v>3.2877900000000002</v>
      </c>
      <c r="J3757">
        <v>1.5849599999999999</v>
      </c>
      <c r="K3757">
        <v>2.31915</v>
      </c>
      <c r="L3757">
        <v>4.1232300000000004</v>
      </c>
      <c r="M3757">
        <v>4.2396099999999999</v>
      </c>
      <c r="N3757">
        <v>3.3728500000000001</v>
      </c>
      <c r="O3757">
        <v>3.56426</v>
      </c>
    </row>
    <row r="3758" spans="1:15" x14ac:dyDescent="0.25">
      <c r="A3758" t="s">
        <v>7103</v>
      </c>
      <c r="B3758" t="s">
        <v>7102</v>
      </c>
      <c r="C3758" t="s">
        <v>6818</v>
      </c>
      <c r="D3758">
        <v>22059081</v>
      </c>
      <c r="E3758">
        <v>22163372</v>
      </c>
      <c r="F3758">
        <v>2.5095299999999998</v>
      </c>
      <c r="G3758">
        <v>2.6585200000000002</v>
      </c>
      <c r="H3758">
        <v>3.07708</v>
      </c>
      <c r="I3758">
        <v>3.8023600000000002</v>
      </c>
      <c r="J3758">
        <v>1.5849599999999999</v>
      </c>
      <c r="K3758">
        <v>3.0561199999999999</v>
      </c>
      <c r="L3758">
        <v>3.0967600000000002</v>
      </c>
      <c r="M3758">
        <v>3.21408</v>
      </c>
      <c r="N3758">
        <v>3.0509200000000001</v>
      </c>
      <c r="O3758">
        <v>2.7866599999999999</v>
      </c>
    </row>
    <row r="3759" spans="1:15" x14ac:dyDescent="0.25">
      <c r="A3759" t="s">
        <v>7105</v>
      </c>
      <c r="B3759" t="s">
        <v>7104</v>
      </c>
      <c r="C3759" t="s">
        <v>6818</v>
      </c>
      <c r="D3759">
        <v>22245813</v>
      </c>
      <c r="E3759">
        <v>22266002</v>
      </c>
      <c r="F3759">
        <v>4.32667</v>
      </c>
      <c r="G3759">
        <v>4.6585200000000002</v>
      </c>
      <c r="H3759">
        <v>3.6620400000000002</v>
      </c>
      <c r="I3759">
        <v>4.3873199999999999</v>
      </c>
      <c r="J3759">
        <v>3.80735</v>
      </c>
      <c r="K3759">
        <v>3.31915</v>
      </c>
      <c r="L3759">
        <v>5.5017399999999999</v>
      </c>
      <c r="M3759">
        <v>4.8161100000000001</v>
      </c>
      <c r="N3759">
        <v>4.6947799999999997</v>
      </c>
      <c r="O3759">
        <v>3.88619</v>
      </c>
    </row>
    <row r="3760" spans="1:15" x14ac:dyDescent="0.25">
      <c r="A3760" t="s">
        <v>7107</v>
      </c>
      <c r="B3760" t="s">
        <v>7106</v>
      </c>
      <c r="C3760" t="s">
        <v>6818</v>
      </c>
      <c r="D3760">
        <v>22825567</v>
      </c>
      <c r="E3760">
        <v>22857642</v>
      </c>
      <c r="F3760">
        <v>2.6407799999999999</v>
      </c>
      <c r="G3760">
        <v>2.3365999999999998</v>
      </c>
      <c r="H3760">
        <v>2.07708</v>
      </c>
      <c r="I3760">
        <v>0.48043200000000003</v>
      </c>
      <c r="J3760">
        <v>2.32193</v>
      </c>
      <c r="K3760">
        <v>2.9041100000000002</v>
      </c>
      <c r="L3760">
        <v>2.4293300000000002</v>
      </c>
      <c r="M3760">
        <v>3.3136100000000002</v>
      </c>
      <c r="N3760">
        <v>2.8582800000000002</v>
      </c>
      <c r="O3760">
        <v>2.6797399999999998</v>
      </c>
    </row>
    <row r="3761" spans="1:15" x14ac:dyDescent="0.25">
      <c r="A3761" t="s">
        <v>7108</v>
      </c>
      <c r="B3761" t="s">
        <v>7106</v>
      </c>
      <c r="C3761" t="s">
        <v>6818</v>
      </c>
      <c r="D3761">
        <v>22838541</v>
      </c>
      <c r="E3761">
        <v>22857617</v>
      </c>
      <c r="F3761">
        <v>4.5929500000000001</v>
      </c>
      <c r="G3761">
        <v>4.6585200000000002</v>
      </c>
      <c r="H3761">
        <v>3.6620400000000002</v>
      </c>
      <c r="I3761">
        <v>3.9398599999999999</v>
      </c>
      <c r="J3761">
        <v>3.1699199999999998</v>
      </c>
      <c r="K3761">
        <v>3.9041100000000002</v>
      </c>
      <c r="L3761">
        <v>4.6994199999999999</v>
      </c>
      <c r="M3761">
        <v>4.3136099999999997</v>
      </c>
      <c r="N3761">
        <v>4.4432400000000003</v>
      </c>
      <c r="O3761">
        <v>4.3368500000000001</v>
      </c>
    </row>
    <row r="3762" spans="1:15" x14ac:dyDescent="0.25">
      <c r="A3762" t="s">
        <v>7110</v>
      </c>
      <c r="B3762" t="s">
        <v>7109</v>
      </c>
      <c r="C3762" t="s">
        <v>6818</v>
      </c>
      <c r="D3762">
        <v>22857917</v>
      </c>
      <c r="E3762">
        <v>22872538</v>
      </c>
      <c r="F3762">
        <v>6.8383200000000004</v>
      </c>
      <c r="G3762">
        <v>6.7459899999999999</v>
      </c>
      <c r="H3762">
        <v>5.5365099999999998</v>
      </c>
      <c r="I3762">
        <v>6.1808699999999996</v>
      </c>
      <c r="J3762">
        <v>6.8579800000000004</v>
      </c>
      <c r="K3762">
        <v>7.1350699999999998</v>
      </c>
      <c r="L3762">
        <v>7.3971499999999999</v>
      </c>
      <c r="M3762">
        <v>7.3550899999999997</v>
      </c>
      <c r="N3762">
        <v>6.9335699999999996</v>
      </c>
      <c r="O3762">
        <v>6.9508400000000004</v>
      </c>
    </row>
    <row r="3763" spans="1:15" x14ac:dyDescent="0.25">
      <c r="A3763" t="s">
        <v>7112</v>
      </c>
      <c r="B3763" t="s">
        <v>7111</v>
      </c>
      <c r="C3763" t="s">
        <v>6818</v>
      </c>
      <c r="D3763">
        <v>22892114</v>
      </c>
      <c r="E3763">
        <v>22899511</v>
      </c>
      <c r="F3763">
        <v>4.1616099999999996</v>
      </c>
      <c r="G3763">
        <v>4.2434900000000004</v>
      </c>
      <c r="H3763">
        <v>2.07708</v>
      </c>
      <c r="I3763">
        <v>0.48043200000000003</v>
      </c>
      <c r="J3763">
        <v>6.9068899999999998</v>
      </c>
      <c r="K3763">
        <v>6.5921700000000003</v>
      </c>
      <c r="L3763">
        <v>4.4916200000000002</v>
      </c>
      <c r="M3763">
        <v>4.7990399999999998</v>
      </c>
      <c r="N3763">
        <v>5.9335699999999996</v>
      </c>
      <c r="O3763">
        <v>5.6935500000000001</v>
      </c>
    </row>
    <row r="3764" spans="1:15" x14ac:dyDescent="0.25">
      <c r="A3764" t="s">
        <v>7114</v>
      </c>
      <c r="B3764" t="s">
        <v>7113</v>
      </c>
      <c r="C3764" t="s">
        <v>6818</v>
      </c>
      <c r="D3764">
        <v>22918454</v>
      </c>
      <c r="E3764">
        <v>22939841</v>
      </c>
      <c r="F3764">
        <v>-0.88278400000000001</v>
      </c>
      <c r="G3764">
        <v>0.33659600000000001</v>
      </c>
      <c r="H3764">
        <v>2.07708</v>
      </c>
      <c r="I3764">
        <v>0.48043200000000003</v>
      </c>
      <c r="J3764">
        <v>6.7813600000000003</v>
      </c>
      <c r="K3764">
        <v>6.7114700000000003</v>
      </c>
      <c r="L3764">
        <v>0.34187099999999998</v>
      </c>
      <c r="M3764">
        <v>2.5766499999999999</v>
      </c>
      <c r="N3764">
        <v>4.1383900000000002</v>
      </c>
      <c r="O3764">
        <v>4.7072200000000004</v>
      </c>
    </row>
    <row r="3765" spans="1:15" x14ac:dyDescent="0.25">
      <c r="A3765" t="s">
        <v>7116</v>
      </c>
      <c r="B3765" t="s">
        <v>7115</v>
      </c>
      <c r="C3765" t="s">
        <v>6818</v>
      </c>
      <c r="D3765">
        <v>23107551</v>
      </c>
      <c r="E3765">
        <v>23114205</v>
      </c>
      <c r="F3765">
        <v>7.8141800000000003</v>
      </c>
      <c r="G3765">
        <v>7.4134099999999998</v>
      </c>
      <c r="H3765">
        <v>7.1214700000000004</v>
      </c>
      <c r="I3765">
        <v>7.2083500000000003</v>
      </c>
      <c r="J3765">
        <v>7.9068899999999998</v>
      </c>
      <c r="K3765">
        <v>7.7454200000000002</v>
      </c>
      <c r="L3765">
        <v>8.6861700000000006</v>
      </c>
      <c r="M3765">
        <v>8.3667200000000008</v>
      </c>
      <c r="N3765">
        <v>8.1853499999999997</v>
      </c>
      <c r="O3765">
        <v>8.1789699999999996</v>
      </c>
    </row>
    <row r="3766" spans="1:15" x14ac:dyDescent="0.25">
      <c r="A3766" t="s">
        <v>7118</v>
      </c>
      <c r="B3766" t="s">
        <v>7117</v>
      </c>
      <c r="C3766" t="s">
        <v>6818</v>
      </c>
      <c r="D3766">
        <v>23220739</v>
      </c>
      <c r="E3766">
        <v>23225403</v>
      </c>
      <c r="F3766">
        <v>2.1172200000000001</v>
      </c>
      <c r="G3766">
        <v>1.3366</v>
      </c>
      <c r="H3766">
        <v>4.399</v>
      </c>
      <c r="I3766">
        <v>2.8023600000000002</v>
      </c>
      <c r="J3766">
        <v>3</v>
      </c>
      <c r="K3766">
        <v>2.31915</v>
      </c>
      <c r="L3766">
        <v>2.2487599999999999</v>
      </c>
      <c r="M3766">
        <v>2.21408</v>
      </c>
      <c r="N3766">
        <v>1.6358900000000001</v>
      </c>
      <c r="O3766">
        <v>1.56426</v>
      </c>
    </row>
    <row r="3767" spans="1:15" x14ac:dyDescent="0.25">
      <c r="A3767" t="s">
        <v>7120</v>
      </c>
      <c r="B3767" t="s">
        <v>7119</v>
      </c>
      <c r="C3767" t="s">
        <v>6818</v>
      </c>
      <c r="D3767">
        <v>23468435</v>
      </c>
      <c r="E3767">
        <v>23520663</v>
      </c>
      <c r="F3767">
        <v>4.3651400000000002</v>
      </c>
      <c r="G3767">
        <v>5.0914799999999998</v>
      </c>
      <c r="H3767">
        <v>7.28653</v>
      </c>
      <c r="I3767">
        <v>7.1097900000000003</v>
      </c>
      <c r="J3767">
        <v>5.1699299999999999</v>
      </c>
      <c r="K3767">
        <v>5.5921700000000003</v>
      </c>
      <c r="L3767">
        <v>4.6638000000000002</v>
      </c>
      <c r="M3767">
        <v>4.7642699999999998</v>
      </c>
      <c r="N3767">
        <v>4.8058100000000001</v>
      </c>
      <c r="O3767">
        <v>4.7606599999999997</v>
      </c>
    </row>
    <row r="3768" spans="1:15" x14ac:dyDescent="0.25">
      <c r="A3768" t="s">
        <v>7122</v>
      </c>
      <c r="B3768" t="s">
        <v>7121</v>
      </c>
      <c r="C3768" t="s">
        <v>6818</v>
      </c>
      <c r="D3768">
        <v>23965137</v>
      </c>
      <c r="E3768">
        <v>23988698</v>
      </c>
      <c r="F3768">
        <v>4.2046799999999998</v>
      </c>
      <c r="G3768">
        <v>3.79603</v>
      </c>
      <c r="H3768">
        <v>6.9839700000000002</v>
      </c>
      <c r="I3768">
        <v>6.7658300000000002</v>
      </c>
      <c r="J3768">
        <v>6.32193</v>
      </c>
      <c r="K3768">
        <v>5.9630099999999997</v>
      </c>
      <c r="L3768">
        <v>3.2960699999999998</v>
      </c>
      <c r="M3768">
        <v>3.3136100000000002</v>
      </c>
      <c r="N3768">
        <v>3.8582800000000002</v>
      </c>
      <c r="O3768">
        <v>4.6231600000000004</v>
      </c>
    </row>
    <row r="3769" spans="1:15" x14ac:dyDescent="0.25">
      <c r="A3769" t="s">
        <v>7124</v>
      </c>
      <c r="B3769" t="s">
        <v>7123</v>
      </c>
      <c r="C3769" t="s">
        <v>6818</v>
      </c>
      <c r="D3769">
        <v>25960408</v>
      </c>
      <c r="E3769">
        <v>26105870</v>
      </c>
      <c r="F3769">
        <v>2.28714</v>
      </c>
      <c r="G3769">
        <v>2.6585200000000002</v>
      </c>
      <c r="H3769">
        <v>6.1645399999999997</v>
      </c>
      <c r="I3769">
        <v>5.8023600000000002</v>
      </c>
      <c r="J3769">
        <v>2</v>
      </c>
      <c r="K3769">
        <v>3.1936200000000001</v>
      </c>
      <c r="L3769">
        <v>1.5118</v>
      </c>
      <c r="M3769">
        <v>0.99168500000000004</v>
      </c>
      <c r="N3769">
        <v>3.3728500000000001</v>
      </c>
      <c r="O3769">
        <v>1.9793000000000001</v>
      </c>
    </row>
    <row r="3770" spans="1:15" x14ac:dyDescent="0.25">
      <c r="A3770" t="s">
        <v>7126</v>
      </c>
      <c r="B3770" t="s">
        <v>7125</v>
      </c>
      <c r="C3770" t="s">
        <v>6818</v>
      </c>
      <c r="D3770">
        <v>26581790</v>
      </c>
      <c r="E3770">
        <v>26717834</v>
      </c>
      <c r="F3770">
        <v>3.4747699999999999</v>
      </c>
      <c r="G3770">
        <v>3.3365999999999998</v>
      </c>
      <c r="H3770">
        <v>7.5033399999999997</v>
      </c>
      <c r="I3770">
        <v>6.9561700000000002</v>
      </c>
      <c r="J3770">
        <v>3.4594299999999998</v>
      </c>
      <c r="K3770">
        <v>3.1936200000000001</v>
      </c>
      <c r="L3770">
        <v>2.7341899999999999</v>
      </c>
      <c r="M3770">
        <v>2.3136100000000002</v>
      </c>
      <c r="N3770">
        <v>2.3728500000000001</v>
      </c>
      <c r="O3770">
        <v>2.6797399999999998</v>
      </c>
    </row>
    <row r="3771" spans="1:15" x14ac:dyDescent="0.25">
      <c r="A3771" t="s">
        <v>7128</v>
      </c>
      <c r="B3771" t="s">
        <v>7127</v>
      </c>
      <c r="C3771" t="s">
        <v>6818</v>
      </c>
      <c r="D3771">
        <v>28826261</v>
      </c>
      <c r="E3771">
        <v>28929784</v>
      </c>
      <c r="F3771">
        <v>8.4413999999999998</v>
      </c>
      <c r="G3771">
        <v>8.5115200000000009</v>
      </c>
      <c r="H3771">
        <v>7.7495000000000003</v>
      </c>
      <c r="I3771">
        <v>7.6097099999999998</v>
      </c>
      <c r="J3771">
        <v>8.8795800000000007</v>
      </c>
      <c r="K3771">
        <v>8.7948799999999991</v>
      </c>
      <c r="L3771">
        <v>8.5488900000000001</v>
      </c>
      <c r="M3771">
        <v>8.51525</v>
      </c>
      <c r="N3771">
        <v>8.3863099999999999</v>
      </c>
      <c r="O3771">
        <v>8.4530100000000008</v>
      </c>
    </row>
    <row r="3772" spans="1:15" x14ac:dyDescent="0.25">
      <c r="A3772" t="s">
        <v>7130</v>
      </c>
      <c r="B3772" t="s">
        <v>7129</v>
      </c>
      <c r="C3772" t="s">
        <v>6818</v>
      </c>
      <c r="D3772">
        <v>29579419</v>
      </c>
      <c r="E3772">
        <v>29615250</v>
      </c>
      <c r="F3772">
        <v>3.6718000000000002</v>
      </c>
      <c r="G3772">
        <v>3.79603</v>
      </c>
      <c r="H3772">
        <v>4.399</v>
      </c>
      <c r="I3772">
        <v>4.3873199999999999</v>
      </c>
      <c r="J3772">
        <v>3.80735</v>
      </c>
      <c r="K3772">
        <v>3.4346299999999998</v>
      </c>
      <c r="L3772">
        <v>3.6272700000000002</v>
      </c>
      <c r="M3772">
        <v>3.7642699999999998</v>
      </c>
      <c r="N3772">
        <v>3.5103599999999999</v>
      </c>
      <c r="O3772">
        <v>3.88619</v>
      </c>
    </row>
    <row r="3773" spans="1:15" x14ac:dyDescent="0.25">
      <c r="A3773" t="s">
        <v>7132</v>
      </c>
      <c r="B3773" t="s">
        <v>7131</v>
      </c>
      <c r="C3773" t="s">
        <v>6818</v>
      </c>
      <c r="D3773">
        <v>29907604</v>
      </c>
      <c r="E3773">
        <v>29946603</v>
      </c>
      <c r="F3773">
        <v>1.1172200000000001</v>
      </c>
      <c r="G3773">
        <v>0.33659600000000001</v>
      </c>
      <c r="H3773">
        <v>2.07708</v>
      </c>
      <c r="I3773">
        <v>0.48043200000000003</v>
      </c>
      <c r="J3773">
        <v>6.2479300000000002</v>
      </c>
      <c r="K3773">
        <v>6.5796799999999998</v>
      </c>
      <c r="L3773">
        <v>3.3862700000000001</v>
      </c>
      <c r="M3773">
        <v>3.21408</v>
      </c>
      <c r="N3773">
        <v>3.75136</v>
      </c>
      <c r="O3773">
        <v>4.7341899999999999</v>
      </c>
    </row>
    <row r="3774" spans="1:15" x14ac:dyDescent="0.25">
      <c r="A3774" t="s">
        <v>7134</v>
      </c>
      <c r="B3774" t="s">
        <v>7133</v>
      </c>
      <c r="C3774" t="s">
        <v>6818</v>
      </c>
      <c r="D3774">
        <v>30021927</v>
      </c>
      <c r="E3774">
        <v>30039565</v>
      </c>
      <c r="F3774">
        <v>1.1172200000000001</v>
      </c>
      <c r="G3774">
        <v>1.9215599999999999</v>
      </c>
      <c r="H3774">
        <v>2.07708</v>
      </c>
      <c r="I3774">
        <v>0.48043200000000003</v>
      </c>
      <c r="J3774">
        <v>4.8073499999999996</v>
      </c>
      <c r="K3774">
        <v>4.7785799999999998</v>
      </c>
      <c r="L3774">
        <v>1.6637999999999999</v>
      </c>
      <c r="M3774">
        <v>0.99168500000000004</v>
      </c>
      <c r="N3774">
        <v>3.0509200000000001</v>
      </c>
      <c r="O3774">
        <v>2.9792999999999998</v>
      </c>
    </row>
    <row r="3775" spans="1:15" x14ac:dyDescent="0.25">
      <c r="A3775" t="s">
        <v>7136</v>
      </c>
      <c r="B3775" t="s">
        <v>7135</v>
      </c>
      <c r="C3775" t="s">
        <v>6818</v>
      </c>
      <c r="D3775">
        <v>30065442</v>
      </c>
      <c r="E3775">
        <v>30067882</v>
      </c>
      <c r="F3775">
        <v>8.2946299999999997</v>
      </c>
      <c r="G3775">
        <v>8.4710199999999993</v>
      </c>
      <c r="H3775">
        <v>7.93506</v>
      </c>
      <c r="I3775">
        <v>7.8982799999999997</v>
      </c>
      <c r="J3775">
        <v>9.0927600000000002</v>
      </c>
      <c r="K3775">
        <v>9.03111</v>
      </c>
      <c r="L3775">
        <v>8.7320399999999996</v>
      </c>
      <c r="M3775">
        <v>8.4165500000000009</v>
      </c>
      <c r="N3775">
        <v>8.4084800000000008</v>
      </c>
      <c r="O3775">
        <v>8.4222400000000004</v>
      </c>
    </row>
    <row r="3776" spans="1:15" x14ac:dyDescent="0.25">
      <c r="A3776" t="s">
        <v>7138</v>
      </c>
      <c r="B3776" t="s">
        <v>7137</v>
      </c>
      <c r="C3776" t="s">
        <v>6818</v>
      </c>
      <c r="D3776">
        <v>30269387</v>
      </c>
      <c r="E3776">
        <v>30283340</v>
      </c>
      <c r="F3776">
        <v>4.5929500000000001</v>
      </c>
      <c r="G3776">
        <v>4.7289099999999999</v>
      </c>
      <c r="H3776">
        <v>2.07708</v>
      </c>
      <c r="I3776">
        <v>1.4804299999999999</v>
      </c>
      <c r="J3776">
        <v>3.4594299999999998</v>
      </c>
      <c r="K3776">
        <v>3.7341899999999999</v>
      </c>
      <c r="L3776">
        <v>4.6817200000000003</v>
      </c>
      <c r="M3776">
        <v>5.1209699999999998</v>
      </c>
      <c r="N3776">
        <v>4.2988499999999998</v>
      </c>
      <c r="O3776">
        <v>5.0453900000000003</v>
      </c>
    </row>
    <row r="3777" spans="1:15" x14ac:dyDescent="0.25">
      <c r="A3777" t="s">
        <v>7140</v>
      </c>
      <c r="B3777" t="s">
        <v>7139</v>
      </c>
      <c r="C3777" t="s">
        <v>6818</v>
      </c>
      <c r="D3777">
        <v>30561454</v>
      </c>
      <c r="E3777">
        <v>30587675</v>
      </c>
      <c r="F3777">
        <v>8.2808700000000002</v>
      </c>
      <c r="G3777">
        <v>8.0713100000000004</v>
      </c>
      <c r="H3777">
        <v>5.5365099999999998</v>
      </c>
      <c r="I3777">
        <v>6.0350200000000003</v>
      </c>
      <c r="J3777">
        <v>6.7548899999999996</v>
      </c>
      <c r="K3777">
        <v>7.0379699999999996</v>
      </c>
      <c r="L3777">
        <v>8.2666799999999991</v>
      </c>
      <c r="M3777">
        <v>8.34924</v>
      </c>
      <c r="N3777">
        <v>7.8647099999999996</v>
      </c>
      <c r="O3777">
        <v>8.0318699999999996</v>
      </c>
    </row>
    <row r="3778" spans="1:15" x14ac:dyDescent="0.25">
      <c r="A3778" t="s">
        <v>7142</v>
      </c>
      <c r="B3778" t="s">
        <v>7141</v>
      </c>
      <c r="C3778" t="s">
        <v>6818</v>
      </c>
      <c r="D3778">
        <v>30599808</v>
      </c>
      <c r="E3778">
        <v>30602883</v>
      </c>
      <c r="F3778">
        <v>8.4083900000000007</v>
      </c>
      <c r="G3778">
        <v>8.8324499999999997</v>
      </c>
      <c r="H3778">
        <v>6.3250000000000002</v>
      </c>
      <c r="I3778">
        <v>6.2083500000000003</v>
      </c>
      <c r="J3778">
        <v>8.6829900000000002</v>
      </c>
      <c r="K3778">
        <v>8.4449900000000007</v>
      </c>
      <c r="L3778">
        <v>8.7597199999999997</v>
      </c>
      <c r="M3778">
        <v>8.6499000000000006</v>
      </c>
      <c r="N3778">
        <v>9.3035899999999998</v>
      </c>
      <c r="O3778">
        <v>9.1960499999999996</v>
      </c>
    </row>
    <row r="3779" spans="1:15" x14ac:dyDescent="0.25">
      <c r="A3779" t="s">
        <v>7144</v>
      </c>
      <c r="B3779" t="s">
        <v>7143</v>
      </c>
      <c r="C3779" t="s">
        <v>6818</v>
      </c>
      <c r="D3779">
        <v>30955588</v>
      </c>
      <c r="E3779">
        <v>31081518</v>
      </c>
      <c r="F3779">
        <v>7.7914099999999999</v>
      </c>
      <c r="G3779">
        <v>7.6219999999999999</v>
      </c>
      <c r="H3779">
        <v>7.77752</v>
      </c>
      <c r="I3779">
        <v>7.81135</v>
      </c>
      <c r="J3779">
        <v>8.6865000000000006</v>
      </c>
      <c r="K3779">
        <v>8.4890799999999995</v>
      </c>
      <c r="L3779">
        <v>8.5439900000000009</v>
      </c>
      <c r="M3779">
        <v>8.6076200000000007</v>
      </c>
      <c r="N3779">
        <v>8.4518000000000004</v>
      </c>
      <c r="O3779">
        <v>8.4969699999999992</v>
      </c>
    </row>
    <row r="3780" spans="1:15" x14ac:dyDescent="0.25">
      <c r="A3780" t="s">
        <v>7146</v>
      </c>
      <c r="B3780" t="s">
        <v>7145</v>
      </c>
      <c r="C3780" t="s">
        <v>6818</v>
      </c>
      <c r="D3780">
        <v>31251626</v>
      </c>
      <c r="E3780">
        <v>31275363</v>
      </c>
      <c r="F3780">
        <v>7.4769600000000001</v>
      </c>
      <c r="G3780">
        <v>8.5115200000000009</v>
      </c>
      <c r="H3780">
        <v>7.5365099999999998</v>
      </c>
      <c r="I3780">
        <v>6.8898200000000003</v>
      </c>
      <c r="J3780">
        <v>7.7481900000000001</v>
      </c>
      <c r="K3780">
        <v>7.5733899999999998</v>
      </c>
      <c r="L3780">
        <v>8.9249500000000008</v>
      </c>
      <c r="M3780">
        <v>7.8599899999999998</v>
      </c>
      <c r="N3780">
        <v>7.9212899999999999</v>
      </c>
      <c r="O3780">
        <v>8.2033000000000005</v>
      </c>
    </row>
    <row r="3781" spans="1:15" x14ac:dyDescent="0.25">
      <c r="A3781" t="s">
        <v>7147</v>
      </c>
      <c r="B3781" t="s">
        <v>7145</v>
      </c>
      <c r="C3781" t="s">
        <v>6818</v>
      </c>
      <c r="D3781">
        <v>31258136</v>
      </c>
      <c r="E3781">
        <v>31275363</v>
      </c>
      <c r="F3781">
        <v>3.32667</v>
      </c>
      <c r="G3781">
        <v>3.6585200000000002</v>
      </c>
      <c r="H3781">
        <v>3.07708</v>
      </c>
      <c r="I3781">
        <v>2.0653899999999998</v>
      </c>
      <c r="J3781">
        <v>3.1699199999999998</v>
      </c>
      <c r="K3781">
        <v>3.31915</v>
      </c>
      <c r="L3781">
        <v>3.6272700000000002</v>
      </c>
      <c r="M3781">
        <v>4.3136099999999997</v>
      </c>
      <c r="N3781">
        <v>2.8582800000000002</v>
      </c>
      <c r="O3781">
        <v>3.7866599999999999</v>
      </c>
    </row>
    <row r="3782" spans="1:15" x14ac:dyDescent="0.25">
      <c r="A3782" t="s">
        <v>7149</v>
      </c>
      <c r="B3782" t="s">
        <v>7148</v>
      </c>
      <c r="C3782" t="s">
        <v>6818</v>
      </c>
      <c r="D3782">
        <v>31878895</v>
      </c>
      <c r="E3782">
        <v>31899105</v>
      </c>
      <c r="F3782">
        <v>2.28714</v>
      </c>
      <c r="G3782">
        <v>2.6585200000000002</v>
      </c>
      <c r="H3782">
        <v>3.07708</v>
      </c>
      <c r="I3782">
        <v>0.48043200000000003</v>
      </c>
      <c r="J3782">
        <v>2</v>
      </c>
      <c r="K3782">
        <v>3.4346299999999998</v>
      </c>
      <c r="L3782">
        <v>1.5118</v>
      </c>
      <c r="M3782">
        <v>1.40672</v>
      </c>
      <c r="N3782">
        <v>4.1383900000000002</v>
      </c>
      <c r="O3782">
        <v>2.3012299999999999</v>
      </c>
    </row>
    <row r="3783" spans="1:15" x14ac:dyDescent="0.25">
      <c r="A3783" t="s">
        <v>7151</v>
      </c>
      <c r="B3783" t="s">
        <v>7150</v>
      </c>
      <c r="C3783" t="s">
        <v>6818</v>
      </c>
      <c r="D3783">
        <v>31933936</v>
      </c>
      <c r="E3783">
        <v>31946132</v>
      </c>
      <c r="F3783">
        <v>2.0241099999999999</v>
      </c>
      <c r="G3783">
        <v>2.3365999999999998</v>
      </c>
      <c r="H3783">
        <v>2.07708</v>
      </c>
      <c r="I3783">
        <v>0.48043200000000003</v>
      </c>
      <c r="J3783">
        <v>3.5849600000000001</v>
      </c>
      <c r="K3783">
        <v>3.4346299999999998</v>
      </c>
      <c r="L3783">
        <v>-7.3166400000000006E-2</v>
      </c>
      <c r="M3783">
        <v>1.86615</v>
      </c>
      <c r="N3783">
        <v>3.0509200000000001</v>
      </c>
      <c r="O3783">
        <v>1.3012300000000001</v>
      </c>
    </row>
    <row r="3784" spans="1:15" x14ac:dyDescent="0.25">
      <c r="A3784" t="s">
        <v>7153</v>
      </c>
      <c r="B3784" t="s">
        <v>7152</v>
      </c>
      <c r="C3784" t="s">
        <v>6818</v>
      </c>
      <c r="D3784">
        <v>31947136</v>
      </c>
      <c r="E3784">
        <v>31948607</v>
      </c>
      <c r="F3784">
        <v>7.6583100000000002</v>
      </c>
      <c r="G3784">
        <v>7.8041999999999998</v>
      </c>
      <c r="H3784">
        <v>9.3154800000000009</v>
      </c>
      <c r="I3784">
        <v>9.3446200000000008</v>
      </c>
      <c r="J3784">
        <v>9.3106100000000005</v>
      </c>
      <c r="K3784">
        <v>9.0851299999999995</v>
      </c>
      <c r="L3784">
        <v>7.8196300000000001</v>
      </c>
      <c r="M3784">
        <v>8.0861999999999998</v>
      </c>
      <c r="N3784">
        <v>8.7233499999999999</v>
      </c>
      <c r="O3784">
        <v>8.6464099999999995</v>
      </c>
    </row>
    <row r="3785" spans="1:15" x14ac:dyDescent="0.25">
      <c r="A3785" t="s">
        <v>7155</v>
      </c>
      <c r="B3785" t="s">
        <v>7154</v>
      </c>
      <c r="C3785" t="s">
        <v>6818</v>
      </c>
      <c r="D3785">
        <v>31948631</v>
      </c>
      <c r="E3785">
        <v>31958558</v>
      </c>
      <c r="F3785">
        <v>8.8185199999999995</v>
      </c>
      <c r="G3785">
        <v>8.8082700000000003</v>
      </c>
      <c r="H3785">
        <v>7.6917900000000001</v>
      </c>
      <c r="I3785">
        <v>7.4916600000000004</v>
      </c>
      <c r="J3785">
        <v>7.1799099999999996</v>
      </c>
      <c r="K3785">
        <v>7.1350699999999998</v>
      </c>
      <c r="L3785">
        <v>8.4763000000000002</v>
      </c>
      <c r="M3785">
        <v>8.4795200000000008</v>
      </c>
      <c r="N3785">
        <v>7.4687799999999998</v>
      </c>
      <c r="O3785">
        <v>7.9335000000000004</v>
      </c>
    </row>
    <row r="3786" spans="1:15" x14ac:dyDescent="0.25">
      <c r="A3786" t="s">
        <v>7157</v>
      </c>
      <c r="B3786" t="s">
        <v>7156</v>
      </c>
      <c r="C3786" t="s">
        <v>6818</v>
      </c>
      <c r="D3786">
        <v>31959755</v>
      </c>
      <c r="E3786">
        <v>32003373</v>
      </c>
      <c r="F3786">
        <v>6.6563699999999999</v>
      </c>
      <c r="G3786">
        <v>6.4451200000000002</v>
      </c>
      <c r="H3786">
        <v>6.2469999999999999</v>
      </c>
      <c r="I3786">
        <v>6.5889600000000002</v>
      </c>
      <c r="J3786">
        <v>6.2288199999999998</v>
      </c>
      <c r="K3786">
        <v>6.66493</v>
      </c>
      <c r="L3786">
        <v>6.5316999999999998</v>
      </c>
      <c r="M3786">
        <v>6.4888700000000004</v>
      </c>
      <c r="N3786">
        <v>5.5427799999999996</v>
      </c>
      <c r="O3786">
        <v>6.2272299999999996</v>
      </c>
    </row>
    <row r="3787" spans="1:15" x14ac:dyDescent="0.25">
      <c r="A3787" t="s">
        <v>7159</v>
      </c>
      <c r="B3787" t="s">
        <v>7158</v>
      </c>
      <c r="C3787" t="s">
        <v>6818</v>
      </c>
      <c r="D3787">
        <v>32017948</v>
      </c>
      <c r="E3787">
        <v>32079359</v>
      </c>
      <c r="F3787">
        <v>9.7296200000000006</v>
      </c>
      <c r="G3787">
        <v>9.4053699999999996</v>
      </c>
      <c r="H3787">
        <v>9.2166300000000003</v>
      </c>
      <c r="I3787">
        <v>9.2049500000000002</v>
      </c>
      <c r="J3787">
        <v>8.9395799999999994</v>
      </c>
      <c r="K3787">
        <v>9.1265099999999997</v>
      </c>
      <c r="L3787">
        <v>9.5992599999999992</v>
      </c>
      <c r="M3787">
        <v>9.38185</v>
      </c>
      <c r="N3787">
        <v>8.8995499999999996</v>
      </c>
      <c r="O3787">
        <v>9.1404300000000003</v>
      </c>
    </row>
    <row r="3788" spans="1:15" x14ac:dyDescent="0.25">
      <c r="A3788" t="s">
        <v>7161</v>
      </c>
      <c r="B3788" t="s">
        <v>7160</v>
      </c>
      <c r="C3788" t="s">
        <v>6818</v>
      </c>
      <c r="D3788">
        <v>32099887</v>
      </c>
      <c r="E3788">
        <v>32108140</v>
      </c>
      <c r="F3788">
        <v>7.5807399999999996</v>
      </c>
      <c r="G3788">
        <v>7.3589599999999997</v>
      </c>
      <c r="H3788">
        <v>6.77752</v>
      </c>
      <c r="I3788">
        <v>6.8727499999999999</v>
      </c>
      <c r="J3788">
        <v>4.8073499999999996</v>
      </c>
      <c r="K3788">
        <v>5.1936200000000001</v>
      </c>
      <c r="L3788">
        <v>7.82165</v>
      </c>
      <c r="M3788">
        <v>7.4862099999999998</v>
      </c>
      <c r="N3788">
        <v>6.8191100000000002</v>
      </c>
      <c r="O3788">
        <v>7.0878300000000003</v>
      </c>
    </row>
    <row r="3789" spans="1:15" x14ac:dyDescent="0.25">
      <c r="A3789" t="s">
        <v>7163</v>
      </c>
      <c r="B3789" t="s">
        <v>7162</v>
      </c>
      <c r="C3789" t="s">
        <v>6818</v>
      </c>
      <c r="D3789">
        <v>32230197</v>
      </c>
      <c r="E3789">
        <v>32247111</v>
      </c>
      <c r="F3789">
        <v>8.0772200000000005</v>
      </c>
      <c r="G3789">
        <v>7.8988399999999999</v>
      </c>
      <c r="H3789">
        <v>6.9839700000000002</v>
      </c>
      <c r="I3789">
        <v>7.3630699999999996</v>
      </c>
      <c r="J3789">
        <v>6.9772800000000004</v>
      </c>
      <c r="K3789">
        <v>6.9630099999999997</v>
      </c>
      <c r="L3789">
        <v>8.3105399999999996</v>
      </c>
      <c r="M3789">
        <v>8.0914699999999993</v>
      </c>
      <c r="N3789">
        <v>7.40848</v>
      </c>
      <c r="O3789">
        <v>7.6935500000000001</v>
      </c>
    </row>
    <row r="3790" spans="1:15" x14ac:dyDescent="0.25">
      <c r="A3790" t="s">
        <v>7165</v>
      </c>
      <c r="B3790" t="s">
        <v>7164</v>
      </c>
      <c r="C3790" t="s">
        <v>6818</v>
      </c>
      <c r="D3790">
        <v>32247338</v>
      </c>
      <c r="E3790">
        <v>32257169</v>
      </c>
      <c r="F3790">
        <v>4.5095299999999998</v>
      </c>
      <c r="G3790">
        <v>4.5845200000000004</v>
      </c>
      <c r="H3790">
        <v>3.6620400000000002</v>
      </c>
      <c r="I3790">
        <v>3.4804300000000001</v>
      </c>
      <c r="J3790">
        <v>3.9068900000000002</v>
      </c>
      <c r="K3790">
        <v>3.7341899999999999</v>
      </c>
      <c r="L3790">
        <v>4.3642399999999997</v>
      </c>
      <c r="M3790">
        <v>4.1616099999999996</v>
      </c>
      <c r="N3790">
        <v>3.8582800000000002</v>
      </c>
      <c r="O3790">
        <v>3.56426</v>
      </c>
    </row>
    <row r="3791" spans="1:15" x14ac:dyDescent="0.25">
      <c r="A3791" t="s">
        <v>7167</v>
      </c>
      <c r="B3791" t="s">
        <v>7166</v>
      </c>
      <c r="C3791" t="s">
        <v>6818</v>
      </c>
      <c r="D3791">
        <v>32271694</v>
      </c>
      <c r="E3791">
        <v>32274865</v>
      </c>
      <c r="F3791">
        <v>3.99986</v>
      </c>
      <c r="G3791">
        <v>4.3365999999999998</v>
      </c>
      <c r="H3791">
        <v>2.07708</v>
      </c>
      <c r="I3791">
        <v>4.4804300000000001</v>
      </c>
      <c r="J3791">
        <v>3.32193</v>
      </c>
      <c r="K3791">
        <v>3.5415399999999999</v>
      </c>
      <c r="L3791">
        <v>3.83372</v>
      </c>
      <c r="M3791">
        <v>3.3136100000000002</v>
      </c>
      <c r="N3791">
        <v>3.3728500000000001</v>
      </c>
      <c r="O3791">
        <v>3.56426</v>
      </c>
    </row>
    <row r="3792" spans="1:15" x14ac:dyDescent="0.25">
      <c r="A3792" t="s">
        <v>7169</v>
      </c>
      <c r="B3792" t="s">
        <v>7168</v>
      </c>
      <c r="C3792" t="s">
        <v>6818</v>
      </c>
      <c r="D3792">
        <v>32277546</v>
      </c>
      <c r="E3792">
        <v>32301525</v>
      </c>
      <c r="F3792">
        <v>8.8451400000000007</v>
      </c>
      <c r="G3792">
        <v>8.5264199999999999</v>
      </c>
      <c r="H3792">
        <v>8.3438599999999994</v>
      </c>
      <c r="I3792">
        <v>8.3569499999999994</v>
      </c>
      <c r="J3792">
        <v>8.14466</v>
      </c>
      <c r="K3792">
        <v>8.1853999999999996</v>
      </c>
      <c r="L3792">
        <v>9.2145499999999991</v>
      </c>
      <c r="M3792">
        <v>9.0269399999999997</v>
      </c>
      <c r="N3792">
        <v>8.4687800000000006</v>
      </c>
      <c r="O3792">
        <v>8.5995200000000001</v>
      </c>
    </row>
    <row r="3793" spans="1:15" x14ac:dyDescent="0.25">
      <c r="A3793" t="s">
        <v>7171</v>
      </c>
      <c r="B3793" t="s">
        <v>7170</v>
      </c>
      <c r="C3793" t="s">
        <v>6818</v>
      </c>
      <c r="D3793">
        <v>32475663</v>
      </c>
      <c r="E3793">
        <v>32487965</v>
      </c>
      <c r="F3793">
        <v>4.71713</v>
      </c>
      <c r="G3793">
        <v>4.5845200000000004</v>
      </c>
      <c r="H3793">
        <v>2.07708</v>
      </c>
      <c r="I3793">
        <v>0.48043200000000003</v>
      </c>
      <c r="J3793">
        <v>2</v>
      </c>
      <c r="K3793">
        <v>3.31915</v>
      </c>
      <c r="L3793">
        <v>6.4186899999999998</v>
      </c>
      <c r="M3793">
        <v>6.3897199999999996</v>
      </c>
      <c r="N3793">
        <v>6.4938700000000003</v>
      </c>
      <c r="O3793">
        <v>6.4305099999999999</v>
      </c>
    </row>
    <row r="3794" spans="1:15" x14ac:dyDescent="0.25">
      <c r="A3794" t="s">
        <v>7173</v>
      </c>
      <c r="B3794" t="s">
        <v>7172</v>
      </c>
      <c r="C3794" t="s">
        <v>6818</v>
      </c>
      <c r="D3794">
        <v>32608981</v>
      </c>
      <c r="E3794">
        <v>32623827</v>
      </c>
      <c r="F3794">
        <v>2.4391400000000001</v>
      </c>
      <c r="G3794">
        <v>3.1439499999999998</v>
      </c>
      <c r="H3794">
        <v>4.0770799999999996</v>
      </c>
      <c r="I3794">
        <v>1.4804299999999999</v>
      </c>
      <c r="J3794">
        <v>3</v>
      </c>
      <c r="K3794">
        <v>3.1936200000000001</v>
      </c>
      <c r="L3794">
        <v>2.6638000000000002</v>
      </c>
      <c r="M3794">
        <v>1.86615</v>
      </c>
      <c r="N3794">
        <v>4.1383900000000002</v>
      </c>
      <c r="O3794">
        <v>3.0667599999999999</v>
      </c>
    </row>
    <row r="3795" spans="1:15" x14ac:dyDescent="0.25">
      <c r="A3795" t="s">
        <v>7174</v>
      </c>
      <c r="B3795" t="s">
        <v>7172</v>
      </c>
      <c r="C3795" t="s">
        <v>6818</v>
      </c>
      <c r="D3795">
        <v>32624527</v>
      </c>
      <c r="E3795">
        <v>32632880</v>
      </c>
      <c r="F3795">
        <v>2.0241099999999999</v>
      </c>
      <c r="G3795">
        <v>2.9215599999999999</v>
      </c>
      <c r="H3795">
        <v>2.07708</v>
      </c>
      <c r="I3795">
        <v>0.48043200000000003</v>
      </c>
      <c r="J3795">
        <v>2.5849600000000001</v>
      </c>
      <c r="K3795">
        <v>0.73418799999999995</v>
      </c>
      <c r="L3795">
        <v>2.6638000000000002</v>
      </c>
      <c r="M3795">
        <v>1.72865</v>
      </c>
      <c r="N3795">
        <v>3.22085</v>
      </c>
      <c r="O3795">
        <v>1.56426</v>
      </c>
    </row>
    <row r="3796" spans="1:15" x14ac:dyDescent="0.25">
      <c r="A3796" t="s">
        <v>7176</v>
      </c>
      <c r="B3796" t="s">
        <v>7175</v>
      </c>
      <c r="C3796" t="s">
        <v>6818</v>
      </c>
      <c r="D3796">
        <v>32843083</v>
      </c>
      <c r="E3796">
        <v>32877852</v>
      </c>
      <c r="F3796">
        <v>0.92457100000000003</v>
      </c>
      <c r="G3796">
        <v>0.33659600000000001</v>
      </c>
      <c r="H3796">
        <v>3.07708</v>
      </c>
      <c r="I3796">
        <v>3.0653899999999998</v>
      </c>
      <c r="J3796">
        <v>2</v>
      </c>
      <c r="K3796">
        <v>3.4346299999999998</v>
      </c>
      <c r="L3796">
        <v>0.34187099999999998</v>
      </c>
      <c r="M3796">
        <v>1.21408</v>
      </c>
      <c r="N3796">
        <v>1.0509200000000001</v>
      </c>
      <c r="O3796">
        <v>1.3012300000000001</v>
      </c>
    </row>
    <row r="3797" spans="1:15" x14ac:dyDescent="0.25">
      <c r="A3797" t="s">
        <v>7178</v>
      </c>
      <c r="B3797" t="s">
        <v>7177</v>
      </c>
      <c r="C3797" t="s">
        <v>6818</v>
      </c>
      <c r="D3797">
        <v>32914185</v>
      </c>
      <c r="E3797">
        <v>32989132</v>
      </c>
      <c r="F3797">
        <v>0.70217799999999997</v>
      </c>
      <c r="G3797">
        <v>0.33659600000000001</v>
      </c>
      <c r="H3797">
        <v>2.07708</v>
      </c>
      <c r="I3797">
        <v>2.4804300000000001</v>
      </c>
      <c r="J3797">
        <v>2</v>
      </c>
      <c r="K3797">
        <v>1.31915</v>
      </c>
      <c r="L3797">
        <v>0.34187099999999998</v>
      </c>
      <c r="M3797">
        <v>0.72865000000000002</v>
      </c>
      <c r="N3797">
        <v>2.0509200000000001</v>
      </c>
      <c r="O3797">
        <v>1.7866599999999999</v>
      </c>
    </row>
    <row r="3798" spans="1:15" x14ac:dyDescent="0.25">
      <c r="A3798" t="s">
        <v>7180</v>
      </c>
      <c r="B3798" t="s">
        <v>7179</v>
      </c>
      <c r="C3798" t="s">
        <v>6818</v>
      </c>
      <c r="D3798">
        <v>33014355</v>
      </c>
      <c r="E3798">
        <v>33056272</v>
      </c>
      <c r="F3798">
        <v>6.4791600000000003</v>
      </c>
      <c r="G3798">
        <v>6.4240599999999999</v>
      </c>
      <c r="H3798">
        <v>4.399</v>
      </c>
      <c r="I3798">
        <v>3.65036</v>
      </c>
      <c r="J3798">
        <v>4.1699299999999999</v>
      </c>
      <c r="K3798">
        <v>5.01959</v>
      </c>
      <c r="L3798">
        <v>6.4398999999999997</v>
      </c>
      <c r="M3798">
        <v>6.44564</v>
      </c>
      <c r="N3798">
        <v>6.5744899999999999</v>
      </c>
      <c r="O3798">
        <v>6.2081200000000001</v>
      </c>
    </row>
    <row r="3799" spans="1:15" x14ac:dyDescent="0.25">
      <c r="A3799" t="s">
        <v>7182</v>
      </c>
      <c r="B3799" t="s">
        <v>7181</v>
      </c>
      <c r="C3799" t="s">
        <v>6818</v>
      </c>
      <c r="D3799">
        <v>33056599</v>
      </c>
      <c r="E3799">
        <v>33060274</v>
      </c>
      <c r="F3799">
        <v>1.8176600000000001</v>
      </c>
      <c r="G3799">
        <v>2.9215599999999999</v>
      </c>
      <c r="H3799">
        <v>2.07708</v>
      </c>
      <c r="I3799">
        <v>2.4804300000000001</v>
      </c>
      <c r="J3799">
        <v>2.5849600000000001</v>
      </c>
      <c r="K3799">
        <v>2.0561199999999999</v>
      </c>
      <c r="L3799">
        <v>2.6638000000000002</v>
      </c>
      <c r="M3799">
        <v>2.1071599999999999</v>
      </c>
      <c r="N3799">
        <v>2.3728500000000001</v>
      </c>
      <c r="O3799">
        <v>2.3012299999999999</v>
      </c>
    </row>
    <row r="3800" spans="1:15" x14ac:dyDescent="0.25">
      <c r="A3800" t="s">
        <v>7184</v>
      </c>
      <c r="B3800" t="s">
        <v>7183</v>
      </c>
      <c r="C3800" t="s">
        <v>6818</v>
      </c>
      <c r="D3800">
        <v>33062606</v>
      </c>
      <c r="E3800">
        <v>33125745</v>
      </c>
      <c r="F3800">
        <v>6.2770900000000003</v>
      </c>
      <c r="G3800">
        <v>6.5065200000000001</v>
      </c>
      <c r="H3800">
        <v>5.6620400000000002</v>
      </c>
      <c r="I3800">
        <v>5.2877900000000002</v>
      </c>
      <c r="J3800">
        <v>5.5235599999999998</v>
      </c>
      <c r="K3800">
        <v>5.16045</v>
      </c>
      <c r="L3800">
        <v>6.2427400000000004</v>
      </c>
      <c r="M3800">
        <v>6.25847</v>
      </c>
      <c r="N3800">
        <v>6.1170099999999996</v>
      </c>
      <c r="O3800">
        <v>5.9793000000000003</v>
      </c>
    </row>
    <row r="3801" spans="1:15" x14ac:dyDescent="0.25">
      <c r="A3801" t="s">
        <v>7186</v>
      </c>
      <c r="B3801" t="s">
        <v>7185</v>
      </c>
      <c r="C3801" t="s">
        <v>6818</v>
      </c>
      <c r="D3801">
        <v>33185156</v>
      </c>
      <c r="E3801">
        <v>33243398</v>
      </c>
      <c r="F3801">
        <v>8.1859900000000003</v>
      </c>
      <c r="G3801">
        <v>8.3081399999999999</v>
      </c>
      <c r="H3801">
        <v>7.7495000000000003</v>
      </c>
      <c r="I3801">
        <v>7.6702599999999999</v>
      </c>
      <c r="J3801">
        <v>7.50779</v>
      </c>
      <c r="K3801">
        <v>7.66493</v>
      </c>
      <c r="L3801">
        <v>8.3362200000000009</v>
      </c>
      <c r="M3801">
        <v>8.2076200000000004</v>
      </c>
      <c r="N3801">
        <v>7.6582499999999998</v>
      </c>
      <c r="O3801">
        <v>7.6797399999999998</v>
      </c>
    </row>
    <row r="3802" spans="1:15" x14ac:dyDescent="0.25">
      <c r="A3802" t="s">
        <v>7188</v>
      </c>
      <c r="B3802" t="s">
        <v>7187</v>
      </c>
      <c r="C3802" t="s">
        <v>6818</v>
      </c>
      <c r="D3802">
        <v>33251541</v>
      </c>
      <c r="E3802">
        <v>33299648</v>
      </c>
      <c r="F3802">
        <v>8.66892</v>
      </c>
      <c r="G3802">
        <v>8.4761500000000005</v>
      </c>
      <c r="H3802">
        <v>8.3249999999999993</v>
      </c>
      <c r="I3802">
        <v>8.3196399999999997</v>
      </c>
      <c r="J3802">
        <v>7.7944199999999997</v>
      </c>
      <c r="K3802">
        <v>7.6708299999999996</v>
      </c>
      <c r="L3802">
        <v>8.6226400000000005</v>
      </c>
      <c r="M3802">
        <v>8.4941899999999997</v>
      </c>
      <c r="N3802">
        <v>7.8964100000000004</v>
      </c>
      <c r="O3802">
        <v>8.3886900000000004</v>
      </c>
    </row>
    <row r="3803" spans="1:15" x14ac:dyDescent="0.25">
      <c r="A3803" t="s">
        <v>7190</v>
      </c>
      <c r="B3803" t="s">
        <v>7189</v>
      </c>
      <c r="C3803" t="s">
        <v>6818</v>
      </c>
      <c r="D3803">
        <v>33379940</v>
      </c>
      <c r="E3803">
        <v>33380813</v>
      </c>
      <c r="F3803">
        <v>5.3933400000000002</v>
      </c>
      <c r="G3803">
        <v>5.3365999999999998</v>
      </c>
      <c r="H3803">
        <v>5.399</v>
      </c>
      <c r="I3803">
        <v>5.1808699999999996</v>
      </c>
      <c r="J3803">
        <v>6.4918500000000003</v>
      </c>
      <c r="K3803">
        <v>6.5286</v>
      </c>
      <c r="L3803">
        <v>5.9785000000000004</v>
      </c>
      <c r="M3803">
        <v>5.88246</v>
      </c>
      <c r="N3803">
        <v>5.9335699999999996</v>
      </c>
      <c r="O3803">
        <v>6.0667600000000004</v>
      </c>
    </row>
    <row r="3804" spans="1:15" x14ac:dyDescent="0.25">
      <c r="A3804" t="s">
        <v>7192</v>
      </c>
      <c r="B3804" t="s">
        <v>7191</v>
      </c>
      <c r="C3804" t="s">
        <v>6818</v>
      </c>
      <c r="D3804">
        <v>33684551</v>
      </c>
      <c r="E3804">
        <v>33722999</v>
      </c>
      <c r="F3804">
        <v>1.9245699999999999</v>
      </c>
      <c r="G3804">
        <v>0.33659600000000001</v>
      </c>
      <c r="H3804">
        <v>4.399</v>
      </c>
      <c r="I3804">
        <v>4.2877900000000002</v>
      </c>
      <c r="J3804">
        <v>6.2667900000000003</v>
      </c>
      <c r="K3804">
        <v>5.82165</v>
      </c>
      <c r="L3804">
        <v>2.0423100000000001</v>
      </c>
      <c r="M3804">
        <v>2.5766499999999999</v>
      </c>
      <c r="N3804">
        <v>4.5744899999999999</v>
      </c>
      <c r="O3804">
        <v>3.9335</v>
      </c>
    </row>
    <row r="3805" spans="1:15" x14ac:dyDescent="0.25">
      <c r="A3805" t="s">
        <v>7193</v>
      </c>
      <c r="B3805" t="s">
        <v>7191</v>
      </c>
      <c r="C3805" t="s">
        <v>6818</v>
      </c>
      <c r="D3805">
        <v>33684551</v>
      </c>
      <c r="E3805">
        <v>33768281</v>
      </c>
      <c r="F3805">
        <v>3.2465000000000002</v>
      </c>
      <c r="G3805">
        <v>1.9215599999999999</v>
      </c>
      <c r="H3805">
        <v>6.93506</v>
      </c>
      <c r="I3805">
        <v>6.6301800000000002</v>
      </c>
      <c r="J3805">
        <v>8.4470799999999997</v>
      </c>
      <c r="K3805">
        <v>8.3191500000000005</v>
      </c>
      <c r="L3805">
        <v>2.8012999999999999</v>
      </c>
      <c r="M3805">
        <v>2.9302800000000002</v>
      </c>
      <c r="N3805">
        <v>6.0732900000000001</v>
      </c>
      <c r="O3805">
        <v>5.8741199999999996</v>
      </c>
    </row>
    <row r="3806" spans="1:15" x14ac:dyDescent="0.25">
      <c r="A3806" t="s">
        <v>7195</v>
      </c>
      <c r="B3806" t="s">
        <v>7194</v>
      </c>
      <c r="C3806" t="s">
        <v>6818</v>
      </c>
      <c r="D3806">
        <v>33955097</v>
      </c>
      <c r="E3806">
        <v>33967089</v>
      </c>
      <c r="F3806">
        <v>5.9627100000000004</v>
      </c>
      <c r="G3806">
        <v>5.0914799999999998</v>
      </c>
      <c r="H3806">
        <v>3.07708</v>
      </c>
      <c r="I3806">
        <v>3.9398599999999999</v>
      </c>
      <c r="J3806">
        <v>5.0874600000000001</v>
      </c>
      <c r="K3806">
        <v>4.7785799999999998</v>
      </c>
      <c r="L3806">
        <v>6.1998499999999996</v>
      </c>
      <c r="M3806">
        <v>6.3374600000000001</v>
      </c>
      <c r="N3806">
        <v>5.0051199999999998</v>
      </c>
      <c r="O3806">
        <v>4.6797399999999998</v>
      </c>
    </row>
    <row r="3807" spans="1:15" x14ac:dyDescent="0.25">
      <c r="A3807" t="s">
        <v>7197</v>
      </c>
      <c r="B3807" t="s">
        <v>7196</v>
      </c>
      <c r="C3807" t="s">
        <v>6818</v>
      </c>
      <c r="D3807">
        <v>34690701</v>
      </c>
      <c r="E3807">
        <v>34711502</v>
      </c>
      <c r="F3807">
        <v>3.5434800000000002</v>
      </c>
      <c r="G3807">
        <v>3.6585200000000002</v>
      </c>
      <c r="H3807">
        <v>3.07708</v>
      </c>
      <c r="I3807">
        <v>2.0653899999999998</v>
      </c>
      <c r="J3807">
        <v>2.5849600000000001</v>
      </c>
      <c r="K3807">
        <v>2.0561199999999999</v>
      </c>
      <c r="L3807">
        <v>4.17476</v>
      </c>
      <c r="M3807">
        <v>3.6546500000000002</v>
      </c>
      <c r="N3807">
        <v>3.9578099999999998</v>
      </c>
      <c r="O3807">
        <v>3.1492300000000002</v>
      </c>
    </row>
    <row r="3808" spans="1:15" x14ac:dyDescent="0.25">
      <c r="A3808" t="s">
        <v>7198</v>
      </c>
      <c r="B3808" t="s">
        <v>7196</v>
      </c>
      <c r="C3808" t="s">
        <v>6818</v>
      </c>
      <c r="D3808">
        <v>34690701</v>
      </c>
      <c r="E3808">
        <v>34725280</v>
      </c>
      <c r="F3808">
        <v>6.7610700000000001</v>
      </c>
      <c r="G3808">
        <v>6.4863400000000002</v>
      </c>
      <c r="H3808">
        <v>3.07708</v>
      </c>
      <c r="I3808">
        <v>4.8727499999999999</v>
      </c>
      <c r="J3808">
        <v>4.5235599999999998</v>
      </c>
      <c r="K3808">
        <v>4.8634700000000004</v>
      </c>
      <c r="L3808">
        <v>7.0663799999999997</v>
      </c>
      <c r="M3808">
        <v>6.7817600000000002</v>
      </c>
      <c r="N3808">
        <v>6.3177099999999999</v>
      </c>
      <c r="O3808">
        <v>6.2081200000000001</v>
      </c>
    </row>
    <row r="3809" spans="1:15" x14ac:dyDescent="0.25">
      <c r="A3809" t="s">
        <v>7200</v>
      </c>
      <c r="B3809" t="s">
        <v>7199</v>
      </c>
      <c r="C3809" t="s">
        <v>6818</v>
      </c>
      <c r="D3809">
        <v>34785035</v>
      </c>
      <c r="E3809">
        <v>35002520</v>
      </c>
      <c r="F3809">
        <v>0.117216</v>
      </c>
      <c r="G3809">
        <v>0.33659600000000001</v>
      </c>
      <c r="H3809">
        <v>5.2469999999999999</v>
      </c>
      <c r="I3809">
        <v>4.7283600000000003</v>
      </c>
      <c r="J3809">
        <v>3.1699199999999998</v>
      </c>
      <c r="K3809">
        <v>3.9821200000000001</v>
      </c>
      <c r="L3809">
        <v>-1.6581300000000001</v>
      </c>
      <c r="M3809">
        <v>-1.59328</v>
      </c>
      <c r="N3809">
        <v>1.0509200000000001</v>
      </c>
      <c r="O3809">
        <v>-1.0206999999999999</v>
      </c>
    </row>
    <row r="3810" spans="1:15" x14ac:dyDescent="0.25">
      <c r="A3810" t="s">
        <v>7202</v>
      </c>
      <c r="B3810" t="s">
        <v>7201</v>
      </c>
      <c r="C3810" t="s">
        <v>6818</v>
      </c>
      <c r="D3810">
        <v>35022506</v>
      </c>
      <c r="E3810">
        <v>35109261</v>
      </c>
      <c r="F3810">
        <v>8.1819600000000001</v>
      </c>
      <c r="G3810">
        <v>8.0780600000000007</v>
      </c>
      <c r="H3810">
        <v>6.7209300000000001</v>
      </c>
      <c r="I3810">
        <v>6.3630699999999996</v>
      </c>
      <c r="J3810">
        <v>7.3487299999999998</v>
      </c>
      <c r="K3810">
        <v>7.4136699999999998</v>
      </c>
      <c r="L3810">
        <v>8.0748899999999999</v>
      </c>
      <c r="M3810">
        <v>8.0415299999999998</v>
      </c>
      <c r="N3810">
        <v>8.1007700000000007</v>
      </c>
      <c r="O3810">
        <v>8.1863200000000003</v>
      </c>
    </row>
    <row r="3811" spans="1:15" x14ac:dyDescent="0.25">
      <c r="A3811" t="s">
        <v>7204</v>
      </c>
      <c r="B3811" t="s">
        <v>7203</v>
      </c>
      <c r="C3811" t="s">
        <v>6818</v>
      </c>
      <c r="D3811">
        <v>35155721</v>
      </c>
      <c r="E3811">
        <v>35304635</v>
      </c>
      <c r="F3811">
        <v>3.4026200000000002</v>
      </c>
      <c r="G3811">
        <v>3.5065200000000001</v>
      </c>
      <c r="H3811">
        <v>5.77752</v>
      </c>
      <c r="I3811">
        <v>6.2083500000000003</v>
      </c>
      <c r="J3811">
        <v>3.32193</v>
      </c>
      <c r="K3811">
        <v>3.9821200000000001</v>
      </c>
      <c r="L3811">
        <v>3.4293300000000002</v>
      </c>
      <c r="M3811">
        <v>3.45112</v>
      </c>
      <c r="N3811">
        <v>3.5103599999999999</v>
      </c>
      <c r="O3811">
        <v>3.6797399999999998</v>
      </c>
    </row>
    <row r="3812" spans="1:15" x14ac:dyDescent="0.25">
      <c r="A3812" t="s">
        <v>7206</v>
      </c>
      <c r="B3812" t="s">
        <v>7205</v>
      </c>
      <c r="C3812" t="s">
        <v>6818</v>
      </c>
      <c r="D3812">
        <v>35397397</v>
      </c>
      <c r="E3812">
        <v>35490959</v>
      </c>
      <c r="F3812">
        <v>6.5643000000000002</v>
      </c>
      <c r="G3812">
        <v>6.7459899999999999</v>
      </c>
      <c r="H3812">
        <v>6.1645399999999997</v>
      </c>
      <c r="I3812">
        <v>6.7472200000000004</v>
      </c>
      <c r="J3812">
        <v>7.8454899999999999</v>
      </c>
      <c r="K3812">
        <v>8.0056499999999993</v>
      </c>
      <c r="L3812">
        <v>7.1362899999999998</v>
      </c>
      <c r="M3812">
        <v>7.1346400000000001</v>
      </c>
      <c r="N3812">
        <v>7.3363300000000002</v>
      </c>
      <c r="O3812">
        <v>7.1341200000000002</v>
      </c>
    </row>
    <row r="3813" spans="1:15" x14ac:dyDescent="0.25">
      <c r="A3813" t="s">
        <v>7208</v>
      </c>
      <c r="B3813" t="s">
        <v>7207</v>
      </c>
      <c r="C3813" t="s">
        <v>6818</v>
      </c>
      <c r="D3813">
        <v>35694988</v>
      </c>
      <c r="E3813">
        <v>35769442</v>
      </c>
      <c r="F3813">
        <v>8.4615100000000005</v>
      </c>
      <c r="G3813">
        <v>8.5115200000000009</v>
      </c>
      <c r="H3813">
        <v>8.0994399999999995</v>
      </c>
      <c r="I3813">
        <v>8.7887699999999995</v>
      </c>
      <c r="J3813">
        <v>8.69</v>
      </c>
      <c r="K3813">
        <v>8.7565600000000003</v>
      </c>
      <c r="L3813">
        <v>8.2502600000000008</v>
      </c>
      <c r="M3813">
        <v>8.4606499999999993</v>
      </c>
      <c r="N3813">
        <v>8.2845399999999998</v>
      </c>
      <c r="O3813">
        <v>8.3801799999999993</v>
      </c>
    </row>
    <row r="3814" spans="1:15" x14ac:dyDescent="0.25">
      <c r="A3814" t="s">
        <v>7210</v>
      </c>
      <c r="B3814" t="s">
        <v>7209</v>
      </c>
      <c r="C3814" t="s">
        <v>6818</v>
      </c>
      <c r="D3814">
        <v>35770471</v>
      </c>
      <c r="E3814">
        <v>35806515</v>
      </c>
      <c r="F3814">
        <v>4.28714</v>
      </c>
      <c r="G3814">
        <v>3.79603</v>
      </c>
      <c r="H3814">
        <v>2.07708</v>
      </c>
      <c r="I3814">
        <v>2.0653899999999998</v>
      </c>
      <c r="J3814">
        <v>3.80735</v>
      </c>
      <c r="K3814">
        <v>3.6410800000000001</v>
      </c>
      <c r="L3814">
        <v>4.6638000000000002</v>
      </c>
      <c r="M3814">
        <v>4.55647</v>
      </c>
      <c r="N3814">
        <v>4.1383900000000002</v>
      </c>
      <c r="O3814">
        <v>3.7866599999999999</v>
      </c>
    </row>
    <row r="3815" spans="1:15" x14ac:dyDescent="0.25">
      <c r="A3815" t="s">
        <v>7212</v>
      </c>
      <c r="B3815" t="s">
        <v>7211</v>
      </c>
      <c r="C3815" t="s">
        <v>6818</v>
      </c>
      <c r="D3815">
        <v>35926600</v>
      </c>
      <c r="E3815">
        <v>35939113</v>
      </c>
      <c r="F3815">
        <v>6.6984199999999996</v>
      </c>
      <c r="G3815">
        <v>6.1694899999999997</v>
      </c>
      <c r="H3815">
        <v>5.0770799999999996</v>
      </c>
      <c r="I3815">
        <v>5.0653899999999998</v>
      </c>
      <c r="J3815">
        <v>6.3398500000000002</v>
      </c>
      <c r="K3815">
        <v>6.14358</v>
      </c>
      <c r="L3815">
        <v>7.6086600000000004</v>
      </c>
      <c r="M3815">
        <v>7.3196099999999999</v>
      </c>
      <c r="N3815">
        <v>6.4432400000000003</v>
      </c>
      <c r="O3815">
        <v>6.46312</v>
      </c>
    </row>
    <row r="3816" spans="1:15" x14ac:dyDescent="0.25">
      <c r="A3816" t="s">
        <v>7214</v>
      </c>
      <c r="B3816" t="s">
        <v>7213</v>
      </c>
      <c r="C3816" t="s">
        <v>6818</v>
      </c>
      <c r="D3816">
        <v>35966838</v>
      </c>
      <c r="E3816">
        <v>35983316</v>
      </c>
      <c r="F3816">
        <v>2.9245700000000001</v>
      </c>
      <c r="G3816">
        <v>5.2434900000000004</v>
      </c>
      <c r="H3816">
        <v>5.0770799999999996</v>
      </c>
      <c r="I3816">
        <v>4.1808699999999996</v>
      </c>
      <c r="J3816">
        <v>4.8579800000000004</v>
      </c>
      <c r="K3816">
        <v>4.0561199999999999</v>
      </c>
      <c r="L3816">
        <v>3.9857300000000002</v>
      </c>
      <c r="M3816">
        <v>1.86615</v>
      </c>
      <c r="N3816">
        <v>2.3728500000000001</v>
      </c>
      <c r="O3816">
        <v>-2.0698999999999999E-2</v>
      </c>
    </row>
    <row r="3817" spans="1:15" x14ac:dyDescent="0.25">
      <c r="A3817" t="s">
        <v>7216</v>
      </c>
      <c r="B3817" t="s">
        <v>7215</v>
      </c>
      <c r="C3817" t="s">
        <v>6818</v>
      </c>
      <c r="D3817">
        <v>35983448</v>
      </c>
      <c r="E3817">
        <v>36036248</v>
      </c>
      <c r="F3817">
        <v>9.8271599999999992</v>
      </c>
      <c r="G3817">
        <v>9.3782499999999995</v>
      </c>
      <c r="H3817">
        <v>7.77752</v>
      </c>
      <c r="I3817">
        <v>7.81135</v>
      </c>
      <c r="J3817">
        <v>7.8265500000000001</v>
      </c>
      <c r="K3817">
        <v>8.0056499999999993</v>
      </c>
      <c r="L3817">
        <v>9.7071000000000005</v>
      </c>
      <c r="M3817">
        <v>9.5132899999999996</v>
      </c>
      <c r="N3817">
        <v>8.55077</v>
      </c>
      <c r="O3817">
        <v>8.9807100000000002</v>
      </c>
    </row>
    <row r="3818" spans="1:15" x14ac:dyDescent="0.25">
      <c r="A3818" t="s">
        <v>7218</v>
      </c>
      <c r="B3818" t="s">
        <v>7217</v>
      </c>
      <c r="C3818" t="s">
        <v>6818</v>
      </c>
      <c r="D3818">
        <v>36041275</v>
      </c>
      <c r="E3818">
        <v>36043060</v>
      </c>
      <c r="F3818">
        <v>4.2465000000000002</v>
      </c>
      <c r="G3818">
        <v>5.0370400000000002</v>
      </c>
      <c r="H3818">
        <v>4.88443</v>
      </c>
      <c r="I3818">
        <v>3.9398599999999999</v>
      </c>
      <c r="J3818">
        <v>4.8073499999999996</v>
      </c>
      <c r="K3818">
        <v>5.3780400000000004</v>
      </c>
      <c r="L3818">
        <v>4.4916200000000002</v>
      </c>
      <c r="M3818">
        <v>4.7642699999999998</v>
      </c>
      <c r="N3818">
        <v>5.6947799999999997</v>
      </c>
      <c r="O3818">
        <v>5.5940099999999999</v>
      </c>
    </row>
    <row r="3819" spans="1:15" x14ac:dyDescent="0.25">
      <c r="A3819" t="s">
        <v>7220</v>
      </c>
      <c r="B3819" t="s">
        <v>7219</v>
      </c>
      <c r="C3819" t="s">
        <v>6818</v>
      </c>
      <c r="D3819">
        <v>36043929</v>
      </c>
      <c r="E3819">
        <v>36071601</v>
      </c>
      <c r="F3819">
        <v>7.9968000000000004</v>
      </c>
      <c r="G3819">
        <v>7.7202999999999999</v>
      </c>
      <c r="H3819">
        <v>7.6006400000000003</v>
      </c>
      <c r="I3819">
        <v>7.6402999999999999</v>
      </c>
      <c r="J3819">
        <v>7.2667900000000003</v>
      </c>
      <c r="K3819">
        <v>7.2733499999999998</v>
      </c>
      <c r="L3819">
        <v>7.4966900000000001</v>
      </c>
      <c r="M3819">
        <v>7.4373899999999997</v>
      </c>
      <c r="N3819">
        <v>7.6283500000000002</v>
      </c>
      <c r="O3819">
        <v>7.3716200000000001</v>
      </c>
    </row>
    <row r="3820" spans="1:15" x14ac:dyDescent="0.25">
      <c r="A3820" t="s">
        <v>7222</v>
      </c>
      <c r="B3820" t="s">
        <v>7221</v>
      </c>
      <c r="C3820" t="s">
        <v>6818</v>
      </c>
      <c r="D3820">
        <v>36875225</v>
      </c>
      <c r="E3820">
        <v>36880320</v>
      </c>
      <c r="F3820">
        <v>4.1172199999999997</v>
      </c>
      <c r="G3820">
        <v>3.9215599999999999</v>
      </c>
      <c r="H3820">
        <v>4.6620400000000002</v>
      </c>
      <c r="I3820">
        <v>4.8023600000000002</v>
      </c>
      <c r="J3820">
        <v>3.9068900000000002</v>
      </c>
      <c r="K3820">
        <v>3.7341899999999999</v>
      </c>
      <c r="L3820">
        <v>4.6994199999999999</v>
      </c>
      <c r="M3820">
        <v>4.3136099999999997</v>
      </c>
      <c r="N3820">
        <v>3.9578099999999998</v>
      </c>
      <c r="O3820">
        <v>4.56426</v>
      </c>
    </row>
    <row r="3821" spans="1:15" x14ac:dyDescent="0.25">
      <c r="A3821" t="s">
        <v>7224</v>
      </c>
      <c r="B3821" t="s">
        <v>7223</v>
      </c>
      <c r="C3821" t="s">
        <v>6818</v>
      </c>
      <c r="D3821">
        <v>36885096</v>
      </c>
      <c r="E3821">
        <v>36933171</v>
      </c>
      <c r="F3821">
        <v>4.71713</v>
      </c>
      <c r="G3821">
        <v>4.7289099999999999</v>
      </c>
      <c r="H3821">
        <v>7.0312700000000001</v>
      </c>
      <c r="I3821">
        <v>5.7283600000000003</v>
      </c>
      <c r="J3821">
        <v>3.9068900000000002</v>
      </c>
      <c r="K3821">
        <v>4.0561199999999999</v>
      </c>
      <c r="L3821">
        <v>3.9565800000000002</v>
      </c>
      <c r="M3821">
        <v>4.40672</v>
      </c>
      <c r="N3821">
        <v>4.5744899999999999</v>
      </c>
      <c r="O3821">
        <v>4.6231600000000004</v>
      </c>
    </row>
    <row r="3822" spans="1:15" x14ac:dyDescent="0.25">
      <c r="A3822" t="s">
        <v>7226</v>
      </c>
      <c r="B3822" t="s">
        <v>7225</v>
      </c>
      <c r="C3822" t="s">
        <v>6818</v>
      </c>
      <c r="D3822">
        <v>37509881</v>
      </c>
      <c r="E3822">
        <v>37539855</v>
      </c>
      <c r="F3822">
        <v>9.7984500000000008</v>
      </c>
      <c r="G3822">
        <v>9.6963500000000007</v>
      </c>
      <c r="H3822">
        <v>8.3808600000000002</v>
      </c>
      <c r="I3822">
        <v>8.4404299999999992</v>
      </c>
      <c r="J3822">
        <v>8.5117499999999993</v>
      </c>
      <c r="K3822">
        <v>8.6137700000000006</v>
      </c>
      <c r="L3822">
        <v>10.082100000000001</v>
      </c>
      <c r="M3822">
        <v>9.9560300000000002</v>
      </c>
      <c r="N3822">
        <v>9.6656300000000002</v>
      </c>
      <c r="O3822">
        <v>9.6675500000000003</v>
      </c>
    </row>
    <row r="3823" spans="1:15" x14ac:dyDescent="0.25">
      <c r="A3823" t="s">
        <v>7228</v>
      </c>
      <c r="B3823" t="s">
        <v>7227</v>
      </c>
      <c r="C3823" t="s">
        <v>6818</v>
      </c>
      <c r="D3823">
        <v>37647687</v>
      </c>
      <c r="E3823">
        <v>37654454</v>
      </c>
      <c r="F3823">
        <v>9.7203800000000005</v>
      </c>
      <c r="G3823">
        <v>9.5821500000000004</v>
      </c>
      <c r="H3823">
        <v>9.7775200000000009</v>
      </c>
      <c r="I3823">
        <v>9.8023600000000002</v>
      </c>
      <c r="J3823">
        <v>10.42</v>
      </c>
      <c r="K3823">
        <v>10.457000000000001</v>
      </c>
      <c r="L3823">
        <v>9.8978999999999999</v>
      </c>
      <c r="M3823">
        <v>9.8940599999999996</v>
      </c>
      <c r="N3823">
        <v>10.349</v>
      </c>
      <c r="O3823">
        <v>10.052099999999999</v>
      </c>
    </row>
    <row r="3824" spans="1:15" x14ac:dyDescent="0.25">
      <c r="A3824" t="s">
        <v>7230</v>
      </c>
      <c r="B3824" t="s">
        <v>7229</v>
      </c>
      <c r="C3824" t="s">
        <v>6818</v>
      </c>
      <c r="D3824">
        <v>37777140</v>
      </c>
      <c r="E3824">
        <v>37836602</v>
      </c>
      <c r="F3824">
        <v>10.154400000000001</v>
      </c>
      <c r="G3824">
        <v>10.001899999999999</v>
      </c>
      <c r="H3824">
        <v>6.77752</v>
      </c>
      <c r="I3824">
        <v>7.31332</v>
      </c>
      <c r="J3824">
        <v>12.371</v>
      </c>
      <c r="K3824">
        <v>12.295500000000001</v>
      </c>
      <c r="L3824">
        <v>10.045299999999999</v>
      </c>
      <c r="M3824">
        <v>9.9598700000000004</v>
      </c>
      <c r="N3824">
        <v>10.633100000000001</v>
      </c>
      <c r="O3824">
        <v>10.7475</v>
      </c>
    </row>
    <row r="3825" spans="1:15" x14ac:dyDescent="0.25">
      <c r="A3825" t="s">
        <v>7232</v>
      </c>
      <c r="B3825" t="s">
        <v>7231</v>
      </c>
      <c r="C3825" t="s">
        <v>6818</v>
      </c>
      <c r="D3825">
        <v>37868485</v>
      </c>
      <c r="E3825">
        <v>37888943</v>
      </c>
      <c r="F3825">
        <v>9.8361800000000006</v>
      </c>
      <c r="G3825">
        <v>9.7712199999999996</v>
      </c>
      <c r="H3825">
        <v>10.624000000000001</v>
      </c>
      <c r="I3825">
        <v>10.6874</v>
      </c>
      <c r="J3825">
        <v>9.32193</v>
      </c>
      <c r="K3825">
        <v>9.8163400000000003</v>
      </c>
      <c r="L3825">
        <v>9.7081900000000001</v>
      </c>
      <c r="M3825">
        <v>9.5034399999999994</v>
      </c>
      <c r="N3825">
        <v>9.1383899999999993</v>
      </c>
      <c r="O3825">
        <v>9.2449200000000005</v>
      </c>
    </row>
    <row r="3826" spans="1:15" x14ac:dyDescent="0.25">
      <c r="A3826" t="s">
        <v>7234</v>
      </c>
      <c r="B3826" t="s">
        <v>7233</v>
      </c>
      <c r="C3826" t="s">
        <v>6818</v>
      </c>
      <c r="D3826">
        <v>38085149</v>
      </c>
      <c r="E3826">
        <v>38089346</v>
      </c>
      <c r="F3826">
        <v>3.8985799999999999</v>
      </c>
      <c r="G3826">
        <v>4.1439500000000002</v>
      </c>
      <c r="H3826">
        <v>4.399</v>
      </c>
      <c r="I3826">
        <v>5.9066999999999998</v>
      </c>
      <c r="J3826">
        <v>4.9068899999999998</v>
      </c>
      <c r="K3826">
        <v>4.82165</v>
      </c>
      <c r="L3826">
        <v>3.7681399999999998</v>
      </c>
      <c r="M3826">
        <v>3.72865</v>
      </c>
      <c r="N3826">
        <v>4.5103600000000004</v>
      </c>
      <c r="O3826">
        <v>4.2272299999999996</v>
      </c>
    </row>
    <row r="3827" spans="1:15" x14ac:dyDescent="0.25">
      <c r="A3827" t="s">
        <v>7236</v>
      </c>
      <c r="B3827" t="s">
        <v>7235</v>
      </c>
      <c r="C3827" t="s">
        <v>6818</v>
      </c>
      <c r="D3827">
        <v>38089086</v>
      </c>
      <c r="E3827">
        <v>38246165</v>
      </c>
      <c r="F3827">
        <v>7.8837400000000004</v>
      </c>
      <c r="G3827">
        <v>8.0230999999999995</v>
      </c>
      <c r="H3827">
        <v>9.0770800000000005</v>
      </c>
      <c r="I3827">
        <v>8.7887699999999995</v>
      </c>
      <c r="J3827">
        <v>7.5698600000000003</v>
      </c>
      <c r="K3827">
        <v>7.8788499999999999</v>
      </c>
      <c r="L3827">
        <v>8.0816499999999998</v>
      </c>
      <c r="M3827">
        <v>7.6546500000000002</v>
      </c>
      <c r="N3827">
        <v>7.5103600000000004</v>
      </c>
      <c r="O3827">
        <v>7.4671399999999997</v>
      </c>
    </row>
    <row r="3828" spans="1:15" x14ac:dyDescent="0.25">
      <c r="A3828" t="s">
        <v>7238</v>
      </c>
      <c r="B3828" t="s">
        <v>7237</v>
      </c>
      <c r="C3828" t="s">
        <v>6818</v>
      </c>
      <c r="D3828">
        <v>38347084</v>
      </c>
      <c r="E3828">
        <v>38352849</v>
      </c>
      <c r="F3828">
        <v>8.3875100000000007</v>
      </c>
      <c r="G3828">
        <v>8.5214700000000008</v>
      </c>
      <c r="H3828">
        <v>7.2469999999999999</v>
      </c>
      <c r="I3828">
        <v>7.8202800000000003</v>
      </c>
      <c r="J3828">
        <v>8.0334199999999996</v>
      </c>
      <c r="K3828">
        <v>7.9725900000000003</v>
      </c>
      <c r="L3828">
        <v>8.9938199999999995</v>
      </c>
      <c r="M3828">
        <v>8.8203499999999995</v>
      </c>
      <c r="N3828">
        <v>9.1116200000000003</v>
      </c>
      <c r="O3828">
        <v>8.8263599999999993</v>
      </c>
    </row>
    <row r="3829" spans="1:15" x14ac:dyDescent="0.25">
      <c r="A3829" t="s">
        <v>7240</v>
      </c>
      <c r="B3829" t="s">
        <v>7239</v>
      </c>
      <c r="C3829" t="s">
        <v>6818</v>
      </c>
      <c r="D3829">
        <v>38396202</v>
      </c>
      <c r="E3829">
        <v>38433225</v>
      </c>
      <c r="F3829">
        <v>4.2669600000000001</v>
      </c>
      <c r="G3829">
        <v>4.1439500000000002</v>
      </c>
      <c r="H3829">
        <v>2.07708</v>
      </c>
      <c r="I3829">
        <v>2.8023600000000002</v>
      </c>
      <c r="J3829">
        <v>6.3575499999999998</v>
      </c>
      <c r="K3829">
        <v>6.0379699999999996</v>
      </c>
      <c r="L3829">
        <v>4.9417799999999996</v>
      </c>
      <c r="M3829">
        <v>4.8496699999999997</v>
      </c>
      <c r="N3829">
        <v>5.9816599999999998</v>
      </c>
      <c r="O3829">
        <v>5.9450900000000004</v>
      </c>
    </row>
    <row r="3830" spans="1:15" x14ac:dyDescent="0.25">
      <c r="A3830" t="s">
        <v>7242</v>
      </c>
      <c r="B3830" t="s">
        <v>7241</v>
      </c>
      <c r="C3830" t="s">
        <v>6818</v>
      </c>
      <c r="D3830">
        <v>38445478</v>
      </c>
      <c r="E3830">
        <v>38452769</v>
      </c>
      <c r="F3830">
        <v>9.4742200000000008</v>
      </c>
      <c r="G3830">
        <v>9.38645</v>
      </c>
      <c r="H3830">
        <v>9.9225700000000003</v>
      </c>
      <c r="I3830">
        <v>9.9822699999999998</v>
      </c>
      <c r="J3830">
        <v>10.0098</v>
      </c>
      <c r="K3830">
        <v>9.9165799999999997</v>
      </c>
      <c r="L3830">
        <v>10.568</v>
      </c>
      <c r="M3830">
        <v>10.600899999999999</v>
      </c>
      <c r="N3830">
        <v>10.9964</v>
      </c>
      <c r="O3830">
        <v>11.0017</v>
      </c>
    </row>
    <row r="3831" spans="1:15" x14ac:dyDescent="0.25">
      <c r="A3831" t="s">
        <v>7244</v>
      </c>
      <c r="B3831" t="s">
        <v>7243</v>
      </c>
      <c r="C3831" t="s">
        <v>6818</v>
      </c>
      <c r="D3831">
        <v>38452061</v>
      </c>
      <c r="E3831">
        <v>38453573</v>
      </c>
      <c r="F3831">
        <v>2.2046800000000002</v>
      </c>
      <c r="G3831">
        <v>2.6585200000000002</v>
      </c>
      <c r="H3831">
        <v>4.399</v>
      </c>
      <c r="I3831">
        <v>3.65036</v>
      </c>
      <c r="J3831">
        <v>3.4594299999999998</v>
      </c>
      <c r="K3831">
        <v>2.7341899999999999</v>
      </c>
      <c r="L3831">
        <v>3.2960699999999998</v>
      </c>
      <c r="M3831">
        <v>3.1071599999999999</v>
      </c>
      <c r="N3831">
        <v>4.75136</v>
      </c>
      <c r="O3831">
        <v>4.1887499999999998</v>
      </c>
    </row>
    <row r="3832" spans="1:15" x14ac:dyDescent="0.25">
      <c r="A3832" t="s">
        <v>7246</v>
      </c>
      <c r="B3832" t="s">
        <v>7245</v>
      </c>
      <c r="C3832" t="s">
        <v>6818</v>
      </c>
      <c r="D3832">
        <v>38525263</v>
      </c>
      <c r="E3832">
        <v>38550266</v>
      </c>
      <c r="F3832">
        <v>4.8037200000000002</v>
      </c>
      <c r="G3832">
        <v>4.4240599999999999</v>
      </c>
      <c r="H3832">
        <v>4.0770799999999996</v>
      </c>
      <c r="I3832">
        <v>3.0653899999999998</v>
      </c>
      <c r="J3832">
        <v>3.70044</v>
      </c>
      <c r="K3832">
        <v>2.7341899999999999</v>
      </c>
      <c r="L3832">
        <v>3.9565800000000002</v>
      </c>
      <c r="M3832">
        <v>4.6355399999999998</v>
      </c>
      <c r="N3832">
        <v>4.5103600000000004</v>
      </c>
      <c r="O3832">
        <v>3.7866599999999999</v>
      </c>
    </row>
    <row r="3833" spans="1:15" x14ac:dyDescent="0.25">
      <c r="A3833" t="s">
        <v>7248</v>
      </c>
      <c r="B3833" t="s">
        <v>7247</v>
      </c>
      <c r="C3833" t="s">
        <v>6818</v>
      </c>
      <c r="D3833">
        <v>38562971</v>
      </c>
      <c r="E3833">
        <v>38591497</v>
      </c>
      <c r="F3833">
        <v>5.8245699999999996</v>
      </c>
      <c r="G3833">
        <v>6.3589599999999997</v>
      </c>
      <c r="H3833">
        <v>4.0770799999999996</v>
      </c>
      <c r="I3833">
        <v>3.65036</v>
      </c>
      <c r="J3833">
        <v>4</v>
      </c>
      <c r="K3833">
        <v>4.4346300000000003</v>
      </c>
      <c r="L3833">
        <v>5.5610400000000002</v>
      </c>
      <c r="M3833">
        <v>5.8985799999999999</v>
      </c>
      <c r="N3833">
        <v>5.2208500000000004</v>
      </c>
      <c r="O3833">
        <v>4.9565799999999998</v>
      </c>
    </row>
    <row r="3834" spans="1:15" x14ac:dyDescent="0.25">
      <c r="A3834" t="s">
        <v>7250</v>
      </c>
      <c r="B3834" t="s">
        <v>7249</v>
      </c>
      <c r="C3834" t="s">
        <v>6818</v>
      </c>
      <c r="D3834">
        <v>38598455</v>
      </c>
      <c r="E3834">
        <v>38713148</v>
      </c>
      <c r="F3834">
        <v>5.8037200000000002</v>
      </c>
      <c r="G3834">
        <v>5.8284500000000001</v>
      </c>
      <c r="H3834">
        <v>9.7281300000000002</v>
      </c>
      <c r="I3834">
        <v>9.7401800000000005</v>
      </c>
      <c r="J3834">
        <v>9.4958600000000004</v>
      </c>
      <c r="K3834">
        <v>9.6214099999999991</v>
      </c>
      <c r="L3834">
        <v>4.0967599999999997</v>
      </c>
      <c r="M3834">
        <v>4.1071600000000004</v>
      </c>
      <c r="N3834">
        <v>6.8191100000000002</v>
      </c>
      <c r="O3834">
        <v>6.5792099999999998</v>
      </c>
    </row>
    <row r="3835" spans="1:15" x14ac:dyDescent="0.25">
      <c r="A3835" t="s">
        <v>7252</v>
      </c>
      <c r="B3835" t="s">
        <v>7251</v>
      </c>
      <c r="C3835" t="s">
        <v>6818</v>
      </c>
      <c r="D3835">
        <v>38773296</v>
      </c>
      <c r="E3835">
        <v>38800316</v>
      </c>
      <c r="F3835">
        <v>2.5095299999999998</v>
      </c>
      <c r="G3835">
        <v>1.3366</v>
      </c>
      <c r="H3835">
        <v>2.07708</v>
      </c>
      <c r="I3835">
        <v>0.48043200000000003</v>
      </c>
      <c r="J3835">
        <v>5.7813600000000003</v>
      </c>
      <c r="K3835">
        <v>5.9630099999999997</v>
      </c>
      <c r="L3835">
        <v>0.92683400000000005</v>
      </c>
      <c r="M3835">
        <v>-8.3152699999999996E-3</v>
      </c>
      <c r="N3835">
        <v>3.75136</v>
      </c>
      <c r="O3835">
        <v>4.1492300000000002</v>
      </c>
    </row>
    <row r="3836" spans="1:15" x14ac:dyDescent="0.25">
      <c r="A3836" t="s">
        <v>7254</v>
      </c>
      <c r="B3836" t="s">
        <v>7253</v>
      </c>
      <c r="C3836" t="s">
        <v>6818</v>
      </c>
      <c r="D3836">
        <v>38902457</v>
      </c>
      <c r="E3836">
        <v>39027270</v>
      </c>
      <c r="F3836">
        <v>4.5434799999999997</v>
      </c>
      <c r="G3836">
        <v>4.3365999999999998</v>
      </c>
      <c r="H3836">
        <v>5.9839700000000002</v>
      </c>
      <c r="I3836">
        <v>5.6898900000000001</v>
      </c>
      <c r="J3836">
        <v>3.4594299999999998</v>
      </c>
      <c r="K3836">
        <v>3.6410800000000001</v>
      </c>
      <c r="L3836">
        <v>1.8012999999999999</v>
      </c>
      <c r="M3836">
        <v>0.99168500000000004</v>
      </c>
      <c r="N3836">
        <v>2.0509200000000001</v>
      </c>
      <c r="O3836">
        <v>2.56426</v>
      </c>
    </row>
    <row r="3837" spans="1:15" x14ac:dyDescent="0.25">
      <c r="A3837" t="s">
        <v>7256</v>
      </c>
      <c r="B3837" t="s">
        <v>7255</v>
      </c>
      <c r="C3837" t="s">
        <v>6818</v>
      </c>
      <c r="D3837">
        <v>42248673</v>
      </c>
      <c r="E3837">
        <v>42340764</v>
      </c>
      <c r="F3837">
        <v>6.2099700000000002</v>
      </c>
      <c r="G3837">
        <v>6.2192400000000001</v>
      </c>
      <c r="H3837">
        <v>10.673299999999999</v>
      </c>
      <c r="I3837">
        <v>10.5344</v>
      </c>
      <c r="J3837">
        <v>4.32193</v>
      </c>
      <c r="K3837">
        <v>4.4346300000000003</v>
      </c>
      <c r="L3837">
        <v>4.6086600000000004</v>
      </c>
      <c r="M3837">
        <v>4.1616099999999996</v>
      </c>
      <c r="N3837">
        <v>3.5103599999999999</v>
      </c>
      <c r="O3837">
        <v>4.1492300000000002</v>
      </c>
    </row>
    <row r="3838" spans="1:15" x14ac:dyDescent="0.25">
      <c r="A3838" t="s">
        <v>7258</v>
      </c>
      <c r="B3838" t="s">
        <v>7257</v>
      </c>
      <c r="C3838" t="s">
        <v>6818</v>
      </c>
      <c r="D3838">
        <v>42955692</v>
      </c>
      <c r="E3838">
        <v>42956192</v>
      </c>
      <c r="F3838">
        <v>6.7465700000000002</v>
      </c>
      <c r="G3838">
        <v>7.3023800000000003</v>
      </c>
      <c r="H3838">
        <v>8.1214700000000004</v>
      </c>
      <c r="I3838">
        <v>8.1314799999999998</v>
      </c>
      <c r="J3838">
        <v>5.8328899999999999</v>
      </c>
      <c r="K3838">
        <v>5.8839399999999999</v>
      </c>
      <c r="L3838">
        <v>6.9528999999999996</v>
      </c>
      <c r="M3838">
        <v>7.1880800000000002</v>
      </c>
      <c r="N3838">
        <v>7.5021399999999998</v>
      </c>
      <c r="O3838">
        <v>7.28308</v>
      </c>
    </row>
    <row r="3839" spans="1:15" x14ac:dyDescent="0.25">
      <c r="A3839" t="s">
        <v>7260</v>
      </c>
      <c r="B3839" t="s">
        <v>7259</v>
      </c>
      <c r="C3839" t="s">
        <v>6818</v>
      </c>
      <c r="D3839">
        <v>43861525</v>
      </c>
      <c r="E3839">
        <v>43889789</v>
      </c>
      <c r="F3839">
        <v>2.7021799999999998</v>
      </c>
      <c r="G3839">
        <v>1.9215599999999999</v>
      </c>
      <c r="H3839">
        <v>4.0770799999999996</v>
      </c>
      <c r="I3839">
        <v>1.4804299999999999</v>
      </c>
      <c r="J3839">
        <v>2.80735</v>
      </c>
      <c r="K3839">
        <v>2.31915</v>
      </c>
      <c r="L3839">
        <v>2.8654299999999999</v>
      </c>
      <c r="M3839">
        <v>3.21408</v>
      </c>
      <c r="N3839">
        <v>2.6358899999999998</v>
      </c>
      <c r="O3839">
        <v>2.7866599999999999</v>
      </c>
    </row>
    <row r="3840" spans="1:15" x14ac:dyDescent="0.25">
      <c r="A3840" t="s">
        <v>7261</v>
      </c>
      <c r="B3840" t="s">
        <v>7259</v>
      </c>
      <c r="C3840" t="s">
        <v>6818</v>
      </c>
      <c r="D3840">
        <v>43867522</v>
      </c>
      <c r="E3840">
        <v>43889789</v>
      </c>
      <c r="F3840">
        <v>2.0241099999999999</v>
      </c>
      <c r="G3840">
        <v>2.3365999999999998</v>
      </c>
      <c r="H3840">
        <v>2.07708</v>
      </c>
      <c r="I3840">
        <v>1.4804299999999999</v>
      </c>
      <c r="J3840">
        <v>2.5849600000000001</v>
      </c>
      <c r="K3840">
        <v>1.7341899999999999</v>
      </c>
      <c r="L3840">
        <v>2.0423100000000001</v>
      </c>
      <c r="M3840">
        <v>1.86615</v>
      </c>
      <c r="N3840">
        <v>1.6358900000000001</v>
      </c>
      <c r="O3840">
        <v>2.1492300000000002</v>
      </c>
    </row>
    <row r="3841" spans="1:15" x14ac:dyDescent="0.25">
      <c r="A3841" t="s">
        <v>7263</v>
      </c>
      <c r="B3841" t="s">
        <v>7262</v>
      </c>
      <c r="C3841" t="s">
        <v>6818</v>
      </c>
      <c r="D3841">
        <v>43890014</v>
      </c>
      <c r="E3841">
        <v>43964427</v>
      </c>
      <c r="F3841">
        <v>3.5434800000000002</v>
      </c>
      <c r="G3841">
        <v>2.6585200000000002</v>
      </c>
      <c r="H3841">
        <v>3.07708</v>
      </c>
      <c r="I3841">
        <v>2.8023600000000002</v>
      </c>
      <c r="J3841">
        <v>2.5849600000000001</v>
      </c>
      <c r="K3841">
        <v>3.31915</v>
      </c>
      <c r="L3841">
        <v>2.1492300000000002</v>
      </c>
      <c r="M3841">
        <v>2.21408</v>
      </c>
      <c r="N3841">
        <v>1.6358900000000001</v>
      </c>
      <c r="O3841">
        <v>1.7866599999999999</v>
      </c>
    </row>
    <row r="3842" spans="1:15" x14ac:dyDescent="0.25">
      <c r="A3842" t="s">
        <v>7265</v>
      </c>
      <c r="B3842" t="s">
        <v>7264</v>
      </c>
      <c r="C3842" t="s">
        <v>6818</v>
      </c>
      <c r="D3842">
        <v>44115613</v>
      </c>
      <c r="E3842">
        <v>44116995</v>
      </c>
      <c r="F3842">
        <v>1.9245699999999999</v>
      </c>
      <c r="G3842">
        <v>2.3365999999999998</v>
      </c>
      <c r="H3842">
        <v>3.6620400000000002</v>
      </c>
      <c r="I3842">
        <v>1.4804299999999999</v>
      </c>
      <c r="J3842">
        <v>2.32193</v>
      </c>
      <c r="K3842">
        <v>3.1936200000000001</v>
      </c>
      <c r="L3842">
        <v>2.9268299999999998</v>
      </c>
      <c r="M3842">
        <v>1.9916799999999999</v>
      </c>
      <c r="N3842">
        <v>3.5103599999999999</v>
      </c>
      <c r="O3842">
        <v>3.3716200000000001</v>
      </c>
    </row>
    <row r="3843" spans="1:15" x14ac:dyDescent="0.25">
      <c r="A3843" t="s">
        <v>7267</v>
      </c>
      <c r="B3843" t="s">
        <v>7266</v>
      </c>
      <c r="C3843" t="s">
        <v>6818</v>
      </c>
      <c r="D3843">
        <v>44347513</v>
      </c>
      <c r="E3843">
        <v>44388605</v>
      </c>
      <c r="F3843">
        <v>2.3651399999999998</v>
      </c>
      <c r="G3843">
        <v>3.5065200000000001</v>
      </c>
      <c r="H3843">
        <v>2.07708</v>
      </c>
      <c r="I3843">
        <v>2.8023600000000002</v>
      </c>
      <c r="J3843">
        <v>2.5849600000000001</v>
      </c>
      <c r="K3843">
        <v>1.7341899999999999</v>
      </c>
      <c r="L3843">
        <v>3.6638000000000002</v>
      </c>
      <c r="M3843">
        <v>3.1071599999999999</v>
      </c>
      <c r="N3843">
        <v>2.0509200000000001</v>
      </c>
      <c r="O3843">
        <v>2.88619</v>
      </c>
    </row>
    <row r="3844" spans="1:15" x14ac:dyDescent="0.25">
      <c r="A3844" t="s">
        <v>7269</v>
      </c>
      <c r="B3844" t="s">
        <v>7268</v>
      </c>
      <c r="C3844" t="s">
        <v>6818</v>
      </c>
      <c r="D3844">
        <v>44724411</v>
      </c>
      <c r="E3844">
        <v>44737243</v>
      </c>
      <c r="F3844">
        <v>7.91812</v>
      </c>
      <c r="G3844">
        <v>7.8204099999999999</v>
      </c>
      <c r="H3844">
        <v>6.0770799999999996</v>
      </c>
      <c r="I3844">
        <v>5.1242900000000002</v>
      </c>
      <c r="J3844">
        <v>7.0552799999999998</v>
      </c>
      <c r="K3844">
        <v>7.01959</v>
      </c>
      <c r="L3844">
        <v>8.4280100000000004</v>
      </c>
      <c r="M3844">
        <v>8.4795200000000008</v>
      </c>
      <c r="N3844">
        <v>7.3083099999999996</v>
      </c>
      <c r="O3844">
        <v>7.62676</v>
      </c>
    </row>
    <row r="3845" spans="1:15" x14ac:dyDescent="0.25">
      <c r="A3845" t="s">
        <v>7270</v>
      </c>
      <c r="B3845" t="s">
        <v>7268</v>
      </c>
      <c r="C3845" t="s">
        <v>6818</v>
      </c>
      <c r="D3845">
        <v>44726279</v>
      </c>
      <c r="E3845">
        <v>44734242</v>
      </c>
      <c r="F3845">
        <v>5.6794599999999997</v>
      </c>
      <c r="G3845">
        <v>5.3809899999999997</v>
      </c>
      <c r="H3845">
        <v>3.6620400000000002</v>
      </c>
      <c r="I3845">
        <v>4.3873199999999999</v>
      </c>
      <c r="J3845">
        <v>5.1699299999999999</v>
      </c>
      <c r="K3845">
        <v>5.0917399999999997</v>
      </c>
      <c r="L3845">
        <v>6.18736</v>
      </c>
      <c r="M3845">
        <v>5.6161799999999999</v>
      </c>
      <c r="N3845">
        <v>5.1383900000000002</v>
      </c>
      <c r="O3845">
        <v>5.7207699999999999</v>
      </c>
    </row>
    <row r="3846" spans="1:15" x14ac:dyDescent="0.25">
      <c r="A3846" t="s">
        <v>7272</v>
      </c>
      <c r="B3846" t="s">
        <v>7271</v>
      </c>
      <c r="C3846" t="s">
        <v>6818</v>
      </c>
      <c r="D3846">
        <v>44738991</v>
      </c>
      <c r="E3846">
        <v>44746476</v>
      </c>
      <c r="F3846">
        <v>2.1172200000000001</v>
      </c>
      <c r="G3846">
        <v>2.3365999999999998</v>
      </c>
      <c r="H3846">
        <v>3.07708</v>
      </c>
      <c r="I3846">
        <v>4.1808699999999996</v>
      </c>
      <c r="J3846">
        <v>1.5849599999999999</v>
      </c>
      <c r="K3846">
        <v>2.31915</v>
      </c>
      <c r="L3846">
        <v>2.4293300000000002</v>
      </c>
      <c r="M3846">
        <v>2.3136100000000002</v>
      </c>
      <c r="N3846">
        <v>2.8582800000000002</v>
      </c>
      <c r="O3846">
        <v>1.56426</v>
      </c>
    </row>
    <row r="3847" spans="1:15" x14ac:dyDescent="0.25">
      <c r="A3847" t="s">
        <v>7274</v>
      </c>
      <c r="B3847" t="s">
        <v>7273</v>
      </c>
      <c r="C3847" t="s">
        <v>6818</v>
      </c>
      <c r="D3847">
        <v>44943790</v>
      </c>
      <c r="E3847">
        <v>44960980</v>
      </c>
      <c r="F3847">
        <v>0.43914399999999998</v>
      </c>
      <c r="G3847">
        <v>3.1439499999999998</v>
      </c>
      <c r="H3847">
        <v>2.07708</v>
      </c>
      <c r="I3847">
        <v>2.4804300000000001</v>
      </c>
      <c r="J3847">
        <v>1</v>
      </c>
      <c r="K3847">
        <v>2.5415399999999999</v>
      </c>
      <c r="L3847">
        <v>1.92683</v>
      </c>
      <c r="M3847">
        <v>0.99168500000000004</v>
      </c>
      <c r="N3847">
        <v>2.3728500000000001</v>
      </c>
      <c r="O3847">
        <v>2.4387300000000001</v>
      </c>
    </row>
    <row r="3848" spans="1:15" x14ac:dyDescent="0.25">
      <c r="A3848" t="s">
        <v>7276</v>
      </c>
      <c r="B3848" t="s">
        <v>7275</v>
      </c>
      <c r="C3848" t="s">
        <v>6818</v>
      </c>
      <c r="D3848">
        <v>45139685</v>
      </c>
      <c r="E3848">
        <v>45158786</v>
      </c>
      <c r="F3848">
        <v>6.4301000000000004</v>
      </c>
      <c r="G3848">
        <v>6.2907900000000003</v>
      </c>
      <c r="H3848">
        <v>7.28653</v>
      </c>
      <c r="I3848">
        <v>7.0350200000000003</v>
      </c>
      <c r="J3848">
        <v>4.8579800000000004</v>
      </c>
      <c r="K3848">
        <v>4.6883900000000001</v>
      </c>
      <c r="L3848">
        <v>6.1362899999999998</v>
      </c>
      <c r="M3848">
        <v>6.0433500000000002</v>
      </c>
      <c r="N3848">
        <v>5.75136</v>
      </c>
      <c r="O3848">
        <v>5.6231600000000004</v>
      </c>
    </row>
    <row r="3849" spans="1:15" x14ac:dyDescent="0.25">
      <c r="A3849" t="s">
        <v>7278</v>
      </c>
      <c r="B3849" t="s">
        <v>7277</v>
      </c>
      <c r="C3849" t="s">
        <v>6818</v>
      </c>
      <c r="D3849">
        <v>45158941</v>
      </c>
      <c r="E3849">
        <v>45188651</v>
      </c>
      <c r="F3849">
        <v>3.5095299999999998</v>
      </c>
      <c r="G3849">
        <v>3.79603</v>
      </c>
      <c r="H3849">
        <v>3.6620400000000002</v>
      </c>
      <c r="I3849">
        <v>4.8727499999999999</v>
      </c>
      <c r="J3849">
        <v>3.70044</v>
      </c>
      <c r="K3849">
        <v>3.6410800000000001</v>
      </c>
      <c r="L3849">
        <v>3.5897999999999999</v>
      </c>
      <c r="M3849">
        <v>3.7990400000000002</v>
      </c>
      <c r="N3849">
        <v>3.0509200000000001</v>
      </c>
      <c r="O3849">
        <v>2.7866599999999999</v>
      </c>
    </row>
    <row r="3850" spans="1:15" x14ac:dyDescent="0.25">
      <c r="A3850" t="s">
        <v>7280</v>
      </c>
      <c r="B3850" t="s">
        <v>7279</v>
      </c>
      <c r="C3850" t="s">
        <v>6818</v>
      </c>
      <c r="D3850">
        <v>45711342</v>
      </c>
      <c r="E3850">
        <v>45724644</v>
      </c>
      <c r="F3850">
        <v>5.0360800000000001</v>
      </c>
      <c r="G3850">
        <v>4.7289099999999999</v>
      </c>
      <c r="H3850">
        <v>6.6620400000000002</v>
      </c>
      <c r="I3850">
        <v>6.8379799999999999</v>
      </c>
      <c r="J3850">
        <v>2.80735</v>
      </c>
      <c r="K3850">
        <v>3.1936200000000001</v>
      </c>
      <c r="L3850">
        <v>4.0697900000000002</v>
      </c>
      <c r="M3850">
        <v>3.9302800000000002</v>
      </c>
      <c r="N3850">
        <v>2.3728500000000001</v>
      </c>
      <c r="O3850">
        <v>1.9793000000000001</v>
      </c>
    </row>
    <row r="3851" spans="1:15" x14ac:dyDescent="0.25">
      <c r="A3851" t="s">
        <v>7282</v>
      </c>
      <c r="B3851" t="s">
        <v>7281</v>
      </c>
      <c r="C3851" t="s">
        <v>6818</v>
      </c>
      <c r="D3851">
        <v>45730509</v>
      </c>
      <c r="E3851">
        <v>45743019</v>
      </c>
      <c r="F3851">
        <v>5.1395799999999996</v>
      </c>
      <c r="G3851">
        <v>5.8911800000000003</v>
      </c>
      <c r="H3851">
        <v>4.6620400000000002</v>
      </c>
      <c r="I3851">
        <v>3.65036</v>
      </c>
      <c r="J3851">
        <v>5</v>
      </c>
      <c r="K3851">
        <v>3.9821200000000001</v>
      </c>
      <c r="L3851">
        <v>5.9712300000000003</v>
      </c>
      <c r="M3851">
        <v>5.21408</v>
      </c>
      <c r="N3851">
        <v>5.1383900000000002</v>
      </c>
      <c r="O3851">
        <v>5.40557</v>
      </c>
    </row>
    <row r="3852" spans="1:15" x14ac:dyDescent="0.25">
      <c r="A3852" t="s">
        <v>7284</v>
      </c>
      <c r="B3852" t="s">
        <v>7283</v>
      </c>
      <c r="C3852" t="s">
        <v>6818</v>
      </c>
      <c r="D3852">
        <v>45959373</v>
      </c>
      <c r="E3852">
        <v>46010526</v>
      </c>
      <c r="F3852">
        <v>5.8106999999999998</v>
      </c>
      <c r="G3852">
        <v>5.7628599999999999</v>
      </c>
      <c r="H3852">
        <v>4.88443</v>
      </c>
      <c r="I3852">
        <v>5.1808699999999996</v>
      </c>
      <c r="J3852">
        <v>4.8579800000000004</v>
      </c>
      <c r="K3852">
        <v>4.7785799999999998</v>
      </c>
      <c r="L3852">
        <v>4.6817200000000003</v>
      </c>
      <c r="M3852">
        <v>4.1616099999999996</v>
      </c>
      <c r="N3852">
        <v>3.8582800000000002</v>
      </c>
      <c r="O3852">
        <v>4.3368500000000001</v>
      </c>
    </row>
    <row r="3853" spans="1:15" x14ac:dyDescent="0.25">
      <c r="A3853" t="s">
        <v>7286</v>
      </c>
      <c r="B3853" t="s">
        <v>7285</v>
      </c>
      <c r="C3853" t="s">
        <v>6818</v>
      </c>
      <c r="D3853">
        <v>46448190</v>
      </c>
      <c r="E3853">
        <v>46497080</v>
      </c>
      <c r="F3853">
        <v>5.5929500000000001</v>
      </c>
      <c r="G3853">
        <v>5.5065200000000001</v>
      </c>
      <c r="H3853">
        <v>5.0770799999999996</v>
      </c>
      <c r="I3853">
        <v>3.65036</v>
      </c>
      <c r="J3853">
        <v>5.2094500000000004</v>
      </c>
      <c r="K3853">
        <v>4.8634700000000004</v>
      </c>
      <c r="L3853">
        <v>4.9417799999999996</v>
      </c>
      <c r="M3853">
        <v>4.6355399999999998</v>
      </c>
      <c r="N3853">
        <v>4.1383900000000002</v>
      </c>
      <c r="O3853">
        <v>4.6231600000000004</v>
      </c>
    </row>
    <row r="3854" spans="1:15" x14ac:dyDescent="0.25">
      <c r="A3854" t="s">
        <v>7288</v>
      </c>
      <c r="B3854" t="s">
        <v>7287</v>
      </c>
      <c r="C3854" t="s">
        <v>6818</v>
      </c>
      <c r="D3854">
        <v>48283847</v>
      </c>
      <c r="E3854">
        <v>48294405</v>
      </c>
      <c r="F3854">
        <v>5.6718000000000002</v>
      </c>
      <c r="G3854">
        <v>5.2907900000000003</v>
      </c>
      <c r="H3854">
        <v>2.07708</v>
      </c>
      <c r="I3854">
        <v>0.48043200000000003</v>
      </c>
      <c r="J3854">
        <v>1.5849599999999999</v>
      </c>
      <c r="K3854">
        <v>2.5415399999999999</v>
      </c>
      <c r="L3854">
        <v>5.7512600000000003</v>
      </c>
      <c r="M3854">
        <v>5.7990399999999998</v>
      </c>
      <c r="N3854">
        <v>4.4432400000000003</v>
      </c>
      <c r="O3854">
        <v>4.5338900000000004</v>
      </c>
    </row>
    <row r="3855" spans="1:15" x14ac:dyDescent="0.25">
      <c r="A3855" t="s">
        <v>7290</v>
      </c>
      <c r="B3855" t="s">
        <v>7289</v>
      </c>
      <c r="C3855" t="s">
        <v>6818</v>
      </c>
      <c r="D3855">
        <v>48310386</v>
      </c>
      <c r="E3855">
        <v>48319626</v>
      </c>
      <c r="F3855">
        <v>10.0158</v>
      </c>
      <c r="G3855">
        <v>9.9007500000000004</v>
      </c>
      <c r="H3855">
        <v>2.07708</v>
      </c>
      <c r="I3855">
        <v>0.48043200000000003</v>
      </c>
      <c r="J3855">
        <v>7.9188599999999996</v>
      </c>
      <c r="K3855">
        <v>8.3888200000000008</v>
      </c>
      <c r="L3855">
        <v>10.561</v>
      </c>
      <c r="M3855">
        <v>10.4627</v>
      </c>
      <c r="N3855">
        <v>9.9182000000000006</v>
      </c>
      <c r="O3855">
        <v>10.124599999999999</v>
      </c>
    </row>
    <row r="3856" spans="1:15" x14ac:dyDescent="0.25">
      <c r="A3856" t="s">
        <v>7292</v>
      </c>
      <c r="B3856" t="s">
        <v>7291</v>
      </c>
      <c r="C3856" t="s">
        <v>6818</v>
      </c>
      <c r="D3856">
        <v>48431349</v>
      </c>
      <c r="E3856">
        <v>48631018</v>
      </c>
      <c r="F3856">
        <v>5.2046799999999998</v>
      </c>
      <c r="G3856">
        <v>5.6219999999999999</v>
      </c>
      <c r="H3856">
        <v>3.07708</v>
      </c>
      <c r="I3856">
        <v>0.48043200000000003</v>
      </c>
      <c r="J3856">
        <v>3</v>
      </c>
      <c r="K3856">
        <v>2.9041100000000002</v>
      </c>
      <c r="L3856">
        <v>7.2275700000000001</v>
      </c>
      <c r="M3856">
        <v>7.3315299999999999</v>
      </c>
      <c r="N3856">
        <v>7.7856300000000003</v>
      </c>
      <c r="O3856">
        <v>8.0127199999999998</v>
      </c>
    </row>
    <row r="3857" spans="1:15" x14ac:dyDescent="0.25">
      <c r="A3857" t="s">
        <v>7294</v>
      </c>
      <c r="B3857" t="s">
        <v>7293</v>
      </c>
      <c r="C3857" t="s">
        <v>6818</v>
      </c>
      <c r="D3857">
        <v>48924346</v>
      </c>
      <c r="E3857">
        <v>48938695</v>
      </c>
      <c r="F3857">
        <v>1.9245699999999999</v>
      </c>
      <c r="G3857">
        <v>3.1439499999999998</v>
      </c>
      <c r="H3857">
        <v>4.0770799999999996</v>
      </c>
      <c r="I3857">
        <v>3.0653899999999998</v>
      </c>
      <c r="J3857">
        <v>3</v>
      </c>
      <c r="K3857">
        <v>3.7341899999999999</v>
      </c>
      <c r="L3857">
        <v>2.5897999999999999</v>
      </c>
      <c r="M3857">
        <v>3.3136100000000002</v>
      </c>
      <c r="N3857">
        <v>3.9578099999999998</v>
      </c>
      <c r="O3857">
        <v>2.88619</v>
      </c>
    </row>
    <row r="3858" spans="1:15" x14ac:dyDescent="0.25">
      <c r="A3858" t="s">
        <v>7296</v>
      </c>
      <c r="B3858" t="s">
        <v>7295</v>
      </c>
      <c r="C3858" t="s">
        <v>6818</v>
      </c>
      <c r="D3858">
        <v>48994300</v>
      </c>
      <c r="E3858">
        <v>49019818</v>
      </c>
      <c r="F3858">
        <v>5.8519300000000003</v>
      </c>
      <c r="G3858">
        <v>5.7628599999999999</v>
      </c>
      <c r="H3858">
        <v>5.88443</v>
      </c>
      <c r="I3858">
        <v>5.9066999999999998</v>
      </c>
      <c r="J3858">
        <v>4.8579800000000004</v>
      </c>
      <c r="K3858">
        <v>4.4346300000000003</v>
      </c>
      <c r="L3858">
        <v>5.9565799999999998</v>
      </c>
      <c r="M3858">
        <v>5.4619999999999997</v>
      </c>
      <c r="N3858">
        <v>4.9089099999999997</v>
      </c>
      <c r="O3858">
        <v>5.5028600000000001</v>
      </c>
    </row>
    <row r="3859" spans="1:15" x14ac:dyDescent="0.25">
      <c r="A3859" t="s">
        <v>7298</v>
      </c>
      <c r="B3859" t="s">
        <v>7297</v>
      </c>
      <c r="C3859" t="s">
        <v>6818</v>
      </c>
      <c r="D3859">
        <v>49699406</v>
      </c>
      <c r="E3859">
        <v>49765239</v>
      </c>
      <c r="F3859">
        <v>5.5180999999999996</v>
      </c>
      <c r="G3859">
        <v>4.5065200000000001</v>
      </c>
      <c r="H3859">
        <v>6.0770799999999996</v>
      </c>
      <c r="I3859">
        <v>6.2617900000000004</v>
      </c>
      <c r="J3859">
        <v>4.9068899999999998</v>
      </c>
      <c r="K3859">
        <v>4.0561199999999999</v>
      </c>
      <c r="L3859">
        <v>5.48142</v>
      </c>
      <c r="M3859">
        <v>5.1209699999999998</v>
      </c>
      <c r="N3859">
        <v>4.0509199999999996</v>
      </c>
      <c r="O3859">
        <v>4.6797399999999998</v>
      </c>
    </row>
    <row r="3860" spans="1:15" x14ac:dyDescent="0.25">
      <c r="A3860" t="s">
        <v>7300</v>
      </c>
      <c r="B3860" t="s">
        <v>7299</v>
      </c>
      <c r="C3860" t="s">
        <v>6818</v>
      </c>
      <c r="D3860">
        <v>49911574</v>
      </c>
      <c r="E3860">
        <v>49915121</v>
      </c>
      <c r="F3860">
        <v>2.5095299999999998</v>
      </c>
      <c r="G3860">
        <v>3.3365999999999998</v>
      </c>
      <c r="H3860">
        <v>4.0770799999999996</v>
      </c>
      <c r="I3860">
        <v>3.9398599999999999</v>
      </c>
      <c r="J3860">
        <v>4.7004400000000004</v>
      </c>
      <c r="K3860">
        <v>4.9041100000000002</v>
      </c>
      <c r="L3860">
        <v>2.0423100000000001</v>
      </c>
      <c r="M3860">
        <v>0.40672199999999997</v>
      </c>
      <c r="N3860">
        <v>2.0509200000000001</v>
      </c>
      <c r="O3860">
        <v>3.6231599999999999</v>
      </c>
    </row>
    <row r="3861" spans="1:15" x14ac:dyDescent="0.25">
      <c r="A3861" t="s">
        <v>7302</v>
      </c>
      <c r="B3861" t="s">
        <v>7301</v>
      </c>
      <c r="C3861" t="s">
        <v>6818</v>
      </c>
      <c r="D3861">
        <v>50726863</v>
      </c>
      <c r="E3861">
        <v>50732886</v>
      </c>
      <c r="F3861">
        <v>2.1172200000000001</v>
      </c>
      <c r="G3861">
        <v>3.1439499999999998</v>
      </c>
      <c r="H3861">
        <v>4.0770799999999996</v>
      </c>
      <c r="I3861">
        <v>1.4804299999999999</v>
      </c>
      <c r="J3861">
        <v>2</v>
      </c>
      <c r="K3861">
        <v>0.73418799999999995</v>
      </c>
      <c r="L3861">
        <v>-7.3166400000000006E-2</v>
      </c>
      <c r="M3861">
        <v>1.40672</v>
      </c>
      <c r="N3861">
        <v>5.0923900000000001E-2</v>
      </c>
      <c r="O3861">
        <v>0.97930099999999998</v>
      </c>
    </row>
    <row r="3862" spans="1:15" x14ac:dyDescent="0.25">
      <c r="A3862" t="s">
        <v>7304</v>
      </c>
      <c r="B3862" t="s">
        <v>7303</v>
      </c>
      <c r="C3862" t="s">
        <v>6818</v>
      </c>
      <c r="D3862">
        <v>52249108</v>
      </c>
      <c r="E3862">
        <v>52453110</v>
      </c>
      <c r="F3862">
        <v>3.4747699999999999</v>
      </c>
      <c r="G3862">
        <v>3.1439499999999998</v>
      </c>
      <c r="H3862">
        <v>5.88443</v>
      </c>
      <c r="I3862">
        <v>5.8023600000000002</v>
      </c>
      <c r="J3862">
        <v>2.80735</v>
      </c>
      <c r="K3862">
        <v>4.1936200000000001</v>
      </c>
      <c r="L3862">
        <v>0.66379900000000003</v>
      </c>
      <c r="M3862">
        <v>1.5766500000000001</v>
      </c>
      <c r="N3862">
        <v>1.0509200000000001</v>
      </c>
      <c r="O3862">
        <v>0.97930099999999998</v>
      </c>
    </row>
    <row r="3863" spans="1:15" x14ac:dyDescent="0.25">
      <c r="A3863" t="s">
        <v>7306</v>
      </c>
      <c r="B3863" t="s">
        <v>7305</v>
      </c>
      <c r="C3863" t="s">
        <v>6818</v>
      </c>
      <c r="D3863">
        <v>55840065</v>
      </c>
      <c r="E3863">
        <v>55895398</v>
      </c>
      <c r="F3863">
        <v>5.4118399999999998</v>
      </c>
      <c r="G3863">
        <v>5.4240599999999999</v>
      </c>
      <c r="H3863">
        <v>5.2469999999999999</v>
      </c>
      <c r="I3863">
        <v>4.3873199999999999</v>
      </c>
      <c r="J3863">
        <v>4.1699299999999999</v>
      </c>
      <c r="K3863">
        <v>4.82165</v>
      </c>
      <c r="L3863">
        <v>5.6180000000000003</v>
      </c>
      <c r="M3863">
        <v>5.4179500000000003</v>
      </c>
      <c r="N3863">
        <v>5.0953200000000001</v>
      </c>
      <c r="O3863">
        <v>5.4222400000000004</v>
      </c>
    </row>
    <row r="3864" spans="1:15" x14ac:dyDescent="0.25">
      <c r="A3864" t="s">
        <v>7308</v>
      </c>
      <c r="B3864" t="s">
        <v>7307</v>
      </c>
      <c r="C3864" t="s">
        <v>6818</v>
      </c>
      <c r="D3864">
        <v>55900000</v>
      </c>
      <c r="E3864">
        <v>55934961</v>
      </c>
      <c r="F3864">
        <v>6.7208399999999999</v>
      </c>
      <c r="G3864">
        <v>6.5264199999999999</v>
      </c>
      <c r="H3864">
        <v>6.3250000000000002</v>
      </c>
      <c r="I3864">
        <v>5.6898900000000001</v>
      </c>
      <c r="J3864">
        <v>5</v>
      </c>
      <c r="K3864">
        <v>5.0917399999999997</v>
      </c>
      <c r="L3864">
        <v>6.4025699999999999</v>
      </c>
      <c r="M3864">
        <v>6.5866300000000004</v>
      </c>
      <c r="N3864">
        <v>6.1802099999999998</v>
      </c>
      <c r="O3864">
        <v>6.28308</v>
      </c>
    </row>
    <row r="3865" spans="1:15" x14ac:dyDescent="0.25">
      <c r="A3865" t="s">
        <v>7310</v>
      </c>
      <c r="B3865" t="s">
        <v>7309</v>
      </c>
      <c r="C3865" t="s">
        <v>6818</v>
      </c>
      <c r="D3865">
        <v>55966387</v>
      </c>
      <c r="E3865">
        <v>55971550</v>
      </c>
      <c r="F3865">
        <v>12.7339</v>
      </c>
      <c r="G3865">
        <v>12.3786</v>
      </c>
      <c r="H3865">
        <v>11.9382</v>
      </c>
      <c r="I3865">
        <v>12.1586</v>
      </c>
      <c r="J3865">
        <v>11.9954</v>
      </c>
      <c r="K3865">
        <v>12.0662</v>
      </c>
      <c r="L3865">
        <v>12.4778</v>
      </c>
      <c r="M3865">
        <v>12.5136</v>
      </c>
      <c r="N3865">
        <v>12.4611</v>
      </c>
      <c r="O3865">
        <v>12.321400000000001</v>
      </c>
    </row>
    <row r="3866" spans="1:15" x14ac:dyDescent="0.25">
      <c r="A3866" t="s">
        <v>7312</v>
      </c>
      <c r="B3866" t="s">
        <v>7311</v>
      </c>
      <c r="C3866" t="s">
        <v>6818</v>
      </c>
      <c r="D3866">
        <v>55973380</v>
      </c>
      <c r="E3866">
        <v>55974730</v>
      </c>
      <c r="F3866">
        <v>3.99986</v>
      </c>
      <c r="G3866">
        <v>3.9215599999999999</v>
      </c>
      <c r="H3866">
        <v>5.6620400000000002</v>
      </c>
      <c r="I3866">
        <v>6.0653899999999998</v>
      </c>
      <c r="J3866">
        <v>5.4262600000000001</v>
      </c>
      <c r="K3866">
        <v>5.3191499999999996</v>
      </c>
      <c r="L3866">
        <v>4.5513199999999996</v>
      </c>
      <c r="M3866">
        <v>4.2893699999999999</v>
      </c>
      <c r="N3866">
        <v>5.1802099999999998</v>
      </c>
      <c r="O3866">
        <v>5.3368500000000001</v>
      </c>
    </row>
    <row r="3867" spans="1:15" x14ac:dyDescent="0.25">
      <c r="A3867" t="s">
        <v>7314</v>
      </c>
      <c r="B3867" t="s">
        <v>7313</v>
      </c>
      <c r="C3867" t="s">
        <v>6818</v>
      </c>
      <c r="D3867">
        <v>56005304</v>
      </c>
      <c r="E3867">
        <v>56009025</v>
      </c>
      <c r="F3867">
        <v>1.5766500000000001</v>
      </c>
      <c r="G3867">
        <v>1.3366</v>
      </c>
      <c r="H3867">
        <v>2.07708</v>
      </c>
      <c r="I3867">
        <v>1.4804299999999999</v>
      </c>
      <c r="J3867">
        <v>2.80735</v>
      </c>
      <c r="K3867">
        <v>2.5415399999999999</v>
      </c>
      <c r="L3867">
        <v>2.8654299999999999</v>
      </c>
      <c r="M3867">
        <v>1.40672</v>
      </c>
      <c r="N3867">
        <v>2.8582800000000002</v>
      </c>
      <c r="O3867">
        <v>2.4387300000000001</v>
      </c>
    </row>
    <row r="3868" spans="1:15" x14ac:dyDescent="0.25">
      <c r="A3868" t="s">
        <v>7316</v>
      </c>
      <c r="B3868" t="s">
        <v>7315</v>
      </c>
      <c r="C3868" t="s">
        <v>6818</v>
      </c>
      <c r="D3868">
        <v>56018396</v>
      </c>
      <c r="E3868">
        <v>56029830</v>
      </c>
      <c r="F3868">
        <v>2.8176600000000001</v>
      </c>
      <c r="G3868">
        <v>2.6585200000000002</v>
      </c>
      <c r="H3868">
        <v>3.6620400000000002</v>
      </c>
      <c r="I3868">
        <v>0.48043200000000003</v>
      </c>
      <c r="J3868">
        <v>2</v>
      </c>
      <c r="K3868">
        <v>2.7341899999999999</v>
      </c>
      <c r="L3868">
        <v>2.5897999999999999</v>
      </c>
      <c r="M3868">
        <v>2.1071599999999999</v>
      </c>
      <c r="N3868">
        <v>3.75136</v>
      </c>
      <c r="O3868">
        <v>1.7866599999999999</v>
      </c>
    </row>
    <row r="3869" spans="1:15" x14ac:dyDescent="0.25">
      <c r="A3869" t="s">
        <v>7318</v>
      </c>
      <c r="B3869" t="s">
        <v>7317</v>
      </c>
      <c r="C3869" t="s">
        <v>6818</v>
      </c>
      <c r="D3869">
        <v>56033832</v>
      </c>
      <c r="E3869">
        <v>56037887</v>
      </c>
      <c r="F3869">
        <v>7.0801100000000003</v>
      </c>
      <c r="G3869">
        <v>6.8123300000000002</v>
      </c>
      <c r="H3869">
        <v>6.399</v>
      </c>
      <c r="I3869">
        <v>6.2083500000000003</v>
      </c>
      <c r="J3869">
        <v>5.6438600000000001</v>
      </c>
      <c r="K3869">
        <v>6.0009800000000002</v>
      </c>
      <c r="L3869">
        <v>6.3862699999999997</v>
      </c>
      <c r="M3869">
        <v>6.25847</v>
      </c>
      <c r="N3869">
        <v>6.2208500000000004</v>
      </c>
      <c r="O3869">
        <v>6.1887499999999998</v>
      </c>
    </row>
    <row r="3870" spans="1:15" x14ac:dyDescent="0.25">
      <c r="A3870" t="s">
        <v>7320</v>
      </c>
      <c r="B3870" t="s">
        <v>7319</v>
      </c>
      <c r="C3870" t="s">
        <v>6818</v>
      </c>
      <c r="D3870">
        <v>56805273</v>
      </c>
      <c r="E3870">
        <v>56886276</v>
      </c>
      <c r="F3870">
        <v>5.8853999999999997</v>
      </c>
      <c r="G3870">
        <v>5.9804500000000003</v>
      </c>
      <c r="H3870">
        <v>2.07708</v>
      </c>
      <c r="I3870">
        <v>0.48043200000000003</v>
      </c>
      <c r="J3870">
        <v>10.2155</v>
      </c>
      <c r="K3870">
        <v>10.077400000000001</v>
      </c>
      <c r="L3870">
        <v>6.6861699999999997</v>
      </c>
      <c r="M3870">
        <v>6.4835399999999996</v>
      </c>
      <c r="N3870">
        <v>7.8711000000000002</v>
      </c>
      <c r="O3870">
        <v>7.91594</v>
      </c>
    </row>
    <row r="3871" spans="1:15" x14ac:dyDescent="0.25">
      <c r="A3871" t="s">
        <v>7322</v>
      </c>
      <c r="B3871" t="s">
        <v>7321</v>
      </c>
      <c r="C3871" t="s">
        <v>6818</v>
      </c>
      <c r="D3871">
        <v>57121826</v>
      </c>
      <c r="E3871">
        <v>57154643</v>
      </c>
      <c r="F3871">
        <v>11.156000000000001</v>
      </c>
      <c r="G3871">
        <v>10.8073</v>
      </c>
      <c r="H3871">
        <v>9.3624799999999997</v>
      </c>
      <c r="I3871">
        <v>9.4719499999999996</v>
      </c>
      <c r="J3871">
        <v>9.6238799999999998</v>
      </c>
      <c r="K3871">
        <v>9.7703600000000002</v>
      </c>
      <c r="L3871">
        <v>11.210699999999999</v>
      </c>
      <c r="M3871">
        <v>11.0029</v>
      </c>
      <c r="N3871">
        <v>10.0747</v>
      </c>
      <c r="O3871">
        <v>10.4351</v>
      </c>
    </row>
    <row r="3872" spans="1:15" x14ac:dyDescent="0.25">
      <c r="A3872" t="s">
        <v>7324</v>
      </c>
      <c r="B3872" t="s">
        <v>7323</v>
      </c>
      <c r="C3872" t="s">
        <v>6818</v>
      </c>
      <c r="D3872">
        <v>57156777</v>
      </c>
      <c r="E3872">
        <v>57167445</v>
      </c>
      <c r="F3872">
        <v>10.0014</v>
      </c>
      <c r="G3872">
        <v>9.6853200000000008</v>
      </c>
      <c r="H3872">
        <v>7.6917900000000001</v>
      </c>
      <c r="I3872">
        <v>7.7842099999999999</v>
      </c>
      <c r="J3872">
        <v>8.9454399999999996</v>
      </c>
      <c r="K3872">
        <v>8.9962800000000005</v>
      </c>
      <c r="L3872">
        <v>9.5347799999999996</v>
      </c>
      <c r="M3872">
        <v>9.4901999999999997</v>
      </c>
      <c r="N3872">
        <v>9.6283499999999993</v>
      </c>
      <c r="O3872">
        <v>9.6132000000000009</v>
      </c>
    </row>
    <row r="3873" spans="1:15" x14ac:dyDescent="0.25">
      <c r="A3873" t="s">
        <v>7326</v>
      </c>
      <c r="B3873" t="s">
        <v>7325</v>
      </c>
      <c r="C3873" t="s">
        <v>6818</v>
      </c>
      <c r="D3873">
        <v>57168976</v>
      </c>
      <c r="E3873">
        <v>57231579</v>
      </c>
      <c r="F3873">
        <v>7.0830000000000002</v>
      </c>
      <c r="G3873">
        <v>7.0780599999999998</v>
      </c>
      <c r="H3873">
        <v>5.88443</v>
      </c>
      <c r="I3873">
        <v>5.7283600000000003</v>
      </c>
      <c r="J3873">
        <v>4.8073499999999996</v>
      </c>
      <c r="K3873">
        <v>5.2577499999999997</v>
      </c>
      <c r="L3873">
        <v>6.6133300000000004</v>
      </c>
      <c r="M3873">
        <v>5.9916799999999997</v>
      </c>
      <c r="N3873">
        <v>6.0051199999999998</v>
      </c>
      <c r="O3873">
        <v>6.2554299999999996</v>
      </c>
    </row>
    <row r="3874" spans="1:15" x14ac:dyDescent="0.25">
      <c r="A3874" t="s">
        <v>7328</v>
      </c>
      <c r="B3874" t="s">
        <v>7327</v>
      </c>
      <c r="C3874" t="s">
        <v>6818</v>
      </c>
      <c r="D3874">
        <v>57177363</v>
      </c>
      <c r="E3874">
        <v>57182666</v>
      </c>
      <c r="F3874">
        <v>4.5601599999999998</v>
      </c>
      <c r="G3874">
        <v>4.6585200000000002</v>
      </c>
      <c r="H3874">
        <v>4.6620400000000002</v>
      </c>
      <c r="I3874">
        <v>3.9398599999999999</v>
      </c>
      <c r="J3874">
        <v>3.80735</v>
      </c>
      <c r="K3874">
        <v>4.4346300000000003</v>
      </c>
      <c r="L3874">
        <v>4.6817200000000003</v>
      </c>
      <c r="M3874">
        <v>4.6546500000000002</v>
      </c>
      <c r="N3874">
        <v>4.2208500000000004</v>
      </c>
      <c r="O3874">
        <v>4.0667600000000004</v>
      </c>
    </row>
    <row r="3875" spans="1:15" x14ac:dyDescent="0.25">
      <c r="A3875" t="s">
        <v>7330</v>
      </c>
      <c r="B3875" t="s">
        <v>7329</v>
      </c>
      <c r="C3875" t="s">
        <v>6818</v>
      </c>
      <c r="D3875">
        <v>57269421</v>
      </c>
      <c r="E3875">
        <v>57292964</v>
      </c>
      <c r="F3875">
        <v>3.2465000000000002</v>
      </c>
      <c r="G3875">
        <v>3.3365999999999998</v>
      </c>
      <c r="H3875">
        <v>2.07708</v>
      </c>
      <c r="I3875">
        <v>0.48043200000000003</v>
      </c>
      <c r="J3875">
        <v>3.1699199999999998</v>
      </c>
      <c r="K3875">
        <v>3.1936200000000001</v>
      </c>
      <c r="L3875">
        <v>2.5897999999999999</v>
      </c>
      <c r="M3875">
        <v>3.1071599999999999</v>
      </c>
      <c r="N3875">
        <v>3.3728500000000001</v>
      </c>
      <c r="O3875">
        <v>1.9793000000000001</v>
      </c>
    </row>
    <row r="3876" spans="1:15" x14ac:dyDescent="0.25">
      <c r="A3876" t="s">
        <v>7332</v>
      </c>
      <c r="B3876" t="s">
        <v>7331</v>
      </c>
      <c r="C3876" t="s">
        <v>6818</v>
      </c>
      <c r="D3876">
        <v>57302112</v>
      </c>
      <c r="E3876">
        <v>57606980</v>
      </c>
      <c r="F3876">
        <v>7.8771000000000004</v>
      </c>
      <c r="G3876">
        <v>7.6494799999999996</v>
      </c>
      <c r="H3876">
        <v>6.4693899999999998</v>
      </c>
      <c r="I3876">
        <v>6.7092499999999999</v>
      </c>
      <c r="J3876">
        <v>7.8201799999999997</v>
      </c>
      <c r="K3876">
        <v>7.8427100000000003</v>
      </c>
      <c r="L3876">
        <v>7.8115100000000002</v>
      </c>
      <c r="M3876">
        <v>7.5230699999999997</v>
      </c>
      <c r="N3876">
        <v>7.5266599999999997</v>
      </c>
      <c r="O3876">
        <v>7.6339399999999999</v>
      </c>
    </row>
    <row r="3877" spans="1:15" x14ac:dyDescent="0.25">
      <c r="A3877" t="s">
        <v>7333</v>
      </c>
      <c r="B3877" t="s">
        <v>7331</v>
      </c>
      <c r="C3877" t="s">
        <v>6818</v>
      </c>
      <c r="D3877">
        <v>57561504</v>
      </c>
      <c r="E3877">
        <v>57606980</v>
      </c>
      <c r="F3877">
        <v>4.3840000000000003</v>
      </c>
      <c r="G3877">
        <v>4.3365999999999998</v>
      </c>
      <c r="H3877">
        <v>3.6620400000000002</v>
      </c>
      <c r="I3877">
        <v>3.2877900000000002</v>
      </c>
      <c r="J3877">
        <v>4.1699299999999999</v>
      </c>
      <c r="K3877">
        <v>3.7341899999999999</v>
      </c>
      <c r="L3877">
        <v>4.0143000000000004</v>
      </c>
      <c r="M3877">
        <v>4.0505800000000001</v>
      </c>
      <c r="N3877">
        <v>4.3728499999999997</v>
      </c>
      <c r="O3877">
        <v>3.9335</v>
      </c>
    </row>
    <row r="3878" spans="1:15" x14ac:dyDescent="0.25">
      <c r="A3878" t="s">
        <v>7335</v>
      </c>
      <c r="B3878" t="s">
        <v>7334</v>
      </c>
      <c r="C3878" t="s">
        <v>6818</v>
      </c>
      <c r="D3878">
        <v>57624368</v>
      </c>
      <c r="E3878">
        <v>57754850</v>
      </c>
      <c r="F3878">
        <v>4.5766499999999999</v>
      </c>
      <c r="G3878">
        <v>4.4240599999999999</v>
      </c>
      <c r="H3878">
        <v>3.07708</v>
      </c>
      <c r="I3878">
        <v>0.48043200000000003</v>
      </c>
      <c r="J3878">
        <v>5.4918500000000003</v>
      </c>
      <c r="K3878">
        <v>5.46211</v>
      </c>
      <c r="L3878">
        <v>5.1232300000000004</v>
      </c>
      <c r="M3878">
        <v>4.40672</v>
      </c>
      <c r="N3878">
        <v>5.5427799999999996</v>
      </c>
      <c r="O3878">
        <v>5.3012300000000003</v>
      </c>
    </row>
    <row r="3879" spans="1:15" x14ac:dyDescent="0.25">
      <c r="A3879" t="s">
        <v>7337</v>
      </c>
      <c r="B3879" t="s">
        <v>7336</v>
      </c>
      <c r="C3879" t="s">
        <v>6818</v>
      </c>
      <c r="D3879">
        <v>58470002</v>
      </c>
      <c r="E3879">
        <v>58470408</v>
      </c>
      <c r="F3879">
        <v>-0.88278400000000001</v>
      </c>
      <c r="G3879">
        <v>0.33659600000000001</v>
      </c>
      <c r="H3879">
        <v>2.07708</v>
      </c>
      <c r="I3879">
        <v>2.4804300000000001</v>
      </c>
      <c r="J3879">
        <v>7.0443899999999999</v>
      </c>
      <c r="K3879">
        <v>6.6883900000000001</v>
      </c>
      <c r="L3879">
        <v>-7.3166400000000006E-2</v>
      </c>
      <c r="M3879">
        <v>-1.59328</v>
      </c>
      <c r="N3879">
        <v>3.3728500000000001</v>
      </c>
      <c r="O3879">
        <v>4.56426</v>
      </c>
    </row>
    <row r="3880" spans="1:15" x14ac:dyDescent="0.25">
      <c r="A3880" t="s">
        <v>7339</v>
      </c>
      <c r="B3880" t="s">
        <v>7338</v>
      </c>
      <c r="C3880" t="s">
        <v>6818</v>
      </c>
      <c r="D3880">
        <v>58670320</v>
      </c>
      <c r="E3880">
        <v>58677328</v>
      </c>
      <c r="F3880">
        <v>9.5735700000000001</v>
      </c>
      <c r="G3880">
        <v>9.0335599999999996</v>
      </c>
      <c r="H3880">
        <v>7.4346300000000003</v>
      </c>
      <c r="I3880">
        <v>6.8379799999999999</v>
      </c>
      <c r="J3880">
        <v>9.0334199999999996</v>
      </c>
      <c r="K3880">
        <v>9.0851299999999995</v>
      </c>
      <c r="L3880">
        <v>9.8887699999999992</v>
      </c>
      <c r="M3880">
        <v>9.8501799999999999</v>
      </c>
      <c r="N3880">
        <v>10.133100000000001</v>
      </c>
      <c r="O3880">
        <v>9.1290499999999994</v>
      </c>
    </row>
    <row r="3881" spans="1:15" x14ac:dyDescent="0.25">
      <c r="A3881" t="s">
        <v>7340</v>
      </c>
      <c r="B3881" t="s">
        <v>7338</v>
      </c>
      <c r="C3881" t="s">
        <v>6818</v>
      </c>
      <c r="D3881">
        <v>58670320</v>
      </c>
      <c r="E3881">
        <v>58680502</v>
      </c>
      <c r="F3881">
        <v>7.2439200000000001</v>
      </c>
      <c r="G3881">
        <v>7.6219999999999999</v>
      </c>
      <c r="H3881">
        <v>6.3250000000000002</v>
      </c>
      <c r="I3881">
        <v>6.0653899999999998</v>
      </c>
      <c r="J3881">
        <v>7.0443899999999999</v>
      </c>
      <c r="K3881">
        <v>7.0917399999999997</v>
      </c>
      <c r="L3881">
        <v>7.9098300000000004</v>
      </c>
      <c r="M3881">
        <v>7.4835399999999996</v>
      </c>
      <c r="N3881">
        <v>6.7788399999999998</v>
      </c>
      <c r="O3881">
        <v>7.0345800000000001</v>
      </c>
    </row>
    <row r="3882" spans="1:15" x14ac:dyDescent="0.25">
      <c r="A3882" t="s">
        <v>7342</v>
      </c>
      <c r="B3882" t="s">
        <v>7341</v>
      </c>
      <c r="C3882" t="s">
        <v>6818</v>
      </c>
      <c r="D3882">
        <v>59471600</v>
      </c>
      <c r="E3882">
        <v>59477393</v>
      </c>
      <c r="F3882">
        <v>3.6407799999999999</v>
      </c>
      <c r="G3882">
        <v>3.9215599999999999</v>
      </c>
      <c r="H3882">
        <v>2.07708</v>
      </c>
      <c r="I3882">
        <v>2.4804300000000001</v>
      </c>
      <c r="J3882">
        <v>2.80735</v>
      </c>
      <c r="K3882">
        <v>2.31915</v>
      </c>
      <c r="L3882">
        <v>3.8012999999999999</v>
      </c>
      <c r="M3882">
        <v>3.9916800000000001</v>
      </c>
      <c r="N3882">
        <v>2.6358899999999998</v>
      </c>
      <c r="O3882">
        <v>4.0667600000000004</v>
      </c>
    </row>
    <row r="3883" spans="1:15" x14ac:dyDescent="0.25">
      <c r="A3883" t="s">
        <v>7343</v>
      </c>
      <c r="B3883" t="s">
        <v>7341</v>
      </c>
      <c r="C3883" t="s">
        <v>6818</v>
      </c>
      <c r="D3883">
        <v>59471893</v>
      </c>
      <c r="E3883">
        <v>59492277</v>
      </c>
      <c r="F3883">
        <v>3.2465000000000002</v>
      </c>
      <c r="G3883">
        <v>2.6585200000000002</v>
      </c>
      <c r="H3883">
        <v>2.07708</v>
      </c>
      <c r="I3883">
        <v>3.0653899999999998</v>
      </c>
      <c r="J3883">
        <v>2.5849600000000001</v>
      </c>
      <c r="K3883">
        <v>0.73418799999999995</v>
      </c>
      <c r="L3883">
        <v>2.1492300000000002</v>
      </c>
      <c r="M3883">
        <v>1.86615</v>
      </c>
      <c r="N3883">
        <v>2.8582800000000002</v>
      </c>
      <c r="O3883">
        <v>3.56426</v>
      </c>
    </row>
    <row r="3884" spans="1:15" x14ac:dyDescent="0.25">
      <c r="A3884" t="s">
        <v>7345</v>
      </c>
      <c r="B3884" t="s">
        <v>7344</v>
      </c>
      <c r="C3884" t="s">
        <v>6818</v>
      </c>
      <c r="D3884">
        <v>59490600</v>
      </c>
      <c r="E3884">
        <v>59555578</v>
      </c>
      <c r="F3884">
        <v>4.4570699999999999</v>
      </c>
      <c r="G3884">
        <v>4.3365999999999998</v>
      </c>
      <c r="H3884">
        <v>4.6620400000000002</v>
      </c>
      <c r="I3884">
        <v>5.3384099999999997</v>
      </c>
      <c r="J3884">
        <v>4</v>
      </c>
      <c r="K3884">
        <v>4.7341899999999999</v>
      </c>
      <c r="L3884">
        <v>4.1998499999999996</v>
      </c>
      <c r="M3884">
        <v>4.4511200000000004</v>
      </c>
      <c r="N3884">
        <v>3.5103599999999999</v>
      </c>
      <c r="O3884">
        <v>4.6797399999999998</v>
      </c>
    </row>
    <row r="3885" spans="1:15" x14ac:dyDescent="0.25">
      <c r="A3885" t="s">
        <v>7347</v>
      </c>
      <c r="B3885" t="s">
        <v>7346</v>
      </c>
      <c r="C3885" t="s">
        <v>6818</v>
      </c>
      <c r="D3885">
        <v>62734677</v>
      </c>
      <c r="E3885">
        <v>62786542</v>
      </c>
      <c r="F3885">
        <v>1.70218</v>
      </c>
      <c r="G3885">
        <v>2.6585200000000002</v>
      </c>
      <c r="H3885">
        <v>2.07708</v>
      </c>
      <c r="I3885">
        <v>0.48043200000000003</v>
      </c>
      <c r="J3885">
        <v>2</v>
      </c>
      <c r="K3885">
        <v>1.7341899999999999</v>
      </c>
      <c r="L3885">
        <v>0.34187099999999998</v>
      </c>
      <c r="M3885">
        <v>2.1071599999999999</v>
      </c>
      <c r="N3885">
        <v>2.0509200000000001</v>
      </c>
      <c r="O3885">
        <v>0.97930099999999998</v>
      </c>
    </row>
    <row r="3886" spans="1:15" x14ac:dyDescent="0.25">
      <c r="A3886" t="s">
        <v>7349</v>
      </c>
      <c r="B3886" t="s">
        <v>7348</v>
      </c>
      <c r="C3886" t="s">
        <v>6818</v>
      </c>
      <c r="D3886">
        <v>62793514</v>
      </c>
      <c r="E3886">
        <v>62846866</v>
      </c>
      <c r="F3886">
        <v>6.1779099999999998</v>
      </c>
      <c r="G3886">
        <v>5.9804500000000003</v>
      </c>
      <c r="H3886">
        <v>5.9839700000000002</v>
      </c>
      <c r="I3886">
        <v>5.5678900000000002</v>
      </c>
      <c r="J3886">
        <v>3.9068900000000002</v>
      </c>
      <c r="K3886">
        <v>5.01959</v>
      </c>
      <c r="L3886">
        <v>5.9041100000000002</v>
      </c>
      <c r="M3886">
        <v>5.3840000000000003</v>
      </c>
      <c r="N3886">
        <v>4.9578100000000003</v>
      </c>
      <c r="O3886">
        <v>5.6657999999999999</v>
      </c>
    </row>
    <row r="3887" spans="1:15" x14ac:dyDescent="0.25">
      <c r="A3887" t="s">
        <v>7351</v>
      </c>
      <c r="B3887" t="s">
        <v>7350</v>
      </c>
      <c r="C3887" t="s">
        <v>6818</v>
      </c>
      <c r="D3887">
        <v>62854159</v>
      </c>
      <c r="E3887">
        <v>62929166</v>
      </c>
      <c r="F3887">
        <v>7.4922599999999999</v>
      </c>
      <c r="G3887">
        <v>7.0370400000000002</v>
      </c>
      <c r="H3887">
        <v>7.399</v>
      </c>
      <c r="I3887">
        <v>7.6702599999999999</v>
      </c>
      <c r="J3887">
        <v>5.2094500000000004</v>
      </c>
      <c r="K3887">
        <v>5.5415400000000004</v>
      </c>
      <c r="L3887">
        <v>6.6861699999999997</v>
      </c>
      <c r="M3887">
        <v>6.6874900000000004</v>
      </c>
      <c r="N3887">
        <v>6.6656300000000002</v>
      </c>
      <c r="O3887">
        <v>6.9508400000000004</v>
      </c>
    </row>
    <row r="3888" spans="1:15" x14ac:dyDescent="0.25">
      <c r="A3888" t="s">
        <v>7353</v>
      </c>
      <c r="B3888" t="s">
        <v>7352</v>
      </c>
      <c r="C3888" t="s">
        <v>6818</v>
      </c>
      <c r="D3888">
        <v>64780172</v>
      </c>
      <c r="E3888">
        <v>64786147</v>
      </c>
      <c r="F3888">
        <v>4.5766499999999999</v>
      </c>
      <c r="G3888">
        <v>4.0370400000000002</v>
      </c>
      <c r="H3888">
        <v>5.2469999999999999</v>
      </c>
      <c r="I3888">
        <v>4.2877900000000002</v>
      </c>
      <c r="J3888">
        <v>3.9068900000000002</v>
      </c>
      <c r="K3888">
        <v>3.82165</v>
      </c>
      <c r="L3888">
        <v>5.2843900000000001</v>
      </c>
      <c r="M3888">
        <v>4.3609200000000001</v>
      </c>
      <c r="N3888">
        <v>4.5103600000000004</v>
      </c>
      <c r="O3888">
        <v>4.2272299999999996</v>
      </c>
    </row>
    <row r="3889" spans="1:15" x14ac:dyDescent="0.25">
      <c r="A3889" t="s">
        <v>7355</v>
      </c>
      <c r="B3889" t="s">
        <v>7354</v>
      </c>
      <c r="C3889" t="s">
        <v>6818</v>
      </c>
      <c r="D3889">
        <v>65539377</v>
      </c>
      <c r="E3889">
        <v>65562942</v>
      </c>
      <c r="F3889">
        <v>7.9373899999999997</v>
      </c>
      <c r="G3889">
        <v>7.4134099999999998</v>
      </c>
      <c r="H3889">
        <v>6.93506</v>
      </c>
      <c r="I3889">
        <v>6.8554700000000004</v>
      </c>
      <c r="J3889">
        <v>7.5156999999999998</v>
      </c>
      <c r="K3889">
        <v>7.5733899999999998</v>
      </c>
      <c r="L3889">
        <v>7.7363299999999997</v>
      </c>
      <c r="M3889">
        <v>7.17821</v>
      </c>
      <c r="N3889">
        <v>6.6656300000000002</v>
      </c>
      <c r="O3889">
        <v>6.9905299999999997</v>
      </c>
    </row>
    <row r="3890" spans="1:15" x14ac:dyDescent="0.25">
      <c r="A3890" t="s">
        <v>7357</v>
      </c>
      <c r="B3890" t="s">
        <v>7356</v>
      </c>
      <c r="C3890" t="s">
        <v>6818</v>
      </c>
      <c r="D3890">
        <v>65815877</v>
      </c>
      <c r="E3890">
        <v>65863311</v>
      </c>
      <c r="F3890">
        <v>3.0241099999999999</v>
      </c>
      <c r="G3890">
        <v>3.3365999999999998</v>
      </c>
      <c r="H3890">
        <v>2.07708</v>
      </c>
      <c r="I3890">
        <v>1.4804299999999999</v>
      </c>
      <c r="J3890">
        <v>2.32193</v>
      </c>
      <c r="K3890">
        <v>3.0561199999999999</v>
      </c>
      <c r="L3890">
        <v>1.14923</v>
      </c>
      <c r="M3890">
        <v>0.40672199999999997</v>
      </c>
      <c r="N3890">
        <v>2.3728500000000001</v>
      </c>
      <c r="O3890">
        <v>2.6797399999999998</v>
      </c>
    </row>
    <row r="3891" spans="1:15" x14ac:dyDescent="0.25">
      <c r="A3891" t="s">
        <v>7359</v>
      </c>
      <c r="B3891" t="s">
        <v>7358</v>
      </c>
      <c r="C3891" t="s">
        <v>6818</v>
      </c>
      <c r="D3891">
        <v>70314331</v>
      </c>
      <c r="E3891">
        <v>70569961</v>
      </c>
      <c r="F3891">
        <v>5.70967</v>
      </c>
      <c r="G3891">
        <v>5.5460500000000001</v>
      </c>
      <c r="H3891">
        <v>5.5365099999999998</v>
      </c>
      <c r="I3891">
        <v>5.8379799999999999</v>
      </c>
      <c r="J3891">
        <v>5.8826400000000003</v>
      </c>
      <c r="K3891">
        <v>6.0379699999999996</v>
      </c>
      <c r="L3891">
        <v>3.9268299999999998</v>
      </c>
      <c r="M3891">
        <v>4.1616099999999996</v>
      </c>
      <c r="N3891">
        <v>5.0051199999999998</v>
      </c>
      <c r="O3891">
        <v>4.8121900000000002</v>
      </c>
    </row>
    <row r="3892" spans="1:15" x14ac:dyDescent="0.25">
      <c r="A3892" t="s">
        <v>7361</v>
      </c>
      <c r="B3892" t="s">
        <v>7360</v>
      </c>
      <c r="C3892" t="s">
        <v>6818</v>
      </c>
      <c r="D3892">
        <v>72663393</v>
      </c>
      <c r="E3892">
        <v>72743636</v>
      </c>
      <c r="F3892">
        <v>0.43914399999999998</v>
      </c>
      <c r="G3892">
        <v>2.3365999999999998</v>
      </c>
      <c r="H3892">
        <v>3.07708</v>
      </c>
      <c r="I3892">
        <v>0.48043200000000003</v>
      </c>
      <c r="J3892">
        <v>2.5849600000000001</v>
      </c>
      <c r="K3892">
        <v>2.5415399999999999</v>
      </c>
      <c r="L3892">
        <v>1.8012999999999999</v>
      </c>
      <c r="M3892">
        <v>1.5766500000000001</v>
      </c>
      <c r="N3892">
        <v>1.0509200000000001</v>
      </c>
      <c r="O3892">
        <v>2.1492300000000002</v>
      </c>
    </row>
    <row r="3893" spans="1:15" x14ac:dyDescent="0.25">
      <c r="A3893" t="s">
        <v>7363</v>
      </c>
      <c r="B3893" t="s">
        <v>7362</v>
      </c>
      <c r="C3893" t="s">
        <v>6818</v>
      </c>
      <c r="D3893">
        <v>72663393</v>
      </c>
      <c r="E3893">
        <v>73046345</v>
      </c>
      <c r="F3893">
        <v>5.8519300000000003</v>
      </c>
      <c r="G3893">
        <v>5.9215600000000004</v>
      </c>
      <c r="H3893">
        <v>6.9839700000000002</v>
      </c>
      <c r="I3893">
        <v>6.9882299999999997</v>
      </c>
      <c r="J3893">
        <v>7.1598699999999997</v>
      </c>
      <c r="K3893">
        <v>7.3562399999999997</v>
      </c>
      <c r="L3893">
        <v>5.1362899999999998</v>
      </c>
      <c r="M3893">
        <v>4.8985799999999999</v>
      </c>
      <c r="N3893">
        <v>6.0732900000000001</v>
      </c>
      <c r="O3893">
        <v>5.8619399999999997</v>
      </c>
    </row>
    <row r="3894" spans="1:15" x14ac:dyDescent="0.25">
      <c r="A3894" t="s">
        <v>7365</v>
      </c>
      <c r="B3894" t="s">
        <v>7364</v>
      </c>
      <c r="C3894" t="s">
        <v>6818</v>
      </c>
      <c r="D3894">
        <v>75593135</v>
      </c>
      <c r="E3894">
        <v>75603070</v>
      </c>
      <c r="F3894">
        <v>1.4391400000000001</v>
      </c>
      <c r="G3894">
        <v>3.3365999999999998</v>
      </c>
      <c r="H3894">
        <v>4.0770799999999996</v>
      </c>
      <c r="I3894">
        <v>1.4804299999999999</v>
      </c>
      <c r="J3894">
        <v>2.5849600000000001</v>
      </c>
      <c r="K3894">
        <v>2.9041100000000002</v>
      </c>
      <c r="L3894">
        <v>1.92683</v>
      </c>
      <c r="M3894">
        <v>1.86615</v>
      </c>
      <c r="N3894">
        <v>5.0923900000000001E-2</v>
      </c>
      <c r="O3894">
        <v>1.9793000000000001</v>
      </c>
    </row>
    <row r="3895" spans="1:15" x14ac:dyDescent="0.25">
      <c r="A3895" t="s">
        <v>7367</v>
      </c>
      <c r="B3895" t="s">
        <v>7366</v>
      </c>
      <c r="C3895" t="s">
        <v>6818</v>
      </c>
      <c r="D3895">
        <v>75759432</v>
      </c>
      <c r="E3895">
        <v>75767063</v>
      </c>
      <c r="F3895">
        <v>1.4391400000000001</v>
      </c>
      <c r="G3895">
        <v>0.33659600000000001</v>
      </c>
      <c r="H3895">
        <v>3.07708</v>
      </c>
      <c r="I3895">
        <v>3.4804300000000001</v>
      </c>
      <c r="J3895">
        <v>2.5849600000000001</v>
      </c>
      <c r="K3895">
        <v>-0.26581199999999999</v>
      </c>
      <c r="L3895">
        <v>1.14923</v>
      </c>
      <c r="M3895">
        <v>1.5766500000000001</v>
      </c>
      <c r="N3895">
        <v>2.0509200000000001</v>
      </c>
      <c r="O3895">
        <v>1.56426</v>
      </c>
    </row>
    <row r="3896" spans="1:15" x14ac:dyDescent="0.25">
      <c r="A3896" t="s">
        <v>7369</v>
      </c>
      <c r="B3896" t="s">
        <v>7368</v>
      </c>
      <c r="C3896" t="s">
        <v>6818</v>
      </c>
      <c r="D3896">
        <v>75859038</v>
      </c>
      <c r="E3896">
        <v>75953577</v>
      </c>
      <c r="F3896">
        <v>1.28714</v>
      </c>
      <c r="G3896">
        <v>1.3366</v>
      </c>
      <c r="H3896">
        <v>2.07708</v>
      </c>
      <c r="I3896">
        <v>2.8023600000000002</v>
      </c>
      <c r="J3896">
        <v>1.5849599999999999</v>
      </c>
      <c r="K3896">
        <v>2.0561199999999999</v>
      </c>
      <c r="L3896">
        <v>4.2487599999999999</v>
      </c>
      <c r="M3896">
        <v>2.8661500000000002</v>
      </c>
      <c r="N3896">
        <v>2.3728500000000001</v>
      </c>
      <c r="O3896">
        <v>1.7866599999999999</v>
      </c>
    </row>
    <row r="3897" spans="1:15" x14ac:dyDescent="0.25">
      <c r="A3897" t="s">
        <v>7371</v>
      </c>
      <c r="B3897" t="s">
        <v>7370</v>
      </c>
      <c r="C3897" t="s">
        <v>6818</v>
      </c>
      <c r="D3897">
        <v>77014313</v>
      </c>
      <c r="E3897">
        <v>77117025</v>
      </c>
      <c r="F3897">
        <v>5.7610700000000001</v>
      </c>
      <c r="G3897">
        <v>5.6219999999999999</v>
      </c>
      <c r="H3897">
        <v>6.4693899999999998</v>
      </c>
      <c r="I3897">
        <v>6.9233799999999999</v>
      </c>
      <c r="J3897">
        <v>6.32193</v>
      </c>
      <c r="K3897">
        <v>6.3341000000000003</v>
      </c>
      <c r="L3897">
        <v>4.9268299999999998</v>
      </c>
      <c r="M3897">
        <v>4.8496699999999997</v>
      </c>
      <c r="N3897">
        <v>5.0953200000000001</v>
      </c>
      <c r="O3897">
        <v>5.3012300000000003</v>
      </c>
    </row>
    <row r="3898" spans="1:15" x14ac:dyDescent="0.25">
      <c r="A3898" t="s">
        <v>7373</v>
      </c>
      <c r="B3898" t="s">
        <v>7372</v>
      </c>
      <c r="C3898" t="s">
        <v>6818</v>
      </c>
      <c r="D3898">
        <v>78301935</v>
      </c>
      <c r="E3898">
        <v>78340996</v>
      </c>
      <c r="F3898">
        <v>6.8176600000000001</v>
      </c>
      <c r="G3898">
        <v>6.56541</v>
      </c>
      <c r="H3898">
        <v>8.2865300000000008</v>
      </c>
      <c r="I3898">
        <v>7.8023600000000002</v>
      </c>
      <c r="J3898">
        <v>5.8328899999999999</v>
      </c>
      <c r="K3898">
        <v>6.5415400000000004</v>
      </c>
      <c r="L3898">
        <v>6.8297100000000004</v>
      </c>
      <c r="M3898">
        <v>5.8413500000000003</v>
      </c>
      <c r="N3898">
        <v>5.4432400000000003</v>
      </c>
      <c r="O3898">
        <v>6.0773299999999999</v>
      </c>
    </row>
    <row r="3899" spans="1:15" x14ac:dyDescent="0.25">
      <c r="A3899" t="s">
        <v>7374</v>
      </c>
      <c r="B3899" t="s">
        <v>7372</v>
      </c>
      <c r="C3899" t="s">
        <v>6818</v>
      </c>
      <c r="D3899">
        <v>78301935</v>
      </c>
      <c r="E3899">
        <v>78360030</v>
      </c>
      <c r="F3899">
        <v>2.0241099999999999</v>
      </c>
      <c r="G3899">
        <v>1.9215599999999999</v>
      </c>
      <c r="H3899">
        <v>3.6620400000000002</v>
      </c>
      <c r="I3899">
        <v>4.3873199999999999</v>
      </c>
      <c r="J3899">
        <v>4</v>
      </c>
      <c r="K3899">
        <v>3.5415399999999999</v>
      </c>
      <c r="L3899">
        <v>1.3418699999999999</v>
      </c>
      <c r="M3899">
        <v>1.5766500000000001</v>
      </c>
      <c r="N3899">
        <v>2.0509200000000001</v>
      </c>
      <c r="O3899">
        <v>1.9793000000000001</v>
      </c>
    </row>
    <row r="3900" spans="1:15" x14ac:dyDescent="0.25">
      <c r="A3900" t="s">
        <v>7376</v>
      </c>
      <c r="B3900" t="s">
        <v>7375</v>
      </c>
      <c r="C3900" t="s">
        <v>6818</v>
      </c>
      <c r="D3900">
        <v>78540582</v>
      </c>
      <c r="E3900">
        <v>78576902</v>
      </c>
      <c r="F3900">
        <v>1.70218</v>
      </c>
      <c r="G3900">
        <v>2.3365999999999998</v>
      </c>
      <c r="H3900">
        <v>2.07708</v>
      </c>
      <c r="I3900">
        <v>2.8023600000000002</v>
      </c>
      <c r="J3900">
        <v>2</v>
      </c>
      <c r="K3900">
        <v>1.31915</v>
      </c>
      <c r="L3900">
        <v>1.8012999999999999</v>
      </c>
      <c r="M3900">
        <v>1.9916799999999999</v>
      </c>
      <c r="N3900">
        <v>1.0509200000000001</v>
      </c>
      <c r="O3900">
        <v>1.3012300000000001</v>
      </c>
    </row>
    <row r="3901" spans="1:15" x14ac:dyDescent="0.25">
      <c r="A3901" t="s">
        <v>7378</v>
      </c>
      <c r="B3901" t="s">
        <v>7377</v>
      </c>
      <c r="C3901" t="s">
        <v>6818</v>
      </c>
      <c r="D3901">
        <v>84718525</v>
      </c>
      <c r="E3901">
        <v>84735426</v>
      </c>
      <c r="F3901">
        <v>9.2796099999999999</v>
      </c>
      <c r="G3901">
        <v>9.3281200000000002</v>
      </c>
      <c r="H3901">
        <v>8.5200200000000006</v>
      </c>
      <c r="I3901">
        <v>8.3992900000000006</v>
      </c>
      <c r="J3901">
        <v>8.0168099999999995</v>
      </c>
      <c r="K3901">
        <v>7.9141000000000004</v>
      </c>
      <c r="L3901">
        <v>9.4595099999999999</v>
      </c>
      <c r="M3901">
        <v>9.3470399999999998</v>
      </c>
      <c r="N3901">
        <v>9.1062100000000008</v>
      </c>
      <c r="O3901">
        <v>9.0072100000000006</v>
      </c>
    </row>
    <row r="3902" spans="1:15" x14ac:dyDescent="0.25">
      <c r="A3902" t="s">
        <v>7380</v>
      </c>
      <c r="B3902" t="s">
        <v>7379</v>
      </c>
      <c r="C3902" t="s">
        <v>6818</v>
      </c>
      <c r="D3902">
        <v>84774367</v>
      </c>
      <c r="E3902">
        <v>84811241</v>
      </c>
      <c r="F3902">
        <v>6.2099700000000002</v>
      </c>
      <c r="G3902">
        <v>5.8911800000000003</v>
      </c>
      <c r="H3902">
        <v>5.0770799999999996</v>
      </c>
      <c r="I3902">
        <v>4.1808699999999996</v>
      </c>
      <c r="J3902">
        <v>3.1699199999999998</v>
      </c>
      <c r="K3902">
        <v>2.0561199999999999</v>
      </c>
      <c r="L3902">
        <v>6.0353599999999998</v>
      </c>
      <c r="M3902">
        <v>5.8245699999999996</v>
      </c>
      <c r="N3902">
        <v>5.6947799999999997</v>
      </c>
      <c r="O3902">
        <v>5.7207699999999999</v>
      </c>
    </row>
    <row r="3903" spans="1:15" x14ac:dyDescent="0.25">
      <c r="A3903" t="s">
        <v>7381</v>
      </c>
      <c r="B3903" t="s">
        <v>7379</v>
      </c>
      <c r="C3903" t="s">
        <v>6818</v>
      </c>
      <c r="D3903">
        <v>84774367</v>
      </c>
      <c r="E3903">
        <v>84823129</v>
      </c>
      <c r="F3903">
        <v>7.3508399999999998</v>
      </c>
      <c r="G3903">
        <v>7.05084</v>
      </c>
      <c r="H3903">
        <v>7.5033399999999997</v>
      </c>
      <c r="I3903">
        <v>7.5784599999999998</v>
      </c>
      <c r="J3903">
        <v>3.9068900000000002</v>
      </c>
      <c r="K3903">
        <v>4.4890800000000004</v>
      </c>
      <c r="L3903">
        <v>7.9230700000000001</v>
      </c>
      <c r="M3903">
        <v>7.7882699999999998</v>
      </c>
      <c r="N3903">
        <v>7.3177099999999999</v>
      </c>
      <c r="O3903">
        <v>7.2366900000000003</v>
      </c>
    </row>
    <row r="3904" spans="1:15" x14ac:dyDescent="0.25">
      <c r="A3904" t="s">
        <v>7383</v>
      </c>
      <c r="B3904" t="s">
        <v>7382</v>
      </c>
      <c r="C3904" t="s">
        <v>6818</v>
      </c>
      <c r="D3904">
        <v>84828115</v>
      </c>
      <c r="E3904">
        <v>84835819</v>
      </c>
      <c r="F3904">
        <v>3.16161</v>
      </c>
      <c r="G3904">
        <v>2.6585200000000002</v>
      </c>
      <c r="H3904">
        <v>4.0770799999999996</v>
      </c>
      <c r="I3904">
        <v>4.5678900000000002</v>
      </c>
      <c r="J3904">
        <v>4.0874600000000001</v>
      </c>
      <c r="K3904">
        <v>3.31915</v>
      </c>
      <c r="L3904">
        <v>2.9857300000000002</v>
      </c>
      <c r="M3904">
        <v>3.5766499999999999</v>
      </c>
      <c r="N3904">
        <v>3.3728500000000001</v>
      </c>
      <c r="O3904">
        <v>3.6231599999999999</v>
      </c>
    </row>
    <row r="3905" spans="1:15" x14ac:dyDescent="0.25">
      <c r="A3905" t="s">
        <v>7385</v>
      </c>
      <c r="B3905" t="s">
        <v>7384</v>
      </c>
      <c r="C3905" t="s">
        <v>6818</v>
      </c>
      <c r="D3905">
        <v>85858401</v>
      </c>
      <c r="E3905">
        <v>85901370</v>
      </c>
      <c r="F3905">
        <v>1.9245699999999999</v>
      </c>
      <c r="G3905">
        <v>2.9215599999999999</v>
      </c>
      <c r="H3905">
        <v>5.77752</v>
      </c>
      <c r="I3905">
        <v>5.8727499999999999</v>
      </c>
      <c r="J3905">
        <v>3.5849600000000001</v>
      </c>
      <c r="K3905">
        <v>3.31915</v>
      </c>
      <c r="L3905">
        <v>3.0967600000000002</v>
      </c>
      <c r="M3905">
        <v>2.9302800000000002</v>
      </c>
      <c r="N3905">
        <v>3.0509200000000001</v>
      </c>
      <c r="O3905">
        <v>3.56426</v>
      </c>
    </row>
    <row r="3906" spans="1:15" x14ac:dyDescent="0.25">
      <c r="A3906" t="s">
        <v>7387</v>
      </c>
      <c r="B3906" t="s">
        <v>7386</v>
      </c>
      <c r="C3906" t="s">
        <v>6818</v>
      </c>
      <c r="D3906">
        <v>87354429</v>
      </c>
      <c r="E3906">
        <v>87365907</v>
      </c>
      <c r="F3906">
        <v>1.70218</v>
      </c>
      <c r="G3906">
        <v>2.6585200000000002</v>
      </c>
      <c r="H3906">
        <v>3.07708</v>
      </c>
      <c r="I3906">
        <v>3.0653899999999998</v>
      </c>
      <c r="J3906">
        <v>2</v>
      </c>
      <c r="K3906">
        <v>2.0561199999999999</v>
      </c>
      <c r="L3906">
        <v>2.4293300000000002</v>
      </c>
      <c r="M3906">
        <v>2.7990400000000002</v>
      </c>
      <c r="N3906">
        <v>1.6358900000000001</v>
      </c>
      <c r="O3906">
        <v>2.3012299999999999</v>
      </c>
    </row>
    <row r="3907" spans="1:15" x14ac:dyDescent="0.25">
      <c r="A3907" t="s">
        <v>7389</v>
      </c>
      <c r="B3907" t="s">
        <v>7388</v>
      </c>
      <c r="C3907" t="s">
        <v>6818</v>
      </c>
      <c r="D3907">
        <v>87376895</v>
      </c>
      <c r="E3907">
        <v>87432851</v>
      </c>
      <c r="F3907">
        <v>7.1172199999999997</v>
      </c>
      <c r="G3907">
        <v>6.5845200000000004</v>
      </c>
      <c r="H3907">
        <v>6.1645399999999997</v>
      </c>
      <c r="I3907">
        <v>6.5248299999999997</v>
      </c>
      <c r="J3907">
        <v>5.4594300000000002</v>
      </c>
      <c r="K3907">
        <v>5.46211</v>
      </c>
      <c r="L3907">
        <v>6.82165</v>
      </c>
      <c r="M3907">
        <v>6.6258900000000001</v>
      </c>
      <c r="N3907">
        <v>6.6055099999999998</v>
      </c>
      <c r="O3907">
        <v>6.7004000000000001</v>
      </c>
    </row>
    <row r="3908" spans="1:15" x14ac:dyDescent="0.25">
      <c r="A3908" t="s">
        <v>7391</v>
      </c>
      <c r="B3908" t="s">
        <v>7390</v>
      </c>
      <c r="C3908" t="s">
        <v>6818</v>
      </c>
      <c r="D3908">
        <v>87433575</v>
      </c>
      <c r="E3908">
        <v>87440837</v>
      </c>
      <c r="F3908">
        <v>7.2516400000000001</v>
      </c>
      <c r="G3908">
        <v>6.9513100000000003</v>
      </c>
      <c r="H3908">
        <v>6.0770799999999996</v>
      </c>
      <c r="I3908">
        <v>6.5889600000000002</v>
      </c>
      <c r="J3908">
        <v>7.1699299999999999</v>
      </c>
      <c r="K3908">
        <v>7.2419799999999999</v>
      </c>
      <c r="L3908">
        <v>7.5968999999999998</v>
      </c>
      <c r="M3908">
        <v>7.5462699999999998</v>
      </c>
      <c r="N3908">
        <v>7.2603799999999996</v>
      </c>
      <c r="O3908">
        <v>7.1740599999999999</v>
      </c>
    </row>
    <row r="3909" spans="1:15" x14ac:dyDescent="0.25">
      <c r="A3909" t="s">
        <v>7393</v>
      </c>
      <c r="B3909" t="s">
        <v>7392</v>
      </c>
      <c r="C3909" t="s">
        <v>6818</v>
      </c>
      <c r="D3909">
        <v>87483569</v>
      </c>
      <c r="E3909">
        <v>87496114</v>
      </c>
      <c r="F3909">
        <v>11.5542</v>
      </c>
      <c r="G3909">
        <v>11.396599999999999</v>
      </c>
      <c r="H3909">
        <v>9.3899600000000003</v>
      </c>
      <c r="I3909">
        <v>9.8247300000000006</v>
      </c>
      <c r="J3909">
        <v>9.8439200000000007</v>
      </c>
      <c r="K3909">
        <v>9.9412000000000003</v>
      </c>
      <c r="L3909">
        <v>10.983000000000001</v>
      </c>
      <c r="M3909">
        <v>10.908300000000001</v>
      </c>
      <c r="N3909">
        <v>10.0677</v>
      </c>
      <c r="O3909">
        <v>10.587999999999999</v>
      </c>
    </row>
    <row r="3910" spans="1:15" x14ac:dyDescent="0.25">
      <c r="A3910" t="s">
        <v>7395</v>
      </c>
      <c r="B3910" t="s">
        <v>7394</v>
      </c>
      <c r="C3910" t="s">
        <v>6818</v>
      </c>
      <c r="D3910">
        <v>87496243</v>
      </c>
      <c r="E3910">
        <v>87504073</v>
      </c>
      <c r="F3910">
        <v>5.1284400000000003</v>
      </c>
      <c r="G3910">
        <v>4.5845200000000004</v>
      </c>
      <c r="H3910">
        <v>3.07708</v>
      </c>
      <c r="I3910">
        <v>2.8023600000000002</v>
      </c>
      <c r="J3910">
        <v>4.32193</v>
      </c>
      <c r="K3910">
        <v>3.9821200000000001</v>
      </c>
      <c r="L3910">
        <v>5.0423099999999996</v>
      </c>
      <c r="M3910">
        <v>4.6921200000000001</v>
      </c>
      <c r="N3910">
        <v>4.8058100000000001</v>
      </c>
      <c r="O3910">
        <v>4.40557</v>
      </c>
    </row>
    <row r="3911" spans="1:15" x14ac:dyDescent="0.25">
      <c r="A3911" t="s">
        <v>7397</v>
      </c>
      <c r="B3911" t="s">
        <v>7396</v>
      </c>
      <c r="C3911" t="s">
        <v>6818</v>
      </c>
      <c r="D3911">
        <v>87699198</v>
      </c>
      <c r="E3911">
        <v>87733591</v>
      </c>
      <c r="F3911">
        <v>6.6407800000000003</v>
      </c>
      <c r="G3911">
        <v>6.3809899999999997</v>
      </c>
      <c r="H3911">
        <v>6.5365099999999998</v>
      </c>
      <c r="I3911">
        <v>5.5678900000000002</v>
      </c>
      <c r="J3911">
        <v>4.9068899999999998</v>
      </c>
      <c r="K3911">
        <v>4.9821200000000001</v>
      </c>
      <c r="L3911">
        <v>6.8135500000000002</v>
      </c>
      <c r="M3911">
        <v>6.2011399999999997</v>
      </c>
      <c r="N3911">
        <v>5.8058100000000001</v>
      </c>
      <c r="O3911">
        <v>6.0453900000000003</v>
      </c>
    </row>
    <row r="3912" spans="1:15" x14ac:dyDescent="0.25">
      <c r="A3912" t="s">
        <v>7399</v>
      </c>
      <c r="B3912" t="s">
        <v>7398</v>
      </c>
      <c r="C3912" t="s">
        <v>6818</v>
      </c>
      <c r="D3912">
        <v>89787355</v>
      </c>
      <c r="E3912">
        <v>90144059</v>
      </c>
      <c r="F3912">
        <v>2.3651399999999998</v>
      </c>
      <c r="G3912">
        <v>1.9215599999999999</v>
      </c>
      <c r="H3912">
        <v>2.07708</v>
      </c>
      <c r="I3912">
        <v>1.4804299999999999</v>
      </c>
      <c r="J3912">
        <v>2.32193</v>
      </c>
      <c r="K3912">
        <v>2.5415399999999999</v>
      </c>
      <c r="L3912">
        <v>1.8012999999999999</v>
      </c>
      <c r="M3912">
        <v>1.86615</v>
      </c>
      <c r="N3912">
        <v>2.6358899999999998</v>
      </c>
      <c r="O3912">
        <v>1.56426</v>
      </c>
    </row>
    <row r="3913" spans="1:15" x14ac:dyDescent="0.25">
      <c r="A3913" t="s">
        <v>7400</v>
      </c>
      <c r="B3913" t="s">
        <v>7398</v>
      </c>
      <c r="C3913" t="s">
        <v>6818</v>
      </c>
      <c r="D3913">
        <v>89791929</v>
      </c>
      <c r="E3913">
        <v>89800314</v>
      </c>
      <c r="F3913">
        <v>1.8176600000000001</v>
      </c>
      <c r="G3913">
        <v>1.9215599999999999</v>
      </c>
      <c r="H3913">
        <v>2.07708</v>
      </c>
      <c r="I3913">
        <v>2.0653899999999998</v>
      </c>
      <c r="J3913">
        <v>3.32193</v>
      </c>
      <c r="K3913">
        <v>3.6410800000000001</v>
      </c>
      <c r="L3913">
        <v>3.1998500000000001</v>
      </c>
      <c r="M3913">
        <v>0.40672199999999997</v>
      </c>
      <c r="N3913">
        <v>2.3728500000000001</v>
      </c>
      <c r="O3913">
        <v>1.3012300000000001</v>
      </c>
    </row>
    <row r="3914" spans="1:15" x14ac:dyDescent="0.25">
      <c r="A3914" t="s">
        <v>7402</v>
      </c>
      <c r="B3914" t="s">
        <v>7401</v>
      </c>
      <c r="C3914" t="s">
        <v>6818</v>
      </c>
      <c r="D3914">
        <v>90220986</v>
      </c>
      <c r="E3914">
        <v>90226569</v>
      </c>
      <c r="F3914">
        <v>12.4884</v>
      </c>
      <c r="G3914">
        <v>12.525499999999999</v>
      </c>
      <c r="H3914">
        <v>11.107699999999999</v>
      </c>
      <c r="I3914">
        <v>11.3933</v>
      </c>
      <c r="J3914">
        <v>11.7752</v>
      </c>
      <c r="K3914">
        <v>11.8003</v>
      </c>
      <c r="L3914">
        <v>12.448700000000001</v>
      </c>
      <c r="M3914">
        <v>12.588100000000001</v>
      </c>
      <c r="N3914">
        <v>12.381</v>
      </c>
      <c r="O3914">
        <v>12.221</v>
      </c>
    </row>
    <row r="3915" spans="1:15" x14ac:dyDescent="0.25">
      <c r="A3915" t="s">
        <v>7404</v>
      </c>
      <c r="B3915" t="s">
        <v>7403</v>
      </c>
      <c r="C3915" t="s">
        <v>6818</v>
      </c>
      <c r="D3915">
        <v>90256113</v>
      </c>
      <c r="E3915">
        <v>90284670</v>
      </c>
      <c r="F3915">
        <v>5.3070399999999998</v>
      </c>
      <c r="G3915">
        <v>5.0370400000000002</v>
      </c>
      <c r="H3915">
        <v>3.6620400000000002</v>
      </c>
      <c r="I3915">
        <v>4.7283600000000003</v>
      </c>
      <c r="J3915">
        <v>4.5235599999999998</v>
      </c>
      <c r="K3915">
        <v>5.4346300000000003</v>
      </c>
      <c r="L3915">
        <v>5.4608100000000004</v>
      </c>
      <c r="M3915">
        <v>5.2522099999999998</v>
      </c>
      <c r="N3915">
        <v>4.6947799999999997</v>
      </c>
      <c r="O3915">
        <v>4.6517299999999997</v>
      </c>
    </row>
    <row r="3916" spans="1:15" x14ac:dyDescent="0.25">
      <c r="A3916" t="s">
        <v>7406</v>
      </c>
      <c r="B3916" t="s">
        <v>7405</v>
      </c>
      <c r="C3916" t="s">
        <v>6818</v>
      </c>
      <c r="D3916">
        <v>90348969</v>
      </c>
      <c r="E3916">
        <v>90349887</v>
      </c>
      <c r="F3916">
        <v>3.5434800000000002</v>
      </c>
      <c r="G3916">
        <v>3.5065200000000001</v>
      </c>
      <c r="H3916">
        <v>3.6620400000000002</v>
      </c>
      <c r="I3916">
        <v>4.3873199999999999</v>
      </c>
      <c r="J3916">
        <v>1.5849599999999999</v>
      </c>
      <c r="K3916">
        <v>2.5415399999999999</v>
      </c>
      <c r="L3916">
        <v>3.3418700000000001</v>
      </c>
      <c r="M3916">
        <v>3.1071599999999999</v>
      </c>
      <c r="N3916">
        <v>3.0509200000000001</v>
      </c>
      <c r="O3916">
        <v>3.3716200000000001</v>
      </c>
    </row>
    <row r="3917" spans="1:15" x14ac:dyDescent="0.25">
      <c r="A3917" t="s">
        <v>7408</v>
      </c>
      <c r="B3917" t="s">
        <v>7407</v>
      </c>
      <c r="C3917" t="s">
        <v>6818</v>
      </c>
      <c r="D3917">
        <v>90386641</v>
      </c>
      <c r="E3917">
        <v>90499798</v>
      </c>
      <c r="F3917">
        <v>8.32179</v>
      </c>
      <c r="G3917">
        <v>8.4451199999999993</v>
      </c>
      <c r="H3917">
        <v>7.8584399999999999</v>
      </c>
      <c r="I3917">
        <v>8.0350199999999994</v>
      </c>
      <c r="J3917">
        <v>8.9915199999999995</v>
      </c>
      <c r="K3917">
        <v>8.8427100000000003</v>
      </c>
      <c r="L3917">
        <v>7.8115100000000002</v>
      </c>
      <c r="M3917">
        <v>7.7882699999999998</v>
      </c>
      <c r="N3917">
        <v>7.5823099999999997</v>
      </c>
      <c r="O3917">
        <v>7.5106799999999998</v>
      </c>
    </row>
    <row r="3918" spans="1:15" x14ac:dyDescent="0.25">
      <c r="A3918" t="s">
        <v>7410</v>
      </c>
      <c r="B3918" t="s">
        <v>7409</v>
      </c>
      <c r="C3918" t="s">
        <v>6818</v>
      </c>
      <c r="D3918">
        <v>90719556</v>
      </c>
      <c r="E3918">
        <v>90727616</v>
      </c>
      <c r="F3918">
        <v>8.1087399999999992</v>
      </c>
      <c r="G3918">
        <v>8.3366000000000007</v>
      </c>
      <c r="H3918">
        <v>7.28653</v>
      </c>
      <c r="I3918">
        <v>7.2486199999999998</v>
      </c>
      <c r="J3918">
        <v>7.5391599999999999</v>
      </c>
      <c r="K3918">
        <v>7.3780400000000004</v>
      </c>
      <c r="L3918">
        <v>8.2652000000000001</v>
      </c>
      <c r="M3918">
        <v>8.1815099999999994</v>
      </c>
      <c r="N3918">
        <v>8.1750500000000006</v>
      </c>
      <c r="O3918">
        <v>8.0720600000000005</v>
      </c>
    </row>
    <row r="3919" spans="1:15" x14ac:dyDescent="0.25">
      <c r="A3919" t="s">
        <v>7412</v>
      </c>
      <c r="B3919" t="s">
        <v>7411</v>
      </c>
      <c r="C3919" t="s">
        <v>6818</v>
      </c>
      <c r="D3919">
        <v>90727756</v>
      </c>
      <c r="E3919">
        <v>90729363</v>
      </c>
      <c r="F3919">
        <v>3.5766499999999999</v>
      </c>
      <c r="G3919">
        <v>4.2434900000000004</v>
      </c>
      <c r="H3919">
        <v>4.0770799999999996</v>
      </c>
      <c r="I3919">
        <v>3.9398599999999999</v>
      </c>
      <c r="J3919">
        <v>2.32193</v>
      </c>
      <c r="K3919">
        <v>2.9041100000000002</v>
      </c>
      <c r="L3919">
        <v>3.6638000000000002</v>
      </c>
      <c r="M3919">
        <v>3.16161</v>
      </c>
      <c r="N3919">
        <v>3.22085</v>
      </c>
      <c r="O3919">
        <v>4.1085799999999999</v>
      </c>
    </row>
    <row r="3920" spans="1:15" x14ac:dyDescent="0.25">
      <c r="A3920" t="s">
        <v>7414</v>
      </c>
      <c r="B3920" t="s">
        <v>7413</v>
      </c>
      <c r="C3920" t="s">
        <v>6818</v>
      </c>
      <c r="D3920">
        <v>90751771</v>
      </c>
      <c r="E3920">
        <v>90810658</v>
      </c>
      <c r="F3920">
        <v>10.031599999999999</v>
      </c>
      <c r="G3920">
        <v>10.118</v>
      </c>
      <c r="H3920">
        <v>6.88443</v>
      </c>
      <c r="I3920">
        <v>7.7842099999999999</v>
      </c>
      <c r="J3920">
        <v>9.2455499999999997</v>
      </c>
      <c r="K3920">
        <v>9.1874599999999997</v>
      </c>
      <c r="L3920">
        <v>10.132999999999999</v>
      </c>
      <c r="M3920">
        <v>10.2133</v>
      </c>
      <c r="N3920">
        <v>10.0481</v>
      </c>
      <c r="O3920">
        <v>9.9722399999999993</v>
      </c>
    </row>
    <row r="3921" spans="1:15" x14ac:dyDescent="0.25">
      <c r="A3921" t="s">
        <v>7416</v>
      </c>
      <c r="B3921" t="s">
        <v>7415</v>
      </c>
      <c r="C3921" t="s">
        <v>6818</v>
      </c>
      <c r="D3921">
        <v>91225794</v>
      </c>
      <c r="E3921">
        <v>91228922</v>
      </c>
      <c r="F3921">
        <v>7.2335599999999998</v>
      </c>
      <c r="G3921">
        <v>7.3918799999999996</v>
      </c>
      <c r="H3921">
        <v>12.9787</v>
      </c>
      <c r="I3921">
        <v>13.148</v>
      </c>
      <c r="J3921">
        <v>6.32193</v>
      </c>
      <c r="K3921">
        <v>6.1092300000000002</v>
      </c>
      <c r="L3921">
        <v>6.4916200000000002</v>
      </c>
      <c r="M3921">
        <v>6.5308400000000004</v>
      </c>
      <c r="N3921">
        <v>7.2407500000000002</v>
      </c>
      <c r="O3921">
        <v>7.0773299999999999</v>
      </c>
    </row>
    <row r="3922" spans="1:15" x14ac:dyDescent="0.25">
      <c r="A3922" t="s">
        <v>7418</v>
      </c>
      <c r="B3922" t="s">
        <v>7417</v>
      </c>
      <c r="C3922" t="s">
        <v>6818</v>
      </c>
      <c r="D3922">
        <v>91270013</v>
      </c>
      <c r="E3922">
        <v>91272184</v>
      </c>
      <c r="F3922">
        <v>6.3603899999999998</v>
      </c>
      <c r="G3922">
        <v>6.6033799999999996</v>
      </c>
      <c r="H3922">
        <v>14.1807</v>
      </c>
      <c r="I3922">
        <v>14.4055</v>
      </c>
      <c r="J3922">
        <v>6.3750400000000003</v>
      </c>
      <c r="K3922">
        <v>6.4346300000000003</v>
      </c>
      <c r="L3922">
        <v>5.0423099999999996</v>
      </c>
      <c r="M3922">
        <v>5.5665899999999997</v>
      </c>
      <c r="N3922">
        <v>6.5266599999999997</v>
      </c>
      <c r="O3922">
        <v>6.0878300000000003</v>
      </c>
    </row>
    <row r="3923" spans="1:15" x14ac:dyDescent="0.25">
      <c r="A3923" t="s">
        <v>7420</v>
      </c>
      <c r="B3923" t="s">
        <v>7419</v>
      </c>
      <c r="C3923" t="s">
        <v>6818</v>
      </c>
      <c r="D3923">
        <v>91406479</v>
      </c>
      <c r="E3923">
        <v>91426079</v>
      </c>
      <c r="F3923">
        <v>4.1616099999999996</v>
      </c>
      <c r="G3923">
        <v>4.5065200000000001</v>
      </c>
      <c r="H3923">
        <v>5.5365099999999998</v>
      </c>
      <c r="I3923">
        <v>5.5678900000000002</v>
      </c>
      <c r="J3923">
        <v>5.1699299999999999</v>
      </c>
      <c r="K3923">
        <v>5.5415400000000004</v>
      </c>
      <c r="L3923">
        <v>2.9857300000000002</v>
      </c>
      <c r="M3923">
        <v>3.1071599999999999</v>
      </c>
      <c r="N3923">
        <v>3.9578099999999998</v>
      </c>
      <c r="O3923">
        <v>3.5028600000000001</v>
      </c>
    </row>
    <row r="3924" spans="1:15" x14ac:dyDescent="0.25">
      <c r="A3924" t="s">
        <v>7422</v>
      </c>
      <c r="B3924" t="s">
        <v>7421</v>
      </c>
      <c r="C3924" t="s">
        <v>6818</v>
      </c>
      <c r="D3924">
        <v>91485459</v>
      </c>
      <c r="E3924">
        <v>91510767</v>
      </c>
      <c r="F3924">
        <v>6.3979900000000001</v>
      </c>
      <c r="G3924">
        <v>6.1694899999999997</v>
      </c>
      <c r="H3924">
        <v>7.28653</v>
      </c>
      <c r="I3924">
        <v>6.8898200000000003</v>
      </c>
      <c r="J3924">
        <v>5.9542000000000002</v>
      </c>
      <c r="K3924">
        <v>6.14358</v>
      </c>
      <c r="L3924">
        <v>5.9639199999999999</v>
      </c>
      <c r="M3924">
        <v>6.2268999999999997</v>
      </c>
      <c r="N3924">
        <v>5.1802099999999998</v>
      </c>
      <c r="O3924">
        <v>6.2460899999999997</v>
      </c>
    </row>
    <row r="3925" spans="1:15" x14ac:dyDescent="0.25">
      <c r="A3925" t="s">
        <v>7424</v>
      </c>
      <c r="B3925" t="s">
        <v>7423</v>
      </c>
      <c r="C3925" t="s">
        <v>6818</v>
      </c>
      <c r="D3925">
        <v>91547338</v>
      </c>
      <c r="E3925">
        <v>91564252</v>
      </c>
      <c r="F3925">
        <v>6.4301000000000004</v>
      </c>
      <c r="G3925">
        <v>6.8911800000000003</v>
      </c>
      <c r="H3925">
        <v>8.6917899999999992</v>
      </c>
      <c r="I3925">
        <v>8.9722899999999992</v>
      </c>
      <c r="J3925">
        <v>7.8201799999999997</v>
      </c>
      <c r="K3925">
        <v>7.8788499999999999</v>
      </c>
      <c r="L3925">
        <v>5.8887700000000001</v>
      </c>
      <c r="M3925">
        <v>5.55647</v>
      </c>
      <c r="N3925">
        <v>6.8453400000000002</v>
      </c>
      <c r="O3925">
        <v>6.7540899999999997</v>
      </c>
    </row>
    <row r="3926" spans="1:15" x14ac:dyDescent="0.25">
      <c r="A3926" t="s">
        <v>7426</v>
      </c>
      <c r="B3926" t="s">
        <v>7425</v>
      </c>
      <c r="C3926" t="s">
        <v>6818</v>
      </c>
      <c r="D3926">
        <v>91574752</v>
      </c>
      <c r="E3926">
        <v>91597925</v>
      </c>
      <c r="F3926">
        <v>6.9469399999999997</v>
      </c>
      <c r="G3926">
        <v>7.1179600000000001</v>
      </c>
      <c r="H3926">
        <v>7.6006400000000003</v>
      </c>
      <c r="I3926">
        <v>7.9398600000000004</v>
      </c>
      <c r="J3926">
        <v>6.7813600000000003</v>
      </c>
      <c r="K3926">
        <v>6.7228700000000003</v>
      </c>
      <c r="L3926">
        <v>7.1967400000000001</v>
      </c>
      <c r="M3926">
        <v>7.1243999999999996</v>
      </c>
      <c r="N3926">
        <v>6.7651700000000003</v>
      </c>
      <c r="O3926">
        <v>6.6866599999999998</v>
      </c>
    </row>
    <row r="3927" spans="1:15" x14ac:dyDescent="0.25">
      <c r="A3927" t="s">
        <v>7428</v>
      </c>
      <c r="B3927" t="s">
        <v>7427</v>
      </c>
      <c r="C3927" t="s">
        <v>6818</v>
      </c>
      <c r="D3927">
        <v>91648068</v>
      </c>
      <c r="E3927">
        <v>91663563</v>
      </c>
      <c r="F3927">
        <v>5.35562</v>
      </c>
      <c r="G3927">
        <v>5.1945800000000002</v>
      </c>
      <c r="H3927">
        <v>5.5365099999999998</v>
      </c>
      <c r="I3927">
        <v>5.4346300000000003</v>
      </c>
      <c r="J3927">
        <v>4.6438600000000001</v>
      </c>
      <c r="K3927">
        <v>4.6410799999999997</v>
      </c>
      <c r="L3927">
        <v>5.5706899999999999</v>
      </c>
      <c r="M3927">
        <v>5.4835399999999996</v>
      </c>
      <c r="N3927">
        <v>5.0051199999999998</v>
      </c>
      <c r="O3927">
        <v>5.2460899999999997</v>
      </c>
    </row>
    <row r="3928" spans="1:15" x14ac:dyDescent="0.25">
      <c r="A3928" t="s">
        <v>7429</v>
      </c>
      <c r="B3928" t="s">
        <v>7427</v>
      </c>
      <c r="C3928" t="s">
        <v>6818</v>
      </c>
      <c r="D3928">
        <v>91654855</v>
      </c>
      <c r="E3928">
        <v>91679437</v>
      </c>
      <c r="F3928">
        <v>5.71713</v>
      </c>
      <c r="G3928">
        <v>5.5845200000000004</v>
      </c>
      <c r="H3928">
        <v>6.6006400000000003</v>
      </c>
      <c r="I3928">
        <v>5.9066999999999998</v>
      </c>
      <c r="J3928">
        <v>5.0874600000000001</v>
      </c>
      <c r="K3928">
        <v>5.2260400000000002</v>
      </c>
      <c r="L3928">
        <v>6.17476</v>
      </c>
      <c r="M3928">
        <v>6.1209699999999998</v>
      </c>
      <c r="N3928">
        <v>5.75136</v>
      </c>
      <c r="O3928">
        <v>5.6086600000000004</v>
      </c>
    </row>
    <row r="3929" spans="1:15" x14ac:dyDescent="0.25">
      <c r="A3929" t="s">
        <v>7431</v>
      </c>
      <c r="B3929" t="s">
        <v>7430</v>
      </c>
      <c r="C3929" t="s">
        <v>6818</v>
      </c>
      <c r="D3929">
        <v>91729615</v>
      </c>
      <c r="E3929">
        <v>91832597</v>
      </c>
      <c r="F3929">
        <v>5.5009199999999998</v>
      </c>
      <c r="G3929">
        <v>5.5460500000000001</v>
      </c>
      <c r="H3929">
        <v>4.6620400000000002</v>
      </c>
      <c r="I3929">
        <v>4.1808699999999996</v>
      </c>
      <c r="J3929">
        <v>4.0874600000000001</v>
      </c>
      <c r="K3929">
        <v>4.4346300000000003</v>
      </c>
      <c r="L3929">
        <v>5.67279</v>
      </c>
      <c r="M3929">
        <v>5.5965499999999997</v>
      </c>
      <c r="N3929">
        <v>5.40848</v>
      </c>
      <c r="O3929">
        <v>5.2272299999999996</v>
      </c>
    </row>
    <row r="3930" spans="1:15" x14ac:dyDescent="0.25">
      <c r="A3930" t="s">
        <v>7432</v>
      </c>
      <c r="B3930" t="s">
        <v>7430</v>
      </c>
      <c r="C3930" t="s">
        <v>6818</v>
      </c>
      <c r="D3930">
        <v>91729615</v>
      </c>
      <c r="E3930">
        <v>91871900</v>
      </c>
      <c r="F3930">
        <v>5.28714</v>
      </c>
      <c r="G3930">
        <v>5.5065200000000001</v>
      </c>
      <c r="H3930">
        <v>5.88443</v>
      </c>
      <c r="I3930">
        <v>5.7658300000000002</v>
      </c>
      <c r="J3930">
        <v>5.4262600000000001</v>
      </c>
      <c r="K3930">
        <v>5.28878</v>
      </c>
      <c r="L3930">
        <v>5.8496699999999997</v>
      </c>
      <c r="M3930">
        <v>5.7376399999999999</v>
      </c>
      <c r="N3930">
        <v>5.4432400000000003</v>
      </c>
      <c r="O3930">
        <v>5.5940099999999999</v>
      </c>
    </row>
    <row r="3931" spans="1:15" x14ac:dyDescent="0.25">
      <c r="A3931" t="s">
        <v>7433</v>
      </c>
      <c r="B3931" t="s">
        <v>7430</v>
      </c>
      <c r="C3931" t="s">
        <v>6818</v>
      </c>
      <c r="D3931">
        <v>91729615</v>
      </c>
      <c r="E3931">
        <v>91920824</v>
      </c>
      <c r="F3931">
        <v>2.8721000000000001</v>
      </c>
      <c r="G3931">
        <v>2.3365999999999998</v>
      </c>
      <c r="H3931">
        <v>3.07708</v>
      </c>
      <c r="I3931">
        <v>3.2877900000000002</v>
      </c>
      <c r="J3931">
        <v>2.5849600000000001</v>
      </c>
      <c r="K3931">
        <v>3.0561199999999999</v>
      </c>
      <c r="L3931">
        <v>2.9268299999999998</v>
      </c>
      <c r="M3931">
        <v>2.9302800000000002</v>
      </c>
      <c r="N3931">
        <v>2.6358899999999998</v>
      </c>
      <c r="O3931">
        <v>3.0667599999999999</v>
      </c>
    </row>
    <row r="3932" spans="1:15" x14ac:dyDescent="0.25">
      <c r="A3932" t="s">
        <v>7435</v>
      </c>
      <c r="B3932" t="s">
        <v>7434</v>
      </c>
      <c r="C3932" t="s">
        <v>6818</v>
      </c>
      <c r="D3932">
        <v>91925467</v>
      </c>
      <c r="E3932">
        <v>91931875</v>
      </c>
      <c r="F3932">
        <v>11.6898</v>
      </c>
      <c r="G3932">
        <v>11.6714</v>
      </c>
      <c r="H3932">
        <v>11.650700000000001</v>
      </c>
      <c r="I3932">
        <v>11.948</v>
      </c>
      <c r="J3932">
        <v>11.4762</v>
      </c>
      <c r="K3932">
        <v>11.558400000000001</v>
      </c>
      <c r="L3932">
        <v>11.723699999999999</v>
      </c>
      <c r="M3932">
        <v>11.8285</v>
      </c>
      <c r="N3932">
        <v>12.059699999999999</v>
      </c>
      <c r="O3932">
        <v>11.9802</v>
      </c>
    </row>
    <row r="3933" spans="1:15" x14ac:dyDescent="0.25">
      <c r="A3933" t="s">
        <v>7437</v>
      </c>
      <c r="B3933" t="s">
        <v>7436</v>
      </c>
      <c r="C3933" t="s">
        <v>6818</v>
      </c>
      <c r="D3933">
        <v>92058566</v>
      </c>
      <c r="E3933">
        <v>92087718</v>
      </c>
      <c r="F3933">
        <v>5.1059000000000001</v>
      </c>
      <c r="G3933">
        <v>4.79603</v>
      </c>
      <c r="H3933">
        <v>8.9225700000000003</v>
      </c>
      <c r="I3933">
        <v>9.1704299999999996</v>
      </c>
      <c r="J3933">
        <v>3.80735</v>
      </c>
      <c r="K3933">
        <v>4.4346300000000003</v>
      </c>
      <c r="L3933">
        <v>5.1998499999999996</v>
      </c>
      <c r="M3933">
        <v>4.9765800000000002</v>
      </c>
      <c r="N3933">
        <v>4.5744899999999999</v>
      </c>
      <c r="O3933">
        <v>5.2081200000000001</v>
      </c>
    </row>
    <row r="3934" spans="1:15" x14ac:dyDescent="0.25">
      <c r="A3934" t="s">
        <v>7439</v>
      </c>
      <c r="B3934" t="s">
        <v>7438</v>
      </c>
      <c r="C3934" t="s">
        <v>6818</v>
      </c>
      <c r="D3934">
        <v>92058566</v>
      </c>
      <c r="E3934">
        <v>92112472</v>
      </c>
      <c r="F3934">
        <v>7.5888900000000001</v>
      </c>
      <c r="G3934">
        <v>7.4240599999999999</v>
      </c>
      <c r="H3934">
        <v>9.5528099999999991</v>
      </c>
      <c r="I3934">
        <v>9.6898900000000001</v>
      </c>
      <c r="J3934">
        <v>7.8765200000000002</v>
      </c>
      <c r="K3934">
        <v>7.8634700000000004</v>
      </c>
      <c r="L3934">
        <v>7.3890000000000002</v>
      </c>
      <c r="M3934">
        <v>7.3374600000000001</v>
      </c>
      <c r="N3934">
        <v>7.55077</v>
      </c>
      <c r="O3934">
        <v>7.3630100000000001</v>
      </c>
    </row>
    <row r="3935" spans="1:15" x14ac:dyDescent="0.25">
      <c r="A3935" t="s">
        <v>7441</v>
      </c>
      <c r="B3935" t="s">
        <v>7440</v>
      </c>
      <c r="C3935" t="s">
        <v>6818</v>
      </c>
      <c r="D3935">
        <v>92301547</v>
      </c>
      <c r="E3935">
        <v>92313286</v>
      </c>
      <c r="F3935">
        <v>6.9051200000000001</v>
      </c>
      <c r="G3935">
        <v>7.0231000000000003</v>
      </c>
      <c r="H3935">
        <v>7.3250000000000002</v>
      </c>
      <c r="I3935">
        <v>7.4229500000000002</v>
      </c>
      <c r="J3935">
        <v>6.0874600000000001</v>
      </c>
      <c r="K3935">
        <v>6.2099200000000003</v>
      </c>
      <c r="L3935">
        <v>6.2306100000000004</v>
      </c>
      <c r="M3935">
        <v>6.3433599999999997</v>
      </c>
      <c r="N3935">
        <v>5.9089099999999997</v>
      </c>
      <c r="O3935">
        <v>6.1592099999999999</v>
      </c>
    </row>
    <row r="3936" spans="1:15" x14ac:dyDescent="0.25">
      <c r="A3936" t="s">
        <v>7443</v>
      </c>
      <c r="B3936" t="s">
        <v>7442</v>
      </c>
      <c r="C3936" t="s">
        <v>6818</v>
      </c>
      <c r="D3936">
        <v>92392197</v>
      </c>
      <c r="E3936">
        <v>92466391</v>
      </c>
      <c r="F3936">
        <v>3.28714</v>
      </c>
      <c r="G3936">
        <v>3.5065200000000001</v>
      </c>
      <c r="H3936">
        <v>4.0770799999999996</v>
      </c>
      <c r="I3936">
        <v>3.9398599999999999</v>
      </c>
      <c r="J3936">
        <v>4.4594300000000002</v>
      </c>
      <c r="K3936">
        <v>3.9041100000000002</v>
      </c>
      <c r="L3936">
        <v>3.1492300000000002</v>
      </c>
      <c r="M3936">
        <v>3.45112</v>
      </c>
      <c r="N3936">
        <v>3.5103599999999999</v>
      </c>
      <c r="O3936">
        <v>3.6797399999999998</v>
      </c>
    </row>
    <row r="3937" spans="1:15" x14ac:dyDescent="0.25">
      <c r="A3937" t="s">
        <v>7445</v>
      </c>
      <c r="B3937" t="s">
        <v>7444</v>
      </c>
      <c r="C3937" t="s">
        <v>6818</v>
      </c>
      <c r="D3937">
        <v>93608081</v>
      </c>
      <c r="E3937">
        <v>93610594</v>
      </c>
      <c r="F3937">
        <v>8.4514899999999997</v>
      </c>
      <c r="G3937">
        <v>8.4026899999999998</v>
      </c>
      <c r="H3937">
        <v>7.8319599999999996</v>
      </c>
      <c r="I3937">
        <v>8.2151399999999999</v>
      </c>
      <c r="J3937">
        <v>7.9248099999999999</v>
      </c>
      <c r="K3937">
        <v>7.97736</v>
      </c>
      <c r="L3937">
        <v>7.7702299999999997</v>
      </c>
      <c r="M3937">
        <v>7.8558700000000004</v>
      </c>
      <c r="N3937">
        <v>7.7991200000000003</v>
      </c>
      <c r="O3937">
        <v>7.67279</v>
      </c>
    </row>
    <row r="3938" spans="1:15" x14ac:dyDescent="0.25">
      <c r="A3938" t="s">
        <v>7447</v>
      </c>
      <c r="B3938" t="s">
        <v>7446</v>
      </c>
      <c r="C3938" t="s">
        <v>6818</v>
      </c>
      <c r="D3938">
        <v>93683463</v>
      </c>
      <c r="E3938">
        <v>93691236</v>
      </c>
      <c r="F3938">
        <v>8.2669599999999992</v>
      </c>
      <c r="G3938">
        <v>8.3478200000000005</v>
      </c>
      <c r="H3938">
        <v>9.4864700000000006</v>
      </c>
      <c r="I3938">
        <v>9.3630800000000001</v>
      </c>
      <c r="J3938">
        <v>9.7780799999999992</v>
      </c>
      <c r="K3938">
        <v>9.6305200000000006</v>
      </c>
      <c r="L3938">
        <v>7.6794900000000004</v>
      </c>
      <c r="M3938">
        <v>7.8033299999999999</v>
      </c>
      <c r="N3938">
        <v>9.1170100000000005</v>
      </c>
      <c r="O3938">
        <v>9.0399999999999991</v>
      </c>
    </row>
    <row r="3939" spans="1:15" x14ac:dyDescent="0.25">
      <c r="A3939" t="s">
        <v>7449</v>
      </c>
      <c r="B3939" t="s">
        <v>7448</v>
      </c>
      <c r="C3939" t="s">
        <v>6818</v>
      </c>
      <c r="D3939">
        <v>93792394</v>
      </c>
      <c r="E3939">
        <v>93795133</v>
      </c>
      <c r="F3939">
        <v>7.2516400000000001</v>
      </c>
      <c r="G3939">
        <v>6.9659500000000003</v>
      </c>
      <c r="H3939">
        <v>2.07708</v>
      </c>
      <c r="I3939">
        <v>0.48043200000000003</v>
      </c>
      <c r="J3939">
        <v>8.4262599999999992</v>
      </c>
      <c r="K3939">
        <v>8.2498900000000006</v>
      </c>
      <c r="L3939">
        <v>7.8094799999999998</v>
      </c>
      <c r="M3939">
        <v>7.9727800000000002</v>
      </c>
      <c r="N3939">
        <v>8.4645499999999991</v>
      </c>
      <c r="O3939">
        <v>8.3146900000000006</v>
      </c>
    </row>
    <row r="3940" spans="1:15" x14ac:dyDescent="0.25">
      <c r="A3940" t="s">
        <v>7451</v>
      </c>
      <c r="B3940" t="s">
        <v>7450</v>
      </c>
      <c r="C3940" t="s">
        <v>6818</v>
      </c>
      <c r="D3940">
        <v>93832365</v>
      </c>
      <c r="E3940">
        <v>93845599</v>
      </c>
      <c r="F3940">
        <v>1.70218</v>
      </c>
      <c r="G3940">
        <v>2.3365999999999998</v>
      </c>
      <c r="H3940">
        <v>3.07708</v>
      </c>
      <c r="I3940">
        <v>1.4804299999999999</v>
      </c>
      <c r="J3940">
        <v>2.5849600000000001</v>
      </c>
      <c r="K3940">
        <v>1.7341899999999999</v>
      </c>
      <c r="L3940">
        <v>0.66379900000000003</v>
      </c>
      <c r="M3940">
        <v>1.86615</v>
      </c>
      <c r="N3940">
        <v>3.0509200000000001</v>
      </c>
      <c r="O3940">
        <v>2.1492300000000002</v>
      </c>
    </row>
    <row r="3941" spans="1:15" x14ac:dyDescent="0.25">
      <c r="A3941" t="s">
        <v>7453</v>
      </c>
      <c r="B3941" t="s">
        <v>7452</v>
      </c>
      <c r="C3941" t="s">
        <v>6818</v>
      </c>
      <c r="D3941">
        <v>93832365</v>
      </c>
      <c r="E3941">
        <v>93876318</v>
      </c>
      <c r="F3941">
        <v>7.9197300000000004</v>
      </c>
      <c r="G3941">
        <v>7.5750000000000002</v>
      </c>
      <c r="H3941">
        <v>7.3624799999999997</v>
      </c>
      <c r="I3941">
        <v>7.0653899999999998</v>
      </c>
      <c r="J3941">
        <v>6.5545900000000001</v>
      </c>
      <c r="K3941">
        <v>6.7454200000000002</v>
      </c>
      <c r="L3941">
        <v>7.6994199999999999</v>
      </c>
      <c r="M3941">
        <v>7.61374</v>
      </c>
      <c r="N3941">
        <v>7.4518000000000004</v>
      </c>
      <c r="O3941">
        <v>7.7207699999999999</v>
      </c>
    </row>
    <row r="3942" spans="1:15" x14ac:dyDescent="0.25">
      <c r="A3942" t="s">
        <v>7455</v>
      </c>
      <c r="B3942" t="s">
        <v>7454</v>
      </c>
      <c r="C3942" t="s">
        <v>6818</v>
      </c>
      <c r="D3942">
        <v>93884145</v>
      </c>
      <c r="E3942">
        <v>93894533</v>
      </c>
      <c r="F3942">
        <v>3.8721000000000001</v>
      </c>
      <c r="G3942">
        <v>3.79603</v>
      </c>
      <c r="H3942">
        <v>4.0770799999999996</v>
      </c>
      <c r="I3942">
        <v>4.7283600000000003</v>
      </c>
      <c r="J3942">
        <v>4.4594300000000002</v>
      </c>
      <c r="K3942">
        <v>4.5921700000000003</v>
      </c>
      <c r="L3942">
        <v>5.2122400000000004</v>
      </c>
      <c r="M3942">
        <v>5.2522099999999998</v>
      </c>
      <c r="N3942">
        <v>4.9089099999999997</v>
      </c>
      <c r="O3942">
        <v>5.1492300000000002</v>
      </c>
    </row>
    <row r="3943" spans="1:15" x14ac:dyDescent="0.25">
      <c r="A3943" t="s">
        <v>7456</v>
      </c>
      <c r="B3943" t="s">
        <v>7454</v>
      </c>
      <c r="C3943" t="s">
        <v>6818</v>
      </c>
      <c r="D3943">
        <v>93884145</v>
      </c>
      <c r="E3943">
        <v>93906351</v>
      </c>
      <c r="F3943">
        <v>9.0435099999999995</v>
      </c>
      <c r="G3943">
        <v>9.2494899999999998</v>
      </c>
      <c r="H3943">
        <v>8.2668999999999997</v>
      </c>
      <c r="I3943">
        <v>8.5941700000000001</v>
      </c>
      <c r="J3943">
        <v>9.1006599999999995</v>
      </c>
      <c r="K3943">
        <v>9.3544099999999997</v>
      </c>
      <c r="L3943">
        <v>9.8565900000000006</v>
      </c>
      <c r="M3943">
        <v>10.0542</v>
      </c>
      <c r="N3943">
        <v>10.0816</v>
      </c>
      <c r="O3943">
        <v>9.7986799999999992</v>
      </c>
    </row>
    <row r="3944" spans="1:15" x14ac:dyDescent="0.25">
      <c r="A3944" t="s">
        <v>7458</v>
      </c>
      <c r="B3944" t="s">
        <v>7457</v>
      </c>
      <c r="C3944" t="s">
        <v>6818</v>
      </c>
      <c r="D3944">
        <v>94451175</v>
      </c>
      <c r="E3944">
        <v>94511893</v>
      </c>
      <c r="F3944">
        <v>2.9752000000000001</v>
      </c>
      <c r="G3944">
        <v>2.6585200000000002</v>
      </c>
      <c r="H3944">
        <v>2.07708</v>
      </c>
      <c r="I3944">
        <v>3.65036</v>
      </c>
      <c r="J3944">
        <v>2.32193</v>
      </c>
      <c r="K3944">
        <v>3.1936200000000001</v>
      </c>
      <c r="L3944">
        <v>3.0423100000000001</v>
      </c>
      <c r="M3944">
        <v>2.21408</v>
      </c>
      <c r="N3944">
        <v>3.6358899999999998</v>
      </c>
      <c r="O3944">
        <v>2.4387300000000001</v>
      </c>
    </row>
    <row r="3945" spans="1:15" x14ac:dyDescent="0.25">
      <c r="A3945" t="s">
        <v>7460</v>
      </c>
      <c r="B3945" t="s">
        <v>7459</v>
      </c>
      <c r="C3945" t="s">
        <v>6818</v>
      </c>
      <c r="D3945">
        <v>94550028</v>
      </c>
      <c r="E3945">
        <v>94558542</v>
      </c>
      <c r="F3945">
        <v>5.7967000000000004</v>
      </c>
      <c r="G3945">
        <v>5.7289099999999999</v>
      </c>
      <c r="H3945">
        <v>4.0770799999999996</v>
      </c>
      <c r="I3945">
        <v>2.8023600000000002</v>
      </c>
      <c r="J3945">
        <v>3.32193</v>
      </c>
      <c r="K3945">
        <v>3.9821200000000001</v>
      </c>
      <c r="L3945">
        <v>4.4504000000000001</v>
      </c>
      <c r="M3945">
        <v>5.00664</v>
      </c>
      <c r="N3945">
        <v>4.2988499999999998</v>
      </c>
      <c r="O3945">
        <v>4.7866600000000004</v>
      </c>
    </row>
    <row r="3946" spans="1:15" x14ac:dyDescent="0.25">
      <c r="A3946" t="s">
        <v>7462</v>
      </c>
      <c r="B3946" t="s">
        <v>7461</v>
      </c>
      <c r="C3946" t="s">
        <v>6818</v>
      </c>
      <c r="D3946">
        <v>94592345</v>
      </c>
      <c r="E3946">
        <v>94690828</v>
      </c>
      <c r="F3946">
        <v>4.2046799999999998</v>
      </c>
      <c r="G3946">
        <v>4.0370400000000002</v>
      </c>
      <c r="H3946">
        <v>7.6620400000000002</v>
      </c>
      <c r="I3946">
        <v>7.5572499999999998</v>
      </c>
      <c r="J3946">
        <v>3.1699199999999998</v>
      </c>
      <c r="K3946">
        <v>2.5415399999999999</v>
      </c>
      <c r="L3946">
        <v>3.83372</v>
      </c>
      <c r="M3946">
        <v>3.3609200000000001</v>
      </c>
      <c r="N3946">
        <v>2.8582800000000002</v>
      </c>
      <c r="O3946">
        <v>3.9792999999999998</v>
      </c>
    </row>
    <row r="3947" spans="1:15" x14ac:dyDescent="0.25">
      <c r="A3947" t="s">
        <v>7463</v>
      </c>
      <c r="B3947" t="s">
        <v>7461</v>
      </c>
      <c r="C3947" t="s">
        <v>6818</v>
      </c>
      <c r="D3947">
        <v>94661699</v>
      </c>
      <c r="E3947">
        <v>94670352</v>
      </c>
      <c r="F3947">
        <v>3.3651399999999998</v>
      </c>
      <c r="G3947">
        <v>3.79603</v>
      </c>
      <c r="H3947">
        <v>4.6620400000000002</v>
      </c>
      <c r="I3947">
        <v>3.4804300000000001</v>
      </c>
      <c r="J3947">
        <v>2.32193</v>
      </c>
      <c r="K3947">
        <v>2.31915</v>
      </c>
      <c r="L3947">
        <v>3.5118</v>
      </c>
      <c r="M3947">
        <v>3.3136100000000002</v>
      </c>
      <c r="N3947">
        <v>3.0509200000000001</v>
      </c>
      <c r="O3947">
        <v>3.0667599999999999</v>
      </c>
    </row>
    <row r="3948" spans="1:15" x14ac:dyDescent="0.25">
      <c r="A3948" t="s">
        <v>7465</v>
      </c>
      <c r="B3948" t="s">
        <v>7464</v>
      </c>
      <c r="C3948" t="s">
        <v>6818</v>
      </c>
      <c r="D3948">
        <v>94719330</v>
      </c>
      <c r="E3948">
        <v>94748236</v>
      </c>
      <c r="F3948">
        <v>9.2758299999999991</v>
      </c>
      <c r="G3948">
        <v>9.1758000000000006</v>
      </c>
      <c r="H3948">
        <v>8.93506</v>
      </c>
      <c r="I3948">
        <v>8.8855699999999995</v>
      </c>
      <c r="J3948">
        <v>9.0848099999999992</v>
      </c>
      <c r="K3948">
        <v>9.03111</v>
      </c>
      <c r="L3948">
        <v>9.1763399999999997</v>
      </c>
      <c r="M3948">
        <v>9.1978899999999992</v>
      </c>
      <c r="N3948">
        <v>9.0367700000000006</v>
      </c>
      <c r="O3948">
        <v>9.0995399999999993</v>
      </c>
    </row>
    <row r="3949" spans="1:15" x14ac:dyDescent="0.25">
      <c r="A3949" t="s">
        <v>7467</v>
      </c>
      <c r="B3949" t="s">
        <v>7466</v>
      </c>
      <c r="C3949" t="s">
        <v>6818</v>
      </c>
      <c r="D3949">
        <v>94791812</v>
      </c>
      <c r="E3949">
        <v>94917126</v>
      </c>
      <c r="F3949">
        <v>3.5766499999999999</v>
      </c>
      <c r="G3949">
        <v>4.1439500000000002</v>
      </c>
      <c r="H3949">
        <v>4.0770799999999996</v>
      </c>
      <c r="I3949">
        <v>5.3384099999999997</v>
      </c>
      <c r="J3949">
        <v>1</v>
      </c>
      <c r="K3949">
        <v>3.0561199999999999</v>
      </c>
      <c r="L3949">
        <v>3.2960699999999998</v>
      </c>
      <c r="M3949">
        <v>3.0505800000000001</v>
      </c>
      <c r="N3949">
        <v>2.3728500000000001</v>
      </c>
      <c r="O3949">
        <v>1.7866599999999999</v>
      </c>
    </row>
    <row r="3950" spans="1:15" x14ac:dyDescent="0.25">
      <c r="A3950" t="s">
        <v>7469</v>
      </c>
      <c r="B3950" t="s">
        <v>7468</v>
      </c>
      <c r="C3950" t="s">
        <v>6818</v>
      </c>
      <c r="D3950">
        <v>95924013</v>
      </c>
      <c r="E3950">
        <v>95942656</v>
      </c>
      <c r="F3950">
        <v>7.9148800000000001</v>
      </c>
      <c r="G3950">
        <v>8.0300799999999999</v>
      </c>
      <c r="H3950">
        <v>8.4521200000000007</v>
      </c>
      <c r="I3950">
        <v>8.4288000000000007</v>
      </c>
      <c r="J3950">
        <v>8.36632</v>
      </c>
      <c r="K3950">
        <v>8.1977100000000007</v>
      </c>
      <c r="L3950">
        <v>8.4685799999999993</v>
      </c>
      <c r="M3950">
        <v>8.4592899999999993</v>
      </c>
      <c r="N3950">
        <v>7.9816599999999998</v>
      </c>
      <c r="O3950">
        <v>7.9100400000000004</v>
      </c>
    </row>
    <row r="3951" spans="1:15" x14ac:dyDescent="0.25">
      <c r="A3951" t="s">
        <v>7471</v>
      </c>
      <c r="B3951" t="s">
        <v>7470</v>
      </c>
      <c r="C3951" t="s">
        <v>6818</v>
      </c>
      <c r="D3951">
        <v>96201541</v>
      </c>
      <c r="E3951">
        <v>96212510</v>
      </c>
      <c r="F3951">
        <v>9.9798500000000008</v>
      </c>
      <c r="G3951">
        <v>9.8264399999999998</v>
      </c>
      <c r="H3951">
        <v>7.9839700000000002</v>
      </c>
      <c r="I3951">
        <v>8.5193499999999993</v>
      </c>
      <c r="J3951">
        <v>9.6617800000000003</v>
      </c>
      <c r="K3951">
        <v>9.7028599999999994</v>
      </c>
      <c r="L3951">
        <v>9.8751999999999995</v>
      </c>
      <c r="M3951">
        <v>9.8920499999999993</v>
      </c>
      <c r="N3951">
        <v>10.0268</v>
      </c>
      <c r="O3951">
        <v>9.8921899999999994</v>
      </c>
    </row>
    <row r="3952" spans="1:15" x14ac:dyDescent="0.25">
      <c r="A3952" t="s">
        <v>7473</v>
      </c>
      <c r="B3952" t="s">
        <v>7472</v>
      </c>
      <c r="C3952" t="s">
        <v>6818</v>
      </c>
      <c r="D3952">
        <v>96213698</v>
      </c>
      <c r="E3952">
        <v>96304035</v>
      </c>
      <c r="F3952">
        <v>2.4391400000000001</v>
      </c>
      <c r="G3952">
        <v>3.1439499999999998</v>
      </c>
      <c r="H3952">
        <v>2.07708</v>
      </c>
      <c r="I3952">
        <v>3.0653899999999998</v>
      </c>
      <c r="J3952">
        <v>1</v>
      </c>
      <c r="K3952">
        <v>-0.26581199999999999</v>
      </c>
      <c r="L3952">
        <v>3.9565800000000002</v>
      </c>
      <c r="M3952">
        <v>3.4941800000000001</v>
      </c>
      <c r="N3952">
        <v>2.6358899999999998</v>
      </c>
      <c r="O3952">
        <v>3.88619</v>
      </c>
    </row>
    <row r="3953" spans="1:15" x14ac:dyDescent="0.25">
      <c r="A3953" t="s">
        <v>7475</v>
      </c>
      <c r="B3953" t="s">
        <v>7474</v>
      </c>
      <c r="C3953" t="s">
        <v>6818</v>
      </c>
      <c r="D3953">
        <v>96220315</v>
      </c>
      <c r="E3953">
        <v>96222507</v>
      </c>
      <c r="F3953">
        <v>3.1172200000000001</v>
      </c>
      <c r="G3953">
        <v>3.3365999999999998</v>
      </c>
      <c r="H3953">
        <v>3.07708</v>
      </c>
      <c r="I3953">
        <v>3.2877900000000002</v>
      </c>
      <c r="J3953">
        <v>1.5849599999999999</v>
      </c>
      <c r="K3953">
        <v>2.0561199999999999</v>
      </c>
      <c r="L3953">
        <v>4.4293300000000002</v>
      </c>
      <c r="M3953">
        <v>3.8661500000000002</v>
      </c>
      <c r="N3953">
        <v>3.6358899999999998</v>
      </c>
      <c r="O3953">
        <v>4.2647000000000004</v>
      </c>
    </row>
    <row r="3954" spans="1:15" x14ac:dyDescent="0.25">
      <c r="A3954" t="s">
        <v>7476</v>
      </c>
      <c r="B3954" t="s">
        <v>7472</v>
      </c>
      <c r="C3954" t="s">
        <v>6818</v>
      </c>
      <c r="D3954">
        <v>96223154</v>
      </c>
      <c r="E3954">
        <v>96304035</v>
      </c>
      <c r="F3954">
        <v>3.3651399999999998</v>
      </c>
      <c r="G3954">
        <v>3.6585200000000002</v>
      </c>
      <c r="H3954">
        <v>3.6620400000000002</v>
      </c>
      <c r="I3954">
        <v>3.2877900000000002</v>
      </c>
      <c r="J3954">
        <v>0</v>
      </c>
      <c r="K3954">
        <v>1.31915</v>
      </c>
      <c r="L3954">
        <v>2.8654299999999999</v>
      </c>
      <c r="M3954">
        <v>3.4941800000000001</v>
      </c>
      <c r="N3954">
        <v>3.8582800000000002</v>
      </c>
      <c r="O3954">
        <v>2.7866599999999999</v>
      </c>
    </row>
    <row r="3955" spans="1:15" x14ac:dyDescent="0.25">
      <c r="A3955" t="s">
        <v>7477</v>
      </c>
      <c r="B3955" t="s">
        <v>7472</v>
      </c>
      <c r="C3955" t="s">
        <v>6818</v>
      </c>
      <c r="D3955">
        <v>96227024</v>
      </c>
      <c r="E3955">
        <v>96231115</v>
      </c>
      <c r="F3955">
        <v>4.8985799999999999</v>
      </c>
      <c r="G3955">
        <v>4.0370400000000002</v>
      </c>
      <c r="H3955">
        <v>5.77752</v>
      </c>
      <c r="I3955">
        <v>4.7283600000000003</v>
      </c>
      <c r="J3955">
        <v>4.4594300000000002</v>
      </c>
      <c r="K3955">
        <v>4.3780400000000004</v>
      </c>
      <c r="L3955">
        <v>5.1998499999999996</v>
      </c>
      <c r="M3955">
        <v>5.5360100000000001</v>
      </c>
      <c r="N3955">
        <v>5.6055099999999998</v>
      </c>
      <c r="O3955">
        <v>5.5028600000000001</v>
      </c>
    </row>
    <row r="3956" spans="1:15" x14ac:dyDescent="0.25">
      <c r="A3956" t="s">
        <v>7478</v>
      </c>
      <c r="B3956" t="s">
        <v>7472</v>
      </c>
      <c r="C3956" t="s">
        <v>6818</v>
      </c>
      <c r="D3956">
        <v>96288274</v>
      </c>
      <c r="E3956">
        <v>96304035</v>
      </c>
      <c r="F3956">
        <v>7.0330899999999996</v>
      </c>
      <c r="G3956">
        <v>6.9513100000000003</v>
      </c>
      <c r="H3956">
        <v>6.6620400000000002</v>
      </c>
      <c r="I3956">
        <v>6.2617900000000004</v>
      </c>
      <c r="J3956">
        <v>6.2479300000000002</v>
      </c>
      <c r="K3956">
        <v>6.5670799999999998</v>
      </c>
      <c r="L3956">
        <v>8.0509500000000003</v>
      </c>
      <c r="M3956">
        <v>7.6874900000000004</v>
      </c>
      <c r="N3956">
        <v>7.2988499999999998</v>
      </c>
      <c r="O3956">
        <v>7.5754900000000003</v>
      </c>
    </row>
    <row r="3957" spans="1:15" x14ac:dyDescent="0.25">
      <c r="A3957" t="s">
        <v>7480</v>
      </c>
      <c r="B3957" t="s">
        <v>7479</v>
      </c>
      <c r="C3957" t="s">
        <v>6818</v>
      </c>
      <c r="D3957">
        <v>96343194</v>
      </c>
      <c r="E3957">
        <v>96349332</v>
      </c>
      <c r="F3957">
        <v>12.791499999999999</v>
      </c>
      <c r="G3957">
        <v>12.6837</v>
      </c>
      <c r="H3957">
        <v>11.074299999999999</v>
      </c>
      <c r="I3957">
        <v>11.3963</v>
      </c>
      <c r="J3957">
        <v>12.245799999999999</v>
      </c>
      <c r="K3957">
        <v>12.2447</v>
      </c>
      <c r="L3957">
        <v>12.8553</v>
      </c>
      <c r="M3957">
        <v>12.7287</v>
      </c>
      <c r="N3957">
        <v>12.568099999999999</v>
      </c>
      <c r="O3957">
        <v>12.616</v>
      </c>
    </row>
    <row r="3958" spans="1:15" x14ac:dyDescent="0.25">
      <c r="A3958" t="s">
        <v>7482</v>
      </c>
      <c r="B3958" t="s">
        <v>7481</v>
      </c>
      <c r="C3958" t="s">
        <v>6818</v>
      </c>
      <c r="D3958">
        <v>96367025</v>
      </c>
      <c r="E3958">
        <v>96376382</v>
      </c>
      <c r="F3958">
        <v>1.4391400000000001</v>
      </c>
      <c r="G3958">
        <v>2.6585200000000002</v>
      </c>
      <c r="H3958">
        <v>2.07708</v>
      </c>
      <c r="I3958">
        <v>0.48043200000000003</v>
      </c>
      <c r="J3958">
        <v>2.80735</v>
      </c>
      <c r="K3958">
        <v>1.7341899999999999</v>
      </c>
      <c r="L3958">
        <v>3.1998500000000001</v>
      </c>
      <c r="M3958">
        <v>1.9916799999999999</v>
      </c>
      <c r="N3958">
        <v>2.3728500000000001</v>
      </c>
      <c r="O3958">
        <v>2.56426</v>
      </c>
    </row>
    <row r="3959" spans="1:15" x14ac:dyDescent="0.25">
      <c r="A3959" t="s">
        <v>7483</v>
      </c>
      <c r="B3959" t="s">
        <v>7481</v>
      </c>
      <c r="C3959" t="s">
        <v>6818</v>
      </c>
      <c r="D3959">
        <v>96367025</v>
      </c>
      <c r="E3959">
        <v>96379459</v>
      </c>
      <c r="F3959">
        <v>9.5715199999999996</v>
      </c>
      <c r="G3959">
        <v>9.5749999999999993</v>
      </c>
      <c r="H3959">
        <v>9.4346300000000003</v>
      </c>
      <c r="I3959">
        <v>9.5193499999999993</v>
      </c>
      <c r="J3959">
        <v>9.7944200000000006</v>
      </c>
      <c r="K3959">
        <v>9.6883900000000001</v>
      </c>
      <c r="L3959">
        <v>10.0854</v>
      </c>
      <c r="M3959">
        <v>9.9478200000000001</v>
      </c>
      <c r="N3959">
        <v>9.9335699999999996</v>
      </c>
      <c r="O3959">
        <v>9.9247399999999999</v>
      </c>
    </row>
    <row r="3960" spans="1:15" x14ac:dyDescent="0.25">
      <c r="A3960" t="s">
        <v>7485</v>
      </c>
      <c r="B3960" t="s">
        <v>7484</v>
      </c>
      <c r="C3960" t="s">
        <v>6818</v>
      </c>
      <c r="D3960">
        <v>97578334</v>
      </c>
      <c r="E3960">
        <v>97660619</v>
      </c>
      <c r="F3960">
        <v>0.92457100000000003</v>
      </c>
      <c r="G3960">
        <v>0.33659600000000001</v>
      </c>
      <c r="H3960">
        <v>7.6006400000000003</v>
      </c>
      <c r="I3960">
        <v>7.5027999999999997</v>
      </c>
      <c r="J3960">
        <v>2</v>
      </c>
      <c r="K3960">
        <v>2.9041100000000002</v>
      </c>
      <c r="L3960">
        <v>-1.6581300000000001</v>
      </c>
      <c r="M3960">
        <v>-0.59327799999999997</v>
      </c>
      <c r="N3960">
        <v>1.6358900000000001</v>
      </c>
      <c r="O3960">
        <v>1.7866599999999999</v>
      </c>
    </row>
    <row r="3961" spans="1:15" x14ac:dyDescent="0.25">
      <c r="A3961" t="s">
        <v>7487</v>
      </c>
      <c r="B3961" t="s">
        <v>7486</v>
      </c>
      <c r="C3961" t="s">
        <v>6818</v>
      </c>
      <c r="D3961">
        <v>97963548</v>
      </c>
      <c r="E3961">
        <v>97985362</v>
      </c>
      <c r="F3961">
        <v>7.9373899999999997</v>
      </c>
      <c r="G3961">
        <v>7.8601599999999996</v>
      </c>
      <c r="H3961">
        <v>2.07708</v>
      </c>
      <c r="I3961">
        <v>0.48043200000000003</v>
      </c>
      <c r="J3961">
        <v>7.7615499999999997</v>
      </c>
      <c r="K3961">
        <v>7.6941899999999999</v>
      </c>
      <c r="L3961">
        <v>6.9230700000000001</v>
      </c>
      <c r="M3961">
        <v>7.0177500000000004</v>
      </c>
      <c r="N3961">
        <v>7.4771900000000002</v>
      </c>
      <c r="O3961">
        <v>7.4428299999999998</v>
      </c>
    </row>
    <row r="3962" spans="1:15" x14ac:dyDescent="0.25">
      <c r="A3962" t="s">
        <v>7489</v>
      </c>
      <c r="B3962" t="s">
        <v>7488</v>
      </c>
      <c r="C3962" t="s">
        <v>6818</v>
      </c>
      <c r="D3962">
        <v>98179504</v>
      </c>
      <c r="E3962">
        <v>98183793</v>
      </c>
      <c r="F3962">
        <v>4.5095299999999998</v>
      </c>
      <c r="G3962">
        <v>4.5065200000000001</v>
      </c>
      <c r="H3962">
        <v>4.0770799999999996</v>
      </c>
      <c r="I3962">
        <v>4.7283600000000003</v>
      </c>
      <c r="J3962">
        <v>4.4594300000000002</v>
      </c>
      <c r="K3962">
        <v>4.3780400000000004</v>
      </c>
      <c r="L3962">
        <v>5.2122400000000004</v>
      </c>
      <c r="M3962">
        <v>4.72865</v>
      </c>
      <c r="N3962">
        <v>5.0509199999999996</v>
      </c>
      <c r="O3962">
        <v>4.7072200000000004</v>
      </c>
    </row>
    <row r="3963" spans="1:15" x14ac:dyDescent="0.25">
      <c r="A3963" t="s">
        <v>7491</v>
      </c>
      <c r="B3963" t="s">
        <v>7490</v>
      </c>
      <c r="C3963" t="s">
        <v>6818</v>
      </c>
      <c r="D3963">
        <v>98218488</v>
      </c>
      <c r="E3963">
        <v>98237921</v>
      </c>
      <c r="F3963">
        <v>4.0241100000000003</v>
      </c>
      <c r="G3963">
        <v>3.79603</v>
      </c>
      <c r="H3963">
        <v>3.6620400000000002</v>
      </c>
      <c r="I3963">
        <v>4.0653899999999998</v>
      </c>
      <c r="J3963">
        <v>3.80735</v>
      </c>
      <c r="K3963">
        <v>3.9041100000000002</v>
      </c>
      <c r="L3963">
        <v>4.88103</v>
      </c>
      <c r="M3963">
        <v>4.8329899999999997</v>
      </c>
      <c r="N3963">
        <v>4.0509199999999996</v>
      </c>
      <c r="O3963">
        <v>4.4387299999999996</v>
      </c>
    </row>
    <row r="3964" spans="1:15" x14ac:dyDescent="0.25">
      <c r="A3964" t="s">
        <v>7493</v>
      </c>
      <c r="B3964" t="s">
        <v>7492</v>
      </c>
      <c r="C3964" t="s">
        <v>6818</v>
      </c>
      <c r="D3964">
        <v>98283676</v>
      </c>
      <c r="E3964">
        <v>98303604</v>
      </c>
      <c r="F3964">
        <v>3.8721000000000001</v>
      </c>
      <c r="G3964">
        <v>2.6585200000000002</v>
      </c>
      <c r="H3964">
        <v>4.399</v>
      </c>
      <c r="I3964">
        <v>2.8023600000000002</v>
      </c>
      <c r="J3964">
        <v>2.80735</v>
      </c>
      <c r="K3964">
        <v>2.31915</v>
      </c>
      <c r="L3964">
        <v>3.9857300000000002</v>
      </c>
      <c r="M3964">
        <v>4.4290900000000004</v>
      </c>
      <c r="N3964">
        <v>4.4432400000000003</v>
      </c>
      <c r="O3964">
        <v>3.9335</v>
      </c>
    </row>
    <row r="3965" spans="1:15" x14ac:dyDescent="0.25">
      <c r="A3965" t="s">
        <v>7496</v>
      </c>
      <c r="B3965" t="s">
        <v>7495</v>
      </c>
      <c r="C3965" t="s">
        <v>7494</v>
      </c>
      <c r="D3965">
        <v>3064317</v>
      </c>
      <c r="E3965">
        <v>3084183</v>
      </c>
      <c r="F3965">
        <v>3.95011</v>
      </c>
      <c r="G3965">
        <v>4.79603</v>
      </c>
      <c r="H3965">
        <v>3.6620400000000002</v>
      </c>
      <c r="I3965">
        <v>4.1808699999999996</v>
      </c>
      <c r="J3965">
        <v>4.7004400000000004</v>
      </c>
      <c r="K3965">
        <v>3.7341899999999999</v>
      </c>
      <c r="L3965">
        <v>3.9565800000000002</v>
      </c>
      <c r="M3965">
        <v>4.2396099999999999</v>
      </c>
      <c r="N3965">
        <v>4.6947799999999997</v>
      </c>
      <c r="O3965">
        <v>4.4711499999999997</v>
      </c>
    </row>
    <row r="3966" spans="1:15" x14ac:dyDescent="0.25">
      <c r="A3966" t="s">
        <v>7497</v>
      </c>
      <c r="B3966" t="s">
        <v>7495</v>
      </c>
      <c r="C3966" t="s">
        <v>7494</v>
      </c>
      <c r="D3966">
        <v>3078167</v>
      </c>
      <c r="E3966">
        <v>3084183</v>
      </c>
      <c r="F3966">
        <v>2.5766499999999999</v>
      </c>
      <c r="G3966">
        <v>2.6585200000000002</v>
      </c>
      <c r="H3966">
        <v>4.6620400000000002</v>
      </c>
      <c r="I3966">
        <v>4.2877900000000002</v>
      </c>
      <c r="J3966">
        <v>3.1699199999999998</v>
      </c>
      <c r="K3966">
        <v>3.1936200000000001</v>
      </c>
      <c r="L3966">
        <v>2.1492300000000002</v>
      </c>
      <c r="M3966">
        <v>2.9916800000000001</v>
      </c>
      <c r="N3966">
        <v>3.0509200000000001</v>
      </c>
      <c r="O3966">
        <v>3.0667599999999999</v>
      </c>
    </row>
    <row r="3967" spans="1:15" x14ac:dyDescent="0.25">
      <c r="A3967" t="s">
        <v>7498</v>
      </c>
      <c r="B3967" t="s">
        <v>7495</v>
      </c>
      <c r="C3967" t="s">
        <v>7494</v>
      </c>
      <c r="D3967">
        <v>3080868</v>
      </c>
      <c r="E3967">
        <v>3082572</v>
      </c>
      <c r="F3967">
        <v>2.7610700000000001</v>
      </c>
      <c r="G3967">
        <v>3.79603</v>
      </c>
      <c r="H3967">
        <v>2.07708</v>
      </c>
      <c r="I3967">
        <v>3.9398599999999999</v>
      </c>
      <c r="J3967">
        <v>3.9068900000000002</v>
      </c>
      <c r="K3967">
        <v>2.9041100000000002</v>
      </c>
      <c r="L3967">
        <v>2.5118</v>
      </c>
      <c r="M3967">
        <v>2.7990400000000002</v>
      </c>
      <c r="N3967">
        <v>2.8582800000000002</v>
      </c>
      <c r="O3967">
        <v>3.8372799999999998</v>
      </c>
    </row>
    <row r="3968" spans="1:15" x14ac:dyDescent="0.25">
      <c r="A3968" t="s">
        <v>7500</v>
      </c>
      <c r="B3968" t="s">
        <v>7499</v>
      </c>
      <c r="C3968" t="s">
        <v>7494</v>
      </c>
      <c r="D3968">
        <v>3103174</v>
      </c>
      <c r="E3968">
        <v>3114795</v>
      </c>
      <c r="F3968">
        <v>4.8985799999999999</v>
      </c>
      <c r="G3968">
        <v>5.6941499999999996</v>
      </c>
      <c r="H3968">
        <v>5.77752</v>
      </c>
      <c r="I3968">
        <v>5.9398600000000004</v>
      </c>
      <c r="J3968">
        <v>5.2094500000000004</v>
      </c>
      <c r="K3968">
        <v>5.1936200000000001</v>
      </c>
      <c r="L3968">
        <v>5.2726100000000002</v>
      </c>
      <c r="M3968">
        <v>4.88246</v>
      </c>
      <c r="N3968">
        <v>5.3728499999999997</v>
      </c>
      <c r="O3968">
        <v>5.5491599999999996</v>
      </c>
    </row>
    <row r="3969" spans="1:15" x14ac:dyDescent="0.25">
      <c r="A3969" t="s">
        <v>7502</v>
      </c>
      <c r="B3969" t="s">
        <v>7501</v>
      </c>
      <c r="C3969" t="s">
        <v>7494</v>
      </c>
      <c r="D3969">
        <v>3114971</v>
      </c>
      <c r="E3969">
        <v>3198859</v>
      </c>
      <c r="F3969">
        <v>5.7021800000000002</v>
      </c>
      <c r="G3969">
        <v>5.7628599999999999</v>
      </c>
      <c r="H3969">
        <v>5.0770799999999996</v>
      </c>
      <c r="I3969">
        <v>4.5678900000000002</v>
      </c>
      <c r="J3969">
        <v>4.9542000000000002</v>
      </c>
      <c r="K3969">
        <v>4.82165</v>
      </c>
      <c r="L3969">
        <v>6.3018700000000001</v>
      </c>
      <c r="M3969">
        <v>5.5360100000000001</v>
      </c>
      <c r="N3969">
        <v>5.6358899999999998</v>
      </c>
      <c r="O3969">
        <v>5.9218200000000003</v>
      </c>
    </row>
    <row r="3970" spans="1:15" x14ac:dyDescent="0.25">
      <c r="A3970" t="s">
        <v>7504</v>
      </c>
      <c r="B3970" t="s">
        <v>7503</v>
      </c>
      <c r="C3970" t="s">
        <v>7494</v>
      </c>
      <c r="D3970">
        <v>3519255</v>
      </c>
      <c r="E3970">
        <v>3557713</v>
      </c>
      <c r="F3970">
        <v>7.35562</v>
      </c>
      <c r="G3970">
        <v>7.2673300000000003</v>
      </c>
      <c r="H3970">
        <v>6.1645399999999997</v>
      </c>
      <c r="I3970">
        <v>5.9398600000000004</v>
      </c>
      <c r="J3970">
        <v>7.0112300000000003</v>
      </c>
      <c r="K3970">
        <v>7.0103099999999996</v>
      </c>
      <c r="L3970">
        <v>8.1476199999999999</v>
      </c>
      <c r="M3970">
        <v>8.1616099999999996</v>
      </c>
      <c r="N3970">
        <v>7.4938700000000003</v>
      </c>
      <c r="O3970">
        <v>7.4989400000000002</v>
      </c>
    </row>
    <row r="3971" spans="1:15" x14ac:dyDescent="0.25">
      <c r="A3971" t="s">
        <v>7506</v>
      </c>
      <c r="B3971" t="s">
        <v>7505</v>
      </c>
      <c r="C3971" t="s">
        <v>7494</v>
      </c>
      <c r="D3971">
        <v>4995073</v>
      </c>
      <c r="E3971">
        <v>5347656</v>
      </c>
      <c r="F3971">
        <v>7.2694999999999999</v>
      </c>
      <c r="G3971">
        <v>7.5557600000000003</v>
      </c>
      <c r="H3971">
        <v>9.1214700000000004</v>
      </c>
      <c r="I3971">
        <v>8.8982799999999997</v>
      </c>
      <c r="J3971">
        <v>9.3944600000000005</v>
      </c>
      <c r="K3971">
        <v>9.0695800000000002</v>
      </c>
      <c r="L3971">
        <v>7.6502100000000004</v>
      </c>
      <c r="M3971">
        <v>7.6258900000000001</v>
      </c>
      <c r="N3971">
        <v>8.3455399999999997</v>
      </c>
      <c r="O3971">
        <v>8.2921800000000001</v>
      </c>
    </row>
    <row r="3972" spans="1:15" x14ac:dyDescent="0.25">
      <c r="A3972" t="s">
        <v>7508</v>
      </c>
      <c r="B3972" t="s">
        <v>7507</v>
      </c>
      <c r="C3972" t="s">
        <v>7494</v>
      </c>
      <c r="D3972">
        <v>5410863</v>
      </c>
      <c r="E3972">
        <v>5440260</v>
      </c>
      <c r="F3972">
        <v>8.05532</v>
      </c>
      <c r="G3972">
        <v>8.1503800000000002</v>
      </c>
      <c r="H3972">
        <v>8.67699</v>
      </c>
      <c r="I3972">
        <v>8.5678900000000002</v>
      </c>
      <c r="J3972">
        <v>8.14466</v>
      </c>
      <c r="K3972">
        <v>8.2139699999999998</v>
      </c>
      <c r="L3972">
        <v>8.0731900000000003</v>
      </c>
      <c r="M3972">
        <v>8.1632800000000003</v>
      </c>
      <c r="N3972">
        <v>8.6766299999999994</v>
      </c>
      <c r="O3972">
        <v>8.5223300000000002</v>
      </c>
    </row>
    <row r="3973" spans="1:15" x14ac:dyDescent="0.25">
      <c r="A3973" t="s">
        <v>7510</v>
      </c>
      <c r="B3973" t="s">
        <v>7509</v>
      </c>
      <c r="C3973" t="s">
        <v>7494</v>
      </c>
      <c r="D3973">
        <v>5417322</v>
      </c>
      <c r="E3973">
        <v>5418767</v>
      </c>
      <c r="F3973">
        <v>2.3651399999999998</v>
      </c>
      <c r="G3973">
        <v>1.3366</v>
      </c>
      <c r="H3973">
        <v>2.07708</v>
      </c>
      <c r="I3973">
        <v>1.4804299999999999</v>
      </c>
      <c r="J3973">
        <v>2</v>
      </c>
      <c r="K3973">
        <v>2.9041100000000002</v>
      </c>
      <c r="L3973">
        <v>4.4711499999999997</v>
      </c>
      <c r="M3973">
        <v>4.47281</v>
      </c>
      <c r="N3973">
        <v>5.8322799999999999</v>
      </c>
      <c r="O3973">
        <v>5.56426</v>
      </c>
    </row>
    <row r="3974" spans="1:15" x14ac:dyDescent="0.25">
      <c r="A3974" t="s">
        <v>7511</v>
      </c>
      <c r="B3974" t="s">
        <v>7507</v>
      </c>
      <c r="C3974" t="s">
        <v>7494</v>
      </c>
      <c r="D3974">
        <v>5432292</v>
      </c>
      <c r="E3974">
        <v>5440260</v>
      </c>
      <c r="F3974">
        <v>1.70218</v>
      </c>
      <c r="G3974">
        <v>0.33659600000000001</v>
      </c>
      <c r="H3974">
        <v>3.07708</v>
      </c>
      <c r="I3974">
        <v>2.4804300000000001</v>
      </c>
      <c r="J3974">
        <v>3</v>
      </c>
      <c r="K3974">
        <v>2.31915</v>
      </c>
      <c r="L3974">
        <v>2.1492300000000002</v>
      </c>
      <c r="M3974">
        <v>2.4941800000000001</v>
      </c>
      <c r="N3974">
        <v>2.3728500000000001</v>
      </c>
      <c r="O3974">
        <v>2.1492300000000002</v>
      </c>
    </row>
    <row r="3975" spans="1:15" x14ac:dyDescent="0.25">
      <c r="A3975" t="s">
        <v>7513</v>
      </c>
      <c r="B3975" t="s">
        <v>7512</v>
      </c>
      <c r="C3975" t="s">
        <v>7494</v>
      </c>
      <c r="D3975">
        <v>5490231</v>
      </c>
      <c r="E3975">
        <v>5492513</v>
      </c>
      <c r="F3975">
        <v>-0.88278400000000001</v>
      </c>
      <c r="G3975">
        <v>1.9215599999999999</v>
      </c>
      <c r="H3975">
        <v>4.0770799999999996</v>
      </c>
      <c r="I3975">
        <v>4.1808699999999996</v>
      </c>
      <c r="J3975">
        <v>2.5849600000000001</v>
      </c>
      <c r="K3975">
        <v>2.31915</v>
      </c>
      <c r="L3975">
        <v>0.66379900000000003</v>
      </c>
      <c r="M3975">
        <v>1.40672</v>
      </c>
      <c r="N3975">
        <v>1.6358900000000001</v>
      </c>
      <c r="O3975">
        <v>0.97930099999999998</v>
      </c>
    </row>
    <row r="3976" spans="1:15" x14ac:dyDescent="0.25">
      <c r="A3976" t="s">
        <v>7515</v>
      </c>
      <c r="B3976" t="s">
        <v>7514</v>
      </c>
      <c r="C3976" t="s">
        <v>7494</v>
      </c>
      <c r="D3976">
        <v>5492599</v>
      </c>
      <c r="E3976">
        <v>5753891</v>
      </c>
      <c r="F3976">
        <v>2.4391400000000001</v>
      </c>
      <c r="G3976">
        <v>2.6585200000000002</v>
      </c>
      <c r="H3976">
        <v>5.88443</v>
      </c>
      <c r="I3976">
        <v>6.0350200000000003</v>
      </c>
      <c r="J3976">
        <v>3.9068900000000002</v>
      </c>
      <c r="K3976">
        <v>4.5921700000000003</v>
      </c>
      <c r="L3976">
        <v>1.3418699999999999</v>
      </c>
      <c r="M3976">
        <v>1.86615</v>
      </c>
      <c r="N3976">
        <v>2.6358899999999998</v>
      </c>
      <c r="O3976">
        <v>2.9792999999999998</v>
      </c>
    </row>
    <row r="3977" spans="1:15" x14ac:dyDescent="0.25">
      <c r="A3977" t="s">
        <v>7517</v>
      </c>
      <c r="B3977" t="s">
        <v>7516</v>
      </c>
      <c r="C3977" t="s">
        <v>7494</v>
      </c>
      <c r="D3977">
        <v>5841379</v>
      </c>
      <c r="E3977">
        <v>5930711</v>
      </c>
      <c r="F3977">
        <v>8.2529199999999996</v>
      </c>
      <c r="G3977">
        <v>8.2253399999999992</v>
      </c>
      <c r="H3977">
        <v>8.9474400000000003</v>
      </c>
      <c r="I3977">
        <v>9.0616299999999992</v>
      </c>
      <c r="J3977">
        <v>8.8454899999999999</v>
      </c>
      <c r="K3977">
        <v>8.9041099999999993</v>
      </c>
      <c r="L3977">
        <v>8.2814499999999995</v>
      </c>
      <c r="M3977">
        <v>8.2459299999999995</v>
      </c>
      <c r="N3977">
        <v>8.2308299999999992</v>
      </c>
      <c r="O3977">
        <v>8.1984700000000004</v>
      </c>
    </row>
    <row r="3978" spans="1:15" x14ac:dyDescent="0.25">
      <c r="A3978" t="s">
        <v>7519</v>
      </c>
      <c r="B3978" t="s">
        <v>7518</v>
      </c>
      <c r="C3978" t="s">
        <v>7494</v>
      </c>
      <c r="D3978">
        <v>6079929</v>
      </c>
      <c r="E3978">
        <v>6085485</v>
      </c>
      <c r="F3978">
        <v>1.9245699999999999</v>
      </c>
      <c r="G3978">
        <v>2.6585200000000002</v>
      </c>
      <c r="H3978">
        <v>4.0770799999999996</v>
      </c>
      <c r="I3978">
        <v>3.2877900000000002</v>
      </c>
      <c r="J3978">
        <v>2.5849600000000001</v>
      </c>
      <c r="K3978">
        <v>3.6410800000000001</v>
      </c>
      <c r="L3978">
        <v>2.3418700000000001</v>
      </c>
      <c r="M3978">
        <v>2.9302800000000002</v>
      </c>
      <c r="N3978">
        <v>2.0509200000000001</v>
      </c>
      <c r="O3978">
        <v>2.7866599999999999</v>
      </c>
    </row>
    <row r="3979" spans="1:15" x14ac:dyDescent="0.25">
      <c r="A3979" t="s">
        <v>7521</v>
      </c>
      <c r="B3979" t="s">
        <v>7520</v>
      </c>
      <c r="C3979" t="s">
        <v>7494</v>
      </c>
      <c r="D3979">
        <v>6138147</v>
      </c>
      <c r="E3979">
        <v>6226841</v>
      </c>
      <c r="F3979">
        <v>1.4391400000000001</v>
      </c>
      <c r="G3979">
        <v>1.9215599999999999</v>
      </c>
      <c r="H3979">
        <v>2.07708</v>
      </c>
      <c r="I3979">
        <v>3.2877900000000002</v>
      </c>
      <c r="J3979">
        <v>2.5849600000000001</v>
      </c>
      <c r="K3979">
        <v>2.0561199999999999</v>
      </c>
      <c r="L3979">
        <v>3.0423100000000001</v>
      </c>
      <c r="M3979">
        <v>2.72865</v>
      </c>
      <c r="N3979">
        <v>2.6358899999999998</v>
      </c>
      <c r="O3979">
        <v>3.88619</v>
      </c>
    </row>
    <row r="3980" spans="1:15" x14ac:dyDescent="0.25">
      <c r="A3980" t="s">
        <v>7523</v>
      </c>
      <c r="B3980" t="s">
        <v>7522</v>
      </c>
      <c r="C3980" t="s">
        <v>7494</v>
      </c>
      <c r="D3980">
        <v>6270474</v>
      </c>
      <c r="E3980">
        <v>6305783</v>
      </c>
      <c r="F3980">
        <v>6.0360800000000001</v>
      </c>
      <c r="G3980">
        <v>6.1179600000000001</v>
      </c>
      <c r="H3980">
        <v>6.88443</v>
      </c>
      <c r="I3980">
        <v>7.31332</v>
      </c>
      <c r="J3980">
        <v>7.1085200000000004</v>
      </c>
      <c r="K3980">
        <v>7.4415500000000003</v>
      </c>
      <c r="L3980">
        <v>6.26668</v>
      </c>
      <c r="M3980">
        <v>6.4511200000000004</v>
      </c>
      <c r="N3980">
        <v>6.7374200000000002</v>
      </c>
      <c r="O3980">
        <v>6.8372799999999998</v>
      </c>
    </row>
    <row r="3981" spans="1:15" x14ac:dyDescent="0.25">
      <c r="A3981" t="s">
        <v>7525</v>
      </c>
      <c r="B3981" t="s">
        <v>7524</v>
      </c>
      <c r="C3981" t="s">
        <v>7494</v>
      </c>
      <c r="D3981">
        <v>6429259</v>
      </c>
      <c r="E3981">
        <v>6435443</v>
      </c>
      <c r="F3981">
        <v>7.9245700000000001</v>
      </c>
      <c r="G3981">
        <v>7.7712199999999996</v>
      </c>
      <c r="H3981">
        <v>8.5528099999999991</v>
      </c>
      <c r="I3981">
        <v>8.4346300000000003</v>
      </c>
      <c r="J3981">
        <v>7.6582100000000004</v>
      </c>
      <c r="K3981">
        <v>7.79488</v>
      </c>
      <c r="L3981">
        <v>8.7212499999999995</v>
      </c>
      <c r="M3981">
        <v>8.8277300000000007</v>
      </c>
      <c r="N3981">
        <v>9.7906999999999993</v>
      </c>
      <c r="O3981">
        <v>9.5252300000000005</v>
      </c>
    </row>
    <row r="3982" spans="1:15" x14ac:dyDescent="0.25">
      <c r="A3982" t="s">
        <v>7527</v>
      </c>
      <c r="B3982" t="s">
        <v>7526</v>
      </c>
      <c r="C3982" t="s">
        <v>7494</v>
      </c>
      <c r="D3982">
        <v>6438149</v>
      </c>
      <c r="E3982">
        <v>6450142</v>
      </c>
      <c r="F3982">
        <v>6.0772199999999996</v>
      </c>
      <c r="G3982">
        <v>6.1179600000000001</v>
      </c>
      <c r="H3982">
        <v>7.3250000000000002</v>
      </c>
      <c r="I3982">
        <v>7.3873199999999999</v>
      </c>
      <c r="J3982">
        <v>7.0112300000000003</v>
      </c>
      <c r="K3982">
        <v>6.92401</v>
      </c>
      <c r="L3982">
        <v>7.01783</v>
      </c>
      <c r="M3982">
        <v>6.8945600000000002</v>
      </c>
      <c r="N3982">
        <v>7.1170099999999996</v>
      </c>
      <c r="O3982">
        <v>7.2177100000000003</v>
      </c>
    </row>
    <row r="3983" spans="1:15" x14ac:dyDescent="0.25">
      <c r="A3983" t="s">
        <v>7528</v>
      </c>
      <c r="B3983" t="s">
        <v>7522</v>
      </c>
      <c r="C3983" t="s">
        <v>7494</v>
      </c>
      <c r="D3983">
        <v>6449604</v>
      </c>
      <c r="E3983">
        <v>6476265</v>
      </c>
      <c r="F3983">
        <v>4.8586799999999997</v>
      </c>
      <c r="G3983">
        <v>4.4240599999999999</v>
      </c>
      <c r="H3983">
        <v>6.93506</v>
      </c>
      <c r="I3983">
        <v>7.2486199999999998</v>
      </c>
      <c r="J3983">
        <v>5.5545900000000001</v>
      </c>
      <c r="K3983">
        <v>5.6410799999999997</v>
      </c>
      <c r="L3983">
        <v>5.3752899999999997</v>
      </c>
      <c r="M3983">
        <v>5.5256600000000002</v>
      </c>
      <c r="N3983">
        <v>6.2006699999999997</v>
      </c>
      <c r="O3983">
        <v>5.9100400000000004</v>
      </c>
    </row>
    <row r="3984" spans="1:15" x14ac:dyDescent="0.25">
      <c r="A3984" t="s">
        <v>7530</v>
      </c>
      <c r="B3984" t="s">
        <v>7529</v>
      </c>
      <c r="C3984" t="s">
        <v>7494</v>
      </c>
      <c r="D3984">
        <v>6942479</v>
      </c>
      <c r="E3984">
        <v>6987129</v>
      </c>
      <c r="F3984">
        <v>11.1937</v>
      </c>
      <c r="G3984">
        <v>11.416700000000001</v>
      </c>
      <c r="H3984">
        <v>7.6316699999999997</v>
      </c>
      <c r="I3984">
        <v>7.99613</v>
      </c>
      <c r="J3984">
        <v>11.818199999999999</v>
      </c>
      <c r="K3984">
        <v>11.767300000000001</v>
      </c>
      <c r="L3984">
        <v>11.3132</v>
      </c>
      <c r="M3984">
        <v>11.3827</v>
      </c>
      <c r="N3984">
        <v>11.646599999999999</v>
      </c>
      <c r="O3984">
        <v>11.6312</v>
      </c>
    </row>
    <row r="3985" spans="1:15" x14ac:dyDescent="0.25">
      <c r="A3985" t="s">
        <v>7532</v>
      </c>
      <c r="B3985" t="s">
        <v>7531</v>
      </c>
      <c r="C3985" t="s">
        <v>7494</v>
      </c>
      <c r="D3985">
        <v>7109064</v>
      </c>
      <c r="E3985">
        <v>7152705</v>
      </c>
      <c r="F3985">
        <v>2.1172200000000001</v>
      </c>
      <c r="G3985">
        <v>1.9215599999999999</v>
      </c>
      <c r="H3985">
        <v>2.07708</v>
      </c>
      <c r="I3985">
        <v>1.4804299999999999</v>
      </c>
      <c r="J3985">
        <v>2</v>
      </c>
      <c r="K3985">
        <v>2.5415399999999999</v>
      </c>
      <c r="L3985">
        <v>1.6637999999999999</v>
      </c>
      <c r="M3985">
        <v>1.86615</v>
      </c>
      <c r="N3985">
        <v>2.0509200000000001</v>
      </c>
      <c r="O3985">
        <v>1.7866599999999999</v>
      </c>
    </row>
    <row r="3986" spans="1:15" x14ac:dyDescent="0.25">
      <c r="A3986" t="s">
        <v>7534</v>
      </c>
      <c r="B3986" t="s">
        <v>7533</v>
      </c>
      <c r="C3986" t="s">
        <v>7494</v>
      </c>
      <c r="D3986">
        <v>7125217</v>
      </c>
      <c r="E3986">
        <v>7152705</v>
      </c>
      <c r="F3986">
        <v>3.7319300000000002</v>
      </c>
      <c r="G3986">
        <v>2.6585200000000002</v>
      </c>
      <c r="H3986">
        <v>4.0770799999999996</v>
      </c>
      <c r="I3986">
        <v>4.65036</v>
      </c>
      <c r="J3986">
        <v>5.0874600000000001</v>
      </c>
      <c r="K3986">
        <v>4.82165</v>
      </c>
      <c r="L3986">
        <v>3.7341899999999999</v>
      </c>
      <c r="M3986">
        <v>3.8661500000000002</v>
      </c>
      <c r="N3986">
        <v>4.8058100000000001</v>
      </c>
      <c r="O3986">
        <v>4.3012300000000003</v>
      </c>
    </row>
    <row r="3987" spans="1:15" x14ac:dyDescent="0.25">
      <c r="A3987" t="s">
        <v>7536</v>
      </c>
      <c r="B3987" t="s">
        <v>7535</v>
      </c>
      <c r="C3987" t="s">
        <v>7494</v>
      </c>
      <c r="D3987">
        <v>7159313</v>
      </c>
      <c r="E3987">
        <v>7165505</v>
      </c>
      <c r="F3987">
        <v>6.8280200000000004</v>
      </c>
      <c r="G3987">
        <v>6.9513100000000003</v>
      </c>
      <c r="H3987">
        <v>5.6620400000000002</v>
      </c>
      <c r="I3987">
        <v>5.8727499999999999</v>
      </c>
      <c r="J3987">
        <v>6.4757300000000004</v>
      </c>
      <c r="K3987">
        <v>6.46211</v>
      </c>
      <c r="L3987">
        <v>7.0072099999999997</v>
      </c>
      <c r="M3987">
        <v>7.1448099999999997</v>
      </c>
      <c r="N3987">
        <v>7.4432400000000003</v>
      </c>
      <c r="O3987">
        <v>7.4387299999999996</v>
      </c>
    </row>
    <row r="3988" spans="1:15" x14ac:dyDescent="0.25">
      <c r="A3988" t="s">
        <v>7538</v>
      </c>
      <c r="B3988" t="s">
        <v>7537</v>
      </c>
      <c r="C3988" t="s">
        <v>7494</v>
      </c>
      <c r="D3988">
        <v>7374463</v>
      </c>
      <c r="E3988">
        <v>7507664</v>
      </c>
      <c r="F3988">
        <v>7.5350700000000002</v>
      </c>
      <c r="G3988">
        <v>7.8522999999999996</v>
      </c>
      <c r="H3988">
        <v>8.5033399999999997</v>
      </c>
      <c r="I3988">
        <v>8.1739200000000007</v>
      </c>
      <c r="J3988">
        <v>8.2479300000000002</v>
      </c>
      <c r="K3988">
        <v>8.1048799999999996</v>
      </c>
      <c r="L3988">
        <v>7.02135</v>
      </c>
      <c r="M3988">
        <v>7.3136099999999997</v>
      </c>
      <c r="N3988">
        <v>7.4346300000000003</v>
      </c>
      <c r="O3988">
        <v>7.34124</v>
      </c>
    </row>
    <row r="3989" spans="1:15" x14ac:dyDescent="0.25">
      <c r="A3989" t="s">
        <v>7540</v>
      </c>
      <c r="B3989" t="s">
        <v>7539</v>
      </c>
      <c r="C3989" t="s">
        <v>7494</v>
      </c>
      <c r="D3989">
        <v>7432261</v>
      </c>
      <c r="E3989">
        <v>7463729</v>
      </c>
      <c r="F3989">
        <v>1.8176600000000001</v>
      </c>
      <c r="G3989">
        <v>2.6585200000000002</v>
      </c>
      <c r="H3989">
        <v>3.6620400000000002</v>
      </c>
      <c r="I3989">
        <v>3.2877900000000002</v>
      </c>
      <c r="J3989">
        <v>2.32193</v>
      </c>
      <c r="K3989">
        <v>0.73418799999999995</v>
      </c>
      <c r="L3989">
        <v>1.5118</v>
      </c>
      <c r="M3989">
        <v>2.1071599999999999</v>
      </c>
      <c r="N3989">
        <v>1.0509200000000001</v>
      </c>
      <c r="O3989">
        <v>1.9793000000000001</v>
      </c>
    </row>
    <row r="3990" spans="1:15" x14ac:dyDescent="0.25">
      <c r="A3990" t="s">
        <v>7542</v>
      </c>
      <c r="B3990" t="s">
        <v>7541</v>
      </c>
      <c r="C3990" t="s">
        <v>7494</v>
      </c>
      <c r="D3990">
        <v>7464984</v>
      </c>
      <c r="E3990">
        <v>7490383</v>
      </c>
      <c r="F3990">
        <v>2.9245700000000001</v>
      </c>
      <c r="G3990">
        <v>2.6585200000000002</v>
      </c>
      <c r="H3990">
        <v>2.07708</v>
      </c>
      <c r="I3990">
        <v>2.8023600000000002</v>
      </c>
      <c r="J3990">
        <v>0</v>
      </c>
      <c r="K3990">
        <v>2.0561199999999999</v>
      </c>
      <c r="L3990">
        <v>1.6637999999999999</v>
      </c>
      <c r="M3990">
        <v>2.21408</v>
      </c>
      <c r="N3990">
        <v>2.6358899999999998</v>
      </c>
      <c r="O3990">
        <v>1.3012300000000001</v>
      </c>
    </row>
    <row r="3991" spans="1:15" x14ac:dyDescent="0.25">
      <c r="A3991" t="s">
        <v>7544</v>
      </c>
      <c r="B3991" t="s">
        <v>7543</v>
      </c>
      <c r="C3991" t="s">
        <v>7494</v>
      </c>
      <c r="D3991">
        <v>7931432</v>
      </c>
      <c r="E3991">
        <v>7997839</v>
      </c>
      <c r="F3991">
        <v>2.1172200000000001</v>
      </c>
      <c r="G3991">
        <v>0.33659600000000001</v>
      </c>
      <c r="H3991">
        <v>7.2063600000000001</v>
      </c>
      <c r="I3991">
        <v>7.32592</v>
      </c>
      <c r="J3991">
        <v>3.4594299999999998</v>
      </c>
      <c r="K3991">
        <v>3.31915</v>
      </c>
      <c r="L3991">
        <v>3.6994199999999999</v>
      </c>
      <c r="M3991">
        <v>3.5360100000000001</v>
      </c>
      <c r="N3991">
        <v>3.6358899999999998</v>
      </c>
      <c r="O3991">
        <v>3.56426</v>
      </c>
    </row>
    <row r="3992" spans="1:15" x14ac:dyDescent="0.25">
      <c r="A3992" t="s">
        <v>7546</v>
      </c>
      <c r="B3992" t="s">
        <v>7545</v>
      </c>
      <c r="C3992" t="s">
        <v>7494</v>
      </c>
      <c r="D3992">
        <v>8118864</v>
      </c>
      <c r="E3992">
        <v>8127762</v>
      </c>
      <c r="F3992">
        <v>5.2152500000000002</v>
      </c>
      <c r="G3992">
        <v>5.6585200000000002</v>
      </c>
      <c r="H3992">
        <v>4.399</v>
      </c>
      <c r="I3992">
        <v>5.0039899999999999</v>
      </c>
      <c r="J3992">
        <v>4.0874600000000001</v>
      </c>
      <c r="K3992">
        <v>5.1265099999999997</v>
      </c>
      <c r="L3992">
        <v>5.4293300000000002</v>
      </c>
      <c r="M3992">
        <v>5.4619999999999997</v>
      </c>
      <c r="N3992">
        <v>6.2603799999999996</v>
      </c>
      <c r="O3992">
        <v>6.3630100000000001</v>
      </c>
    </row>
    <row r="3993" spans="1:15" x14ac:dyDescent="0.25">
      <c r="A3993" t="s">
        <v>7548</v>
      </c>
      <c r="B3993" t="s">
        <v>7547</v>
      </c>
      <c r="C3993" t="s">
        <v>7494</v>
      </c>
      <c r="D3993">
        <v>8138478</v>
      </c>
      <c r="E3993">
        <v>8172421</v>
      </c>
      <c r="F3993">
        <v>4.4210000000000003</v>
      </c>
      <c r="G3993">
        <v>5.0370400000000002</v>
      </c>
      <c r="H3993">
        <v>6.399</v>
      </c>
      <c r="I3993">
        <v>6.7472200000000004</v>
      </c>
      <c r="J3993">
        <v>6.3037799999999997</v>
      </c>
      <c r="K3993">
        <v>6.1092300000000002</v>
      </c>
      <c r="L3993">
        <v>4.2487599999999999</v>
      </c>
      <c r="M3993">
        <v>4.3374600000000001</v>
      </c>
      <c r="N3993">
        <v>5.4432400000000003</v>
      </c>
      <c r="O3993">
        <v>4.9565799999999998</v>
      </c>
    </row>
    <row r="3994" spans="1:15" x14ac:dyDescent="0.25">
      <c r="A3994" t="s">
        <v>7550</v>
      </c>
      <c r="B3994" t="s">
        <v>7549</v>
      </c>
      <c r="C3994" t="s">
        <v>7494</v>
      </c>
      <c r="D3994">
        <v>8476677</v>
      </c>
      <c r="E3994">
        <v>8490526</v>
      </c>
      <c r="F3994">
        <v>7.8654099999999998</v>
      </c>
      <c r="G3994">
        <v>7.9064500000000004</v>
      </c>
      <c r="H3994">
        <v>8.7352900000000009</v>
      </c>
      <c r="I3994">
        <v>8.5302799999999994</v>
      </c>
      <c r="J3994">
        <v>8.5235599999999998</v>
      </c>
      <c r="K3994">
        <v>8.4924099999999996</v>
      </c>
      <c r="L3994">
        <v>8.6772600000000004</v>
      </c>
      <c r="M3994">
        <v>8.2237100000000005</v>
      </c>
      <c r="N3994">
        <v>8.8355599999999992</v>
      </c>
      <c r="O3994">
        <v>8.8450299999999995</v>
      </c>
    </row>
    <row r="3995" spans="1:15" x14ac:dyDescent="0.25">
      <c r="A3995" t="s">
        <v>7552</v>
      </c>
      <c r="B3995" t="s">
        <v>7551</v>
      </c>
      <c r="C3995" t="s">
        <v>7494</v>
      </c>
      <c r="D3995">
        <v>8503967</v>
      </c>
      <c r="E3995">
        <v>8515515</v>
      </c>
      <c r="F3995">
        <v>2.2046800000000002</v>
      </c>
      <c r="G3995">
        <v>1.9215599999999999</v>
      </c>
      <c r="H3995">
        <v>3.07708</v>
      </c>
      <c r="I3995">
        <v>3.65036</v>
      </c>
      <c r="J3995">
        <v>2</v>
      </c>
      <c r="K3995">
        <v>1.7341899999999999</v>
      </c>
      <c r="L3995">
        <v>2.3418700000000001</v>
      </c>
      <c r="M3995">
        <v>2.3136100000000002</v>
      </c>
      <c r="N3995">
        <v>2.3728500000000001</v>
      </c>
      <c r="O3995">
        <v>2.56426</v>
      </c>
    </row>
    <row r="3996" spans="1:15" x14ac:dyDescent="0.25">
      <c r="A3996" t="s">
        <v>7554</v>
      </c>
      <c r="B3996" t="s">
        <v>7553</v>
      </c>
      <c r="C3996" t="s">
        <v>7494</v>
      </c>
      <c r="D3996">
        <v>8627287</v>
      </c>
      <c r="E3996">
        <v>8635361</v>
      </c>
      <c r="F3996">
        <v>4.3840000000000003</v>
      </c>
      <c r="G3996">
        <v>4.4240599999999999</v>
      </c>
      <c r="H3996">
        <v>2.07708</v>
      </c>
      <c r="I3996">
        <v>1.4804299999999999</v>
      </c>
      <c r="J3996">
        <v>5.4918500000000003</v>
      </c>
      <c r="K3996">
        <v>5.9821200000000001</v>
      </c>
      <c r="L3996">
        <v>2.0423100000000001</v>
      </c>
      <c r="M3996">
        <v>0.99168500000000004</v>
      </c>
      <c r="N3996">
        <v>2.0509200000000001</v>
      </c>
      <c r="O3996">
        <v>1.56426</v>
      </c>
    </row>
    <row r="3997" spans="1:15" x14ac:dyDescent="0.25">
      <c r="A3997" t="s">
        <v>7556</v>
      </c>
      <c r="B3997" t="s">
        <v>7555</v>
      </c>
      <c r="C3997" t="s">
        <v>7494</v>
      </c>
      <c r="D3997">
        <v>12312149</v>
      </c>
      <c r="E3997">
        <v>12412506</v>
      </c>
      <c r="F3997">
        <v>8.5899099999999997</v>
      </c>
      <c r="G3997">
        <v>8.6585199999999993</v>
      </c>
      <c r="H3997">
        <v>8.5848700000000004</v>
      </c>
      <c r="I3997">
        <v>8.8684499999999993</v>
      </c>
      <c r="J3997">
        <v>10.946199999999999</v>
      </c>
      <c r="K3997">
        <v>10.7257</v>
      </c>
      <c r="L3997">
        <v>7.73848</v>
      </c>
      <c r="M3997">
        <v>7.8905399999999997</v>
      </c>
      <c r="N3997">
        <v>8.8711000000000002</v>
      </c>
      <c r="O3997">
        <v>8.6727900000000009</v>
      </c>
    </row>
    <row r="3998" spans="1:15" x14ac:dyDescent="0.25">
      <c r="A3998" t="s">
        <v>7558</v>
      </c>
      <c r="B3998" t="s">
        <v>7557</v>
      </c>
      <c r="C3998" t="s">
        <v>7494</v>
      </c>
      <c r="D3998">
        <v>12467463</v>
      </c>
      <c r="E3998">
        <v>12511526</v>
      </c>
      <c r="F3998">
        <v>4.0714100000000002</v>
      </c>
      <c r="G3998">
        <v>3.79603</v>
      </c>
      <c r="H3998">
        <v>4.6620400000000002</v>
      </c>
      <c r="I3998">
        <v>3.0653899999999998</v>
      </c>
      <c r="J3998">
        <v>2.80735</v>
      </c>
      <c r="K3998">
        <v>3.7341899999999999</v>
      </c>
      <c r="L3998">
        <v>3.5897999999999999</v>
      </c>
      <c r="M3998">
        <v>3.40672</v>
      </c>
      <c r="N3998">
        <v>3.3728500000000001</v>
      </c>
      <c r="O3998">
        <v>3.5028600000000001</v>
      </c>
    </row>
    <row r="3999" spans="1:15" x14ac:dyDescent="0.25">
      <c r="A3999" t="s">
        <v>7560</v>
      </c>
      <c r="B3999" t="s">
        <v>7559</v>
      </c>
      <c r="C3999" t="s">
        <v>7494</v>
      </c>
      <c r="D3999">
        <v>12511750</v>
      </c>
      <c r="E3999">
        <v>12520116</v>
      </c>
      <c r="F3999">
        <v>2.2046800000000002</v>
      </c>
      <c r="G3999">
        <v>2.6585200000000002</v>
      </c>
      <c r="H3999">
        <v>4.0770799999999996</v>
      </c>
      <c r="I3999">
        <v>3.4804300000000001</v>
      </c>
      <c r="J3999">
        <v>2</v>
      </c>
      <c r="K3999">
        <v>3.7341899999999999</v>
      </c>
      <c r="L3999">
        <v>2.3418700000000001</v>
      </c>
      <c r="M3999">
        <v>3.1071599999999999</v>
      </c>
      <c r="N3999">
        <v>3.3728500000000001</v>
      </c>
      <c r="O3999">
        <v>3.1492300000000002</v>
      </c>
    </row>
    <row r="4000" spans="1:15" x14ac:dyDescent="0.25">
      <c r="A4000" t="s">
        <v>7562</v>
      </c>
      <c r="B4000" t="s">
        <v>7561</v>
      </c>
      <c r="C4000" t="s">
        <v>7494</v>
      </c>
      <c r="D4000">
        <v>12875271</v>
      </c>
      <c r="E4000">
        <v>12962572</v>
      </c>
      <c r="F4000">
        <v>10.3622</v>
      </c>
      <c r="G4000">
        <v>10.3422</v>
      </c>
      <c r="H4000">
        <v>9.1645400000000006</v>
      </c>
      <c r="I4000">
        <v>9.1242900000000002</v>
      </c>
      <c r="J4000">
        <v>8.7944200000000006</v>
      </c>
      <c r="K4000">
        <v>9.1222100000000008</v>
      </c>
      <c r="L4000">
        <v>10.1632</v>
      </c>
      <c r="M4000">
        <v>10.2125</v>
      </c>
      <c r="N4000">
        <v>9.3683399999999999</v>
      </c>
      <c r="O4000">
        <v>9.60684</v>
      </c>
    </row>
    <row r="4001" spans="1:15" x14ac:dyDescent="0.25">
      <c r="A4001" t="s">
        <v>7564</v>
      </c>
      <c r="B4001" t="s">
        <v>7563</v>
      </c>
      <c r="C4001" t="s">
        <v>7494</v>
      </c>
      <c r="D4001">
        <v>13104220</v>
      </c>
      <c r="E4001">
        <v>13108957</v>
      </c>
      <c r="F4001">
        <v>10.6381</v>
      </c>
      <c r="G4001">
        <v>10.4901</v>
      </c>
      <c r="H4001">
        <v>8.8452599999999997</v>
      </c>
      <c r="I4001">
        <v>8.9357600000000001</v>
      </c>
      <c r="J4001">
        <v>9.3793799999999994</v>
      </c>
      <c r="K4001">
        <v>9.3002400000000005</v>
      </c>
      <c r="L4001">
        <v>10.646800000000001</v>
      </c>
      <c r="M4001">
        <v>10.471500000000001</v>
      </c>
      <c r="N4001">
        <v>10.1424</v>
      </c>
      <c r="O4001">
        <v>10.170400000000001</v>
      </c>
    </row>
    <row r="4002" spans="1:15" x14ac:dyDescent="0.25">
      <c r="A4002" t="s">
        <v>7566</v>
      </c>
      <c r="B4002" t="s">
        <v>7565</v>
      </c>
      <c r="C4002" t="s">
        <v>7494</v>
      </c>
      <c r="D4002">
        <v>13109278</v>
      </c>
      <c r="E4002">
        <v>13110334</v>
      </c>
      <c r="F4002">
        <v>5.5848199999999997</v>
      </c>
      <c r="G4002">
        <v>5.4240599999999999</v>
      </c>
      <c r="H4002">
        <v>5.6620400000000002</v>
      </c>
      <c r="I4002">
        <v>5.5248299999999997</v>
      </c>
      <c r="J4002">
        <v>6.2288199999999998</v>
      </c>
      <c r="K4002">
        <v>6.17713</v>
      </c>
      <c r="L4002">
        <v>5.8256899999999998</v>
      </c>
      <c r="M4002">
        <v>5.72865</v>
      </c>
      <c r="N4002">
        <v>6.2208500000000004</v>
      </c>
      <c r="O4002">
        <v>5.88619</v>
      </c>
    </row>
    <row r="4003" spans="1:15" x14ac:dyDescent="0.25">
      <c r="A4003" t="s">
        <v>7568</v>
      </c>
      <c r="B4003" t="s">
        <v>7567</v>
      </c>
      <c r="C4003" t="s">
        <v>7494</v>
      </c>
      <c r="D4003">
        <v>13109330</v>
      </c>
      <c r="E4003">
        <v>13117933</v>
      </c>
      <c r="F4003">
        <v>6.6524900000000002</v>
      </c>
      <c r="G4003">
        <v>6.4658800000000003</v>
      </c>
      <c r="H4003">
        <v>5.5365099999999998</v>
      </c>
      <c r="I4003">
        <v>6.0350200000000003</v>
      </c>
      <c r="J4003">
        <v>6.32193</v>
      </c>
      <c r="K4003">
        <v>6.6530500000000004</v>
      </c>
      <c r="L4003">
        <v>7.1967400000000001</v>
      </c>
      <c r="M4003">
        <v>6.7465700000000002</v>
      </c>
      <c r="N4003">
        <v>6.8058100000000001</v>
      </c>
      <c r="O4003">
        <v>6.3801800000000002</v>
      </c>
    </row>
    <row r="4004" spans="1:15" x14ac:dyDescent="0.25">
      <c r="A4004" t="s">
        <v>7570</v>
      </c>
      <c r="B4004" t="s">
        <v>7569</v>
      </c>
      <c r="C4004" t="s">
        <v>7494</v>
      </c>
      <c r="D4004">
        <v>13135907</v>
      </c>
      <c r="E4004">
        <v>13153183</v>
      </c>
      <c r="F4004">
        <v>4.1833</v>
      </c>
      <c r="G4004">
        <v>4.0370400000000002</v>
      </c>
      <c r="H4004">
        <v>4.88443</v>
      </c>
      <c r="I4004">
        <v>4.8023600000000002</v>
      </c>
      <c r="J4004">
        <v>3.32193</v>
      </c>
      <c r="K4004">
        <v>3.9041100000000002</v>
      </c>
      <c r="L4004">
        <v>3.4711500000000002</v>
      </c>
      <c r="M4004">
        <v>4.3136099999999997</v>
      </c>
      <c r="N4004">
        <v>3.9578099999999998</v>
      </c>
      <c r="O4004">
        <v>4.0667600000000004</v>
      </c>
    </row>
    <row r="4005" spans="1:15" x14ac:dyDescent="0.25">
      <c r="A4005" t="s">
        <v>7571</v>
      </c>
      <c r="B4005" t="s">
        <v>7569</v>
      </c>
      <c r="C4005" t="s">
        <v>7494</v>
      </c>
      <c r="D4005">
        <v>13135907</v>
      </c>
      <c r="E4005">
        <v>13153591</v>
      </c>
      <c r="F4005">
        <v>3.32667</v>
      </c>
      <c r="G4005">
        <v>2.3365999999999998</v>
      </c>
      <c r="H4005">
        <v>3.6620400000000002</v>
      </c>
      <c r="I4005">
        <v>3.65036</v>
      </c>
      <c r="J4005">
        <v>1.5849599999999999</v>
      </c>
      <c r="K4005">
        <v>2.31915</v>
      </c>
      <c r="L4005">
        <v>1.8012999999999999</v>
      </c>
      <c r="M4005">
        <v>3.16161</v>
      </c>
      <c r="N4005">
        <v>2.6358899999999998</v>
      </c>
      <c r="O4005">
        <v>1.56426</v>
      </c>
    </row>
    <row r="4006" spans="1:15" x14ac:dyDescent="0.25">
      <c r="A4006" t="s">
        <v>7573</v>
      </c>
      <c r="B4006" t="s">
        <v>7572</v>
      </c>
      <c r="C4006" t="s">
        <v>7494</v>
      </c>
      <c r="D4006">
        <v>13159664</v>
      </c>
      <c r="E4006">
        <v>13185125</v>
      </c>
      <c r="F4006">
        <v>7.7152700000000003</v>
      </c>
      <c r="G4006">
        <v>7.3252800000000002</v>
      </c>
      <c r="H4006">
        <v>6.4693899999999998</v>
      </c>
      <c r="I4006">
        <v>5.4346300000000003</v>
      </c>
      <c r="J4006">
        <v>6.7681800000000001</v>
      </c>
      <c r="K4006">
        <v>6.6883900000000001</v>
      </c>
      <c r="L4006">
        <v>7.9230700000000001</v>
      </c>
      <c r="M4006">
        <v>7.7376399999999999</v>
      </c>
      <c r="N4006">
        <v>6.9212899999999999</v>
      </c>
      <c r="O4006">
        <v>7.2366900000000003</v>
      </c>
    </row>
    <row r="4007" spans="1:15" x14ac:dyDescent="0.25">
      <c r="A4007" t="s">
        <v>7574</v>
      </c>
      <c r="B4007" t="s">
        <v>7572</v>
      </c>
      <c r="C4007" t="s">
        <v>7494</v>
      </c>
      <c r="D4007">
        <v>13163885</v>
      </c>
      <c r="E4007">
        <v>13185405</v>
      </c>
      <c r="F4007">
        <v>2.6407799999999999</v>
      </c>
      <c r="G4007">
        <v>3.9215599999999999</v>
      </c>
      <c r="H4007">
        <v>3.6620400000000002</v>
      </c>
      <c r="I4007">
        <v>0.48043200000000003</v>
      </c>
      <c r="J4007">
        <v>3.5849600000000001</v>
      </c>
      <c r="K4007">
        <v>3.1936200000000001</v>
      </c>
      <c r="L4007">
        <v>2.9268299999999998</v>
      </c>
      <c r="M4007">
        <v>2.9916800000000001</v>
      </c>
      <c r="N4007">
        <v>2.8582800000000002</v>
      </c>
      <c r="O4007">
        <v>3.22723</v>
      </c>
    </row>
    <row r="4008" spans="1:15" x14ac:dyDescent="0.25">
      <c r="A4008" t="s">
        <v>7576</v>
      </c>
      <c r="B4008" t="s">
        <v>7575</v>
      </c>
      <c r="C4008" t="s">
        <v>7494</v>
      </c>
      <c r="D4008">
        <v>13200704</v>
      </c>
      <c r="E4008">
        <v>13210985</v>
      </c>
      <c r="F4008">
        <v>10.478300000000001</v>
      </c>
      <c r="G4008">
        <v>10.2835</v>
      </c>
      <c r="H4008">
        <v>8.9597200000000008</v>
      </c>
      <c r="I4008">
        <v>8.8641400000000008</v>
      </c>
      <c r="J4008">
        <v>10.7432</v>
      </c>
      <c r="K4008">
        <v>10.732100000000001</v>
      </c>
      <c r="L4008">
        <v>10.4343</v>
      </c>
      <c r="M4008">
        <v>10.2333</v>
      </c>
      <c r="N4008">
        <v>10.1854</v>
      </c>
      <c r="O4008">
        <v>10.2554</v>
      </c>
    </row>
    <row r="4009" spans="1:15" x14ac:dyDescent="0.25">
      <c r="A4009" t="s">
        <v>7577</v>
      </c>
      <c r="B4009" t="s">
        <v>7575</v>
      </c>
      <c r="C4009" t="s">
        <v>7494</v>
      </c>
      <c r="D4009">
        <v>13200704</v>
      </c>
      <c r="E4009">
        <v>13232929</v>
      </c>
      <c r="F4009">
        <v>2.1172200000000001</v>
      </c>
      <c r="G4009">
        <v>3.1439499999999998</v>
      </c>
      <c r="H4009">
        <v>2.07708</v>
      </c>
      <c r="I4009">
        <v>2.0653899999999998</v>
      </c>
      <c r="J4009">
        <v>4.0874600000000001</v>
      </c>
      <c r="K4009">
        <v>5.01959</v>
      </c>
      <c r="L4009">
        <v>0.92683400000000005</v>
      </c>
      <c r="M4009">
        <v>2.1071599999999999</v>
      </c>
      <c r="N4009">
        <v>2.8582800000000002</v>
      </c>
      <c r="O4009">
        <v>2.56426</v>
      </c>
    </row>
    <row r="4010" spans="1:15" x14ac:dyDescent="0.25">
      <c r="A4010" t="s">
        <v>7579</v>
      </c>
      <c r="B4010" t="s">
        <v>7578</v>
      </c>
      <c r="C4010" t="s">
        <v>7494</v>
      </c>
      <c r="D4010">
        <v>13816500</v>
      </c>
      <c r="E4010">
        <v>13820494</v>
      </c>
      <c r="F4010">
        <v>3.16161</v>
      </c>
      <c r="G4010">
        <v>2.9215599999999999</v>
      </c>
      <c r="H4010">
        <v>2.07708</v>
      </c>
      <c r="I4010">
        <v>0.48043200000000003</v>
      </c>
      <c r="J4010">
        <v>4.4594300000000002</v>
      </c>
      <c r="K4010">
        <v>4.1936200000000001</v>
      </c>
      <c r="L4010">
        <v>3.3418700000000001</v>
      </c>
      <c r="M4010">
        <v>3.21408</v>
      </c>
      <c r="N4010">
        <v>3.75136</v>
      </c>
      <c r="O4010">
        <v>3.6231599999999999</v>
      </c>
    </row>
    <row r="4011" spans="1:15" x14ac:dyDescent="0.25">
      <c r="A4011" t="s">
        <v>7581</v>
      </c>
      <c r="B4011" t="s">
        <v>7580</v>
      </c>
      <c r="C4011" t="s">
        <v>7494</v>
      </c>
      <c r="D4011">
        <v>13897547</v>
      </c>
      <c r="E4011">
        <v>14042801</v>
      </c>
      <c r="F4011">
        <v>7.8468400000000003</v>
      </c>
      <c r="G4011">
        <v>7.9732200000000004</v>
      </c>
      <c r="H4011">
        <v>6.4693899999999998</v>
      </c>
      <c r="I4011">
        <v>6.5678900000000002</v>
      </c>
      <c r="J4011">
        <v>6.7813600000000003</v>
      </c>
      <c r="K4011">
        <v>7.50237</v>
      </c>
      <c r="L4011">
        <v>7.8377299999999996</v>
      </c>
      <c r="M4011">
        <v>7.8640999999999996</v>
      </c>
      <c r="N4011">
        <v>7.3363300000000002</v>
      </c>
      <c r="O4011">
        <v>7.6086600000000004</v>
      </c>
    </row>
    <row r="4012" spans="1:15" x14ac:dyDescent="0.25">
      <c r="A4012" t="s">
        <v>7582</v>
      </c>
      <c r="B4012" t="s">
        <v>7580</v>
      </c>
      <c r="C4012" t="s">
        <v>7494</v>
      </c>
      <c r="D4012">
        <v>13898611</v>
      </c>
      <c r="E4012">
        <v>13991232</v>
      </c>
      <c r="F4012">
        <v>2.4391400000000001</v>
      </c>
      <c r="G4012">
        <v>2.9215599999999999</v>
      </c>
      <c r="H4012">
        <v>2.07708</v>
      </c>
      <c r="I4012">
        <v>3.0653899999999998</v>
      </c>
      <c r="J4012">
        <v>3.70044</v>
      </c>
      <c r="K4012">
        <v>3.4346299999999998</v>
      </c>
      <c r="L4012">
        <v>2.4293300000000002</v>
      </c>
      <c r="M4012">
        <v>2.9302800000000002</v>
      </c>
      <c r="N4012">
        <v>1.0509200000000001</v>
      </c>
      <c r="O4012">
        <v>3.0667599999999999</v>
      </c>
    </row>
    <row r="4013" spans="1:15" x14ac:dyDescent="0.25">
      <c r="A4013" t="s">
        <v>7584</v>
      </c>
      <c r="B4013" t="s">
        <v>7583</v>
      </c>
      <c r="C4013" t="s">
        <v>7494</v>
      </c>
      <c r="D4013">
        <v>14332236</v>
      </c>
      <c r="E4013">
        <v>14340838</v>
      </c>
      <c r="F4013">
        <v>7.8969300000000002</v>
      </c>
      <c r="G4013">
        <v>8.1244999999999994</v>
      </c>
      <c r="H4013">
        <v>4.399</v>
      </c>
      <c r="I4013">
        <v>3.8023600000000002</v>
      </c>
      <c r="J4013">
        <v>8.1189400000000003</v>
      </c>
      <c r="K4013">
        <v>7.9630099999999997</v>
      </c>
      <c r="L4013">
        <v>8.1034199999999998</v>
      </c>
      <c r="M4013">
        <v>8.4511199999999995</v>
      </c>
      <c r="N4013">
        <v>8.98461</v>
      </c>
      <c r="O4013">
        <v>8.7358600000000006</v>
      </c>
    </row>
    <row r="4014" spans="1:15" x14ac:dyDescent="0.25">
      <c r="A4014" t="s">
        <v>7586</v>
      </c>
      <c r="B4014" t="s">
        <v>7585</v>
      </c>
      <c r="C4014" t="s">
        <v>7494</v>
      </c>
      <c r="D4014">
        <v>14416512</v>
      </c>
      <c r="E4014">
        <v>14541797</v>
      </c>
      <c r="F4014">
        <v>3.2046800000000002</v>
      </c>
      <c r="G4014">
        <v>2.9215599999999999</v>
      </c>
      <c r="H4014">
        <v>2.07708</v>
      </c>
      <c r="I4014">
        <v>0.48043200000000003</v>
      </c>
      <c r="J4014">
        <v>2.5849600000000001</v>
      </c>
      <c r="K4014">
        <v>2.9041100000000002</v>
      </c>
      <c r="L4014">
        <v>-0.65812899999999996</v>
      </c>
      <c r="M4014">
        <v>-1.59328</v>
      </c>
      <c r="N4014">
        <v>2.3728500000000001</v>
      </c>
      <c r="O4014">
        <v>0.56426399999999999</v>
      </c>
    </row>
    <row r="4015" spans="1:15" x14ac:dyDescent="0.25">
      <c r="A4015" t="s">
        <v>7588</v>
      </c>
      <c r="B4015" t="s">
        <v>7587</v>
      </c>
      <c r="C4015" t="s">
        <v>7494</v>
      </c>
      <c r="D4015">
        <v>14802506</v>
      </c>
      <c r="E4015">
        <v>14831269</v>
      </c>
      <c r="F4015">
        <v>7.3119699999999996</v>
      </c>
      <c r="G4015">
        <v>7.3700200000000002</v>
      </c>
      <c r="H4015">
        <v>4.0770799999999996</v>
      </c>
      <c r="I4015">
        <v>4.2877900000000002</v>
      </c>
      <c r="J4015">
        <v>7.6653399999999996</v>
      </c>
      <c r="K4015">
        <v>7.8163400000000003</v>
      </c>
      <c r="L4015">
        <v>6.5992600000000001</v>
      </c>
      <c r="M4015">
        <v>6.41235</v>
      </c>
      <c r="N4015">
        <v>6.9335699999999996</v>
      </c>
      <c r="O4015">
        <v>6.9736500000000001</v>
      </c>
    </row>
    <row r="4016" spans="1:15" x14ac:dyDescent="0.25">
      <c r="A4016" t="s">
        <v>7590</v>
      </c>
      <c r="B4016" t="s">
        <v>7589</v>
      </c>
      <c r="C4016" t="s">
        <v>7494</v>
      </c>
      <c r="D4016">
        <v>15081999</v>
      </c>
      <c r="E4016">
        <v>15098237</v>
      </c>
      <c r="F4016">
        <v>3.7319300000000002</v>
      </c>
      <c r="G4016">
        <v>4.6585200000000002</v>
      </c>
      <c r="H4016">
        <v>4.6620400000000002</v>
      </c>
      <c r="I4016">
        <v>4.4804300000000001</v>
      </c>
      <c r="J4016">
        <v>3.1699199999999998</v>
      </c>
      <c r="K4016">
        <v>3.7341899999999999</v>
      </c>
      <c r="L4016">
        <v>3.83372</v>
      </c>
      <c r="M4016">
        <v>3.45112</v>
      </c>
      <c r="N4016">
        <v>3.3728500000000001</v>
      </c>
      <c r="O4016">
        <v>3.56426</v>
      </c>
    </row>
    <row r="4017" spans="1:15" x14ac:dyDescent="0.25">
      <c r="A4017" t="s">
        <v>7592</v>
      </c>
      <c r="B4017" t="s">
        <v>7591</v>
      </c>
      <c r="C4017" t="s">
        <v>7494</v>
      </c>
      <c r="D4017">
        <v>15115827</v>
      </c>
      <c r="E4017">
        <v>15128541</v>
      </c>
      <c r="F4017">
        <v>5.1059000000000001</v>
      </c>
      <c r="G4017">
        <v>3.9215599999999999</v>
      </c>
      <c r="H4017">
        <v>3.6620400000000002</v>
      </c>
      <c r="I4017">
        <v>3.8023600000000002</v>
      </c>
      <c r="J4017">
        <v>4.2479300000000002</v>
      </c>
      <c r="K4017">
        <v>4.1936200000000001</v>
      </c>
      <c r="L4017">
        <v>4.3418700000000001</v>
      </c>
      <c r="M4017">
        <v>3.8985799999999999</v>
      </c>
      <c r="N4017">
        <v>4.5744899999999999</v>
      </c>
      <c r="O4017">
        <v>4.1887499999999998</v>
      </c>
    </row>
    <row r="4018" spans="1:15" x14ac:dyDescent="0.25">
      <c r="A4018" t="s">
        <v>7594</v>
      </c>
      <c r="B4018" t="s">
        <v>7593</v>
      </c>
      <c r="C4018" t="s">
        <v>7494</v>
      </c>
      <c r="D4018">
        <v>15115827</v>
      </c>
      <c r="E4018">
        <v>15179380</v>
      </c>
      <c r="F4018">
        <v>3.8451399999999998</v>
      </c>
      <c r="G4018">
        <v>4.4240599999999999</v>
      </c>
      <c r="H4018">
        <v>4.0770799999999996</v>
      </c>
      <c r="I4018">
        <v>2.8023600000000002</v>
      </c>
      <c r="J4018">
        <v>3.9068900000000002</v>
      </c>
      <c r="K4018">
        <v>3.4346299999999998</v>
      </c>
      <c r="L4018">
        <v>3.8012999999999999</v>
      </c>
      <c r="M4018">
        <v>3.6161799999999999</v>
      </c>
      <c r="N4018">
        <v>2.0509200000000001</v>
      </c>
      <c r="O4018">
        <v>3.6797399999999998</v>
      </c>
    </row>
    <row r="4019" spans="1:15" x14ac:dyDescent="0.25">
      <c r="A4019" t="s">
        <v>7596</v>
      </c>
      <c r="B4019" t="s">
        <v>7595</v>
      </c>
      <c r="C4019" t="s">
        <v>7494</v>
      </c>
      <c r="D4019">
        <v>15118357</v>
      </c>
      <c r="E4019">
        <v>15127671</v>
      </c>
      <c r="F4019">
        <v>2.8176600000000001</v>
      </c>
      <c r="G4019">
        <v>4.0370400000000002</v>
      </c>
      <c r="H4019">
        <v>3.07708</v>
      </c>
      <c r="I4019">
        <v>3.8023600000000002</v>
      </c>
      <c r="J4019">
        <v>3.9068900000000002</v>
      </c>
      <c r="K4019">
        <v>4.3780400000000004</v>
      </c>
      <c r="L4019">
        <v>2.8654299999999999</v>
      </c>
      <c r="M4019">
        <v>3.7642699999999998</v>
      </c>
      <c r="N4019">
        <v>4.1383900000000002</v>
      </c>
      <c r="O4019">
        <v>4.1085799999999999</v>
      </c>
    </row>
    <row r="4020" spans="1:15" x14ac:dyDescent="0.25">
      <c r="A4020" t="s">
        <v>7598</v>
      </c>
      <c r="B4020" t="s">
        <v>7597</v>
      </c>
      <c r="C4020" t="s">
        <v>7494</v>
      </c>
      <c r="D4020">
        <v>15178575</v>
      </c>
      <c r="E4020">
        <v>15189181</v>
      </c>
      <c r="F4020">
        <v>2.5095299999999998</v>
      </c>
      <c r="G4020">
        <v>2.6585200000000002</v>
      </c>
      <c r="H4020">
        <v>2.07708</v>
      </c>
      <c r="I4020">
        <v>0.48043200000000003</v>
      </c>
      <c r="J4020">
        <v>0</v>
      </c>
      <c r="K4020">
        <v>1.7341899999999999</v>
      </c>
      <c r="L4020">
        <v>1.8012999999999999</v>
      </c>
      <c r="M4020">
        <v>2.9916800000000001</v>
      </c>
      <c r="N4020">
        <v>3.0509200000000001</v>
      </c>
      <c r="O4020">
        <v>2.3012299999999999</v>
      </c>
    </row>
    <row r="4021" spans="1:15" x14ac:dyDescent="0.25">
      <c r="A4021" t="s">
        <v>7599</v>
      </c>
      <c r="B4021" t="s">
        <v>7593</v>
      </c>
      <c r="C4021" t="s">
        <v>7494</v>
      </c>
      <c r="D4021">
        <v>15190022</v>
      </c>
      <c r="E4021">
        <v>15201196</v>
      </c>
      <c r="F4021">
        <v>1.8176600000000001</v>
      </c>
      <c r="G4021">
        <v>2.6585200000000002</v>
      </c>
      <c r="H4021">
        <v>3.07708</v>
      </c>
      <c r="I4021">
        <v>1.4804299999999999</v>
      </c>
      <c r="J4021">
        <v>2.80735</v>
      </c>
      <c r="K4021">
        <v>2.7341899999999999</v>
      </c>
      <c r="L4021">
        <v>1.92683</v>
      </c>
      <c r="M4021">
        <v>1.72865</v>
      </c>
      <c r="N4021">
        <v>5.0923900000000001E-2</v>
      </c>
      <c r="O4021">
        <v>1.7866599999999999</v>
      </c>
    </row>
    <row r="4022" spans="1:15" x14ac:dyDescent="0.25">
      <c r="A4022" t="s">
        <v>7600</v>
      </c>
      <c r="B4022" t="s">
        <v>7593</v>
      </c>
      <c r="C4022" t="s">
        <v>7494</v>
      </c>
      <c r="D4022">
        <v>15196307</v>
      </c>
      <c r="E4022">
        <v>15211957</v>
      </c>
      <c r="F4022">
        <v>1.5766500000000001</v>
      </c>
      <c r="G4022">
        <v>1.3366</v>
      </c>
      <c r="H4022">
        <v>2.07708</v>
      </c>
      <c r="I4022">
        <v>0.48043200000000003</v>
      </c>
      <c r="J4022">
        <v>3</v>
      </c>
      <c r="K4022">
        <v>2.9041100000000002</v>
      </c>
      <c r="L4022">
        <v>1.3418699999999999</v>
      </c>
      <c r="M4022">
        <v>1.5766500000000001</v>
      </c>
      <c r="N4022">
        <v>2.3728500000000001</v>
      </c>
      <c r="O4022">
        <v>2.3012299999999999</v>
      </c>
    </row>
    <row r="4023" spans="1:15" x14ac:dyDescent="0.25">
      <c r="A4023" t="s">
        <v>7602</v>
      </c>
      <c r="B4023" t="s">
        <v>7601</v>
      </c>
      <c r="C4023" t="s">
        <v>7494</v>
      </c>
      <c r="D4023">
        <v>15504317</v>
      </c>
      <c r="E4023">
        <v>15512787</v>
      </c>
      <c r="F4023">
        <v>6.0180800000000003</v>
      </c>
      <c r="G4023">
        <v>5.5065200000000001</v>
      </c>
      <c r="H4023">
        <v>10.001899999999999</v>
      </c>
      <c r="I4023">
        <v>10.1546</v>
      </c>
      <c r="J4023">
        <v>7.1085200000000004</v>
      </c>
      <c r="K4023">
        <v>6.9915799999999999</v>
      </c>
      <c r="L4023">
        <v>3.3862700000000001</v>
      </c>
      <c r="M4023">
        <v>3.6921200000000001</v>
      </c>
      <c r="N4023">
        <v>5.1802099999999998</v>
      </c>
      <c r="O4023">
        <v>4.40557</v>
      </c>
    </row>
    <row r="4024" spans="1:15" x14ac:dyDescent="0.25">
      <c r="A4024" t="s">
        <v>7604</v>
      </c>
      <c r="B4024" t="s">
        <v>7603</v>
      </c>
      <c r="C4024" t="s">
        <v>7494</v>
      </c>
      <c r="D4024">
        <v>15533165</v>
      </c>
      <c r="E4024">
        <v>15570545</v>
      </c>
      <c r="F4024">
        <v>5.0120300000000002</v>
      </c>
      <c r="G4024">
        <v>3.5065200000000001</v>
      </c>
      <c r="H4024">
        <v>5.77752</v>
      </c>
      <c r="I4024">
        <v>4.65036</v>
      </c>
      <c r="J4024">
        <v>3.70044</v>
      </c>
      <c r="K4024">
        <v>3.7341899999999999</v>
      </c>
      <c r="L4024">
        <v>4.1998499999999996</v>
      </c>
      <c r="M4024">
        <v>3.5766499999999999</v>
      </c>
      <c r="N4024">
        <v>4.0509199999999996</v>
      </c>
      <c r="O4024">
        <v>4.5940099999999999</v>
      </c>
    </row>
    <row r="4025" spans="1:15" x14ac:dyDescent="0.25">
      <c r="A4025" t="s">
        <v>7606</v>
      </c>
      <c r="B4025" t="s">
        <v>7605</v>
      </c>
      <c r="C4025" t="s">
        <v>7494</v>
      </c>
      <c r="D4025">
        <v>15612684</v>
      </c>
      <c r="E4025">
        <v>15635240</v>
      </c>
      <c r="F4025">
        <v>11.2859</v>
      </c>
      <c r="G4025">
        <v>11.096500000000001</v>
      </c>
      <c r="H4025">
        <v>10.8286</v>
      </c>
      <c r="I4025">
        <v>11.044600000000001</v>
      </c>
      <c r="J4025">
        <v>10.9787</v>
      </c>
      <c r="K4025">
        <v>11.051</v>
      </c>
      <c r="L4025">
        <v>11.1013</v>
      </c>
      <c r="M4025">
        <v>11.1821</v>
      </c>
      <c r="N4025">
        <v>11.328799999999999</v>
      </c>
      <c r="O4025">
        <v>11.2051</v>
      </c>
    </row>
    <row r="4026" spans="1:15" x14ac:dyDescent="0.25">
      <c r="A4026" t="s">
        <v>7608</v>
      </c>
      <c r="B4026" t="s">
        <v>7607</v>
      </c>
      <c r="C4026" t="s">
        <v>7494</v>
      </c>
      <c r="D4026">
        <v>15636923</v>
      </c>
      <c r="E4026">
        <v>15654391</v>
      </c>
      <c r="F4026">
        <v>1.4391400000000001</v>
      </c>
      <c r="G4026">
        <v>2.9215599999999999</v>
      </c>
      <c r="H4026">
        <v>2.07708</v>
      </c>
      <c r="I4026">
        <v>2.4804300000000001</v>
      </c>
      <c r="J4026">
        <v>2.5849600000000001</v>
      </c>
      <c r="K4026">
        <v>1.7341899999999999</v>
      </c>
      <c r="L4026">
        <v>2.3418700000000001</v>
      </c>
      <c r="M4026">
        <v>2.3136100000000002</v>
      </c>
      <c r="N4026">
        <v>1.6358900000000001</v>
      </c>
      <c r="O4026">
        <v>2.3012299999999999</v>
      </c>
    </row>
    <row r="4027" spans="1:15" x14ac:dyDescent="0.25">
      <c r="A4027" t="s">
        <v>7610</v>
      </c>
      <c r="B4027" t="s">
        <v>7609</v>
      </c>
      <c r="C4027" t="s">
        <v>7494</v>
      </c>
      <c r="D4027">
        <v>15658538</v>
      </c>
      <c r="E4027">
        <v>15664265</v>
      </c>
      <c r="F4027">
        <v>9.1009200000000003</v>
      </c>
      <c r="G4027">
        <v>8.88734</v>
      </c>
      <c r="H4027">
        <v>7.77752</v>
      </c>
      <c r="I4027">
        <v>7.6801000000000004</v>
      </c>
      <c r="J4027">
        <v>8.6865000000000006</v>
      </c>
      <c r="K4027">
        <v>8.6290099999999992</v>
      </c>
      <c r="L4027">
        <v>8.68506</v>
      </c>
      <c r="M4027">
        <v>8.6439299999999992</v>
      </c>
      <c r="N4027">
        <v>8.7720199999999995</v>
      </c>
      <c r="O4027">
        <v>8.7325199999999992</v>
      </c>
    </row>
    <row r="4028" spans="1:15" x14ac:dyDescent="0.25">
      <c r="A4028" t="s">
        <v>7612</v>
      </c>
      <c r="B4028" t="s">
        <v>7611</v>
      </c>
      <c r="C4028" t="s">
        <v>7494</v>
      </c>
      <c r="D4028">
        <v>15841930</v>
      </c>
      <c r="E4028">
        <v>15909576</v>
      </c>
      <c r="F4028">
        <v>6.4255500000000003</v>
      </c>
      <c r="G4028">
        <v>6.56541</v>
      </c>
      <c r="H4028">
        <v>6.6006400000000003</v>
      </c>
      <c r="I4028">
        <v>6.2083500000000003</v>
      </c>
      <c r="J4028">
        <v>5.8328899999999999</v>
      </c>
      <c r="K4028">
        <v>6.4756600000000004</v>
      </c>
      <c r="L4028">
        <v>6.4451599999999996</v>
      </c>
      <c r="M4028">
        <v>6.5047499999999996</v>
      </c>
      <c r="N4028">
        <v>6.3907699999999998</v>
      </c>
      <c r="O4028">
        <v>6.6657999999999999</v>
      </c>
    </row>
    <row r="4029" spans="1:15" x14ac:dyDescent="0.25">
      <c r="A4029" t="s">
        <v>7613</v>
      </c>
      <c r="B4029" t="s">
        <v>7611</v>
      </c>
      <c r="C4029" t="s">
        <v>7494</v>
      </c>
      <c r="D4029">
        <v>15875445</v>
      </c>
      <c r="E4029">
        <v>15892311</v>
      </c>
      <c r="F4029">
        <v>0.92457100000000003</v>
      </c>
      <c r="G4029">
        <v>1.3366</v>
      </c>
      <c r="H4029">
        <v>3.07708</v>
      </c>
      <c r="I4029">
        <v>2.4804300000000001</v>
      </c>
      <c r="J4029">
        <v>2.80735</v>
      </c>
      <c r="K4029">
        <v>0.73418799999999995</v>
      </c>
      <c r="L4029">
        <v>2.4293300000000002</v>
      </c>
      <c r="M4029">
        <v>1.5766500000000001</v>
      </c>
      <c r="N4029">
        <v>2.8582800000000002</v>
      </c>
      <c r="O4029">
        <v>2.3012299999999999</v>
      </c>
    </row>
    <row r="4030" spans="1:15" x14ac:dyDescent="0.25">
      <c r="A4030" t="s">
        <v>7615</v>
      </c>
      <c r="B4030" t="s">
        <v>7614</v>
      </c>
      <c r="C4030" t="s">
        <v>7494</v>
      </c>
      <c r="D4030">
        <v>15943216</v>
      </c>
      <c r="E4030">
        <v>15963550</v>
      </c>
      <c r="F4030">
        <v>4.9875800000000003</v>
      </c>
      <c r="G4030">
        <v>5.0370400000000002</v>
      </c>
      <c r="H4030">
        <v>6.2469999999999999</v>
      </c>
      <c r="I4030">
        <v>6.0350200000000003</v>
      </c>
      <c r="J4030">
        <v>7.14975</v>
      </c>
      <c r="K4030">
        <v>6.6767000000000003</v>
      </c>
      <c r="L4030">
        <v>4.6272700000000002</v>
      </c>
      <c r="M4030">
        <v>4.3840000000000003</v>
      </c>
      <c r="N4030">
        <v>5.7233499999999999</v>
      </c>
      <c r="O4030">
        <v>5.2647000000000004</v>
      </c>
    </row>
    <row r="4031" spans="1:15" x14ac:dyDescent="0.25">
      <c r="A4031" t="s">
        <v>7617</v>
      </c>
      <c r="B4031" t="s">
        <v>7616</v>
      </c>
      <c r="C4031" t="s">
        <v>7494</v>
      </c>
      <c r="D4031">
        <v>17431406</v>
      </c>
      <c r="E4031">
        <v>17455068</v>
      </c>
      <c r="F4031">
        <v>3.60907</v>
      </c>
      <c r="G4031">
        <v>3.1439499999999998</v>
      </c>
      <c r="H4031">
        <v>3.07708</v>
      </c>
      <c r="I4031">
        <v>3.2877900000000002</v>
      </c>
      <c r="J4031">
        <v>1</v>
      </c>
      <c r="K4031">
        <v>2.31915</v>
      </c>
      <c r="L4031">
        <v>3.0423100000000001</v>
      </c>
      <c r="M4031">
        <v>3.3136100000000002</v>
      </c>
      <c r="N4031">
        <v>2.3728500000000001</v>
      </c>
      <c r="O4031">
        <v>2.9792999999999998</v>
      </c>
    </row>
    <row r="4032" spans="1:15" x14ac:dyDescent="0.25">
      <c r="A4032" t="s">
        <v>7619</v>
      </c>
      <c r="B4032" t="s">
        <v>7618</v>
      </c>
      <c r="C4032" t="s">
        <v>7494</v>
      </c>
      <c r="D4032">
        <v>17511295</v>
      </c>
      <c r="E4032">
        <v>17531863</v>
      </c>
      <c r="F4032">
        <v>5.5929500000000001</v>
      </c>
      <c r="G4032">
        <v>5.6941499999999996</v>
      </c>
      <c r="H4032">
        <v>4.399</v>
      </c>
      <c r="I4032">
        <v>3.65036</v>
      </c>
      <c r="J4032">
        <v>4.1699299999999999</v>
      </c>
      <c r="K4032">
        <v>4.3780400000000004</v>
      </c>
      <c r="L4032">
        <v>6.0900600000000003</v>
      </c>
      <c r="M4032">
        <v>5.5256600000000002</v>
      </c>
      <c r="N4032">
        <v>5.75136</v>
      </c>
      <c r="O4032">
        <v>6.0561199999999999</v>
      </c>
    </row>
    <row r="4033" spans="1:15" x14ac:dyDescent="0.25">
      <c r="A4033" t="s">
        <v>7620</v>
      </c>
      <c r="B4033" t="s">
        <v>7618</v>
      </c>
      <c r="C4033" t="s">
        <v>7494</v>
      </c>
      <c r="D4033">
        <v>17516601</v>
      </c>
      <c r="E4033">
        <v>17525471</v>
      </c>
      <c r="F4033">
        <v>2.2046800000000002</v>
      </c>
      <c r="G4033">
        <v>3.1439499999999998</v>
      </c>
      <c r="H4033">
        <v>2.07708</v>
      </c>
      <c r="I4033">
        <v>2.4804300000000001</v>
      </c>
      <c r="J4033">
        <v>3.32193</v>
      </c>
      <c r="K4033">
        <v>3.82165</v>
      </c>
      <c r="L4033">
        <v>4.2487599999999999</v>
      </c>
      <c r="M4033">
        <v>3.9916800000000001</v>
      </c>
      <c r="N4033">
        <v>3.22085</v>
      </c>
      <c r="O4033">
        <v>3.7341899999999999</v>
      </c>
    </row>
    <row r="4034" spans="1:15" x14ac:dyDescent="0.25">
      <c r="A4034" t="s">
        <v>7622</v>
      </c>
      <c r="B4034" t="s">
        <v>7621</v>
      </c>
      <c r="C4034" t="s">
        <v>7494</v>
      </c>
      <c r="D4034">
        <v>17539649</v>
      </c>
      <c r="E4034">
        <v>17596351</v>
      </c>
      <c r="F4034">
        <v>0.43914399999999998</v>
      </c>
      <c r="G4034">
        <v>0.33659600000000001</v>
      </c>
      <c r="H4034">
        <v>4.399</v>
      </c>
      <c r="I4034">
        <v>4.9398600000000004</v>
      </c>
      <c r="J4034">
        <v>3</v>
      </c>
      <c r="K4034">
        <v>3.31915</v>
      </c>
      <c r="L4034">
        <v>1.92683</v>
      </c>
      <c r="M4034">
        <v>1.40672</v>
      </c>
      <c r="N4034">
        <v>2.0509200000000001</v>
      </c>
      <c r="O4034">
        <v>0.97930099999999998</v>
      </c>
    </row>
    <row r="4035" spans="1:15" x14ac:dyDescent="0.25">
      <c r="A4035" t="s">
        <v>7624</v>
      </c>
      <c r="B4035" t="s">
        <v>7623</v>
      </c>
      <c r="C4035" t="s">
        <v>7494</v>
      </c>
      <c r="D4035">
        <v>17658378</v>
      </c>
      <c r="E4035">
        <v>17662739</v>
      </c>
      <c r="F4035">
        <v>5.3840000000000003</v>
      </c>
      <c r="G4035">
        <v>5.0370400000000002</v>
      </c>
      <c r="H4035">
        <v>6.399</v>
      </c>
      <c r="I4035">
        <v>6.0039899999999999</v>
      </c>
      <c r="J4035">
        <v>4.4594300000000002</v>
      </c>
      <c r="K4035">
        <v>4.82165</v>
      </c>
      <c r="L4035">
        <v>5.9343300000000001</v>
      </c>
      <c r="M4035">
        <v>5.44015</v>
      </c>
      <c r="N4035">
        <v>5.2988499999999998</v>
      </c>
      <c r="O4035">
        <v>5.5184600000000001</v>
      </c>
    </row>
    <row r="4036" spans="1:15" x14ac:dyDescent="0.25">
      <c r="A4036" t="s">
        <v>7626</v>
      </c>
      <c r="B4036" t="s">
        <v>7625</v>
      </c>
      <c r="C4036" t="s">
        <v>7494</v>
      </c>
      <c r="D4036">
        <v>17664028</v>
      </c>
      <c r="E4036">
        <v>17716336</v>
      </c>
      <c r="F4036">
        <v>3.3651399999999998</v>
      </c>
      <c r="G4036">
        <v>2.9215599999999999</v>
      </c>
      <c r="H4036">
        <v>4.399</v>
      </c>
      <c r="I4036">
        <v>3.0653899999999998</v>
      </c>
      <c r="J4036">
        <v>2</v>
      </c>
      <c r="K4036">
        <v>1.7341899999999999</v>
      </c>
      <c r="L4036">
        <v>3.4711500000000002</v>
      </c>
      <c r="M4036">
        <v>3.40672</v>
      </c>
      <c r="N4036">
        <v>4.1383900000000002</v>
      </c>
      <c r="O4036">
        <v>2.88619</v>
      </c>
    </row>
    <row r="4037" spans="1:15" x14ac:dyDescent="0.25">
      <c r="A4037" t="s">
        <v>7627</v>
      </c>
      <c r="B4037" t="s">
        <v>7625</v>
      </c>
      <c r="C4037" t="s">
        <v>7494</v>
      </c>
      <c r="D4037">
        <v>17664686</v>
      </c>
      <c r="E4037">
        <v>17761453</v>
      </c>
      <c r="F4037">
        <v>4.6563699999999999</v>
      </c>
      <c r="G4037">
        <v>5.0914799999999998</v>
      </c>
      <c r="H4037">
        <v>5.5365099999999998</v>
      </c>
      <c r="I4037">
        <v>4.1808699999999996</v>
      </c>
      <c r="J4037">
        <v>4</v>
      </c>
      <c r="K4037">
        <v>3.9041100000000002</v>
      </c>
      <c r="L4037">
        <v>5.6180000000000003</v>
      </c>
      <c r="M4037">
        <v>4.9145200000000004</v>
      </c>
      <c r="N4037">
        <v>4.8058100000000001</v>
      </c>
      <c r="O4037">
        <v>5.1887499999999998</v>
      </c>
    </row>
    <row r="4038" spans="1:15" x14ac:dyDescent="0.25">
      <c r="A4038" t="s">
        <v>7629</v>
      </c>
      <c r="B4038" t="s">
        <v>7628</v>
      </c>
      <c r="C4038" t="s">
        <v>7494</v>
      </c>
      <c r="D4038">
        <v>17757467</v>
      </c>
      <c r="E4038">
        <v>17761575</v>
      </c>
      <c r="F4038">
        <v>2.4391400000000001</v>
      </c>
      <c r="G4038">
        <v>1.9215599999999999</v>
      </c>
      <c r="H4038">
        <v>4.0770799999999996</v>
      </c>
      <c r="I4038">
        <v>3.4804300000000001</v>
      </c>
      <c r="J4038">
        <v>2.32193</v>
      </c>
      <c r="K4038">
        <v>2.5415399999999999</v>
      </c>
      <c r="L4038">
        <v>3.55132</v>
      </c>
      <c r="M4038">
        <v>2.8661500000000002</v>
      </c>
      <c r="N4038">
        <v>2.6358899999999998</v>
      </c>
      <c r="O4038">
        <v>3.3716200000000001</v>
      </c>
    </row>
    <row r="4039" spans="1:15" x14ac:dyDescent="0.25">
      <c r="A4039" t="s">
        <v>7631</v>
      </c>
      <c r="B4039" t="s">
        <v>7630</v>
      </c>
      <c r="C4039" t="s">
        <v>7494</v>
      </c>
      <c r="D4039">
        <v>21082417</v>
      </c>
      <c r="E4039">
        <v>21102869</v>
      </c>
      <c r="F4039">
        <v>11.954700000000001</v>
      </c>
      <c r="G4039">
        <v>12.0396</v>
      </c>
      <c r="H4039">
        <v>12.7965</v>
      </c>
      <c r="I4039">
        <v>12.930400000000001</v>
      </c>
      <c r="J4039">
        <v>13.0924</v>
      </c>
      <c r="K4039">
        <v>12.917400000000001</v>
      </c>
      <c r="L4039">
        <v>11.8042</v>
      </c>
      <c r="M4039">
        <v>12.0115</v>
      </c>
      <c r="N4039">
        <v>12.3613</v>
      </c>
      <c r="O4039">
        <v>12.251799999999999</v>
      </c>
    </row>
    <row r="4040" spans="1:15" x14ac:dyDescent="0.25">
      <c r="A4040" t="s">
        <v>7633</v>
      </c>
      <c r="B4040" t="s">
        <v>7632</v>
      </c>
      <c r="C4040" t="s">
        <v>7494</v>
      </c>
      <c r="D4040">
        <v>21625951</v>
      </c>
      <c r="E4040">
        <v>21647441</v>
      </c>
      <c r="F4040">
        <v>1.70218</v>
      </c>
      <c r="G4040">
        <v>1.9215599999999999</v>
      </c>
      <c r="H4040">
        <v>2.07708</v>
      </c>
      <c r="I4040">
        <v>2.4804300000000001</v>
      </c>
      <c r="J4040">
        <v>0</v>
      </c>
      <c r="K4040">
        <v>1.7341899999999999</v>
      </c>
      <c r="L4040">
        <v>2.5118</v>
      </c>
      <c r="M4040">
        <v>2.1071599999999999</v>
      </c>
      <c r="N4040">
        <v>2.3728500000000001</v>
      </c>
      <c r="O4040">
        <v>1.7866599999999999</v>
      </c>
    </row>
    <row r="4041" spans="1:15" x14ac:dyDescent="0.25">
      <c r="A4041" t="s">
        <v>7635</v>
      </c>
      <c r="B4041" t="s">
        <v>7634</v>
      </c>
      <c r="C4041" t="s">
        <v>7494</v>
      </c>
      <c r="D4041">
        <v>21625951</v>
      </c>
      <c r="E4041">
        <v>21668792</v>
      </c>
      <c r="F4041">
        <v>3.7021799999999998</v>
      </c>
      <c r="G4041">
        <v>3.3365999999999998</v>
      </c>
      <c r="H4041">
        <v>2.07708</v>
      </c>
      <c r="I4041">
        <v>3.0653899999999998</v>
      </c>
      <c r="J4041">
        <v>2.5849600000000001</v>
      </c>
      <c r="K4041">
        <v>2.31915</v>
      </c>
      <c r="L4041">
        <v>2.1492300000000002</v>
      </c>
      <c r="M4041">
        <v>2.1071599999999999</v>
      </c>
      <c r="N4041">
        <v>2.6358899999999998</v>
      </c>
      <c r="O4041">
        <v>1.7866599999999999</v>
      </c>
    </row>
    <row r="4042" spans="1:15" x14ac:dyDescent="0.25">
      <c r="A4042" t="s">
        <v>7637</v>
      </c>
      <c r="B4042" t="s">
        <v>7636</v>
      </c>
      <c r="C4042" t="s">
        <v>7494</v>
      </c>
      <c r="D4042">
        <v>21672502</v>
      </c>
      <c r="E4042">
        <v>21699565</v>
      </c>
      <c r="F4042">
        <v>2.7021799999999998</v>
      </c>
      <c r="G4042">
        <v>2.9215599999999999</v>
      </c>
      <c r="H4042">
        <v>2.07708</v>
      </c>
      <c r="I4042">
        <v>2.0653899999999998</v>
      </c>
      <c r="J4042">
        <v>3.4594299999999998</v>
      </c>
      <c r="K4042">
        <v>3.4346299999999998</v>
      </c>
      <c r="L4042">
        <v>2.0423100000000001</v>
      </c>
      <c r="M4042">
        <v>0.99168500000000004</v>
      </c>
      <c r="N4042">
        <v>3.0509200000000001</v>
      </c>
      <c r="O4042">
        <v>2.3012299999999999</v>
      </c>
    </row>
    <row r="4043" spans="1:15" x14ac:dyDescent="0.25">
      <c r="A4043" t="s">
        <v>7639</v>
      </c>
      <c r="B4043" t="s">
        <v>7638</v>
      </c>
      <c r="C4043" t="s">
        <v>7494</v>
      </c>
      <c r="D4043">
        <v>21704009</v>
      </c>
      <c r="E4043">
        <v>21725649</v>
      </c>
      <c r="F4043">
        <v>3.5766499999999999</v>
      </c>
      <c r="G4043">
        <v>3.6585200000000002</v>
      </c>
      <c r="H4043">
        <v>5.0770799999999996</v>
      </c>
      <c r="I4043">
        <v>4.9398600000000004</v>
      </c>
      <c r="J4043">
        <v>4.4594300000000002</v>
      </c>
      <c r="K4043">
        <v>4.82165</v>
      </c>
      <c r="L4043">
        <v>4.2726100000000002</v>
      </c>
      <c r="M4043">
        <v>4.1616099999999996</v>
      </c>
      <c r="N4043">
        <v>4.9089099999999997</v>
      </c>
      <c r="O4043">
        <v>4.0236900000000002</v>
      </c>
    </row>
    <row r="4044" spans="1:15" x14ac:dyDescent="0.25">
      <c r="A4044" t="s">
        <v>7641</v>
      </c>
      <c r="B4044" t="s">
        <v>7640</v>
      </c>
      <c r="C4044" t="s">
        <v>7494</v>
      </c>
      <c r="D4044">
        <v>22063929</v>
      </c>
      <c r="E4044">
        <v>22099431</v>
      </c>
      <c r="F4044">
        <v>3.7021799999999998</v>
      </c>
      <c r="G4044">
        <v>4.3365999999999998</v>
      </c>
      <c r="H4044">
        <v>4.399</v>
      </c>
      <c r="I4044">
        <v>4.1808699999999996</v>
      </c>
      <c r="J4044">
        <v>2.32193</v>
      </c>
      <c r="K4044">
        <v>3.31915</v>
      </c>
      <c r="L4044">
        <v>4.7848100000000002</v>
      </c>
      <c r="M4044">
        <v>3.8985799999999999</v>
      </c>
      <c r="N4044">
        <v>3.6358899999999998</v>
      </c>
      <c r="O4044">
        <v>3.6797399999999998</v>
      </c>
    </row>
    <row r="4045" spans="1:15" x14ac:dyDescent="0.25">
      <c r="A4045" t="s">
        <v>7643</v>
      </c>
      <c r="B4045" t="s">
        <v>7642</v>
      </c>
      <c r="C4045" t="s">
        <v>7494</v>
      </c>
      <c r="D4045">
        <v>22099525</v>
      </c>
      <c r="E4045">
        <v>22131333</v>
      </c>
      <c r="F4045">
        <v>2.9245700000000001</v>
      </c>
      <c r="G4045">
        <v>1.3366</v>
      </c>
      <c r="H4045">
        <v>4.399</v>
      </c>
      <c r="I4045">
        <v>4.1808699999999996</v>
      </c>
      <c r="J4045">
        <v>3</v>
      </c>
      <c r="K4045">
        <v>2.9041100000000002</v>
      </c>
      <c r="L4045">
        <v>2.2487599999999999</v>
      </c>
      <c r="M4045">
        <v>3.16161</v>
      </c>
      <c r="N4045">
        <v>3.5103599999999999</v>
      </c>
      <c r="O4045">
        <v>2.1492300000000002</v>
      </c>
    </row>
    <row r="4046" spans="1:15" x14ac:dyDescent="0.25">
      <c r="A4046" t="s">
        <v>7645</v>
      </c>
      <c r="B4046" t="s">
        <v>7644</v>
      </c>
      <c r="C4046" t="s">
        <v>7494</v>
      </c>
      <c r="D4046">
        <v>22281325</v>
      </c>
      <c r="E4046">
        <v>22302944</v>
      </c>
      <c r="F4046">
        <v>1.5766500000000001</v>
      </c>
      <c r="G4046">
        <v>2.9215599999999999</v>
      </c>
      <c r="H4046">
        <v>3.6620400000000002</v>
      </c>
      <c r="I4046">
        <v>2.4804300000000001</v>
      </c>
      <c r="J4046">
        <v>2</v>
      </c>
      <c r="K4046">
        <v>3.0561199999999999</v>
      </c>
      <c r="L4046">
        <v>0.92683400000000005</v>
      </c>
      <c r="M4046">
        <v>1.5766500000000001</v>
      </c>
      <c r="N4046">
        <v>2.6358899999999998</v>
      </c>
      <c r="O4046">
        <v>2.1492300000000002</v>
      </c>
    </row>
    <row r="4047" spans="1:15" x14ac:dyDescent="0.25">
      <c r="A4047" t="s">
        <v>7647</v>
      </c>
      <c r="B4047" t="s">
        <v>7646</v>
      </c>
      <c r="C4047" t="s">
        <v>7494</v>
      </c>
      <c r="D4047">
        <v>23310835</v>
      </c>
      <c r="E4047">
        <v>23330195</v>
      </c>
      <c r="F4047">
        <v>2.28714</v>
      </c>
      <c r="G4047">
        <v>2.6585200000000002</v>
      </c>
      <c r="H4047">
        <v>4.6620400000000002</v>
      </c>
      <c r="I4047">
        <v>3.9398599999999999</v>
      </c>
      <c r="J4047">
        <v>0</v>
      </c>
      <c r="K4047">
        <v>2.0561199999999999</v>
      </c>
      <c r="L4047">
        <v>3.4293300000000002</v>
      </c>
      <c r="M4047">
        <v>1.9916799999999999</v>
      </c>
      <c r="N4047">
        <v>2.0509200000000001</v>
      </c>
      <c r="O4047">
        <v>2.3012299999999999</v>
      </c>
    </row>
    <row r="4048" spans="1:15" x14ac:dyDescent="0.25">
      <c r="A4048" t="s">
        <v>7649</v>
      </c>
      <c r="B4048" t="s">
        <v>7648</v>
      </c>
      <c r="C4048" t="s">
        <v>7494</v>
      </c>
      <c r="D4048">
        <v>23693733</v>
      </c>
      <c r="E4048">
        <v>23701193</v>
      </c>
      <c r="F4048">
        <v>7.931</v>
      </c>
      <c r="G4048">
        <v>8.1567799999999995</v>
      </c>
      <c r="H4048">
        <v>8.3624799999999997</v>
      </c>
      <c r="I4048">
        <v>8.5889600000000002</v>
      </c>
      <c r="J4048">
        <v>9.4635200000000008</v>
      </c>
      <c r="K4048">
        <v>9.3040400000000005</v>
      </c>
      <c r="L4048">
        <v>7.9785000000000004</v>
      </c>
      <c r="M4048">
        <v>8.1226800000000008</v>
      </c>
      <c r="N4048">
        <v>8.7374200000000002</v>
      </c>
      <c r="O4048">
        <v>8.7207699999999999</v>
      </c>
    </row>
    <row r="4049" spans="1:15" x14ac:dyDescent="0.25">
      <c r="A4049" t="s">
        <v>7651</v>
      </c>
      <c r="B4049" t="s">
        <v>7650</v>
      </c>
      <c r="C4049" t="s">
        <v>7494</v>
      </c>
      <c r="D4049">
        <v>23712818</v>
      </c>
      <c r="E4049">
        <v>23723199</v>
      </c>
      <c r="F4049">
        <v>4.1395799999999996</v>
      </c>
      <c r="G4049">
        <v>5.0914799999999998</v>
      </c>
      <c r="H4049">
        <v>5.5365099999999998</v>
      </c>
      <c r="I4049">
        <v>5.0039899999999999</v>
      </c>
      <c r="J4049">
        <v>5.3923199999999998</v>
      </c>
      <c r="K4049">
        <v>4.6883900000000001</v>
      </c>
      <c r="L4049">
        <v>4.4711499999999997</v>
      </c>
      <c r="M4049">
        <v>5.0932199999999996</v>
      </c>
      <c r="N4049">
        <v>5.3363300000000002</v>
      </c>
      <c r="O4049">
        <v>5.3191499999999996</v>
      </c>
    </row>
    <row r="4050" spans="1:15" x14ac:dyDescent="0.25">
      <c r="A4050" t="s">
        <v>7653</v>
      </c>
      <c r="B4050" t="s">
        <v>7652</v>
      </c>
      <c r="C4050" t="s">
        <v>7494</v>
      </c>
      <c r="D4050">
        <v>23766424</v>
      </c>
      <c r="E4050">
        <v>23782236</v>
      </c>
      <c r="F4050">
        <v>3.6718000000000002</v>
      </c>
      <c r="G4050">
        <v>4.1439500000000002</v>
      </c>
      <c r="H4050">
        <v>2.07708</v>
      </c>
      <c r="I4050">
        <v>0.48043200000000003</v>
      </c>
      <c r="J4050">
        <v>5.2479300000000002</v>
      </c>
      <c r="K4050">
        <v>5.3191499999999996</v>
      </c>
      <c r="L4050">
        <v>2.4293300000000002</v>
      </c>
      <c r="M4050">
        <v>1.86615</v>
      </c>
      <c r="N4050">
        <v>2.6358899999999998</v>
      </c>
      <c r="O4050">
        <v>1.7866599999999999</v>
      </c>
    </row>
    <row r="4051" spans="1:15" x14ac:dyDescent="0.25">
      <c r="A4051" t="s">
        <v>7655</v>
      </c>
      <c r="B4051" t="s">
        <v>7654</v>
      </c>
      <c r="C4051" t="s">
        <v>7494</v>
      </c>
      <c r="D4051">
        <v>23797489</v>
      </c>
      <c r="E4051">
        <v>23805586</v>
      </c>
      <c r="F4051">
        <v>3.8985799999999999</v>
      </c>
      <c r="G4051">
        <v>4.4240599999999999</v>
      </c>
      <c r="H4051">
        <v>2.07708</v>
      </c>
      <c r="I4051">
        <v>0.48043200000000003</v>
      </c>
      <c r="J4051">
        <v>4.3923199999999998</v>
      </c>
      <c r="K4051">
        <v>3.7341899999999999</v>
      </c>
      <c r="L4051">
        <v>-1.6581300000000001</v>
      </c>
      <c r="M4051">
        <v>0.99168500000000004</v>
      </c>
      <c r="N4051">
        <v>1.6358900000000001</v>
      </c>
      <c r="O4051">
        <v>2.56426</v>
      </c>
    </row>
    <row r="4052" spans="1:15" x14ac:dyDescent="0.25">
      <c r="A4052" t="s">
        <v>7657</v>
      </c>
      <c r="B4052" t="s">
        <v>7656</v>
      </c>
      <c r="C4052" t="s">
        <v>7494</v>
      </c>
      <c r="D4052">
        <v>23810574</v>
      </c>
      <c r="E4052">
        <v>23812491</v>
      </c>
      <c r="F4052">
        <v>7.9485200000000003</v>
      </c>
      <c r="G4052">
        <v>8.3809900000000006</v>
      </c>
      <c r="H4052">
        <v>8.2063600000000001</v>
      </c>
      <c r="I4052">
        <v>8.0728899999999992</v>
      </c>
      <c r="J4052">
        <v>9.11374</v>
      </c>
      <c r="K4052">
        <v>8.9509299999999996</v>
      </c>
      <c r="L4052">
        <v>7.53416</v>
      </c>
      <c r="M4052">
        <v>7.8517400000000004</v>
      </c>
      <c r="N4052">
        <v>8.4259599999999999</v>
      </c>
      <c r="O4052">
        <v>8.3586799999999997</v>
      </c>
    </row>
    <row r="4053" spans="1:15" x14ac:dyDescent="0.25">
      <c r="A4053" t="s">
        <v>7659</v>
      </c>
      <c r="B4053" t="s">
        <v>7658</v>
      </c>
      <c r="C4053" t="s">
        <v>7494</v>
      </c>
      <c r="D4053">
        <v>23812411</v>
      </c>
      <c r="E4053">
        <v>23814416</v>
      </c>
      <c r="F4053">
        <v>1.70218</v>
      </c>
      <c r="G4053">
        <v>1.9215599999999999</v>
      </c>
      <c r="H4053">
        <v>3.6620400000000002</v>
      </c>
      <c r="I4053">
        <v>4.0653899999999998</v>
      </c>
      <c r="J4053">
        <v>2</v>
      </c>
      <c r="K4053">
        <v>2.7341899999999999</v>
      </c>
      <c r="L4053">
        <v>0.66379900000000003</v>
      </c>
      <c r="M4053">
        <v>0.40672199999999997</v>
      </c>
      <c r="N4053">
        <v>1.0509200000000001</v>
      </c>
      <c r="O4053">
        <v>0.97930099999999998</v>
      </c>
    </row>
    <row r="4054" spans="1:15" x14ac:dyDescent="0.25">
      <c r="A4054" t="s">
        <v>7661</v>
      </c>
      <c r="B4054" t="s">
        <v>7660</v>
      </c>
      <c r="C4054" t="s">
        <v>7494</v>
      </c>
      <c r="D4054">
        <v>23816331</v>
      </c>
      <c r="E4054">
        <v>23819414</v>
      </c>
      <c r="F4054">
        <v>8.6631499999999999</v>
      </c>
      <c r="G4054">
        <v>8.8443900000000006</v>
      </c>
      <c r="H4054">
        <v>2.07708</v>
      </c>
      <c r="I4054">
        <v>0.48043200000000003</v>
      </c>
      <c r="J4054">
        <v>9.2900200000000002</v>
      </c>
      <c r="K4054">
        <v>9.5023700000000009</v>
      </c>
      <c r="L4054">
        <v>5.4504000000000001</v>
      </c>
      <c r="M4054">
        <v>5.7013400000000001</v>
      </c>
      <c r="N4054">
        <v>7.5021399999999998</v>
      </c>
      <c r="O4054">
        <v>7.2507599999999996</v>
      </c>
    </row>
    <row r="4055" spans="1:15" x14ac:dyDescent="0.25">
      <c r="A4055" t="s">
        <v>7663</v>
      </c>
      <c r="B4055" t="s">
        <v>7662</v>
      </c>
      <c r="C4055" t="s">
        <v>7494</v>
      </c>
      <c r="D4055">
        <v>23819550</v>
      </c>
      <c r="E4055">
        <v>23820993</v>
      </c>
      <c r="F4055">
        <v>4.3070399999999998</v>
      </c>
      <c r="G4055">
        <v>3.1439499999999998</v>
      </c>
      <c r="H4055">
        <v>2.07708</v>
      </c>
      <c r="I4055">
        <v>0.48043200000000003</v>
      </c>
      <c r="J4055">
        <v>5.1292799999999996</v>
      </c>
      <c r="K4055">
        <v>4.4890800000000004</v>
      </c>
      <c r="L4055">
        <v>2.3418700000000001</v>
      </c>
      <c r="M4055">
        <v>2.8661500000000002</v>
      </c>
      <c r="N4055">
        <v>3.3728500000000001</v>
      </c>
      <c r="O4055">
        <v>2.7866599999999999</v>
      </c>
    </row>
    <row r="4056" spans="1:15" x14ac:dyDescent="0.25">
      <c r="A4056" t="s">
        <v>7665</v>
      </c>
      <c r="B4056" t="s">
        <v>7664</v>
      </c>
      <c r="C4056" t="s">
        <v>7494</v>
      </c>
      <c r="D4056">
        <v>23863302</v>
      </c>
      <c r="E4056">
        <v>23873696</v>
      </c>
      <c r="F4056">
        <v>2.9245700000000001</v>
      </c>
      <c r="G4056">
        <v>3.3365999999999998</v>
      </c>
      <c r="H4056">
        <v>5.399</v>
      </c>
      <c r="I4056">
        <v>4.8023600000000002</v>
      </c>
      <c r="J4056">
        <v>4.4594300000000002</v>
      </c>
      <c r="K4056">
        <v>4.4346300000000003</v>
      </c>
      <c r="L4056">
        <v>4.5118</v>
      </c>
      <c r="M4056">
        <v>4.55647</v>
      </c>
      <c r="N4056">
        <v>4.0509199999999996</v>
      </c>
      <c r="O4056">
        <v>3.56426</v>
      </c>
    </row>
    <row r="4057" spans="1:15" x14ac:dyDescent="0.25">
      <c r="A4057" t="s">
        <v>7667</v>
      </c>
      <c r="B4057" t="s">
        <v>7666</v>
      </c>
      <c r="C4057" t="s">
        <v>7494</v>
      </c>
      <c r="D4057">
        <v>23873152</v>
      </c>
      <c r="E4057">
        <v>23877297</v>
      </c>
      <c r="F4057">
        <v>4.9245700000000001</v>
      </c>
      <c r="G4057">
        <v>4.7289099999999999</v>
      </c>
      <c r="H4057">
        <v>10.9413</v>
      </c>
      <c r="I4057">
        <v>10.988200000000001</v>
      </c>
      <c r="J4057">
        <v>8.0980299999999996</v>
      </c>
      <c r="K4057">
        <v>7.9630099999999997</v>
      </c>
      <c r="L4057">
        <v>5.1492300000000002</v>
      </c>
      <c r="M4057">
        <v>5.5360100000000001</v>
      </c>
      <c r="N4057">
        <v>6.2797400000000003</v>
      </c>
      <c r="O4057">
        <v>5.9100400000000004</v>
      </c>
    </row>
    <row r="4058" spans="1:15" x14ac:dyDescent="0.25">
      <c r="A4058" t="s">
        <v>7669</v>
      </c>
      <c r="B4058" t="s">
        <v>7668</v>
      </c>
      <c r="C4058" t="s">
        <v>7494</v>
      </c>
      <c r="D4058">
        <v>23878165</v>
      </c>
      <c r="E4058">
        <v>23882796</v>
      </c>
      <c r="F4058">
        <v>3.99986</v>
      </c>
      <c r="G4058">
        <v>4.3365999999999998</v>
      </c>
      <c r="H4058">
        <v>2.07708</v>
      </c>
      <c r="I4058">
        <v>2.0653899999999998</v>
      </c>
      <c r="J4058">
        <v>3.4594299999999998</v>
      </c>
      <c r="K4058">
        <v>3.82165</v>
      </c>
      <c r="L4058">
        <v>3.6638000000000002</v>
      </c>
      <c r="M4058">
        <v>3.6921200000000001</v>
      </c>
      <c r="N4058">
        <v>4.0509199999999996</v>
      </c>
      <c r="O4058">
        <v>3.4387300000000001</v>
      </c>
    </row>
    <row r="4059" spans="1:15" x14ac:dyDescent="0.25">
      <c r="A4059" t="s">
        <v>7671</v>
      </c>
      <c r="B4059" t="s">
        <v>7670</v>
      </c>
      <c r="C4059" t="s">
        <v>7494</v>
      </c>
      <c r="D4059">
        <v>23886202</v>
      </c>
      <c r="E4059">
        <v>23891032</v>
      </c>
      <c r="F4059">
        <v>1.8176600000000001</v>
      </c>
      <c r="G4059">
        <v>2.6585200000000002</v>
      </c>
      <c r="H4059">
        <v>2.07708</v>
      </c>
      <c r="I4059">
        <v>2.4804300000000001</v>
      </c>
      <c r="J4059">
        <v>3.9068900000000002</v>
      </c>
      <c r="K4059">
        <v>3.4346299999999998</v>
      </c>
      <c r="L4059">
        <v>1.8012999999999999</v>
      </c>
      <c r="M4059">
        <v>1.86615</v>
      </c>
      <c r="N4059">
        <v>2.8582800000000002</v>
      </c>
      <c r="O4059">
        <v>1.3012300000000001</v>
      </c>
    </row>
    <row r="4060" spans="1:15" x14ac:dyDescent="0.25">
      <c r="A4060" t="s">
        <v>7673</v>
      </c>
      <c r="B4060" t="s">
        <v>7672</v>
      </c>
      <c r="C4060" t="s">
        <v>7494</v>
      </c>
      <c r="D4060">
        <v>23889763</v>
      </c>
      <c r="E4060">
        <v>23900285</v>
      </c>
      <c r="F4060">
        <v>7.0714100000000002</v>
      </c>
      <c r="G4060">
        <v>7.0231000000000003</v>
      </c>
      <c r="H4060">
        <v>8.8319600000000005</v>
      </c>
      <c r="I4060">
        <v>8.9921799999999994</v>
      </c>
      <c r="J4060">
        <v>9.0279100000000003</v>
      </c>
      <c r="K4060">
        <v>8.9773599999999991</v>
      </c>
      <c r="L4060">
        <v>6.8456999999999999</v>
      </c>
      <c r="M4060">
        <v>7.0649300000000004</v>
      </c>
      <c r="N4060">
        <v>7.3547000000000002</v>
      </c>
      <c r="O4060">
        <v>7.3146899999999997</v>
      </c>
    </row>
    <row r="4061" spans="1:15" x14ac:dyDescent="0.25">
      <c r="A4061" t="s">
        <v>7674</v>
      </c>
      <c r="B4061" t="s">
        <v>7672</v>
      </c>
      <c r="C4061" t="s">
        <v>7494</v>
      </c>
      <c r="D4061">
        <v>23892389</v>
      </c>
      <c r="E4061">
        <v>23900743</v>
      </c>
      <c r="F4061">
        <v>1.5766500000000001</v>
      </c>
      <c r="G4061">
        <v>1.9215599999999999</v>
      </c>
      <c r="H4061">
        <v>3.6620400000000002</v>
      </c>
      <c r="I4061">
        <v>3.0653899999999998</v>
      </c>
      <c r="J4061">
        <v>2</v>
      </c>
      <c r="K4061">
        <v>2.31915</v>
      </c>
      <c r="L4061">
        <v>0.66379900000000003</v>
      </c>
      <c r="M4061">
        <v>1.72865</v>
      </c>
      <c r="N4061">
        <v>2.6358899999999998</v>
      </c>
      <c r="O4061">
        <v>1.3012300000000001</v>
      </c>
    </row>
    <row r="4062" spans="1:15" x14ac:dyDescent="0.25">
      <c r="A4062" t="s">
        <v>7675</v>
      </c>
      <c r="B4062" t="s">
        <v>7672</v>
      </c>
      <c r="C4062" t="s">
        <v>7494</v>
      </c>
      <c r="D4062">
        <v>23892389</v>
      </c>
      <c r="E4062">
        <v>23908558</v>
      </c>
      <c r="F4062">
        <v>2.3651399999999998</v>
      </c>
      <c r="G4062">
        <v>2.6585200000000002</v>
      </c>
      <c r="H4062">
        <v>3.07708</v>
      </c>
      <c r="I4062">
        <v>4.0653899999999998</v>
      </c>
      <c r="J4062">
        <v>3.5849600000000001</v>
      </c>
      <c r="K4062">
        <v>3.5415399999999999</v>
      </c>
      <c r="L4062">
        <v>1.5118</v>
      </c>
      <c r="M4062">
        <v>2.40672</v>
      </c>
      <c r="N4062">
        <v>2.3728500000000001</v>
      </c>
      <c r="O4062">
        <v>2.1492300000000002</v>
      </c>
    </row>
    <row r="4063" spans="1:15" x14ac:dyDescent="0.25">
      <c r="A4063" t="s">
        <v>7677</v>
      </c>
      <c r="B4063" t="s">
        <v>7676</v>
      </c>
      <c r="C4063" t="s">
        <v>7494</v>
      </c>
      <c r="D4063">
        <v>23913884</v>
      </c>
      <c r="E4063">
        <v>23923044</v>
      </c>
      <c r="F4063">
        <v>5.8720999999999997</v>
      </c>
      <c r="G4063">
        <v>5.5845200000000004</v>
      </c>
      <c r="H4063">
        <v>2.07708</v>
      </c>
      <c r="I4063">
        <v>1.4804299999999999</v>
      </c>
      <c r="J4063">
        <v>5.8579800000000004</v>
      </c>
      <c r="K4063">
        <v>5.8839399999999999</v>
      </c>
      <c r="L4063">
        <v>4.7341899999999999</v>
      </c>
      <c r="M4063">
        <v>5.0214299999999996</v>
      </c>
      <c r="N4063">
        <v>4.75136</v>
      </c>
      <c r="O4063">
        <v>4.5940099999999999</v>
      </c>
    </row>
    <row r="4064" spans="1:15" x14ac:dyDescent="0.25">
      <c r="A4064" t="s">
        <v>7679</v>
      </c>
      <c r="B4064" t="s">
        <v>7678</v>
      </c>
      <c r="C4064" t="s">
        <v>7494</v>
      </c>
      <c r="D4064">
        <v>23927670</v>
      </c>
      <c r="E4064">
        <v>23931208</v>
      </c>
      <c r="F4064">
        <v>3.0714100000000002</v>
      </c>
      <c r="G4064">
        <v>2.3365999999999998</v>
      </c>
      <c r="H4064">
        <v>3.6620400000000002</v>
      </c>
      <c r="I4064">
        <v>1.4804299999999999</v>
      </c>
      <c r="J4064">
        <v>2</v>
      </c>
      <c r="K4064">
        <v>3.1936200000000001</v>
      </c>
      <c r="L4064">
        <v>2.0423100000000001</v>
      </c>
      <c r="M4064">
        <v>0.99168500000000004</v>
      </c>
      <c r="N4064">
        <v>2.0509200000000001</v>
      </c>
      <c r="O4064">
        <v>2.4387300000000001</v>
      </c>
    </row>
    <row r="4065" spans="1:15" x14ac:dyDescent="0.25">
      <c r="A4065" t="s">
        <v>7681</v>
      </c>
      <c r="B4065" t="s">
        <v>7680</v>
      </c>
      <c r="C4065" t="s">
        <v>7494</v>
      </c>
      <c r="D4065">
        <v>23940153</v>
      </c>
      <c r="E4065">
        <v>23958657</v>
      </c>
      <c r="F4065">
        <v>4.0945</v>
      </c>
      <c r="G4065">
        <v>5.0914799999999998</v>
      </c>
      <c r="H4065">
        <v>3.6620400000000002</v>
      </c>
      <c r="I4065">
        <v>5.0653899999999998</v>
      </c>
      <c r="J4065">
        <v>4.9068899999999998</v>
      </c>
      <c r="K4065">
        <v>4.9436400000000003</v>
      </c>
      <c r="L4065">
        <v>4.1232300000000004</v>
      </c>
      <c r="M4065">
        <v>4.55647</v>
      </c>
      <c r="N4065">
        <v>3.75136</v>
      </c>
      <c r="O4065">
        <v>3.88619</v>
      </c>
    </row>
    <row r="4066" spans="1:15" x14ac:dyDescent="0.25">
      <c r="A4066" t="s">
        <v>7682</v>
      </c>
      <c r="B4066" t="s">
        <v>7680</v>
      </c>
      <c r="C4066" t="s">
        <v>7494</v>
      </c>
      <c r="D4066">
        <v>23940153</v>
      </c>
      <c r="E4066">
        <v>23961710</v>
      </c>
      <c r="F4066">
        <v>6.5476700000000001</v>
      </c>
      <c r="G4066">
        <v>6.9659500000000003</v>
      </c>
      <c r="H4066">
        <v>5.5365099999999998</v>
      </c>
      <c r="I4066">
        <v>6.1528600000000004</v>
      </c>
      <c r="J4066">
        <v>6.2479300000000002</v>
      </c>
      <c r="K4066">
        <v>6.4066099999999997</v>
      </c>
      <c r="L4066">
        <v>6.3697800000000004</v>
      </c>
      <c r="M4066">
        <v>6.3840000000000003</v>
      </c>
      <c r="N4066">
        <v>6.0509199999999996</v>
      </c>
      <c r="O4066">
        <v>5.8981599999999998</v>
      </c>
    </row>
    <row r="4067" spans="1:15" x14ac:dyDescent="0.25">
      <c r="A4067" t="s">
        <v>7683</v>
      </c>
      <c r="B4067" t="s">
        <v>7680</v>
      </c>
      <c r="C4067" t="s">
        <v>7494</v>
      </c>
      <c r="D4067">
        <v>23952088</v>
      </c>
      <c r="E4067">
        <v>23959495</v>
      </c>
      <c r="F4067">
        <v>3.7021799999999998</v>
      </c>
      <c r="G4067">
        <v>4.0370400000000002</v>
      </c>
      <c r="H4067">
        <v>5.2469999999999999</v>
      </c>
      <c r="I4067">
        <v>5.1242900000000002</v>
      </c>
      <c r="J4067">
        <v>4.8579800000000004</v>
      </c>
      <c r="K4067">
        <v>5.2260400000000002</v>
      </c>
      <c r="L4067">
        <v>3.8012999999999999</v>
      </c>
      <c r="M4067">
        <v>3.9613100000000001</v>
      </c>
      <c r="N4067">
        <v>4.2208500000000004</v>
      </c>
      <c r="O4067">
        <v>3.9792999999999998</v>
      </c>
    </row>
    <row r="4068" spans="1:15" x14ac:dyDescent="0.25">
      <c r="A4068" t="s">
        <v>7685</v>
      </c>
      <c r="B4068" t="s">
        <v>7684</v>
      </c>
      <c r="C4068" t="s">
        <v>7494</v>
      </c>
      <c r="D4068">
        <v>23961706</v>
      </c>
      <c r="E4068">
        <v>23966076</v>
      </c>
      <c r="F4068">
        <v>3.1172200000000001</v>
      </c>
      <c r="G4068">
        <v>2.3365999999999998</v>
      </c>
      <c r="H4068">
        <v>2.07708</v>
      </c>
      <c r="I4068">
        <v>2.8023600000000002</v>
      </c>
      <c r="J4068">
        <v>3.32193</v>
      </c>
      <c r="K4068">
        <v>2.31915</v>
      </c>
      <c r="L4068">
        <v>2.1492300000000002</v>
      </c>
      <c r="M4068">
        <v>2.6546500000000002</v>
      </c>
      <c r="N4068">
        <v>2.8582800000000002</v>
      </c>
      <c r="O4068">
        <v>2.7866599999999999</v>
      </c>
    </row>
    <row r="4069" spans="1:15" x14ac:dyDescent="0.25">
      <c r="A4069" t="s">
        <v>7687</v>
      </c>
      <c r="B4069" t="s">
        <v>7686</v>
      </c>
      <c r="C4069" t="s">
        <v>7494</v>
      </c>
      <c r="D4069">
        <v>23978074</v>
      </c>
      <c r="E4069">
        <v>23981123</v>
      </c>
      <c r="F4069">
        <v>5.4118399999999998</v>
      </c>
      <c r="G4069">
        <v>5.79603</v>
      </c>
      <c r="H4069">
        <v>3.07708</v>
      </c>
      <c r="I4069">
        <v>0.48043200000000003</v>
      </c>
      <c r="J4069">
        <v>3.1699199999999998</v>
      </c>
      <c r="K4069">
        <v>4.2577499999999997</v>
      </c>
      <c r="L4069">
        <v>5.1620499999999998</v>
      </c>
      <c r="M4069">
        <v>5.1749099999999997</v>
      </c>
      <c r="N4069">
        <v>4.0509199999999996</v>
      </c>
      <c r="O4069">
        <v>4.1492300000000002</v>
      </c>
    </row>
    <row r="4070" spans="1:15" x14ac:dyDescent="0.25">
      <c r="A4070" t="s">
        <v>7689</v>
      </c>
      <c r="B4070" t="s">
        <v>7688</v>
      </c>
      <c r="C4070" t="s">
        <v>7494</v>
      </c>
      <c r="D4070">
        <v>24184686</v>
      </c>
      <c r="E4070">
        <v>24210452</v>
      </c>
      <c r="F4070">
        <v>10.0457</v>
      </c>
      <c r="G4070">
        <v>9.9513099999999994</v>
      </c>
      <c r="H4070">
        <v>9.5848700000000004</v>
      </c>
      <c r="I4070">
        <v>9.5678900000000002</v>
      </c>
      <c r="J4070">
        <v>10.4574</v>
      </c>
      <c r="K4070">
        <v>10.448399999999999</v>
      </c>
      <c r="L4070">
        <v>10.042299999999999</v>
      </c>
      <c r="M4070">
        <v>10.130800000000001</v>
      </c>
      <c r="N4070">
        <v>10.2989</v>
      </c>
      <c r="O4070">
        <v>10.2484</v>
      </c>
    </row>
    <row r="4071" spans="1:15" x14ac:dyDescent="0.25">
      <c r="A4071" t="s">
        <v>7691</v>
      </c>
      <c r="B4071" t="s">
        <v>7690</v>
      </c>
      <c r="C4071" t="s">
        <v>7494</v>
      </c>
      <c r="D4071">
        <v>24240976</v>
      </c>
      <c r="E4071">
        <v>24278561</v>
      </c>
      <c r="F4071">
        <v>3.2465000000000002</v>
      </c>
      <c r="G4071">
        <v>1.3366</v>
      </c>
      <c r="H4071">
        <v>3.6620400000000002</v>
      </c>
      <c r="I4071">
        <v>2.4804300000000001</v>
      </c>
      <c r="J4071">
        <v>2.80735</v>
      </c>
      <c r="K4071">
        <v>3.1936200000000001</v>
      </c>
      <c r="L4071">
        <v>4.17476</v>
      </c>
      <c r="M4071">
        <v>4.0791500000000003</v>
      </c>
      <c r="N4071">
        <v>3.3728500000000001</v>
      </c>
      <c r="O4071">
        <v>2.56426</v>
      </c>
    </row>
    <row r="4072" spans="1:15" x14ac:dyDescent="0.25">
      <c r="A4072" t="s">
        <v>7693</v>
      </c>
      <c r="B4072" t="s">
        <v>7692</v>
      </c>
      <c r="C4072" t="s">
        <v>7494</v>
      </c>
      <c r="D4072">
        <v>24292799</v>
      </c>
      <c r="E4072">
        <v>24300700</v>
      </c>
      <c r="F4072">
        <v>6.6718000000000002</v>
      </c>
      <c r="G4072">
        <v>7.3023800000000003</v>
      </c>
      <c r="H4072">
        <v>7.6620400000000002</v>
      </c>
      <c r="I4072">
        <v>7.8379799999999999</v>
      </c>
      <c r="J4072">
        <v>7.6073300000000001</v>
      </c>
      <c r="K4072">
        <v>7.17713</v>
      </c>
      <c r="L4072">
        <v>6.2960700000000003</v>
      </c>
      <c r="M4072">
        <v>6.5915999999999997</v>
      </c>
      <c r="N4072">
        <v>7.3177099999999999</v>
      </c>
      <c r="O4072">
        <v>6.9565799999999998</v>
      </c>
    </row>
    <row r="4073" spans="1:15" x14ac:dyDescent="0.25">
      <c r="A4073" t="s">
        <v>7694</v>
      </c>
      <c r="B4073" t="s">
        <v>7692</v>
      </c>
      <c r="C4073" t="s">
        <v>7494</v>
      </c>
      <c r="D4073">
        <v>24299186</v>
      </c>
      <c r="E4073">
        <v>24300700</v>
      </c>
      <c r="F4073">
        <v>4.3651400000000002</v>
      </c>
      <c r="G4073">
        <v>4.7289099999999999</v>
      </c>
      <c r="H4073">
        <v>4.88443</v>
      </c>
      <c r="I4073">
        <v>4.1808699999999996</v>
      </c>
      <c r="J4073">
        <v>4.32193</v>
      </c>
      <c r="K4073">
        <v>4.3191499999999996</v>
      </c>
      <c r="L4073">
        <v>4.17476</v>
      </c>
      <c r="M4073">
        <v>3.9302800000000002</v>
      </c>
      <c r="N4073">
        <v>4.2208500000000004</v>
      </c>
      <c r="O4073">
        <v>4.3012300000000003</v>
      </c>
    </row>
    <row r="4074" spans="1:15" x14ac:dyDescent="0.25">
      <c r="A4074" t="s">
        <v>7696</v>
      </c>
      <c r="B4074" t="s">
        <v>7695</v>
      </c>
      <c r="C4074" t="s">
        <v>7494</v>
      </c>
      <c r="D4074">
        <v>24300831</v>
      </c>
      <c r="E4074">
        <v>24306374</v>
      </c>
      <c r="F4074">
        <v>8.9945000000000004</v>
      </c>
      <c r="G4074">
        <v>9.1758000000000006</v>
      </c>
      <c r="H4074">
        <v>9.5608900000000006</v>
      </c>
      <c r="I4074">
        <v>9.8401800000000001</v>
      </c>
      <c r="J4074">
        <v>10.204599999999999</v>
      </c>
      <c r="K4074">
        <v>9.9363100000000006</v>
      </c>
      <c r="L4074">
        <v>8.7480799999999999</v>
      </c>
      <c r="M4074">
        <v>9.0205099999999998</v>
      </c>
      <c r="N4074">
        <v>9.4980100000000007</v>
      </c>
      <c r="O4074">
        <v>9.3801799999999993</v>
      </c>
    </row>
    <row r="4075" spans="1:15" x14ac:dyDescent="0.25">
      <c r="A4075" t="s">
        <v>7698</v>
      </c>
      <c r="B4075" t="s">
        <v>7697</v>
      </c>
      <c r="C4075" t="s">
        <v>7494</v>
      </c>
      <c r="D4075">
        <v>24367970</v>
      </c>
      <c r="E4075">
        <v>24388354</v>
      </c>
      <c r="F4075">
        <v>2.4391400000000001</v>
      </c>
      <c r="G4075">
        <v>3.5065200000000001</v>
      </c>
      <c r="H4075">
        <v>4.88443</v>
      </c>
      <c r="I4075">
        <v>3.65036</v>
      </c>
      <c r="J4075">
        <v>2</v>
      </c>
      <c r="K4075">
        <v>3.4346299999999998</v>
      </c>
      <c r="L4075">
        <v>3.2960699999999998</v>
      </c>
      <c r="M4075">
        <v>2.72865</v>
      </c>
      <c r="N4075">
        <v>3.0509200000000001</v>
      </c>
      <c r="O4075">
        <v>3.0667599999999999</v>
      </c>
    </row>
    <row r="4076" spans="1:15" x14ac:dyDescent="0.25">
      <c r="A4076" t="s">
        <v>7699</v>
      </c>
      <c r="B4076" t="s">
        <v>7697</v>
      </c>
      <c r="C4076" t="s">
        <v>7494</v>
      </c>
      <c r="D4076">
        <v>24375383</v>
      </c>
      <c r="E4076">
        <v>24388354</v>
      </c>
      <c r="F4076">
        <v>4.8451399999999998</v>
      </c>
      <c r="G4076">
        <v>4.4240599999999999</v>
      </c>
      <c r="H4076">
        <v>4.0770799999999996</v>
      </c>
      <c r="I4076">
        <v>4.2877900000000002</v>
      </c>
      <c r="J4076">
        <v>4</v>
      </c>
      <c r="K4076">
        <v>4.4346300000000003</v>
      </c>
      <c r="L4076">
        <v>4.88103</v>
      </c>
      <c r="M4076">
        <v>4.8985799999999999</v>
      </c>
      <c r="N4076">
        <v>5.1383900000000002</v>
      </c>
      <c r="O4076">
        <v>4.8372799999999998</v>
      </c>
    </row>
    <row r="4077" spans="1:15" x14ac:dyDescent="0.25">
      <c r="A4077" t="s">
        <v>7701</v>
      </c>
      <c r="B4077" t="s">
        <v>7700</v>
      </c>
      <c r="C4077" t="s">
        <v>7494</v>
      </c>
      <c r="D4077">
        <v>24488990</v>
      </c>
      <c r="E4077">
        <v>24520289</v>
      </c>
      <c r="F4077">
        <v>0.117216</v>
      </c>
      <c r="G4077">
        <v>2.3365999999999998</v>
      </c>
      <c r="H4077">
        <v>2.07708</v>
      </c>
      <c r="I4077">
        <v>2.8023600000000002</v>
      </c>
      <c r="J4077">
        <v>3.32193</v>
      </c>
      <c r="K4077">
        <v>2.7341899999999999</v>
      </c>
      <c r="L4077">
        <v>2.6638000000000002</v>
      </c>
      <c r="M4077">
        <v>2.4941800000000001</v>
      </c>
      <c r="N4077">
        <v>2.6358899999999998</v>
      </c>
      <c r="O4077">
        <v>1.7866599999999999</v>
      </c>
    </row>
    <row r="4078" spans="1:15" x14ac:dyDescent="0.25">
      <c r="A4078" t="s">
        <v>7703</v>
      </c>
      <c r="B4078" t="s">
        <v>7702</v>
      </c>
      <c r="C4078" t="s">
        <v>7494</v>
      </c>
      <c r="D4078">
        <v>24541593</v>
      </c>
      <c r="E4078">
        <v>24551458</v>
      </c>
      <c r="F4078">
        <v>1.8176600000000001</v>
      </c>
      <c r="G4078">
        <v>1.9215599999999999</v>
      </c>
      <c r="H4078">
        <v>5.0770799999999996</v>
      </c>
      <c r="I4078">
        <v>2.0653899999999998</v>
      </c>
      <c r="J4078">
        <v>2</v>
      </c>
      <c r="K4078">
        <v>2.0561199999999999</v>
      </c>
      <c r="L4078">
        <v>1.5118</v>
      </c>
      <c r="M4078">
        <v>1.86615</v>
      </c>
      <c r="N4078">
        <v>2.0509200000000001</v>
      </c>
      <c r="O4078">
        <v>3.0667599999999999</v>
      </c>
    </row>
    <row r="4079" spans="1:15" x14ac:dyDescent="0.25">
      <c r="A4079" t="s">
        <v>7705</v>
      </c>
      <c r="B4079" t="s">
        <v>7704</v>
      </c>
      <c r="C4079" t="s">
        <v>7494</v>
      </c>
      <c r="D4079">
        <v>24551619</v>
      </c>
      <c r="E4079">
        <v>24562842</v>
      </c>
      <c r="F4079">
        <v>3.60907</v>
      </c>
      <c r="G4079">
        <v>4.2434900000000004</v>
      </c>
      <c r="H4079">
        <v>4.88443</v>
      </c>
      <c r="I4079">
        <v>4.8727499999999999</v>
      </c>
      <c r="J4079">
        <v>4.5849599999999997</v>
      </c>
      <c r="K4079">
        <v>5.01959</v>
      </c>
      <c r="L4079">
        <v>4.8013000000000003</v>
      </c>
      <c r="M4079">
        <v>4.4941800000000001</v>
      </c>
      <c r="N4079">
        <v>4.5103600000000004</v>
      </c>
      <c r="O4079">
        <v>4.1887499999999998</v>
      </c>
    </row>
    <row r="4080" spans="1:15" x14ac:dyDescent="0.25">
      <c r="A4080" t="s">
        <v>7707</v>
      </c>
      <c r="B4080" t="s">
        <v>7706</v>
      </c>
      <c r="C4080" t="s">
        <v>7494</v>
      </c>
      <c r="D4080">
        <v>24563627</v>
      </c>
      <c r="E4080">
        <v>24576261</v>
      </c>
      <c r="F4080">
        <v>8.6993600000000004</v>
      </c>
      <c r="G4080">
        <v>8.6764500000000009</v>
      </c>
      <c r="H4080">
        <v>8.5689299999999999</v>
      </c>
      <c r="I4080">
        <v>8.79331</v>
      </c>
      <c r="J4080">
        <v>9.0953999999999997</v>
      </c>
      <c r="K4080">
        <v>9.0103100000000005</v>
      </c>
      <c r="L4080">
        <v>8.6638000000000002</v>
      </c>
      <c r="M4080">
        <v>8.7774099999999997</v>
      </c>
      <c r="N4080">
        <v>9.1802100000000006</v>
      </c>
      <c r="O4080">
        <v>9.0386500000000005</v>
      </c>
    </row>
    <row r="4081" spans="1:15" x14ac:dyDescent="0.25">
      <c r="A4081" t="s">
        <v>7709</v>
      </c>
      <c r="B4081" t="s">
        <v>7708</v>
      </c>
      <c r="C4081" t="s">
        <v>7494</v>
      </c>
      <c r="D4081">
        <v>24591809</v>
      </c>
      <c r="E4081">
        <v>24594046</v>
      </c>
      <c r="F4081">
        <v>3.4747699999999999</v>
      </c>
      <c r="G4081">
        <v>4.1439500000000002</v>
      </c>
      <c r="H4081">
        <v>4.0770799999999996</v>
      </c>
      <c r="I4081">
        <v>4.1808699999999996</v>
      </c>
      <c r="J4081">
        <v>4.4594300000000002</v>
      </c>
      <c r="K4081">
        <v>4.4346300000000003</v>
      </c>
      <c r="L4081">
        <v>3.7681399999999998</v>
      </c>
      <c r="M4081">
        <v>3.5766499999999999</v>
      </c>
      <c r="N4081">
        <v>4.9578100000000003</v>
      </c>
      <c r="O4081">
        <v>4.3716200000000001</v>
      </c>
    </row>
    <row r="4082" spans="1:15" x14ac:dyDescent="0.25">
      <c r="A4082" t="s">
        <v>7711</v>
      </c>
      <c r="B4082" t="s">
        <v>7710</v>
      </c>
      <c r="C4082" t="s">
        <v>7494</v>
      </c>
      <c r="D4082">
        <v>24602402</v>
      </c>
      <c r="E4082">
        <v>24607258</v>
      </c>
      <c r="F4082">
        <v>2.9245700000000001</v>
      </c>
      <c r="G4082">
        <v>2.9215599999999999</v>
      </c>
      <c r="H4082">
        <v>4.0770799999999996</v>
      </c>
      <c r="I4082">
        <v>2.8023600000000002</v>
      </c>
      <c r="J4082">
        <v>2</v>
      </c>
      <c r="K4082">
        <v>2.0561199999999999</v>
      </c>
      <c r="L4082">
        <v>2.5118</v>
      </c>
      <c r="M4082">
        <v>2.8661500000000002</v>
      </c>
      <c r="N4082">
        <v>2.3728500000000001</v>
      </c>
      <c r="O4082">
        <v>3.1492300000000002</v>
      </c>
    </row>
    <row r="4083" spans="1:15" x14ac:dyDescent="0.25">
      <c r="A4083" t="s">
        <v>7713</v>
      </c>
      <c r="B4083" t="s">
        <v>7712</v>
      </c>
      <c r="C4083" t="s">
        <v>7494</v>
      </c>
      <c r="D4083">
        <v>24607417</v>
      </c>
      <c r="E4083">
        <v>24608541</v>
      </c>
      <c r="F4083">
        <v>6.6946399999999997</v>
      </c>
      <c r="G4083">
        <v>7.4026899999999998</v>
      </c>
      <c r="H4083">
        <v>8.2063600000000001</v>
      </c>
      <c r="I4083">
        <v>8.4229500000000002</v>
      </c>
      <c r="J4083">
        <v>8.3128799999999998</v>
      </c>
      <c r="K4083">
        <v>8.0103100000000005</v>
      </c>
      <c r="L4083">
        <v>6.9268299999999998</v>
      </c>
      <c r="M4083">
        <v>7.3725100000000001</v>
      </c>
      <c r="N4083">
        <v>7.5823099999999997</v>
      </c>
      <c r="O4083">
        <v>7.71401</v>
      </c>
    </row>
    <row r="4084" spans="1:15" x14ac:dyDescent="0.25">
      <c r="A4084" t="s">
        <v>7714</v>
      </c>
      <c r="B4084" t="s">
        <v>7712</v>
      </c>
      <c r="C4084" t="s">
        <v>7494</v>
      </c>
      <c r="D4084">
        <v>24608067</v>
      </c>
      <c r="E4084">
        <v>24610045</v>
      </c>
      <c r="F4084">
        <v>7.6621800000000002</v>
      </c>
      <c r="G4084">
        <v>7.6033799999999996</v>
      </c>
      <c r="H4084">
        <v>8.1856000000000009</v>
      </c>
      <c r="I4084">
        <v>8.7188400000000001</v>
      </c>
      <c r="J4084">
        <v>8.0552799999999998</v>
      </c>
      <c r="K4084">
        <v>8.2538300000000007</v>
      </c>
      <c r="L4084">
        <v>7.2427400000000004</v>
      </c>
      <c r="M4084">
        <v>7.6161799999999999</v>
      </c>
      <c r="N4084">
        <v>7.6131700000000002</v>
      </c>
      <c r="O4084">
        <v>7.50678</v>
      </c>
    </row>
    <row r="4085" spans="1:15" x14ac:dyDescent="0.25">
      <c r="A4085" t="s">
        <v>7716</v>
      </c>
      <c r="B4085" t="s">
        <v>7715</v>
      </c>
      <c r="C4085" t="s">
        <v>7494</v>
      </c>
      <c r="D4085">
        <v>24610495</v>
      </c>
      <c r="E4085">
        <v>24615988</v>
      </c>
      <c r="F4085">
        <v>2.0241099999999999</v>
      </c>
      <c r="G4085">
        <v>2.9215599999999999</v>
      </c>
      <c r="H4085">
        <v>4.6620400000000002</v>
      </c>
      <c r="I4085">
        <v>4.2877900000000002</v>
      </c>
      <c r="J4085">
        <v>4</v>
      </c>
      <c r="K4085">
        <v>2.31915</v>
      </c>
      <c r="L4085">
        <v>3.2487599999999999</v>
      </c>
      <c r="M4085">
        <v>3.6546500000000002</v>
      </c>
      <c r="N4085">
        <v>2.0509200000000001</v>
      </c>
      <c r="O4085">
        <v>3.6797399999999998</v>
      </c>
    </row>
    <row r="4086" spans="1:15" x14ac:dyDescent="0.25">
      <c r="A4086" t="s">
        <v>7718</v>
      </c>
      <c r="B4086" t="s">
        <v>7717</v>
      </c>
      <c r="C4086" t="s">
        <v>7494</v>
      </c>
      <c r="D4086">
        <v>24665195</v>
      </c>
      <c r="E4086">
        <v>24665688</v>
      </c>
      <c r="F4086">
        <v>8.0655800000000006</v>
      </c>
      <c r="G4086">
        <v>7.6219999999999999</v>
      </c>
      <c r="H4086">
        <v>7.4693899999999998</v>
      </c>
      <c r="I4086">
        <v>7.5027999999999997</v>
      </c>
      <c r="J4086">
        <v>8.5584199999999999</v>
      </c>
      <c r="K4086">
        <v>8.4241899999999994</v>
      </c>
      <c r="L4086">
        <v>8.2153100000000006</v>
      </c>
      <c r="M4086">
        <v>8.1946200000000005</v>
      </c>
      <c r="N4086">
        <v>8.4303000000000008</v>
      </c>
      <c r="O4086">
        <v>8.0641099999999994</v>
      </c>
    </row>
    <row r="4087" spans="1:15" x14ac:dyDescent="0.25">
      <c r="A4087" t="s">
        <v>7720</v>
      </c>
      <c r="B4087" t="s">
        <v>7719</v>
      </c>
      <c r="C4087" t="s">
        <v>7494</v>
      </c>
      <c r="D4087">
        <v>24665998</v>
      </c>
      <c r="E4087">
        <v>24670692</v>
      </c>
      <c r="F4087">
        <v>4.3460299999999998</v>
      </c>
      <c r="G4087">
        <v>4.2434900000000004</v>
      </c>
      <c r="H4087">
        <v>8.7775200000000009</v>
      </c>
      <c r="I4087">
        <v>9.0118100000000005</v>
      </c>
      <c r="J4087">
        <v>4.7548899999999996</v>
      </c>
      <c r="K4087">
        <v>2.7341899999999999</v>
      </c>
      <c r="L4087">
        <v>4.9417799999999996</v>
      </c>
      <c r="M4087">
        <v>5.0791500000000003</v>
      </c>
      <c r="N4087">
        <v>3.8582800000000002</v>
      </c>
      <c r="O4087">
        <v>4.4387299999999996</v>
      </c>
    </row>
    <row r="4088" spans="1:15" x14ac:dyDescent="0.25">
      <c r="A4088" t="s">
        <v>7722</v>
      </c>
      <c r="B4088" t="s">
        <v>7721</v>
      </c>
      <c r="C4088" t="s">
        <v>7494</v>
      </c>
      <c r="D4088">
        <v>24686894</v>
      </c>
      <c r="E4088">
        <v>24733459</v>
      </c>
      <c r="F4088">
        <v>3.4391400000000001</v>
      </c>
      <c r="G4088">
        <v>4.1439500000000002</v>
      </c>
      <c r="H4088">
        <v>7.7209300000000001</v>
      </c>
      <c r="I4088">
        <v>8.2218999999999998</v>
      </c>
      <c r="J4088">
        <v>5.8826400000000003</v>
      </c>
      <c r="K4088">
        <v>5.92401</v>
      </c>
      <c r="L4088">
        <v>3.55132</v>
      </c>
      <c r="M4088">
        <v>3.6161799999999999</v>
      </c>
      <c r="N4088">
        <v>4.9578100000000003</v>
      </c>
      <c r="O4088">
        <v>4.2647000000000004</v>
      </c>
    </row>
    <row r="4089" spans="1:15" x14ac:dyDescent="0.25">
      <c r="A4089" t="s">
        <v>7724</v>
      </c>
      <c r="B4089" t="s">
        <v>7723</v>
      </c>
      <c r="C4089" t="s">
        <v>7494</v>
      </c>
      <c r="D4089">
        <v>24769626</v>
      </c>
      <c r="E4089">
        <v>24775783</v>
      </c>
      <c r="F4089">
        <v>7.2152500000000002</v>
      </c>
      <c r="G4089">
        <v>7.5557600000000003</v>
      </c>
      <c r="H4089">
        <v>6.88443</v>
      </c>
      <c r="I4089">
        <v>7.0502900000000004</v>
      </c>
      <c r="J4089">
        <v>7.5774299999999997</v>
      </c>
      <c r="K4089">
        <v>7.34152</v>
      </c>
      <c r="L4089">
        <v>7.4133300000000002</v>
      </c>
      <c r="M4089">
        <v>7.64513</v>
      </c>
      <c r="N4089">
        <v>7.9757400000000001</v>
      </c>
      <c r="O4089">
        <v>7.8434900000000001</v>
      </c>
    </row>
    <row r="4090" spans="1:15" x14ac:dyDescent="0.25">
      <c r="A4090" t="s">
        <v>7726</v>
      </c>
      <c r="B4090" t="s">
        <v>7725</v>
      </c>
      <c r="C4090" t="s">
        <v>7494</v>
      </c>
      <c r="D4090">
        <v>24794274</v>
      </c>
      <c r="E4090">
        <v>24795370</v>
      </c>
      <c r="F4090">
        <v>2.4391400000000001</v>
      </c>
      <c r="G4090">
        <v>2.6585200000000002</v>
      </c>
      <c r="H4090">
        <v>3.07708</v>
      </c>
      <c r="I4090">
        <v>3.2877900000000002</v>
      </c>
      <c r="J4090">
        <v>2.32193</v>
      </c>
      <c r="K4090">
        <v>2.7341899999999999</v>
      </c>
      <c r="L4090">
        <v>1.92683</v>
      </c>
      <c r="M4090">
        <v>2.6546500000000002</v>
      </c>
      <c r="N4090">
        <v>3.0509200000000001</v>
      </c>
      <c r="O4090">
        <v>2.6797399999999998</v>
      </c>
    </row>
    <row r="4091" spans="1:15" x14ac:dyDescent="0.25">
      <c r="A4091" t="s">
        <v>7728</v>
      </c>
      <c r="B4091" t="s">
        <v>7727</v>
      </c>
      <c r="C4091" t="s">
        <v>7494</v>
      </c>
      <c r="D4091">
        <v>24822036</v>
      </c>
      <c r="E4091">
        <v>24826894</v>
      </c>
      <c r="F4091">
        <v>6.0597300000000001</v>
      </c>
      <c r="G4091">
        <v>6.1694899999999997</v>
      </c>
      <c r="H4091">
        <v>6.2469999999999999</v>
      </c>
      <c r="I4091">
        <v>5.8023600000000002</v>
      </c>
      <c r="J4091">
        <v>5.6147099999999996</v>
      </c>
      <c r="K4091">
        <v>5.82165</v>
      </c>
      <c r="L4091">
        <v>4.4079600000000001</v>
      </c>
      <c r="M4091">
        <v>4.72865</v>
      </c>
      <c r="N4091">
        <v>5.0953200000000001</v>
      </c>
      <c r="O4091">
        <v>4.7341899999999999</v>
      </c>
    </row>
    <row r="4092" spans="1:15" x14ac:dyDescent="0.25">
      <c r="A4092" t="s">
        <v>7730</v>
      </c>
      <c r="B4092" t="s">
        <v>7729</v>
      </c>
      <c r="C4092" t="s">
        <v>7494</v>
      </c>
      <c r="D4092">
        <v>24830135</v>
      </c>
      <c r="E4092">
        <v>24833101</v>
      </c>
      <c r="F4092">
        <v>9.7722999999999995</v>
      </c>
      <c r="G4092">
        <v>9.9695900000000002</v>
      </c>
      <c r="H4092">
        <v>9.89086</v>
      </c>
      <c r="I4092">
        <v>10.1912</v>
      </c>
      <c r="J4092">
        <v>10.2784</v>
      </c>
      <c r="K4092">
        <v>10.272399999999999</v>
      </c>
      <c r="L4092">
        <v>9.8506599999999995</v>
      </c>
      <c r="M4092">
        <v>9.9874500000000008</v>
      </c>
      <c r="N4092">
        <v>10.4162</v>
      </c>
      <c r="O4092">
        <v>10.2607</v>
      </c>
    </row>
    <row r="4093" spans="1:15" x14ac:dyDescent="0.25">
      <c r="A4093" t="s">
        <v>7732</v>
      </c>
      <c r="B4093" t="s">
        <v>7731</v>
      </c>
      <c r="C4093" t="s">
        <v>7494</v>
      </c>
      <c r="D4093">
        <v>24833178</v>
      </c>
      <c r="E4093">
        <v>24837474</v>
      </c>
      <c r="F4093">
        <v>1.8176600000000001</v>
      </c>
      <c r="G4093">
        <v>1.9215599999999999</v>
      </c>
      <c r="H4093">
        <v>4.399</v>
      </c>
      <c r="I4093">
        <v>4.4804300000000001</v>
      </c>
      <c r="J4093">
        <v>2.32193</v>
      </c>
      <c r="K4093">
        <v>2.31915</v>
      </c>
      <c r="L4093">
        <v>0.92683400000000005</v>
      </c>
      <c r="M4093">
        <v>2.1071599999999999</v>
      </c>
      <c r="N4093">
        <v>2.0509200000000001</v>
      </c>
      <c r="O4093">
        <v>1.7866599999999999</v>
      </c>
    </row>
    <row r="4094" spans="1:15" x14ac:dyDescent="0.25">
      <c r="A4094" t="s">
        <v>7734</v>
      </c>
      <c r="B4094" t="s">
        <v>7733</v>
      </c>
      <c r="C4094" t="s">
        <v>7494</v>
      </c>
      <c r="D4094">
        <v>24852784</v>
      </c>
      <c r="E4094">
        <v>24855002</v>
      </c>
      <c r="F4094">
        <v>2.8721000000000001</v>
      </c>
      <c r="G4094">
        <v>3.5065200000000001</v>
      </c>
      <c r="H4094">
        <v>3.6620400000000002</v>
      </c>
      <c r="I4094">
        <v>3.65036</v>
      </c>
      <c r="J4094">
        <v>3.1699199999999998</v>
      </c>
      <c r="K4094">
        <v>2.9041100000000002</v>
      </c>
      <c r="L4094">
        <v>3.1998500000000001</v>
      </c>
      <c r="M4094">
        <v>3.16161</v>
      </c>
      <c r="N4094">
        <v>3.3728500000000001</v>
      </c>
      <c r="O4094">
        <v>3.7341899999999999</v>
      </c>
    </row>
    <row r="4095" spans="1:15" x14ac:dyDescent="0.25">
      <c r="A4095" t="s">
        <v>7736</v>
      </c>
      <c r="B4095" t="s">
        <v>7735</v>
      </c>
      <c r="C4095" t="s">
        <v>7494</v>
      </c>
      <c r="D4095">
        <v>24856475</v>
      </c>
      <c r="E4095">
        <v>24856910</v>
      </c>
      <c r="F4095">
        <v>4.28714</v>
      </c>
      <c r="G4095">
        <v>2.9215599999999999</v>
      </c>
      <c r="H4095">
        <v>2.07708</v>
      </c>
      <c r="I4095">
        <v>2.4804300000000001</v>
      </c>
      <c r="J4095">
        <v>3.80735</v>
      </c>
      <c r="K4095">
        <v>4.5415400000000004</v>
      </c>
      <c r="L4095">
        <v>2.9857300000000002</v>
      </c>
      <c r="M4095">
        <v>3.3609200000000001</v>
      </c>
      <c r="N4095">
        <v>3.8582800000000002</v>
      </c>
      <c r="O4095">
        <v>3.6797399999999998</v>
      </c>
    </row>
    <row r="4096" spans="1:15" x14ac:dyDescent="0.25">
      <c r="A4096" t="s">
        <v>7738</v>
      </c>
      <c r="B4096" t="s">
        <v>7737</v>
      </c>
      <c r="C4096" t="s">
        <v>7494</v>
      </c>
      <c r="D4096">
        <v>24857054</v>
      </c>
      <c r="E4096">
        <v>24858872</v>
      </c>
      <c r="F4096">
        <v>5.0597300000000001</v>
      </c>
      <c r="G4096">
        <v>3.9215599999999999</v>
      </c>
      <c r="H4096">
        <v>4.6620400000000002</v>
      </c>
      <c r="I4096">
        <v>4.3873199999999999</v>
      </c>
      <c r="J4096">
        <v>4.2479300000000002</v>
      </c>
      <c r="K4096">
        <v>4.5921700000000003</v>
      </c>
      <c r="L4096">
        <v>4.1492300000000002</v>
      </c>
      <c r="M4096">
        <v>4.8329899999999997</v>
      </c>
      <c r="N4096">
        <v>4.5103600000000004</v>
      </c>
      <c r="O4096">
        <v>4.0236900000000002</v>
      </c>
    </row>
    <row r="4097" spans="1:15" x14ac:dyDescent="0.25">
      <c r="A4097" t="s">
        <v>7740</v>
      </c>
      <c r="B4097" t="s">
        <v>7739</v>
      </c>
      <c r="C4097" t="s">
        <v>7494</v>
      </c>
      <c r="D4097">
        <v>24857733</v>
      </c>
      <c r="E4097">
        <v>24857850</v>
      </c>
      <c r="F4097">
        <v>6.71713</v>
      </c>
      <c r="G4097">
        <v>6.0645199999999999</v>
      </c>
      <c r="H4097">
        <v>5.399</v>
      </c>
      <c r="I4097">
        <v>5.5248299999999997</v>
      </c>
      <c r="J4097">
        <v>5.2854000000000001</v>
      </c>
      <c r="K4097">
        <v>5.8427100000000003</v>
      </c>
      <c r="L4097">
        <v>6.3697800000000004</v>
      </c>
      <c r="M4097">
        <v>6.6307200000000002</v>
      </c>
      <c r="N4097">
        <v>6.1383900000000002</v>
      </c>
      <c r="O4097">
        <v>5.6797399999999998</v>
      </c>
    </row>
    <row r="4098" spans="1:15" x14ac:dyDescent="0.25">
      <c r="A4098" t="s">
        <v>7742</v>
      </c>
      <c r="B4098" t="s">
        <v>7741</v>
      </c>
      <c r="C4098" t="s">
        <v>7494</v>
      </c>
      <c r="D4098">
        <v>24859011</v>
      </c>
      <c r="E4098">
        <v>24861333</v>
      </c>
      <c r="F4098">
        <v>9.6626600000000007</v>
      </c>
      <c r="G4098">
        <v>9.7980800000000006</v>
      </c>
      <c r="H4098">
        <v>9.9899699999999996</v>
      </c>
      <c r="I4098">
        <v>9.9722899999999992</v>
      </c>
      <c r="J4098">
        <v>9.8993599999999997</v>
      </c>
      <c r="K4098">
        <v>9.8518299999999996</v>
      </c>
      <c r="L4098">
        <v>9.2895099999999999</v>
      </c>
      <c r="M4098">
        <v>9.4228299999999994</v>
      </c>
      <c r="N4098">
        <v>10.0124</v>
      </c>
      <c r="O4098">
        <v>9.79068</v>
      </c>
    </row>
    <row r="4099" spans="1:15" x14ac:dyDescent="0.25">
      <c r="A4099" t="s">
        <v>7744</v>
      </c>
      <c r="B4099" t="s">
        <v>7743</v>
      </c>
      <c r="C4099" t="s">
        <v>7494</v>
      </c>
      <c r="D4099">
        <v>24873586</v>
      </c>
      <c r="E4099">
        <v>24879716</v>
      </c>
      <c r="F4099">
        <v>3.28714</v>
      </c>
      <c r="G4099">
        <v>1.9215599999999999</v>
      </c>
      <c r="H4099">
        <v>3.07708</v>
      </c>
      <c r="I4099">
        <v>3.4804300000000001</v>
      </c>
      <c r="J4099">
        <v>4.3923199999999998</v>
      </c>
      <c r="K4099">
        <v>3.7341899999999999</v>
      </c>
      <c r="L4099">
        <v>3.55132</v>
      </c>
      <c r="M4099">
        <v>2.1071599999999999</v>
      </c>
      <c r="N4099">
        <v>3.8582800000000002</v>
      </c>
      <c r="O4099">
        <v>3.7341899999999999</v>
      </c>
    </row>
    <row r="4100" spans="1:15" x14ac:dyDescent="0.25">
      <c r="A4100" t="s">
        <v>7746</v>
      </c>
      <c r="B4100" t="s">
        <v>7745</v>
      </c>
      <c r="C4100" t="s">
        <v>7494</v>
      </c>
      <c r="D4100">
        <v>24985840</v>
      </c>
      <c r="E4100">
        <v>24987247</v>
      </c>
      <c r="F4100">
        <v>5.4210000000000003</v>
      </c>
      <c r="G4100">
        <v>5.5065200000000001</v>
      </c>
      <c r="H4100">
        <v>6.399</v>
      </c>
      <c r="I4100">
        <v>6.0653899999999998</v>
      </c>
      <c r="J4100">
        <v>5.32193</v>
      </c>
      <c r="K4100">
        <v>5.5921700000000003</v>
      </c>
      <c r="L4100">
        <v>5.5017399999999999</v>
      </c>
      <c r="M4100">
        <v>5.34924</v>
      </c>
      <c r="N4100">
        <v>5.8322799999999999</v>
      </c>
      <c r="O4100">
        <v>5.6231600000000004</v>
      </c>
    </row>
    <row r="4101" spans="1:15" x14ac:dyDescent="0.25">
      <c r="A4101" t="s">
        <v>7748</v>
      </c>
      <c r="B4101" t="s">
        <v>7747</v>
      </c>
      <c r="C4101" t="s">
        <v>7494</v>
      </c>
      <c r="D4101">
        <v>25015714</v>
      </c>
      <c r="E4101">
        <v>25018953</v>
      </c>
      <c r="F4101">
        <v>5.8383200000000004</v>
      </c>
      <c r="G4101">
        <v>6.56541</v>
      </c>
      <c r="H4101">
        <v>2.07708</v>
      </c>
      <c r="I4101">
        <v>0.48043200000000003</v>
      </c>
      <c r="J4101">
        <v>8.8641900000000007</v>
      </c>
      <c r="K4101">
        <v>8.7200299999999995</v>
      </c>
      <c r="L4101">
        <v>5.7848100000000002</v>
      </c>
      <c r="M4101">
        <v>5.6828500000000002</v>
      </c>
      <c r="N4101">
        <v>7.7651700000000003</v>
      </c>
      <c r="O4101">
        <v>7.6901099999999998</v>
      </c>
    </row>
    <row r="4102" spans="1:15" x14ac:dyDescent="0.25">
      <c r="A4102" t="s">
        <v>7750</v>
      </c>
      <c r="B4102" t="s">
        <v>7749</v>
      </c>
      <c r="C4102" t="s">
        <v>7494</v>
      </c>
      <c r="D4102">
        <v>25019555</v>
      </c>
      <c r="E4102">
        <v>25023295</v>
      </c>
      <c r="F4102">
        <v>9.9217499999999994</v>
      </c>
      <c r="G4102">
        <v>10.0474</v>
      </c>
      <c r="H4102">
        <v>8.5200200000000006</v>
      </c>
      <c r="I4102">
        <v>9.0157100000000003</v>
      </c>
      <c r="J4102">
        <v>10.312900000000001</v>
      </c>
      <c r="K4102">
        <v>10.1531</v>
      </c>
      <c r="L4102">
        <v>9.5396999999999998</v>
      </c>
      <c r="M4102">
        <v>9.6770200000000006</v>
      </c>
      <c r="N4102">
        <v>10.110300000000001</v>
      </c>
      <c r="O4102">
        <v>10.108599999999999</v>
      </c>
    </row>
    <row r="4103" spans="1:15" x14ac:dyDescent="0.25">
      <c r="A4103" t="s">
        <v>7752</v>
      </c>
      <c r="B4103" t="s">
        <v>7751</v>
      </c>
      <c r="C4103" t="s">
        <v>7494</v>
      </c>
      <c r="D4103">
        <v>25029096</v>
      </c>
      <c r="E4103">
        <v>25073922</v>
      </c>
      <c r="F4103">
        <v>2.1172200000000001</v>
      </c>
      <c r="G4103">
        <v>2.9215599999999999</v>
      </c>
      <c r="H4103">
        <v>3.07708</v>
      </c>
      <c r="I4103">
        <v>2.4804300000000001</v>
      </c>
      <c r="J4103">
        <v>3.5849600000000001</v>
      </c>
      <c r="K4103">
        <v>3.1936200000000001</v>
      </c>
      <c r="L4103">
        <v>2.5897999999999999</v>
      </c>
      <c r="M4103">
        <v>2.6546500000000002</v>
      </c>
      <c r="N4103">
        <v>2.0509200000000001</v>
      </c>
      <c r="O4103">
        <v>1.9793000000000001</v>
      </c>
    </row>
    <row r="4104" spans="1:15" x14ac:dyDescent="0.25">
      <c r="A4104" t="s">
        <v>7754</v>
      </c>
      <c r="B4104" t="s">
        <v>7753</v>
      </c>
      <c r="C4104" t="s">
        <v>7494</v>
      </c>
      <c r="D4104">
        <v>25032064</v>
      </c>
      <c r="E4104">
        <v>25033703</v>
      </c>
      <c r="F4104">
        <v>8.5063099999999991</v>
      </c>
      <c r="G4104">
        <v>8.9876500000000004</v>
      </c>
      <c r="H4104">
        <v>8.9959399999999992</v>
      </c>
      <c r="I4104">
        <v>9.2319800000000001</v>
      </c>
      <c r="J4104">
        <v>9.8249600000000008</v>
      </c>
      <c r="K4104">
        <v>9.5527700000000006</v>
      </c>
      <c r="L4104">
        <v>8.6341900000000003</v>
      </c>
      <c r="M4104">
        <v>8.7510200000000005</v>
      </c>
      <c r="N4104">
        <v>9.3270499999999998</v>
      </c>
      <c r="O4104">
        <v>9.0995399999999993</v>
      </c>
    </row>
    <row r="4105" spans="1:15" x14ac:dyDescent="0.25">
      <c r="A4105" t="s">
        <v>7756</v>
      </c>
      <c r="B4105" t="s">
        <v>7755</v>
      </c>
      <c r="C4105" t="s">
        <v>7494</v>
      </c>
      <c r="D4105">
        <v>25033444</v>
      </c>
      <c r="E4105">
        <v>25034474</v>
      </c>
      <c r="F4105">
        <v>6.9148800000000001</v>
      </c>
      <c r="G4105">
        <v>6.9215600000000004</v>
      </c>
      <c r="H4105">
        <v>6.77752</v>
      </c>
      <c r="I4105">
        <v>6.9233799999999999</v>
      </c>
      <c r="J4105">
        <v>7.3750400000000003</v>
      </c>
      <c r="K4105">
        <v>7.28878</v>
      </c>
      <c r="L4105">
        <v>7.1133600000000001</v>
      </c>
      <c r="M4105">
        <v>7.3166200000000003</v>
      </c>
      <c r="N4105">
        <v>7.36381</v>
      </c>
      <c r="O4105">
        <v>7.16418</v>
      </c>
    </row>
    <row r="4106" spans="1:15" x14ac:dyDescent="0.25">
      <c r="A4106" t="s">
        <v>7757</v>
      </c>
      <c r="B4106" t="s">
        <v>7751</v>
      </c>
      <c r="C4106" t="s">
        <v>7494</v>
      </c>
      <c r="D4106">
        <v>25052298</v>
      </c>
      <c r="E4106">
        <v>25061162</v>
      </c>
      <c r="F4106">
        <v>5.4026199999999998</v>
      </c>
      <c r="G4106">
        <v>5.7289099999999999</v>
      </c>
      <c r="H4106">
        <v>7.0770799999999996</v>
      </c>
      <c r="I4106">
        <v>7.1528600000000004</v>
      </c>
      <c r="J4106">
        <v>6.2479300000000002</v>
      </c>
      <c r="K4106">
        <v>6.5155500000000002</v>
      </c>
      <c r="L4106">
        <v>5.4186899999999998</v>
      </c>
      <c r="M4106">
        <v>5.64513</v>
      </c>
      <c r="N4106">
        <v>5.7233499999999999</v>
      </c>
      <c r="O4106">
        <v>5.9793000000000003</v>
      </c>
    </row>
    <row r="4107" spans="1:15" x14ac:dyDescent="0.25">
      <c r="A4107" t="s">
        <v>7759</v>
      </c>
      <c r="B4107" t="s">
        <v>7758</v>
      </c>
      <c r="C4107" t="s">
        <v>7494</v>
      </c>
      <c r="D4107">
        <v>25064064</v>
      </c>
      <c r="E4107">
        <v>25073922</v>
      </c>
      <c r="F4107">
        <v>2.5095299999999998</v>
      </c>
      <c r="G4107">
        <v>3.9215599999999999</v>
      </c>
      <c r="H4107">
        <v>3.07708</v>
      </c>
      <c r="I4107">
        <v>3.8023600000000002</v>
      </c>
      <c r="J4107">
        <v>3.32193</v>
      </c>
      <c r="K4107">
        <v>2.5415399999999999</v>
      </c>
      <c r="L4107">
        <v>2.7341899999999999</v>
      </c>
      <c r="M4107">
        <v>2.5766499999999999</v>
      </c>
      <c r="N4107">
        <v>2.0509200000000001</v>
      </c>
      <c r="O4107">
        <v>2.6797399999999998</v>
      </c>
    </row>
    <row r="4108" spans="1:15" x14ac:dyDescent="0.25">
      <c r="A4108" t="s">
        <v>7761</v>
      </c>
      <c r="B4108" t="s">
        <v>7760</v>
      </c>
      <c r="C4108" t="s">
        <v>7494</v>
      </c>
      <c r="D4108">
        <v>25079414</v>
      </c>
      <c r="E4108">
        <v>25097568</v>
      </c>
      <c r="F4108">
        <v>11.332000000000001</v>
      </c>
      <c r="G4108">
        <v>11.2951</v>
      </c>
      <c r="H4108">
        <v>9.6162299999999998</v>
      </c>
      <c r="I4108">
        <v>9.3812999999999995</v>
      </c>
      <c r="J4108">
        <v>10.6439</v>
      </c>
      <c r="K4108">
        <v>10.6708</v>
      </c>
      <c r="L4108">
        <v>11.545400000000001</v>
      </c>
      <c r="M4108">
        <v>11.4681</v>
      </c>
      <c r="N4108">
        <v>11.179600000000001</v>
      </c>
      <c r="O4108">
        <v>11.205399999999999</v>
      </c>
    </row>
    <row r="4109" spans="1:15" x14ac:dyDescent="0.25">
      <c r="A4109" t="s">
        <v>7763</v>
      </c>
      <c r="B4109" t="s">
        <v>7762</v>
      </c>
      <c r="C4109" t="s">
        <v>7494</v>
      </c>
      <c r="D4109">
        <v>25098170</v>
      </c>
      <c r="E4109">
        <v>25152175</v>
      </c>
      <c r="F4109">
        <v>7.5622299999999996</v>
      </c>
      <c r="G4109">
        <v>7.4658800000000003</v>
      </c>
      <c r="H4109">
        <v>7.3250000000000002</v>
      </c>
      <c r="I4109">
        <v>7.3630699999999996</v>
      </c>
      <c r="J4109">
        <v>7.6438600000000001</v>
      </c>
      <c r="K4109">
        <v>7.6045499999999997</v>
      </c>
      <c r="L4109">
        <v>7.33622</v>
      </c>
      <c r="M4109">
        <v>7.4151499999999997</v>
      </c>
      <c r="N4109">
        <v>7.1277400000000002</v>
      </c>
      <c r="O4109">
        <v>7.22248</v>
      </c>
    </row>
    <row r="4110" spans="1:15" x14ac:dyDescent="0.25">
      <c r="A4110" t="s">
        <v>7764</v>
      </c>
      <c r="B4110" t="s">
        <v>7762</v>
      </c>
      <c r="C4110" t="s">
        <v>7494</v>
      </c>
      <c r="D4110">
        <v>25114276</v>
      </c>
      <c r="E4110">
        <v>25152705</v>
      </c>
      <c r="F4110">
        <v>2.0241099999999999</v>
      </c>
      <c r="G4110">
        <v>3.5065200000000001</v>
      </c>
      <c r="H4110">
        <v>4.399</v>
      </c>
      <c r="I4110">
        <v>3.8023600000000002</v>
      </c>
      <c r="J4110">
        <v>2.80735</v>
      </c>
      <c r="K4110">
        <v>3.82165</v>
      </c>
      <c r="L4110">
        <v>2.5118</v>
      </c>
      <c r="M4110">
        <v>2.8661500000000002</v>
      </c>
      <c r="N4110">
        <v>3.3728500000000001</v>
      </c>
      <c r="O4110">
        <v>2.88619</v>
      </c>
    </row>
    <row r="4111" spans="1:15" x14ac:dyDescent="0.25">
      <c r="A4111" t="s">
        <v>7766</v>
      </c>
      <c r="B4111" t="s">
        <v>7765</v>
      </c>
      <c r="C4111" t="s">
        <v>7494</v>
      </c>
      <c r="D4111">
        <v>25153030</v>
      </c>
      <c r="E4111">
        <v>25236442</v>
      </c>
      <c r="F4111">
        <v>4.3840000000000003</v>
      </c>
      <c r="G4111">
        <v>4.5065200000000001</v>
      </c>
      <c r="H4111">
        <v>5.6620400000000002</v>
      </c>
      <c r="I4111">
        <v>6.2353199999999998</v>
      </c>
      <c r="J4111">
        <v>5.1699299999999999</v>
      </c>
      <c r="K4111">
        <v>4.3780400000000004</v>
      </c>
      <c r="L4111">
        <v>4.5316999999999998</v>
      </c>
      <c r="M4111">
        <v>4.8661500000000002</v>
      </c>
      <c r="N4111">
        <v>5.0509199999999996</v>
      </c>
      <c r="O4111">
        <v>5.1085799999999999</v>
      </c>
    </row>
    <row r="4112" spans="1:15" x14ac:dyDescent="0.25">
      <c r="A4112" t="s">
        <v>7768</v>
      </c>
      <c r="B4112" t="s">
        <v>7767</v>
      </c>
      <c r="C4112" t="s">
        <v>7494</v>
      </c>
      <c r="D4112">
        <v>25251107</v>
      </c>
      <c r="E4112">
        <v>25252912</v>
      </c>
      <c r="F4112">
        <v>2.8721000000000001</v>
      </c>
      <c r="G4112">
        <v>4.1439500000000002</v>
      </c>
      <c r="H4112">
        <v>3.6620400000000002</v>
      </c>
      <c r="I4112">
        <v>4.2877900000000002</v>
      </c>
      <c r="J4112">
        <v>4.1699299999999999</v>
      </c>
      <c r="K4112">
        <v>3.4346299999999998</v>
      </c>
      <c r="L4112">
        <v>2.5897999999999999</v>
      </c>
      <c r="M4112">
        <v>3.5360100000000001</v>
      </c>
      <c r="N4112">
        <v>3.8582800000000002</v>
      </c>
      <c r="O4112">
        <v>3.5028600000000001</v>
      </c>
    </row>
    <row r="4113" spans="1:15" x14ac:dyDescent="0.25">
      <c r="A4113" t="s">
        <v>7770</v>
      </c>
      <c r="B4113" t="s">
        <v>7769</v>
      </c>
      <c r="C4113" t="s">
        <v>7494</v>
      </c>
      <c r="D4113">
        <v>25270338</v>
      </c>
      <c r="E4113">
        <v>25299044</v>
      </c>
      <c r="F4113">
        <v>3.7896399999999999</v>
      </c>
      <c r="G4113">
        <v>3.79603</v>
      </c>
      <c r="H4113">
        <v>4.6620400000000002</v>
      </c>
      <c r="I4113">
        <v>4.65036</v>
      </c>
      <c r="J4113">
        <v>3.80735</v>
      </c>
      <c r="K4113">
        <v>4.0561199999999999</v>
      </c>
      <c r="L4113">
        <v>3.3862700000000001</v>
      </c>
      <c r="M4113">
        <v>4.3374600000000001</v>
      </c>
      <c r="N4113">
        <v>3.9578099999999998</v>
      </c>
      <c r="O4113">
        <v>2.88619</v>
      </c>
    </row>
    <row r="4114" spans="1:15" x14ac:dyDescent="0.25">
      <c r="A4114" t="s">
        <v>7772</v>
      </c>
      <c r="B4114" t="s">
        <v>7771</v>
      </c>
      <c r="C4114" t="s">
        <v>7494</v>
      </c>
      <c r="D4114">
        <v>25377114</v>
      </c>
      <c r="E4114">
        <v>25379744</v>
      </c>
      <c r="F4114">
        <v>4.0479500000000002</v>
      </c>
      <c r="G4114">
        <v>3.6585200000000002</v>
      </c>
      <c r="H4114">
        <v>3.6620400000000002</v>
      </c>
      <c r="I4114">
        <v>3.8023600000000002</v>
      </c>
      <c r="J4114">
        <v>4.0874600000000001</v>
      </c>
      <c r="K4114">
        <v>3.9821200000000001</v>
      </c>
      <c r="L4114">
        <v>3.8964599999999998</v>
      </c>
      <c r="M4114">
        <v>3.16161</v>
      </c>
      <c r="N4114">
        <v>4.0509199999999996</v>
      </c>
      <c r="O4114">
        <v>4.3368500000000001</v>
      </c>
    </row>
    <row r="4115" spans="1:15" x14ac:dyDescent="0.25">
      <c r="A4115" t="s">
        <v>7774</v>
      </c>
      <c r="B4115" t="s">
        <v>7773</v>
      </c>
      <c r="C4115" t="s">
        <v>7494</v>
      </c>
      <c r="D4115">
        <v>25397455</v>
      </c>
      <c r="E4115">
        <v>25410859</v>
      </c>
      <c r="F4115">
        <v>5.1616099999999996</v>
      </c>
      <c r="G4115">
        <v>5.0914799999999998</v>
      </c>
      <c r="H4115">
        <v>5.0770799999999996</v>
      </c>
      <c r="I4115">
        <v>5.4804300000000001</v>
      </c>
      <c r="J4115">
        <v>6.1898200000000001</v>
      </c>
      <c r="K4115">
        <v>6.0379699999999996</v>
      </c>
      <c r="L4115">
        <v>4.6456499999999998</v>
      </c>
      <c r="M4115">
        <v>4.7817600000000002</v>
      </c>
      <c r="N4115">
        <v>5.2603799999999996</v>
      </c>
      <c r="O4115">
        <v>4.8121900000000002</v>
      </c>
    </row>
    <row r="4116" spans="1:15" x14ac:dyDescent="0.25">
      <c r="A4116" t="s">
        <v>7775</v>
      </c>
      <c r="B4116" t="s">
        <v>7773</v>
      </c>
      <c r="C4116" t="s">
        <v>7494</v>
      </c>
      <c r="D4116">
        <v>25397455</v>
      </c>
      <c r="E4116">
        <v>25411255</v>
      </c>
      <c r="F4116">
        <v>3.95011</v>
      </c>
      <c r="G4116">
        <v>3.1439499999999998</v>
      </c>
      <c r="H4116">
        <v>4.399</v>
      </c>
      <c r="I4116">
        <v>3.4804300000000001</v>
      </c>
      <c r="J4116">
        <v>3.4594299999999998</v>
      </c>
      <c r="K4116">
        <v>2.9041100000000002</v>
      </c>
      <c r="L4116">
        <v>2.7341899999999999</v>
      </c>
      <c r="M4116">
        <v>3.45112</v>
      </c>
      <c r="N4116">
        <v>2.8582800000000002</v>
      </c>
      <c r="O4116">
        <v>0.56426399999999999</v>
      </c>
    </row>
    <row r="4117" spans="1:15" x14ac:dyDescent="0.25">
      <c r="A4117" t="s">
        <v>7776</v>
      </c>
      <c r="B4117" t="s">
        <v>7773</v>
      </c>
      <c r="C4117" t="s">
        <v>7494</v>
      </c>
      <c r="D4117">
        <v>25403521</v>
      </c>
      <c r="E4117">
        <v>25410859</v>
      </c>
      <c r="F4117">
        <v>8.0538500000000006</v>
      </c>
      <c r="G4117">
        <v>7.9732200000000004</v>
      </c>
      <c r="H4117">
        <v>8.1645400000000006</v>
      </c>
      <c r="I4117">
        <v>8.0803499999999993</v>
      </c>
      <c r="J4117">
        <v>8.0223700000000004</v>
      </c>
      <c r="K4117">
        <v>8.2733500000000006</v>
      </c>
      <c r="L4117">
        <v>8.3821600000000007</v>
      </c>
      <c r="M4117">
        <v>8.3982399999999995</v>
      </c>
      <c r="N4117">
        <v>8.1007700000000007</v>
      </c>
      <c r="O4117">
        <v>7.9793000000000003</v>
      </c>
    </row>
    <row r="4118" spans="1:15" x14ac:dyDescent="0.25">
      <c r="A4118" t="s">
        <v>7778</v>
      </c>
      <c r="B4118" t="s">
        <v>7777</v>
      </c>
      <c r="C4118" t="s">
        <v>7494</v>
      </c>
      <c r="D4118">
        <v>25702837</v>
      </c>
      <c r="E4118">
        <v>25707631</v>
      </c>
      <c r="F4118">
        <v>3.7610700000000001</v>
      </c>
      <c r="G4118">
        <v>3.3365999999999998</v>
      </c>
      <c r="H4118">
        <v>10.815200000000001</v>
      </c>
      <c r="I4118">
        <v>11.0663</v>
      </c>
      <c r="J4118">
        <v>3</v>
      </c>
      <c r="K4118">
        <v>3.7341899999999999</v>
      </c>
      <c r="L4118">
        <v>2.8012999999999999</v>
      </c>
      <c r="M4118">
        <v>2.72865</v>
      </c>
      <c r="N4118">
        <v>2.3728500000000001</v>
      </c>
      <c r="O4118">
        <v>2.4387300000000001</v>
      </c>
    </row>
    <row r="4119" spans="1:15" x14ac:dyDescent="0.25">
      <c r="A4119" t="s">
        <v>7780</v>
      </c>
      <c r="B4119" t="s">
        <v>7779</v>
      </c>
      <c r="C4119" t="s">
        <v>7494</v>
      </c>
      <c r="D4119">
        <v>25707860</v>
      </c>
      <c r="E4119">
        <v>25711979</v>
      </c>
      <c r="F4119">
        <v>3.2465000000000002</v>
      </c>
      <c r="G4119">
        <v>3.1439499999999998</v>
      </c>
      <c r="H4119">
        <v>8.0543600000000009</v>
      </c>
      <c r="I4119">
        <v>7.7092499999999999</v>
      </c>
      <c r="J4119">
        <v>3.9068900000000002</v>
      </c>
      <c r="K4119">
        <v>2.5415399999999999</v>
      </c>
      <c r="L4119">
        <v>1.92683</v>
      </c>
      <c r="M4119">
        <v>2.72865</v>
      </c>
      <c r="N4119">
        <v>1.6358900000000001</v>
      </c>
      <c r="O4119">
        <v>3.22723</v>
      </c>
    </row>
    <row r="4120" spans="1:15" x14ac:dyDescent="0.25">
      <c r="A4120" t="s">
        <v>7782</v>
      </c>
      <c r="B4120" t="s">
        <v>7781</v>
      </c>
      <c r="C4120" t="s">
        <v>7494</v>
      </c>
      <c r="D4120">
        <v>25716118</v>
      </c>
      <c r="E4120">
        <v>25726169</v>
      </c>
      <c r="F4120">
        <v>3.0714100000000002</v>
      </c>
      <c r="G4120">
        <v>2.6585200000000002</v>
      </c>
      <c r="H4120">
        <v>3.6620400000000002</v>
      </c>
      <c r="I4120">
        <v>3.8023600000000002</v>
      </c>
      <c r="J4120">
        <v>2.5849600000000001</v>
      </c>
      <c r="K4120">
        <v>2.7341899999999999</v>
      </c>
      <c r="L4120">
        <v>2.8012999999999999</v>
      </c>
      <c r="M4120">
        <v>2.72865</v>
      </c>
      <c r="N4120">
        <v>2.6358899999999998</v>
      </c>
      <c r="O4120">
        <v>2.4387300000000001</v>
      </c>
    </row>
    <row r="4121" spans="1:15" x14ac:dyDescent="0.25">
      <c r="A4121" t="s">
        <v>7783</v>
      </c>
      <c r="B4121" t="s">
        <v>7781</v>
      </c>
      <c r="C4121" t="s">
        <v>7494</v>
      </c>
      <c r="D4121">
        <v>25716118</v>
      </c>
      <c r="E4121">
        <v>25773707</v>
      </c>
      <c r="F4121">
        <v>3.3651399999999998</v>
      </c>
      <c r="G4121">
        <v>4.0370400000000002</v>
      </c>
      <c r="H4121">
        <v>4.399</v>
      </c>
      <c r="I4121">
        <v>3.0653899999999998</v>
      </c>
      <c r="J4121">
        <v>3</v>
      </c>
      <c r="K4121">
        <v>4.0561199999999999</v>
      </c>
      <c r="L4121">
        <v>3.2487599999999999</v>
      </c>
      <c r="M4121">
        <v>3.1071599999999999</v>
      </c>
      <c r="N4121">
        <v>3.6358899999999998</v>
      </c>
      <c r="O4121">
        <v>2.3012299999999999</v>
      </c>
    </row>
    <row r="4122" spans="1:15" x14ac:dyDescent="0.25">
      <c r="A4122" t="s">
        <v>7784</v>
      </c>
      <c r="B4122" t="s">
        <v>7781</v>
      </c>
      <c r="C4122" t="s">
        <v>7494</v>
      </c>
      <c r="D4122">
        <v>25749240</v>
      </c>
      <c r="E4122">
        <v>25784541</v>
      </c>
      <c r="F4122">
        <v>1.70218</v>
      </c>
      <c r="G4122">
        <v>3.1439499999999998</v>
      </c>
      <c r="H4122">
        <v>3.07708</v>
      </c>
      <c r="I4122">
        <v>3.8023600000000002</v>
      </c>
      <c r="J4122">
        <v>2.5849600000000001</v>
      </c>
      <c r="K4122">
        <v>2.7341899999999999</v>
      </c>
      <c r="L4122">
        <v>2.4293300000000002</v>
      </c>
      <c r="M4122">
        <v>2.21408</v>
      </c>
      <c r="N4122">
        <v>3.3728500000000001</v>
      </c>
      <c r="O4122">
        <v>2.1492300000000002</v>
      </c>
    </row>
    <row r="4123" spans="1:15" x14ac:dyDescent="0.25">
      <c r="A4123" t="s">
        <v>7786</v>
      </c>
      <c r="B4123" t="s">
        <v>7785</v>
      </c>
      <c r="C4123" t="s">
        <v>7494</v>
      </c>
      <c r="D4123">
        <v>25864695</v>
      </c>
      <c r="E4123">
        <v>25868401</v>
      </c>
      <c r="F4123">
        <v>3.6718000000000002</v>
      </c>
      <c r="G4123">
        <v>3.6585200000000002</v>
      </c>
      <c r="H4123">
        <v>4.6620400000000002</v>
      </c>
      <c r="I4123">
        <v>4.5678900000000002</v>
      </c>
      <c r="J4123">
        <v>3.70044</v>
      </c>
      <c r="K4123">
        <v>3.4346299999999998</v>
      </c>
      <c r="L4123">
        <v>3.0967600000000002</v>
      </c>
      <c r="M4123">
        <v>3.5360100000000001</v>
      </c>
      <c r="N4123">
        <v>3.9578099999999998</v>
      </c>
      <c r="O4123">
        <v>3.8372799999999998</v>
      </c>
    </row>
    <row r="4124" spans="1:15" x14ac:dyDescent="0.25">
      <c r="A4124" t="s">
        <v>7788</v>
      </c>
      <c r="B4124" t="s">
        <v>7787</v>
      </c>
      <c r="C4124" t="s">
        <v>7494</v>
      </c>
      <c r="D4124">
        <v>25872984</v>
      </c>
      <c r="E4124">
        <v>25885275</v>
      </c>
      <c r="F4124">
        <v>2.8176600000000001</v>
      </c>
      <c r="G4124">
        <v>2.3365999999999998</v>
      </c>
      <c r="H4124">
        <v>2.07708</v>
      </c>
      <c r="I4124">
        <v>0.48043200000000003</v>
      </c>
      <c r="J4124">
        <v>3.1699199999999998</v>
      </c>
      <c r="K4124">
        <v>2.0561199999999999</v>
      </c>
      <c r="L4124">
        <v>3.3862700000000001</v>
      </c>
      <c r="M4124">
        <v>3.8329900000000001</v>
      </c>
      <c r="N4124">
        <v>2.3728500000000001</v>
      </c>
      <c r="O4124">
        <v>2.88619</v>
      </c>
    </row>
    <row r="4125" spans="1:15" x14ac:dyDescent="0.25">
      <c r="A4125" t="s">
        <v>7790</v>
      </c>
      <c r="B4125" t="s">
        <v>7789</v>
      </c>
      <c r="C4125" t="s">
        <v>7494</v>
      </c>
      <c r="D4125">
        <v>25927024</v>
      </c>
      <c r="E4125">
        <v>25929229</v>
      </c>
      <c r="F4125">
        <v>0.92457100000000003</v>
      </c>
      <c r="G4125">
        <v>2.6585200000000002</v>
      </c>
      <c r="H4125">
        <v>4.399</v>
      </c>
      <c r="I4125">
        <v>4.4804300000000001</v>
      </c>
      <c r="J4125">
        <v>2.80735</v>
      </c>
      <c r="K4125">
        <v>3.0561199999999999</v>
      </c>
      <c r="L4125">
        <v>2.3418700000000001</v>
      </c>
      <c r="M4125">
        <v>2.1071599999999999</v>
      </c>
      <c r="N4125">
        <v>1.0509200000000001</v>
      </c>
      <c r="O4125">
        <v>1.9793000000000001</v>
      </c>
    </row>
    <row r="4126" spans="1:15" x14ac:dyDescent="0.25">
      <c r="A4126" t="s">
        <v>7791</v>
      </c>
      <c r="B4126" t="s">
        <v>7789</v>
      </c>
      <c r="C4126" t="s">
        <v>7494</v>
      </c>
      <c r="D4126">
        <v>25927450</v>
      </c>
      <c r="E4126">
        <v>25929329</v>
      </c>
      <c r="F4126">
        <v>0.92457100000000003</v>
      </c>
      <c r="G4126">
        <v>1.3366</v>
      </c>
      <c r="H4126">
        <v>5.399</v>
      </c>
      <c r="I4126">
        <v>5.2353199999999998</v>
      </c>
      <c r="J4126">
        <v>1</v>
      </c>
      <c r="K4126">
        <v>2.31915</v>
      </c>
      <c r="L4126">
        <v>1.92683</v>
      </c>
      <c r="M4126">
        <v>2.1071599999999999</v>
      </c>
      <c r="N4126">
        <v>5.0923900000000001E-2</v>
      </c>
      <c r="O4126">
        <v>0.97930099999999998</v>
      </c>
    </row>
    <row r="4127" spans="1:15" x14ac:dyDescent="0.25">
      <c r="A4127" t="s">
        <v>7793</v>
      </c>
      <c r="B4127" t="s">
        <v>7792</v>
      </c>
      <c r="C4127" t="s">
        <v>7494</v>
      </c>
      <c r="D4127">
        <v>25931515</v>
      </c>
      <c r="E4127">
        <v>25933990</v>
      </c>
      <c r="F4127">
        <v>3.99986</v>
      </c>
      <c r="G4127">
        <v>5.2434900000000004</v>
      </c>
      <c r="H4127">
        <v>8.9959399999999992</v>
      </c>
      <c r="I4127">
        <v>9.1134299999999993</v>
      </c>
      <c r="J4127">
        <v>5.7004400000000004</v>
      </c>
      <c r="K4127">
        <v>5.6883900000000001</v>
      </c>
      <c r="L4127">
        <v>4.3191499999999996</v>
      </c>
      <c r="M4127">
        <v>5.0649300000000004</v>
      </c>
      <c r="N4127">
        <v>5.1802099999999998</v>
      </c>
      <c r="O4127">
        <v>4.5940099999999999</v>
      </c>
    </row>
    <row r="4128" spans="1:15" x14ac:dyDescent="0.25">
      <c r="A4128" t="s">
        <v>7795</v>
      </c>
      <c r="B4128" t="s">
        <v>7794</v>
      </c>
      <c r="C4128" t="s">
        <v>7494</v>
      </c>
      <c r="D4128">
        <v>25960571</v>
      </c>
      <c r="E4128">
        <v>25965675</v>
      </c>
      <c r="F4128">
        <v>8.8451400000000007</v>
      </c>
      <c r="G4128">
        <v>9.2222899999999992</v>
      </c>
      <c r="H4128">
        <v>8.8185400000000005</v>
      </c>
      <c r="I4128">
        <v>9.2715999999999994</v>
      </c>
      <c r="J4128">
        <v>9.4716699999999996</v>
      </c>
      <c r="K4128">
        <v>9.3708100000000005</v>
      </c>
      <c r="L4128">
        <v>8.9675799999999999</v>
      </c>
      <c r="M4128">
        <v>9.1880799999999994</v>
      </c>
      <c r="N4128">
        <v>9.3683399999999999</v>
      </c>
      <c r="O4128">
        <v>9.2796500000000002</v>
      </c>
    </row>
    <row r="4129" spans="1:15" x14ac:dyDescent="0.25">
      <c r="A4129" t="s">
        <v>7797</v>
      </c>
      <c r="B4129" t="s">
        <v>7796</v>
      </c>
      <c r="C4129" t="s">
        <v>7494</v>
      </c>
      <c r="D4129">
        <v>25965987</v>
      </c>
      <c r="E4129">
        <v>25968788</v>
      </c>
      <c r="F4129">
        <v>7.1506400000000001</v>
      </c>
      <c r="G4129">
        <v>7.2791100000000002</v>
      </c>
      <c r="H4129">
        <v>8.4693900000000006</v>
      </c>
      <c r="I4129">
        <v>8.6800999999999995</v>
      </c>
      <c r="J4129">
        <v>8.7245100000000004</v>
      </c>
      <c r="K4129">
        <v>8.5639099999999999</v>
      </c>
      <c r="L4129">
        <v>7.5610400000000002</v>
      </c>
      <c r="M4129">
        <v>7.7642699999999998</v>
      </c>
      <c r="N4129">
        <v>8.3638100000000009</v>
      </c>
      <c r="O4129">
        <v>8.0614500000000007</v>
      </c>
    </row>
    <row r="4130" spans="1:15" x14ac:dyDescent="0.25">
      <c r="A4130" t="s">
        <v>7799</v>
      </c>
      <c r="B4130" t="s">
        <v>7798</v>
      </c>
      <c r="C4130" t="s">
        <v>7494</v>
      </c>
      <c r="D4130">
        <v>25967580</v>
      </c>
      <c r="E4130">
        <v>25970306</v>
      </c>
      <c r="F4130">
        <v>9.8301700000000007</v>
      </c>
      <c r="G4130">
        <v>9.9840499999999999</v>
      </c>
      <c r="H4130">
        <v>10.808400000000001</v>
      </c>
      <c r="I4130">
        <v>11.060700000000001</v>
      </c>
      <c r="J4130">
        <v>10.6165</v>
      </c>
      <c r="K4130">
        <v>10.487399999999999</v>
      </c>
      <c r="L4130">
        <v>9.7491400000000006</v>
      </c>
      <c r="M4130">
        <v>9.9930900000000005</v>
      </c>
      <c r="N4130">
        <v>10.187900000000001</v>
      </c>
      <c r="O4130">
        <v>10.1015</v>
      </c>
    </row>
    <row r="4131" spans="1:15" x14ac:dyDescent="0.25">
      <c r="A4131" t="s">
        <v>7801</v>
      </c>
      <c r="B4131" t="s">
        <v>7800</v>
      </c>
      <c r="C4131" t="s">
        <v>7494</v>
      </c>
      <c r="D4131">
        <v>25971409</v>
      </c>
      <c r="E4131">
        <v>25974072</v>
      </c>
      <c r="F4131">
        <v>3.2465000000000002</v>
      </c>
      <c r="G4131">
        <v>3.6585200000000002</v>
      </c>
      <c r="H4131">
        <v>3.6620400000000002</v>
      </c>
      <c r="I4131">
        <v>4.2877900000000002</v>
      </c>
      <c r="J4131">
        <v>3.70044</v>
      </c>
      <c r="K4131">
        <v>3.31915</v>
      </c>
      <c r="L4131">
        <v>3.0967600000000002</v>
      </c>
      <c r="M4131">
        <v>3.2646999999999999</v>
      </c>
      <c r="N4131">
        <v>4.5103600000000004</v>
      </c>
      <c r="O4131">
        <v>3.56426</v>
      </c>
    </row>
    <row r="4132" spans="1:15" x14ac:dyDescent="0.25">
      <c r="A4132" t="s">
        <v>7803</v>
      </c>
      <c r="B4132" t="s">
        <v>7802</v>
      </c>
      <c r="C4132" t="s">
        <v>7494</v>
      </c>
      <c r="D4132">
        <v>25975782</v>
      </c>
      <c r="E4132">
        <v>25981796</v>
      </c>
      <c r="F4132">
        <v>8.7682699999999993</v>
      </c>
      <c r="G4132">
        <v>9.0473999999999997</v>
      </c>
      <c r="H4132">
        <v>9.4521200000000007</v>
      </c>
      <c r="I4132">
        <v>9.5138499999999997</v>
      </c>
      <c r="J4132">
        <v>9.7142499999999998</v>
      </c>
      <c r="K4132">
        <v>9.4048400000000001</v>
      </c>
      <c r="L4132">
        <v>8.7331099999999999</v>
      </c>
      <c r="M4132">
        <v>8.9342000000000006</v>
      </c>
      <c r="N4132">
        <v>9.1250699999999991</v>
      </c>
      <c r="O4132">
        <v>9.0547799999999992</v>
      </c>
    </row>
    <row r="4133" spans="1:15" x14ac:dyDescent="0.25">
      <c r="A4133" t="s">
        <v>7805</v>
      </c>
      <c r="B4133" t="s">
        <v>7804</v>
      </c>
      <c r="C4133" t="s">
        <v>7494</v>
      </c>
      <c r="D4133">
        <v>26000642</v>
      </c>
      <c r="E4133">
        <v>26005683</v>
      </c>
      <c r="F4133">
        <v>5.9373899999999997</v>
      </c>
      <c r="G4133">
        <v>5.8284500000000001</v>
      </c>
      <c r="H4133">
        <v>7.6006400000000003</v>
      </c>
      <c r="I4133">
        <v>7.9480399999999998</v>
      </c>
      <c r="J4133">
        <v>7.98299</v>
      </c>
      <c r="K4133">
        <v>7.8002799999999999</v>
      </c>
      <c r="L4133">
        <v>6.4451599999999996</v>
      </c>
      <c r="M4133">
        <v>6.72865</v>
      </c>
      <c r="N4133">
        <v>7.36381</v>
      </c>
      <c r="O4133">
        <v>7.1789699999999996</v>
      </c>
    </row>
    <row r="4134" spans="1:15" x14ac:dyDescent="0.25">
      <c r="A4134" t="s">
        <v>7807</v>
      </c>
      <c r="B4134" t="s">
        <v>7806</v>
      </c>
      <c r="C4134" t="s">
        <v>7494</v>
      </c>
      <c r="D4134">
        <v>26012444</v>
      </c>
      <c r="E4134">
        <v>26014108</v>
      </c>
      <c r="F4134">
        <v>6.7134099999999997</v>
      </c>
      <c r="G4134">
        <v>7.0645199999999999</v>
      </c>
      <c r="H4134">
        <v>8.5033399999999997</v>
      </c>
      <c r="I4134">
        <v>8.2552199999999996</v>
      </c>
      <c r="J4134">
        <v>7.8826400000000003</v>
      </c>
      <c r="K4134">
        <v>7.6589999999999998</v>
      </c>
      <c r="L4134">
        <v>6.8297100000000004</v>
      </c>
      <c r="M4134">
        <v>6.9065700000000003</v>
      </c>
      <c r="N4134">
        <v>7.3907699999999998</v>
      </c>
      <c r="O4134">
        <v>7.0507600000000004</v>
      </c>
    </row>
    <row r="4135" spans="1:15" x14ac:dyDescent="0.25">
      <c r="A4135" t="s">
        <v>7809</v>
      </c>
      <c r="B4135" t="s">
        <v>7808</v>
      </c>
      <c r="C4135" t="s">
        <v>7494</v>
      </c>
      <c r="D4135">
        <v>26014572</v>
      </c>
      <c r="E4135">
        <v>26017803</v>
      </c>
      <c r="F4135">
        <v>1.5766500000000001</v>
      </c>
      <c r="G4135">
        <v>2.6585200000000002</v>
      </c>
      <c r="H4135">
        <v>2.07708</v>
      </c>
      <c r="I4135">
        <v>3.65036</v>
      </c>
      <c r="J4135">
        <v>4.8579800000000004</v>
      </c>
      <c r="K4135">
        <v>4.4890800000000004</v>
      </c>
      <c r="L4135">
        <v>3.0423100000000001</v>
      </c>
      <c r="M4135">
        <v>3.21408</v>
      </c>
      <c r="N4135">
        <v>2.8582800000000002</v>
      </c>
      <c r="O4135">
        <v>3.56426</v>
      </c>
    </row>
    <row r="4136" spans="1:15" x14ac:dyDescent="0.25">
      <c r="A4136" t="s">
        <v>7811</v>
      </c>
      <c r="B4136" t="s">
        <v>7810</v>
      </c>
      <c r="C4136" t="s">
        <v>7494</v>
      </c>
      <c r="D4136">
        <v>26095313</v>
      </c>
      <c r="E4136">
        <v>26122651</v>
      </c>
      <c r="F4136">
        <v>5.96896</v>
      </c>
      <c r="G4136">
        <v>6.0370400000000002</v>
      </c>
      <c r="H4136">
        <v>6.6620400000000002</v>
      </c>
      <c r="I4136">
        <v>7.19468</v>
      </c>
      <c r="J4136">
        <v>7.2288199999999998</v>
      </c>
      <c r="K4136">
        <v>6.8634700000000004</v>
      </c>
      <c r="L4136">
        <v>6.0353599999999998</v>
      </c>
      <c r="M4136">
        <v>5.9916799999999997</v>
      </c>
      <c r="N4136">
        <v>6.0051199999999998</v>
      </c>
      <c r="O4136">
        <v>6.0561199999999999</v>
      </c>
    </row>
    <row r="4137" spans="1:15" x14ac:dyDescent="0.25">
      <c r="A4137" t="s">
        <v>7813</v>
      </c>
      <c r="B4137" t="s">
        <v>7812</v>
      </c>
      <c r="C4137" t="s">
        <v>7494</v>
      </c>
      <c r="D4137">
        <v>26122759</v>
      </c>
      <c r="E4137">
        <v>26125414</v>
      </c>
      <c r="F4137">
        <v>2.2046800000000002</v>
      </c>
      <c r="G4137">
        <v>1.3366</v>
      </c>
      <c r="H4137">
        <v>3.07708</v>
      </c>
      <c r="I4137">
        <v>2.0653899999999998</v>
      </c>
      <c r="J4137">
        <v>2</v>
      </c>
      <c r="K4137">
        <v>2.0561199999999999</v>
      </c>
      <c r="L4137">
        <v>1.5118</v>
      </c>
      <c r="M4137">
        <v>1.9916799999999999</v>
      </c>
      <c r="N4137">
        <v>2.0509200000000001</v>
      </c>
      <c r="O4137">
        <v>2.4387300000000001</v>
      </c>
    </row>
    <row r="4138" spans="1:15" x14ac:dyDescent="0.25">
      <c r="A4138" t="s">
        <v>7815</v>
      </c>
      <c r="B4138" t="s">
        <v>7814</v>
      </c>
      <c r="C4138" t="s">
        <v>7494</v>
      </c>
      <c r="D4138">
        <v>26218155</v>
      </c>
      <c r="E4138">
        <v>26227109</v>
      </c>
      <c r="F4138">
        <v>8.0180799999999994</v>
      </c>
      <c r="G4138">
        <v>8.0439500000000006</v>
      </c>
      <c r="H4138">
        <v>6.8319599999999996</v>
      </c>
      <c r="I4138">
        <v>7.3993000000000002</v>
      </c>
      <c r="J4138">
        <v>7.1189400000000003</v>
      </c>
      <c r="K4138">
        <v>7.1265099999999997</v>
      </c>
      <c r="L4138">
        <v>8.1427700000000005</v>
      </c>
      <c r="M4138">
        <v>7.9555400000000001</v>
      </c>
      <c r="N4138">
        <v>7.9578100000000003</v>
      </c>
      <c r="O4138">
        <v>7.8771500000000003</v>
      </c>
    </row>
    <row r="4139" spans="1:15" x14ac:dyDescent="0.25">
      <c r="A4139" t="s">
        <v>7817</v>
      </c>
      <c r="B4139" t="s">
        <v>7816</v>
      </c>
      <c r="C4139" t="s">
        <v>7494</v>
      </c>
      <c r="D4139">
        <v>26228689</v>
      </c>
      <c r="E4139">
        <v>26232415</v>
      </c>
      <c r="F4139">
        <v>7.2996100000000004</v>
      </c>
      <c r="G4139">
        <v>7.4761499999999996</v>
      </c>
      <c r="H4139">
        <v>7.6316699999999997</v>
      </c>
      <c r="I4139">
        <v>7.5678900000000002</v>
      </c>
      <c r="J4139">
        <v>8.2992100000000004</v>
      </c>
      <c r="K4139">
        <v>8.2655700000000003</v>
      </c>
      <c r="L4139">
        <v>7.5316999999999998</v>
      </c>
      <c r="M4139">
        <v>7.7354000000000003</v>
      </c>
      <c r="N4139">
        <v>8.2357999999999993</v>
      </c>
      <c r="O4139">
        <v>7.9821200000000001</v>
      </c>
    </row>
    <row r="4140" spans="1:15" x14ac:dyDescent="0.25">
      <c r="A4140" t="s">
        <v>7818</v>
      </c>
      <c r="B4140" t="s">
        <v>7816</v>
      </c>
      <c r="C4140" t="s">
        <v>7494</v>
      </c>
      <c r="D4140">
        <v>26230360</v>
      </c>
      <c r="E4140">
        <v>26232415</v>
      </c>
      <c r="F4140">
        <v>1.9245699999999999</v>
      </c>
      <c r="G4140">
        <v>0.33659600000000001</v>
      </c>
      <c r="H4140">
        <v>2.07708</v>
      </c>
      <c r="I4140">
        <v>3.0653899999999998</v>
      </c>
      <c r="J4140">
        <v>2</v>
      </c>
      <c r="K4140">
        <v>2.7341899999999999</v>
      </c>
      <c r="L4140">
        <v>2.5118</v>
      </c>
      <c r="M4140">
        <v>2.4941800000000001</v>
      </c>
      <c r="N4140">
        <v>1.6358900000000001</v>
      </c>
      <c r="O4140">
        <v>1.3012300000000001</v>
      </c>
    </row>
    <row r="4141" spans="1:15" x14ac:dyDescent="0.25">
      <c r="A4141" t="s">
        <v>7820</v>
      </c>
      <c r="B4141" t="s">
        <v>7819</v>
      </c>
      <c r="C4141" t="s">
        <v>7494</v>
      </c>
      <c r="D4141">
        <v>26336127</v>
      </c>
      <c r="E4141">
        <v>26338295</v>
      </c>
      <c r="F4141">
        <v>5.9501099999999996</v>
      </c>
      <c r="G4141">
        <v>6.2192400000000001</v>
      </c>
      <c r="H4141">
        <v>6.77752</v>
      </c>
      <c r="I4141">
        <v>6.7472200000000004</v>
      </c>
      <c r="J4141">
        <v>8.5313800000000004</v>
      </c>
      <c r="K4141">
        <v>8.2139699999999998</v>
      </c>
      <c r="L4141">
        <v>6.3697800000000004</v>
      </c>
      <c r="M4141">
        <v>6.8118600000000002</v>
      </c>
      <c r="N4141">
        <v>7.2893299999999996</v>
      </c>
      <c r="O4141">
        <v>7.3324499999999997</v>
      </c>
    </row>
    <row r="4142" spans="1:15" x14ac:dyDescent="0.25">
      <c r="A4142" t="s">
        <v>7822</v>
      </c>
      <c r="B4142" t="s">
        <v>7821</v>
      </c>
      <c r="C4142" t="s">
        <v>7494</v>
      </c>
      <c r="D4142">
        <v>26389854</v>
      </c>
      <c r="E4142">
        <v>26395226</v>
      </c>
      <c r="F4142">
        <v>1.9245699999999999</v>
      </c>
      <c r="G4142">
        <v>3.1439499999999998</v>
      </c>
      <c r="H4142">
        <v>2.07708</v>
      </c>
      <c r="I4142">
        <v>0.48043200000000003</v>
      </c>
      <c r="J4142">
        <v>2</v>
      </c>
      <c r="K4142">
        <v>3.5415399999999999</v>
      </c>
      <c r="L4142">
        <v>3.4293300000000002</v>
      </c>
      <c r="M4142">
        <v>2.6546500000000002</v>
      </c>
      <c r="N4142">
        <v>3.0509200000000001</v>
      </c>
      <c r="O4142">
        <v>2.6797399999999998</v>
      </c>
    </row>
    <row r="4143" spans="1:15" x14ac:dyDescent="0.25">
      <c r="A4143" t="s">
        <v>7823</v>
      </c>
      <c r="B4143" t="s">
        <v>7821</v>
      </c>
      <c r="C4143" t="s">
        <v>7494</v>
      </c>
      <c r="D4143">
        <v>26389854</v>
      </c>
      <c r="E4143">
        <v>26417668</v>
      </c>
      <c r="F4143">
        <v>5.8985799999999999</v>
      </c>
      <c r="G4143">
        <v>6.4451200000000002</v>
      </c>
      <c r="H4143">
        <v>5.399</v>
      </c>
      <c r="I4143">
        <v>5.4346300000000003</v>
      </c>
      <c r="J4143">
        <v>6.2854000000000001</v>
      </c>
      <c r="K4143">
        <v>6.5543699999999996</v>
      </c>
      <c r="L4143">
        <v>7.0663799999999997</v>
      </c>
      <c r="M4143">
        <v>6.3374600000000001</v>
      </c>
      <c r="N4143">
        <v>6.2407500000000002</v>
      </c>
      <c r="O4143">
        <v>6.77372</v>
      </c>
    </row>
    <row r="4144" spans="1:15" x14ac:dyDescent="0.25">
      <c r="A4144" t="s">
        <v>7824</v>
      </c>
      <c r="B4144" t="s">
        <v>7821</v>
      </c>
      <c r="C4144" t="s">
        <v>7494</v>
      </c>
      <c r="D4144">
        <v>26389854</v>
      </c>
      <c r="E4144">
        <v>26422449</v>
      </c>
      <c r="F4144">
        <v>9.4266900000000007</v>
      </c>
      <c r="G4144">
        <v>9.3052600000000005</v>
      </c>
      <c r="H4144">
        <v>8.0543600000000009</v>
      </c>
      <c r="I4144">
        <v>8.0803499999999993</v>
      </c>
      <c r="J4144">
        <v>8.1189400000000003</v>
      </c>
      <c r="K4144">
        <v>8.1005099999999999</v>
      </c>
      <c r="L4144">
        <v>9.0222300000000004</v>
      </c>
      <c r="M4144">
        <v>8.8965700000000005</v>
      </c>
      <c r="N4144">
        <v>8.3683399999999999</v>
      </c>
      <c r="O4144">
        <v>8.6339400000000008</v>
      </c>
    </row>
    <row r="4145" spans="1:15" x14ac:dyDescent="0.25">
      <c r="A4145" t="s">
        <v>7826</v>
      </c>
      <c r="B4145" t="s">
        <v>7825</v>
      </c>
      <c r="C4145" t="s">
        <v>7494</v>
      </c>
      <c r="D4145">
        <v>26551909</v>
      </c>
      <c r="E4145">
        <v>26583287</v>
      </c>
      <c r="F4145">
        <v>3.60907</v>
      </c>
      <c r="G4145">
        <v>3.79603</v>
      </c>
      <c r="H4145">
        <v>8.1431699999999996</v>
      </c>
      <c r="I4145">
        <v>8.6996000000000002</v>
      </c>
      <c r="J4145">
        <v>5.6724300000000003</v>
      </c>
      <c r="K4145">
        <v>5.6168300000000002</v>
      </c>
      <c r="L4145">
        <v>3.6994199999999999</v>
      </c>
      <c r="M4145">
        <v>3.3136100000000002</v>
      </c>
      <c r="N4145">
        <v>4.2208500000000004</v>
      </c>
      <c r="O4145">
        <v>3.4387300000000001</v>
      </c>
    </row>
    <row r="4146" spans="1:15" x14ac:dyDescent="0.25">
      <c r="A4146" t="s">
        <v>7828</v>
      </c>
      <c r="B4146" t="s">
        <v>7827</v>
      </c>
      <c r="C4146" t="s">
        <v>7494</v>
      </c>
      <c r="D4146">
        <v>26642535</v>
      </c>
      <c r="E4146">
        <v>26645417</v>
      </c>
      <c r="F4146">
        <v>9.3113600000000005</v>
      </c>
      <c r="G4146">
        <v>9.4581300000000006</v>
      </c>
      <c r="H4146">
        <v>8.3989999999999991</v>
      </c>
      <c r="I4146">
        <v>8.7750500000000002</v>
      </c>
      <c r="J4146">
        <v>9.4136299999999995</v>
      </c>
      <c r="K4146">
        <v>9.4974000000000007</v>
      </c>
      <c r="L4146">
        <v>8.3119800000000001</v>
      </c>
      <c r="M4146">
        <v>8.4276999999999997</v>
      </c>
      <c r="N4146">
        <v>8.7374200000000002</v>
      </c>
      <c r="O4146">
        <v>8.4651300000000003</v>
      </c>
    </row>
    <row r="4147" spans="1:15" x14ac:dyDescent="0.25">
      <c r="A4147" t="s">
        <v>7830</v>
      </c>
      <c r="B4147" t="s">
        <v>7829</v>
      </c>
      <c r="C4147" t="s">
        <v>7494</v>
      </c>
      <c r="D4147">
        <v>26698456</v>
      </c>
      <c r="E4147">
        <v>26793878</v>
      </c>
      <c r="F4147">
        <v>9.1987000000000005</v>
      </c>
      <c r="G4147">
        <v>9.3281200000000002</v>
      </c>
      <c r="H4147">
        <v>9.7281300000000002</v>
      </c>
      <c r="I4147">
        <v>10.069100000000001</v>
      </c>
      <c r="J4147">
        <v>10.4367</v>
      </c>
      <c r="K4147">
        <v>10.3192</v>
      </c>
      <c r="L4147">
        <v>9.1897099999999998</v>
      </c>
      <c r="M4147">
        <v>9.2388200000000005</v>
      </c>
      <c r="N4147">
        <v>9.7109199999999998</v>
      </c>
      <c r="O4147">
        <v>9.6141100000000002</v>
      </c>
    </row>
    <row r="4148" spans="1:15" x14ac:dyDescent="0.25">
      <c r="A4148" t="s">
        <v>7831</v>
      </c>
      <c r="B4148" t="s">
        <v>7829</v>
      </c>
      <c r="C4148" t="s">
        <v>7494</v>
      </c>
      <c r="D4148">
        <v>26761127</v>
      </c>
      <c r="E4148">
        <v>26780827</v>
      </c>
      <c r="F4148">
        <v>4.6563699999999999</v>
      </c>
      <c r="G4148">
        <v>4.4240599999999999</v>
      </c>
      <c r="H4148">
        <v>3.07708</v>
      </c>
      <c r="I4148">
        <v>3.4804300000000001</v>
      </c>
      <c r="J4148">
        <v>3.4594299999999998</v>
      </c>
      <c r="K4148">
        <v>3.6410800000000001</v>
      </c>
      <c r="L4148">
        <v>3.6994199999999999</v>
      </c>
      <c r="M4148">
        <v>4.1880800000000002</v>
      </c>
      <c r="N4148">
        <v>3.8582800000000002</v>
      </c>
      <c r="O4148">
        <v>4.2647000000000004</v>
      </c>
    </row>
    <row r="4149" spans="1:15" x14ac:dyDescent="0.25">
      <c r="A4149" t="s">
        <v>7833</v>
      </c>
      <c r="B4149" t="s">
        <v>7832</v>
      </c>
      <c r="C4149" t="s">
        <v>7494</v>
      </c>
      <c r="D4149">
        <v>26813340</v>
      </c>
      <c r="E4149">
        <v>26834896</v>
      </c>
      <c r="F4149">
        <v>3.6407799999999999</v>
      </c>
      <c r="G4149">
        <v>3.3365999999999998</v>
      </c>
      <c r="H4149">
        <v>3.6620400000000002</v>
      </c>
      <c r="I4149">
        <v>2.0653899999999998</v>
      </c>
      <c r="J4149">
        <v>1.5849599999999999</v>
      </c>
      <c r="K4149">
        <v>3.5415399999999999</v>
      </c>
      <c r="L4149">
        <v>3.2487599999999999</v>
      </c>
      <c r="M4149">
        <v>3.8985799999999999</v>
      </c>
      <c r="N4149">
        <v>3.0509200000000001</v>
      </c>
      <c r="O4149">
        <v>2.7866599999999999</v>
      </c>
    </row>
    <row r="4150" spans="1:15" x14ac:dyDescent="0.25">
      <c r="A4150" t="s">
        <v>7834</v>
      </c>
      <c r="B4150" t="s">
        <v>7832</v>
      </c>
      <c r="C4150" t="s">
        <v>7494</v>
      </c>
      <c r="D4150">
        <v>26813340</v>
      </c>
      <c r="E4150">
        <v>26836591</v>
      </c>
      <c r="F4150">
        <v>8.4780599999999993</v>
      </c>
      <c r="G4150">
        <v>8.2965999999999998</v>
      </c>
      <c r="H4150">
        <v>8.2668999999999997</v>
      </c>
      <c r="I4150">
        <v>8.4229500000000002</v>
      </c>
      <c r="J4150">
        <v>8.6934900000000006</v>
      </c>
      <c r="K4150">
        <v>8.6320300000000003</v>
      </c>
      <c r="L4150">
        <v>7.7597199999999997</v>
      </c>
      <c r="M4150">
        <v>7.8945600000000002</v>
      </c>
      <c r="N4150">
        <v>8.3409399999999998</v>
      </c>
      <c r="O4150">
        <v>8.2200900000000008</v>
      </c>
    </row>
    <row r="4151" spans="1:15" x14ac:dyDescent="0.25">
      <c r="A4151" t="s">
        <v>7836</v>
      </c>
      <c r="B4151" t="s">
        <v>7835</v>
      </c>
      <c r="C4151" t="s">
        <v>7494</v>
      </c>
      <c r="D4151">
        <v>26852594</v>
      </c>
      <c r="E4151">
        <v>26913571</v>
      </c>
      <c r="F4151">
        <v>4.8985799999999999</v>
      </c>
      <c r="G4151">
        <v>4.3365999999999998</v>
      </c>
      <c r="H4151">
        <v>3.07708</v>
      </c>
      <c r="I4151">
        <v>2.8023600000000002</v>
      </c>
      <c r="J4151">
        <v>2</v>
      </c>
      <c r="K4151">
        <v>3.5415399999999999</v>
      </c>
      <c r="L4151">
        <v>2.4293300000000002</v>
      </c>
      <c r="M4151">
        <v>2.4941800000000001</v>
      </c>
      <c r="N4151">
        <v>3.22085</v>
      </c>
      <c r="O4151">
        <v>3.22723</v>
      </c>
    </row>
    <row r="4152" spans="1:15" x14ac:dyDescent="0.25">
      <c r="A4152" t="s">
        <v>7838</v>
      </c>
      <c r="B4152" t="s">
        <v>7837</v>
      </c>
      <c r="C4152" t="s">
        <v>7494</v>
      </c>
      <c r="D4152">
        <v>26918023</v>
      </c>
      <c r="E4152">
        <v>26922878</v>
      </c>
      <c r="F4152">
        <v>2.28714</v>
      </c>
      <c r="G4152">
        <v>3.3365999999999998</v>
      </c>
      <c r="H4152">
        <v>4.399</v>
      </c>
      <c r="I4152">
        <v>3.8023600000000002</v>
      </c>
      <c r="J4152">
        <v>2.80735</v>
      </c>
      <c r="K4152">
        <v>4.1265099999999997</v>
      </c>
      <c r="L4152">
        <v>3.5118</v>
      </c>
      <c r="M4152">
        <v>3.8329900000000001</v>
      </c>
      <c r="N4152">
        <v>2.8582800000000002</v>
      </c>
      <c r="O4152">
        <v>2.7866599999999999</v>
      </c>
    </row>
    <row r="4153" spans="1:15" x14ac:dyDescent="0.25">
      <c r="A4153" t="s">
        <v>7840</v>
      </c>
      <c r="B4153" t="s">
        <v>7839</v>
      </c>
      <c r="C4153" t="s">
        <v>7494</v>
      </c>
      <c r="D4153">
        <v>26918023</v>
      </c>
      <c r="E4153">
        <v>26929466</v>
      </c>
      <c r="F4153">
        <v>7.1725000000000003</v>
      </c>
      <c r="G4153">
        <v>7.0914799999999998</v>
      </c>
      <c r="H4153">
        <v>7.399</v>
      </c>
      <c r="I4153">
        <v>7.3507999999999996</v>
      </c>
      <c r="J4153">
        <v>7.7414699999999996</v>
      </c>
      <c r="K4153">
        <v>7.70573</v>
      </c>
      <c r="L4153">
        <v>7.20296</v>
      </c>
      <c r="M4153">
        <v>7.2770900000000003</v>
      </c>
      <c r="N4153">
        <v>7.5427799999999996</v>
      </c>
      <c r="O4153">
        <v>7.3929299999999998</v>
      </c>
    </row>
    <row r="4154" spans="1:15" x14ac:dyDescent="0.25">
      <c r="A4154" t="s">
        <v>7842</v>
      </c>
      <c r="B4154" t="s">
        <v>7841</v>
      </c>
      <c r="C4154" t="s">
        <v>7494</v>
      </c>
      <c r="D4154">
        <v>26975609</v>
      </c>
      <c r="E4154">
        <v>26978510</v>
      </c>
      <c r="F4154">
        <v>1.5766500000000001</v>
      </c>
      <c r="G4154">
        <v>2.9215599999999999</v>
      </c>
      <c r="H4154">
        <v>2.07708</v>
      </c>
      <c r="I4154">
        <v>0.48043200000000003</v>
      </c>
      <c r="J4154">
        <v>4.1699299999999999</v>
      </c>
      <c r="K4154">
        <v>3.5415399999999999</v>
      </c>
      <c r="L4154">
        <v>1.3418699999999999</v>
      </c>
      <c r="M4154">
        <v>1.40672</v>
      </c>
      <c r="N4154">
        <v>1.6358900000000001</v>
      </c>
      <c r="O4154">
        <v>0.97930099999999998</v>
      </c>
    </row>
    <row r="4155" spans="1:15" x14ac:dyDescent="0.25">
      <c r="A4155" t="s">
        <v>7844</v>
      </c>
      <c r="B4155" t="s">
        <v>7843</v>
      </c>
      <c r="C4155" t="s">
        <v>7494</v>
      </c>
      <c r="D4155">
        <v>27054035</v>
      </c>
      <c r="E4155">
        <v>27058453</v>
      </c>
      <c r="F4155">
        <v>3.8176600000000001</v>
      </c>
      <c r="G4155">
        <v>4.0370400000000002</v>
      </c>
      <c r="H4155">
        <v>3.6620400000000002</v>
      </c>
      <c r="I4155">
        <v>4.2877900000000002</v>
      </c>
      <c r="J4155">
        <v>3.9068900000000002</v>
      </c>
      <c r="K4155">
        <v>3.9821200000000001</v>
      </c>
      <c r="L4155">
        <v>4.0143000000000004</v>
      </c>
      <c r="M4155">
        <v>4.2647000000000004</v>
      </c>
      <c r="N4155">
        <v>4.1383900000000002</v>
      </c>
      <c r="O4155">
        <v>3.9792999999999998</v>
      </c>
    </row>
    <row r="4156" spans="1:15" x14ac:dyDescent="0.25">
      <c r="A4156" t="s">
        <v>7846</v>
      </c>
      <c r="B4156" t="s">
        <v>7845</v>
      </c>
      <c r="C4156" t="s">
        <v>7494</v>
      </c>
      <c r="D4156">
        <v>27054035</v>
      </c>
      <c r="E4156">
        <v>27062232</v>
      </c>
      <c r="F4156">
        <v>4.3651400000000002</v>
      </c>
      <c r="G4156">
        <v>4.2434900000000004</v>
      </c>
      <c r="H4156">
        <v>5.6620400000000002</v>
      </c>
      <c r="I4156">
        <v>5.9066999999999998</v>
      </c>
      <c r="J4156">
        <v>4.7004400000000004</v>
      </c>
      <c r="K4156">
        <v>4.82165</v>
      </c>
      <c r="L4156">
        <v>4.7512600000000003</v>
      </c>
      <c r="M4156">
        <v>4.7817600000000002</v>
      </c>
      <c r="N4156">
        <v>5.6055099999999998</v>
      </c>
      <c r="O4156">
        <v>5.2647000000000004</v>
      </c>
    </row>
    <row r="4157" spans="1:15" x14ac:dyDescent="0.25">
      <c r="A4157" t="s">
        <v>7847</v>
      </c>
      <c r="B4157" t="s">
        <v>7845</v>
      </c>
      <c r="C4157" t="s">
        <v>7494</v>
      </c>
      <c r="D4157">
        <v>27054035</v>
      </c>
      <c r="E4157">
        <v>27069524</v>
      </c>
      <c r="F4157">
        <v>5.91812</v>
      </c>
      <c r="G4157">
        <v>5.9215600000000004</v>
      </c>
      <c r="H4157">
        <v>5.0770799999999996</v>
      </c>
      <c r="I4157">
        <v>5.8379799999999999</v>
      </c>
      <c r="J4157">
        <v>5.9068899999999998</v>
      </c>
      <c r="K4157">
        <v>5.6168300000000002</v>
      </c>
      <c r="L4157">
        <v>5.9268299999999998</v>
      </c>
      <c r="M4157">
        <v>5.8413500000000003</v>
      </c>
      <c r="N4157">
        <v>6.3728499999999997</v>
      </c>
      <c r="O4157">
        <v>6.1887499999999998</v>
      </c>
    </row>
    <row r="4158" spans="1:15" x14ac:dyDescent="0.25">
      <c r="A4158" t="s">
        <v>7849</v>
      </c>
      <c r="B4158" t="s">
        <v>7848</v>
      </c>
      <c r="C4158" t="s">
        <v>7494</v>
      </c>
      <c r="D4158">
        <v>27070075</v>
      </c>
      <c r="E4158">
        <v>27074835</v>
      </c>
      <c r="F4158">
        <v>1.1172200000000001</v>
      </c>
      <c r="G4158">
        <v>1.9215599999999999</v>
      </c>
      <c r="H4158">
        <v>4.0770799999999996</v>
      </c>
      <c r="I4158">
        <v>3.0653899999999998</v>
      </c>
      <c r="J4158">
        <v>1.5849599999999999</v>
      </c>
      <c r="K4158">
        <v>2.0561199999999999</v>
      </c>
      <c r="L4158">
        <v>2.2487599999999999</v>
      </c>
      <c r="M4158">
        <v>1.86615</v>
      </c>
      <c r="N4158">
        <v>2.0509200000000001</v>
      </c>
      <c r="O4158">
        <v>0.97930099999999998</v>
      </c>
    </row>
    <row r="4159" spans="1:15" x14ac:dyDescent="0.25">
      <c r="A4159" t="s">
        <v>7851</v>
      </c>
      <c r="B4159" t="s">
        <v>7850</v>
      </c>
      <c r="C4159" t="s">
        <v>7494</v>
      </c>
      <c r="D4159">
        <v>27095068</v>
      </c>
      <c r="E4159">
        <v>27095096</v>
      </c>
      <c r="F4159">
        <v>0.117216</v>
      </c>
      <c r="G4159">
        <v>1.3366</v>
      </c>
      <c r="H4159">
        <v>4.88443</v>
      </c>
      <c r="I4159">
        <v>3.8023600000000002</v>
      </c>
      <c r="J4159">
        <v>3</v>
      </c>
      <c r="K4159">
        <v>1.7341899999999999</v>
      </c>
      <c r="L4159">
        <v>1.14923</v>
      </c>
      <c r="M4159">
        <v>-8.3152699999999996E-3</v>
      </c>
      <c r="N4159">
        <v>1.0509200000000001</v>
      </c>
      <c r="O4159">
        <v>0.56426399999999999</v>
      </c>
    </row>
    <row r="4160" spans="1:15" x14ac:dyDescent="0.25">
      <c r="A4160" t="s">
        <v>7853</v>
      </c>
      <c r="B4160" t="s">
        <v>7852</v>
      </c>
      <c r="C4160" t="s">
        <v>7494</v>
      </c>
      <c r="D4160">
        <v>27154995</v>
      </c>
      <c r="E4160">
        <v>27159462</v>
      </c>
      <c r="F4160">
        <v>2.8176600000000001</v>
      </c>
      <c r="G4160">
        <v>4.4240599999999999</v>
      </c>
      <c r="H4160">
        <v>3.6620400000000002</v>
      </c>
      <c r="I4160">
        <v>3.2877900000000002</v>
      </c>
      <c r="J4160">
        <v>2.32193</v>
      </c>
      <c r="K4160">
        <v>2.7341899999999999</v>
      </c>
      <c r="L4160">
        <v>3.0423100000000001</v>
      </c>
      <c r="M4160">
        <v>2.5766499999999999</v>
      </c>
      <c r="N4160">
        <v>2.6358899999999998</v>
      </c>
      <c r="O4160">
        <v>2.6797399999999998</v>
      </c>
    </row>
    <row r="4161" spans="1:15" x14ac:dyDescent="0.25">
      <c r="A4161" t="s">
        <v>7855</v>
      </c>
      <c r="B4161" t="s">
        <v>7854</v>
      </c>
      <c r="C4161" t="s">
        <v>7494</v>
      </c>
      <c r="D4161">
        <v>27194248</v>
      </c>
      <c r="E4161">
        <v>27259168</v>
      </c>
      <c r="F4161">
        <v>9.5228900000000003</v>
      </c>
      <c r="G4161">
        <v>9.9327900000000007</v>
      </c>
      <c r="H4161">
        <v>3.07708</v>
      </c>
      <c r="I4161">
        <v>3.65036</v>
      </c>
      <c r="J4161">
        <v>9.5352800000000002</v>
      </c>
      <c r="K4161">
        <v>9.3598999999999997</v>
      </c>
      <c r="L4161">
        <v>9.1289599999999993</v>
      </c>
      <c r="M4161">
        <v>9.2221100000000007</v>
      </c>
      <c r="N4161">
        <v>9.2700899999999997</v>
      </c>
      <c r="O4161">
        <v>9.2507599999999996</v>
      </c>
    </row>
    <row r="4162" spans="1:15" x14ac:dyDescent="0.25">
      <c r="A4162" t="s">
        <v>7857</v>
      </c>
      <c r="B4162" t="s">
        <v>7856</v>
      </c>
      <c r="C4162" t="s">
        <v>7494</v>
      </c>
      <c r="D4162">
        <v>27259609</v>
      </c>
      <c r="E4162">
        <v>27270836</v>
      </c>
      <c r="F4162">
        <v>9.3224</v>
      </c>
      <c r="G4162">
        <v>9.3700200000000002</v>
      </c>
      <c r="H4162">
        <v>10.376300000000001</v>
      </c>
      <c r="I4162">
        <v>10.4156</v>
      </c>
      <c r="J4162">
        <v>9.9542000000000002</v>
      </c>
      <c r="K4162">
        <v>9.8915400000000009</v>
      </c>
      <c r="L4162">
        <v>8.9991900000000005</v>
      </c>
      <c r="M4162">
        <v>9.3925599999999996</v>
      </c>
      <c r="N4162">
        <v>9.6929800000000004</v>
      </c>
      <c r="O4162">
        <v>9.4870999999999999</v>
      </c>
    </row>
    <row r="4163" spans="1:15" x14ac:dyDescent="0.25">
      <c r="A4163" t="s">
        <v>7859</v>
      </c>
      <c r="B4163" t="s">
        <v>7858</v>
      </c>
      <c r="C4163" t="s">
        <v>7494</v>
      </c>
      <c r="D4163">
        <v>27326544</v>
      </c>
      <c r="E4163">
        <v>27341383</v>
      </c>
      <c r="F4163">
        <v>7.2073299999999998</v>
      </c>
      <c r="G4163">
        <v>7.5460500000000001</v>
      </c>
      <c r="H4163">
        <v>9.1323600000000003</v>
      </c>
      <c r="I4163">
        <v>9.3722200000000004</v>
      </c>
      <c r="J4163">
        <v>9.3641299999999994</v>
      </c>
      <c r="K4163">
        <v>9.1688200000000002</v>
      </c>
      <c r="L4163">
        <v>7.17476</v>
      </c>
      <c r="M4163">
        <v>7.3433599999999997</v>
      </c>
      <c r="N4163">
        <v>8.0282</v>
      </c>
      <c r="O4163">
        <v>7.8058500000000004</v>
      </c>
    </row>
    <row r="4164" spans="1:15" x14ac:dyDescent="0.25">
      <c r="A4164" t="s">
        <v>7861</v>
      </c>
      <c r="B4164" t="s">
        <v>7860</v>
      </c>
      <c r="C4164" t="s">
        <v>7494</v>
      </c>
      <c r="D4164">
        <v>27562848</v>
      </c>
      <c r="E4164">
        <v>27649777</v>
      </c>
      <c r="F4164">
        <v>0.117216</v>
      </c>
      <c r="G4164">
        <v>0.33659600000000001</v>
      </c>
      <c r="H4164">
        <v>3.07708</v>
      </c>
      <c r="I4164">
        <v>3.4804300000000001</v>
      </c>
      <c r="J4164">
        <v>5.6147099999999996</v>
      </c>
      <c r="K4164">
        <v>4.9821200000000001</v>
      </c>
      <c r="L4164">
        <v>-0.65812899999999996</v>
      </c>
      <c r="M4164">
        <v>-8.3152699999999996E-3</v>
      </c>
      <c r="N4164">
        <v>4.8582799999999997</v>
      </c>
      <c r="O4164">
        <v>4.56426</v>
      </c>
    </row>
    <row r="4165" spans="1:15" x14ac:dyDescent="0.25">
      <c r="A4165" t="s">
        <v>7863</v>
      </c>
      <c r="B4165" t="s">
        <v>7862</v>
      </c>
      <c r="C4165" t="s">
        <v>7494</v>
      </c>
      <c r="D4165">
        <v>27700713</v>
      </c>
      <c r="E4165">
        <v>27702672</v>
      </c>
      <c r="F4165">
        <v>5.60907</v>
      </c>
      <c r="G4165">
        <v>5.4658800000000003</v>
      </c>
      <c r="H4165">
        <v>5.9839700000000002</v>
      </c>
      <c r="I4165">
        <v>6.1808699999999996</v>
      </c>
      <c r="J4165">
        <v>6.2094500000000004</v>
      </c>
      <c r="K4165">
        <v>6.16045</v>
      </c>
      <c r="L4165">
        <v>4.8964600000000003</v>
      </c>
      <c r="M4165">
        <v>4.7465700000000002</v>
      </c>
      <c r="N4165">
        <v>5.7788399999999998</v>
      </c>
      <c r="O4165">
        <v>5.0878300000000003</v>
      </c>
    </row>
    <row r="4166" spans="1:15" x14ac:dyDescent="0.25">
      <c r="A4166" t="s">
        <v>7865</v>
      </c>
      <c r="B4166" t="s">
        <v>7864</v>
      </c>
      <c r="C4166" t="s">
        <v>7494</v>
      </c>
      <c r="D4166">
        <v>27716335</v>
      </c>
      <c r="E4166">
        <v>27760397</v>
      </c>
      <c r="F4166">
        <v>9.6000200000000007</v>
      </c>
      <c r="G4166">
        <v>9.8738100000000006</v>
      </c>
      <c r="H4166">
        <v>11.5769</v>
      </c>
      <c r="I4166">
        <v>11.6547</v>
      </c>
      <c r="J4166">
        <v>11.1762</v>
      </c>
      <c r="K4166">
        <v>10.979699999999999</v>
      </c>
      <c r="L4166">
        <v>9.7517899999999997</v>
      </c>
      <c r="M4166">
        <v>9.8166399999999996</v>
      </c>
      <c r="N4166">
        <v>10.0802</v>
      </c>
      <c r="O4166">
        <v>9.9349500000000006</v>
      </c>
    </row>
    <row r="4167" spans="1:15" x14ac:dyDescent="0.25">
      <c r="A4167" t="s">
        <v>7867</v>
      </c>
      <c r="B4167" t="s">
        <v>7866</v>
      </c>
      <c r="C4167" t="s">
        <v>7494</v>
      </c>
      <c r="D4167">
        <v>27767373</v>
      </c>
      <c r="E4167">
        <v>27772187</v>
      </c>
      <c r="F4167">
        <v>3.5095299999999998</v>
      </c>
      <c r="G4167">
        <v>3.9215599999999999</v>
      </c>
      <c r="H4167">
        <v>3.07708</v>
      </c>
      <c r="I4167">
        <v>3.0653899999999998</v>
      </c>
      <c r="J4167">
        <v>4.1699299999999999</v>
      </c>
      <c r="K4167">
        <v>3.31915</v>
      </c>
      <c r="L4167">
        <v>3.6994199999999999</v>
      </c>
      <c r="M4167">
        <v>3.5360100000000001</v>
      </c>
      <c r="N4167">
        <v>3.75136</v>
      </c>
      <c r="O4167">
        <v>3.7341899999999999</v>
      </c>
    </row>
    <row r="4168" spans="1:15" x14ac:dyDescent="0.25">
      <c r="A4168" t="s">
        <v>7869</v>
      </c>
      <c r="B4168" t="s">
        <v>7868</v>
      </c>
      <c r="C4168" t="s">
        <v>7494</v>
      </c>
      <c r="D4168">
        <v>27904553</v>
      </c>
      <c r="E4168">
        <v>27957487</v>
      </c>
      <c r="F4168">
        <v>3.0241099999999999</v>
      </c>
      <c r="G4168">
        <v>3.3365999999999998</v>
      </c>
      <c r="H4168">
        <v>3.07708</v>
      </c>
      <c r="I4168">
        <v>2.0653899999999998</v>
      </c>
      <c r="J4168">
        <v>2.32193</v>
      </c>
      <c r="K4168">
        <v>3.31915</v>
      </c>
      <c r="L4168">
        <v>2.2487599999999999</v>
      </c>
      <c r="M4168">
        <v>2.3136100000000002</v>
      </c>
      <c r="N4168">
        <v>2.0509200000000001</v>
      </c>
      <c r="O4168">
        <v>1.3012300000000001</v>
      </c>
    </row>
    <row r="4169" spans="1:15" x14ac:dyDescent="0.25">
      <c r="A4169" t="s">
        <v>7871</v>
      </c>
      <c r="B4169" t="s">
        <v>7870</v>
      </c>
      <c r="C4169" t="s">
        <v>7494</v>
      </c>
      <c r="D4169">
        <v>27977031</v>
      </c>
      <c r="E4169">
        <v>27988912</v>
      </c>
      <c r="F4169">
        <v>10.771599999999999</v>
      </c>
      <c r="G4169">
        <v>10.912100000000001</v>
      </c>
      <c r="H4169">
        <v>10.001899999999999</v>
      </c>
      <c r="I4169">
        <v>10.180899999999999</v>
      </c>
      <c r="J4169">
        <v>10.9061</v>
      </c>
      <c r="K4169">
        <v>10.824999999999999</v>
      </c>
      <c r="L4169">
        <v>10.636799999999999</v>
      </c>
      <c r="M4169">
        <v>10.846</v>
      </c>
      <c r="N4169">
        <v>10.9465</v>
      </c>
      <c r="O4169">
        <v>10.8888</v>
      </c>
    </row>
    <row r="4170" spans="1:15" x14ac:dyDescent="0.25">
      <c r="A4170" t="s">
        <v>7873</v>
      </c>
      <c r="B4170" t="s">
        <v>7872</v>
      </c>
      <c r="C4170" t="s">
        <v>7494</v>
      </c>
      <c r="D4170">
        <v>27993451</v>
      </c>
      <c r="E4170">
        <v>28036985</v>
      </c>
      <c r="F4170">
        <v>9.2561300000000006</v>
      </c>
      <c r="G4170">
        <v>9.2222899999999992</v>
      </c>
      <c r="H4170">
        <v>8.4346300000000003</v>
      </c>
      <c r="I4170">
        <v>8.8940599999999996</v>
      </c>
      <c r="J4170">
        <v>9.5868400000000005</v>
      </c>
      <c r="K4170">
        <v>9.4990600000000001</v>
      </c>
      <c r="L4170">
        <v>9.6462199999999996</v>
      </c>
      <c r="M4170">
        <v>9.7548999999999992</v>
      </c>
      <c r="N4170">
        <v>9.4792799999999993</v>
      </c>
      <c r="O4170">
        <v>9.5310100000000002</v>
      </c>
    </row>
    <row r="4171" spans="1:15" x14ac:dyDescent="0.25">
      <c r="A4171" t="s">
        <v>7875</v>
      </c>
      <c r="B4171" t="s">
        <v>7874</v>
      </c>
      <c r="C4171" t="s">
        <v>7494</v>
      </c>
      <c r="D4171">
        <v>28038072</v>
      </c>
      <c r="E4171">
        <v>28045188</v>
      </c>
      <c r="F4171">
        <v>8.1670599999999993</v>
      </c>
      <c r="G4171">
        <v>7.7712199999999996</v>
      </c>
      <c r="H4171">
        <v>7.399</v>
      </c>
      <c r="I4171">
        <v>7.8023600000000002</v>
      </c>
      <c r="J4171">
        <v>7.2854000000000001</v>
      </c>
      <c r="K4171">
        <v>7.1005099999999999</v>
      </c>
      <c r="L4171">
        <v>8.2843900000000001</v>
      </c>
      <c r="M4171">
        <v>8.2156900000000004</v>
      </c>
      <c r="N4171">
        <v>7.9274399999999998</v>
      </c>
      <c r="O4171">
        <v>7.9764799999999996</v>
      </c>
    </row>
    <row r="4172" spans="1:15" x14ac:dyDescent="0.25">
      <c r="A4172" t="s">
        <v>7877</v>
      </c>
      <c r="B4172" t="s">
        <v>7876</v>
      </c>
      <c r="C4172" t="s">
        <v>7494</v>
      </c>
      <c r="D4172">
        <v>28279470</v>
      </c>
      <c r="E4172">
        <v>28308290</v>
      </c>
      <c r="F4172">
        <v>1.4391400000000001</v>
      </c>
      <c r="G4172">
        <v>2.3365999999999998</v>
      </c>
      <c r="H4172">
        <v>2.07708</v>
      </c>
      <c r="I4172">
        <v>0.48043200000000003</v>
      </c>
      <c r="J4172">
        <v>4.32193</v>
      </c>
      <c r="K4172">
        <v>2.0561199999999999</v>
      </c>
      <c r="L4172">
        <v>1.5118</v>
      </c>
      <c r="M4172">
        <v>2.3136100000000002</v>
      </c>
      <c r="N4172">
        <v>2.0509200000000001</v>
      </c>
      <c r="O4172">
        <v>1.56426</v>
      </c>
    </row>
    <row r="4173" spans="1:15" x14ac:dyDescent="0.25">
      <c r="A4173" t="s">
        <v>7878</v>
      </c>
      <c r="B4173" t="s">
        <v>7876</v>
      </c>
      <c r="C4173" t="s">
        <v>7494</v>
      </c>
      <c r="D4173">
        <v>28290503</v>
      </c>
      <c r="E4173">
        <v>28307090</v>
      </c>
      <c r="F4173">
        <v>1.4391400000000001</v>
      </c>
      <c r="G4173">
        <v>2.3365999999999998</v>
      </c>
      <c r="H4173">
        <v>2.07708</v>
      </c>
      <c r="I4173">
        <v>0.48043200000000003</v>
      </c>
      <c r="J4173">
        <v>3.1699199999999998</v>
      </c>
      <c r="K4173">
        <v>3.31915</v>
      </c>
      <c r="L4173">
        <v>1.6637999999999999</v>
      </c>
      <c r="M4173">
        <v>2.7990400000000002</v>
      </c>
      <c r="N4173">
        <v>1.6358900000000001</v>
      </c>
      <c r="O4173">
        <v>3.0667599999999999</v>
      </c>
    </row>
    <row r="4174" spans="1:15" x14ac:dyDescent="0.25">
      <c r="A4174" t="s">
        <v>7880</v>
      </c>
      <c r="B4174" t="s">
        <v>7879</v>
      </c>
      <c r="C4174" t="s">
        <v>7494</v>
      </c>
      <c r="D4174">
        <v>28314362</v>
      </c>
      <c r="E4174">
        <v>28342831</v>
      </c>
      <c r="F4174">
        <v>5.6407800000000003</v>
      </c>
      <c r="G4174">
        <v>6.2673300000000003</v>
      </c>
      <c r="H4174">
        <v>8.4521200000000007</v>
      </c>
      <c r="I4174">
        <v>8.6045499999999997</v>
      </c>
      <c r="J4174">
        <v>8.2479300000000002</v>
      </c>
      <c r="K4174">
        <v>7.9091100000000001</v>
      </c>
      <c r="L4174">
        <v>5.9417799999999996</v>
      </c>
      <c r="M4174">
        <v>5.8161100000000001</v>
      </c>
      <c r="N4174">
        <v>7.0621499999999999</v>
      </c>
      <c r="O4174">
        <v>6.7671999999999999</v>
      </c>
    </row>
    <row r="4175" spans="1:15" x14ac:dyDescent="0.25">
      <c r="A4175" t="s">
        <v>7882</v>
      </c>
      <c r="B4175" t="s">
        <v>7881</v>
      </c>
      <c r="C4175" t="s">
        <v>7494</v>
      </c>
      <c r="D4175">
        <v>28344722</v>
      </c>
      <c r="E4175">
        <v>28365553</v>
      </c>
      <c r="F4175">
        <v>7.0210999999999997</v>
      </c>
      <c r="G4175">
        <v>7.3589599999999997</v>
      </c>
      <c r="H4175">
        <v>4.88443</v>
      </c>
      <c r="I4175">
        <v>4.8023600000000002</v>
      </c>
      <c r="J4175">
        <v>9</v>
      </c>
      <c r="K4175">
        <v>8.8531300000000002</v>
      </c>
      <c r="L4175">
        <v>7.0934200000000001</v>
      </c>
      <c r="M4175">
        <v>7.6570200000000002</v>
      </c>
      <c r="N4175">
        <v>8.2208500000000004</v>
      </c>
      <c r="O4175">
        <v>8.2177100000000003</v>
      </c>
    </row>
    <row r="4176" spans="1:15" x14ac:dyDescent="0.25">
      <c r="A4176" t="s">
        <v>7884</v>
      </c>
      <c r="B4176" t="s">
        <v>7883</v>
      </c>
      <c r="C4176" t="s">
        <v>7494</v>
      </c>
      <c r="D4176">
        <v>28369698</v>
      </c>
      <c r="E4176">
        <v>28433324</v>
      </c>
      <c r="F4176">
        <v>2.3651399999999998</v>
      </c>
      <c r="G4176">
        <v>1.9215599999999999</v>
      </c>
      <c r="H4176">
        <v>3.07708</v>
      </c>
      <c r="I4176">
        <v>2.4804300000000001</v>
      </c>
      <c r="J4176">
        <v>3.1699199999999998</v>
      </c>
      <c r="K4176">
        <v>2.7341899999999999</v>
      </c>
      <c r="L4176">
        <v>1.92683</v>
      </c>
      <c r="M4176">
        <v>2.4941800000000001</v>
      </c>
      <c r="N4176">
        <v>3.5103599999999999</v>
      </c>
      <c r="O4176">
        <v>2.4387300000000001</v>
      </c>
    </row>
    <row r="4177" spans="1:15" x14ac:dyDescent="0.25">
      <c r="A4177" t="s">
        <v>7885</v>
      </c>
      <c r="B4177" t="s">
        <v>7883</v>
      </c>
      <c r="C4177" t="s">
        <v>7494</v>
      </c>
      <c r="D4177">
        <v>28369698</v>
      </c>
      <c r="E4177">
        <v>28438414</v>
      </c>
      <c r="F4177">
        <v>6.2046799999999998</v>
      </c>
      <c r="G4177">
        <v>6.7628599999999999</v>
      </c>
      <c r="H4177">
        <v>7.7495000000000003</v>
      </c>
      <c r="I4177">
        <v>7.3752500000000003</v>
      </c>
      <c r="J4177">
        <v>7.7210999999999999</v>
      </c>
      <c r="K4177">
        <v>7.29643</v>
      </c>
      <c r="L4177">
        <v>6.1427699999999996</v>
      </c>
      <c r="M4177">
        <v>6.34924</v>
      </c>
      <c r="N4177">
        <v>6.6656300000000002</v>
      </c>
      <c r="O4177">
        <v>6.46312</v>
      </c>
    </row>
    <row r="4178" spans="1:15" x14ac:dyDescent="0.25">
      <c r="A4178" t="s">
        <v>7887</v>
      </c>
      <c r="B4178" t="s">
        <v>7886</v>
      </c>
      <c r="C4178" t="s">
        <v>7494</v>
      </c>
      <c r="D4178">
        <v>28465415</v>
      </c>
      <c r="E4178">
        <v>28467978</v>
      </c>
      <c r="F4178">
        <v>6.0180800000000003</v>
      </c>
      <c r="G4178">
        <v>6.6219999999999999</v>
      </c>
      <c r="H4178">
        <v>6.6620400000000002</v>
      </c>
      <c r="I4178">
        <v>6.8202800000000003</v>
      </c>
      <c r="J4178">
        <v>6.6582100000000004</v>
      </c>
      <c r="K4178">
        <v>6.5286</v>
      </c>
      <c r="L4178">
        <v>7.1100599999999998</v>
      </c>
      <c r="M4178">
        <v>7.4039000000000001</v>
      </c>
      <c r="N4178">
        <v>7.0167099999999998</v>
      </c>
      <c r="O4178">
        <v>6.8185000000000002</v>
      </c>
    </row>
    <row r="4179" spans="1:15" x14ac:dyDescent="0.25">
      <c r="A4179" t="s">
        <v>7889</v>
      </c>
      <c r="B4179" t="s">
        <v>7888</v>
      </c>
      <c r="C4179" t="s">
        <v>7494</v>
      </c>
      <c r="D4179">
        <v>28536039</v>
      </c>
      <c r="E4179">
        <v>28623057</v>
      </c>
      <c r="F4179">
        <v>2.5766499999999999</v>
      </c>
      <c r="G4179">
        <v>2.9215599999999999</v>
      </c>
      <c r="H4179">
        <v>2.07708</v>
      </c>
      <c r="I4179">
        <v>3.65036</v>
      </c>
      <c r="J4179">
        <v>2.5849600000000001</v>
      </c>
      <c r="K4179">
        <v>3.4346299999999998</v>
      </c>
      <c r="L4179">
        <v>3.0423100000000001</v>
      </c>
      <c r="M4179">
        <v>2.9302800000000002</v>
      </c>
      <c r="N4179">
        <v>2.0509200000000001</v>
      </c>
      <c r="O4179">
        <v>1.56426</v>
      </c>
    </row>
    <row r="4180" spans="1:15" x14ac:dyDescent="0.25">
      <c r="A4180" t="s">
        <v>7891</v>
      </c>
      <c r="B4180" t="s">
        <v>7890</v>
      </c>
      <c r="C4180" t="s">
        <v>7494</v>
      </c>
      <c r="D4180">
        <v>28660225</v>
      </c>
      <c r="E4180">
        <v>28661608</v>
      </c>
      <c r="F4180">
        <v>3.5095299999999998</v>
      </c>
      <c r="G4180">
        <v>4.1439500000000002</v>
      </c>
      <c r="H4180">
        <v>4.0770799999999996</v>
      </c>
      <c r="I4180">
        <v>4.0653899999999998</v>
      </c>
      <c r="J4180">
        <v>3.32193</v>
      </c>
      <c r="K4180">
        <v>4.4890800000000004</v>
      </c>
      <c r="L4180">
        <v>4.4293300000000002</v>
      </c>
      <c r="M4180">
        <v>3.9613100000000001</v>
      </c>
      <c r="N4180">
        <v>5.1383900000000002</v>
      </c>
      <c r="O4180">
        <v>4.9565799999999998</v>
      </c>
    </row>
    <row r="4181" spans="1:15" x14ac:dyDescent="0.25">
      <c r="A4181" t="s">
        <v>7893</v>
      </c>
      <c r="B4181" t="s">
        <v>7892</v>
      </c>
      <c r="C4181" t="s">
        <v>7494</v>
      </c>
      <c r="D4181">
        <v>28726536</v>
      </c>
      <c r="E4181">
        <v>28759399</v>
      </c>
      <c r="F4181">
        <v>6.9627100000000004</v>
      </c>
      <c r="G4181">
        <v>5.8911800000000003</v>
      </c>
      <c r="H4181">
        <v>4.399</v>
      </c>
      <c r="I4181">
        <v>4.8023600000000002</v>
      </c>
      <c r="J4181">
        <v>4.3923199999999998</v>
      </c>
      <c r="K4181">
        <v>4.82165</v>
      </c>
      <c r="L4181">
        <v>6.9041100000000002</v>
      </c>
      <c r="M4181">
        <v>6.8985799999999999</v>
      </c>
      <c r="N4181">
        <v>5.8838100000000004</v>
      </c>
      <c r="O4181">
        <v>5.4387299999999996</v>
      </c>
    </row>
    <row r="4182" spans="1:15" x14ac:dyDescent="0.25">
      <c r="A4182" t="s">
        <v>7894</v>
      </c>
      <c r="B4182" t="s">
        <v>7892</v>
      </c>
      <c r="C4182" t="s">
        <v>7494</v>
      </c>
      <c r="D4182">
        <v>28739492</v>
      </c>
      <c r="E4182">
        <v>28759399</v>
      </c>
      <c r="F4182">
        <v>-0.29782199999999998</v>
      </c>
      <c r="G4182">
        <v>2.9215599999999999</v>
      </c>
      <c r="H4182">
        <v>2.07708</v>
      </c>
      <c r="I4182">
        <v>0.48043200000000003</v>
      </c>
      <c r="J4182">
        <v>3.1699199999999998</v>
      </c>
      <c r="K4182">
        <v>2.0561199999999999</v>
      </c>
      <c r="L4182">
        <v>2.1492300000000002</v>
      </c>
      <c r="M4182">
        <v>0.72865000000000002</v>
      </c>
      <c r="N4182">
        <v>2.0509200000000001</v>
      </c>
      <c r="O4182">
        <v>2.3012299999999999</v>
      </c>
    </row>
    <row r="4183" spans="1:15" x14ac:dyDescent="0.25">
      <c r="A4183" t="s">
        <v>7896</v>
      </c>
      <c r="B4183" t="s">
        <v>7895</v>
      </c>
      <c r="C4183" t="s">
        <v>7494</v>
      </c>
      <c r="D4183">
        <v>28906261</v>
      </c>
      <c r="E4183">
        <v>28915649</v>
      </c>
      <c r="F4183">
        <v>6.6908599999999998</v>
      </c>
      <c r="G4183">
        <v>6.9659500000000003</v>
      </c>
      <c r="H4183">
        <v>2.07708</v>
      </c>
      <c r="I4183">
        <v>0.48043200000000003</v>
      </c>
      <c r="J4183">
        <v>10.562200000000001</v>
      </c>
      <c r="K4183">
        <v>10.3415</v>
      </c>
      <c r="L4183">
        <v>5.7930799999999998</v>
      </c>
      <c r="M4183">
        <v>5.9536199999999999</v>
      </c>
      <c r="N4183">
        <v>7.7374200000000002</v>
      </c>
      <c r="O4183">
        <v>7.4428299999999998</v>
      </c>
    </row>
    <row r="4184" spans="1:15" x14ac:dyDescent="0.25">
      <c r="A4184" t="s">
        <v>7898</v>
      </c>
      <c r="B4184" t="s">
        <v>7897</v>
      </c>
      <c r="C4184" t="s">
        <v>7494</v>
      </c>
      <c r="D4184">
        <v>28947457</v>
      </c>
      <c r="E4184">
        <v>28975438</v>
      </c>
      <c r="F4184">
        <v>2.2046800000000002</v>
      </c>
      <c r="G4184">
        <v>0.33659600000000001</v>
      </c>
      <c r="H4184">
        <v>2.07708</v>
      </c>
      <c r="I4184">
        <v>3.2877900000000002</v>
      </c>
      <c r="J4184">
        <v>2.32193</v>
      </c>
      <c r="K4184">
        <v>2.5415399999999999</v>
      </c>
      <c r="L4184">
        <v>2.2487599999999999</v>
      </c>
      <c r="M4184">
        <v>0.72865000000000002</v>
      </c>
      <c r="N4184">
        <v>1.6358900000000001</v>
      </c>
      <c r="O4184">
        <v>2.3012299999999999</v>
      </c>
    </row>
    <row r="4185" spans="1:15" x14ac:dyDescent="0.25">
      <c r="A4185" t="s">
        <v>7899</v>
      </c>
      <c r="B4185" t="s">
        <v>7897</v>
      </c>
      <c r="C4185" t="s">
        <v>7494</v>
      </c>
      <c r="D4185">
        <v>28960643</v>
      </c>
      <c r="E4185">
        <v>28975734</v>
      </c>
      <c r="F4185">
        <v>0.70217799999999997</v>
      </c>
      <c r="G4185">
        <v>1.3366</v>
      </c>
      <c r="H4185">
        <v>3.07708</v>
      </c>
      <c r="I4185">
        <v>2.0653899999999998</v>
      </c>
      <c r="J4185">
        <v>2.5849600000000001</v>
      </c>
      <c r="K4185">
        <v>1.7341899999999999</v>
      </c>
      <c r="L4185">
        <v>1.8012999999999999</v>
      </c>
      <c r="M4185">
        <v>0.99168500000000004</v>
      </c>
      <c r="N4185">
        <v>2.0509200000000001</v>
      </c>
      <c r="O4185">
        <v>2.1492300000000002</v>
      </c>
    </row>
    <row r="4186" spans="1:15" x14ac:dyDescent="0.25">
      <c r="A4186" t="s">
        <v>7901</v>
      </c>
      <c r="B4186" t="s">
        <v>7900</v>
      </c>
      <c r="C4186" t="s">
        <v>7494</v>
      </c>
      <c r="D4186">
        <v>29033339</v>
      </c>
      <c r="E4186">
        <v>29052269</v>
      </c>
      <c r="F4186">
        <v>5.5434799999999997</v>
      </c>
      <c r="G4186">
        <v>5.8911800000000003</v>
      </c>
      <c r="H4186">
        <v>2.07708</v>
      </c>
      <c r="I4186">
        <v>0.48043200000000003</v>
      </c>
      <c r="J4186">
        <v>4.6438600000000001</v>
      </c>
      <c r="K4186">
        <v>4.1265099999999997</v>
      </c>
      <c r="L4186">
        <v>6.1556499999999996</v>
      </c>
      <c r="M4186">
        <v>5.7013400000000001</v>
      </c>
      <c r="N4186">
        <v>6.3177099999999999</v>
      </c>
      <c r="O4186">
        <v>6.0236900000000002</v>
      </c>
    </row>
    <row r="4187" spans="1:15" x14ac:dyDescent="0.25">
      <c r="A4187" t="s">
        <v>7903</v>
      </c>
      <c r="B4187" t="s">
        <v>7902</v>
      </c>
      <c r="C4187" t="s">
        <v>7494</v>
      </c>
      <c r="D4187">
        <v>29128242</v>
      </c>
      <c r="E4187">
        <v>29144882</v>
      </c>
      <c r="F4187">
        <v>2.2046800000000002</v>
      </c>
      <c r="G4187">
        <v>2.9215599999999999</v>
      </c>
      <c r="H4187">
        <v>2.07708</v>
      </c>
      <c r="I4187">
        <v>2.4804300000000001</v>
      </c>
      <c r="J4187">
        <v>1</v>
      </c>
      <c r="K4187">
        <v>2.5415399999999999</v>
      </c>
      <c r="L4187">
        <v>1.5118</v>
      </c>
      <c r="M4187">
        <v>2.3136100000000002</v>
      </c>
      <c r="N4187">
        <v>2.3728500000000001</v>
      </c>
      <c r="O4187">
        <v>1.3012300000000001</v>
      </c>
    </row>
    <row r="4188" spans="1:15" x14ac:dyDescent="0.25">
      <c r="A4188" t="s">
        <v>7905</v>
      </c>
      <c r="B4188" t="s">
        <v>7904</v>
      </c>
      <c r="C4188" t="s">
        <v>7494</v>
      </c>
      <c r="D4188">
        <v>29169604</v>
      </c>
      <c r="E4188">
        <v>29180317</v>
      </c>
      <c r="F4188">
        <v>6.6368499999999999</v>
      </c>
      <c r="G4188">
        <v>6.4658800000000003</v>
      </c>
      <c r="H4188">
        <v>6.0770799999999996</v>
      </c>
      <c r="I4188">
        <v>6.5678900000000002</v>
      </c>
      <c r="J4188">
        <v>6</v>
      </c>
      <c r="K4188">
        <v>5.8427100000000003</v>
      </c>
      <c r="L4188">
        <v>7.1556499999999996</v>
      </c>
      <c r="M4188">
        <v>7.0720599999999996</v>
      </c>
      <c r="N4188">
        <v>6.6656300000000002</v>
      </c>
      <c r="O4188">
        <v>6.5262000000000002</v>
      </c>
    </row>
    <row r="4189" spans="1:15" x14ac:dyDescent="0.25">
      <c r="A4189" t="s">
        <v>7907</v>
      </c>
      <c r="B4189" t="s">
        <v>7906</v>
      </c>
      <c r="C4189" t="s">
        <v>7494</v>
      </c>
      <c r="D4189">
        <v>29194418</v>
      </c>
      <c r="E4189">
        <v>29215906</v>
      </c>
      <c r="F4189">
        <v>2.7610700000000001</v>
      </c>
      <c r="G4189">
        <v>0.33659600000000001</v>
      </c>
      <c r="H4189">
        <v>6.8319599999999996</v>
      </c>
      <c r="I4189">
        <v>6.8202800000000003</v>
      </c>
      <c r="J4189">
        <v>4.7548899999999996</v>
      </c>
      <c r="K4189">
        <v>5.4890800000000004</v>
      </c>
      <c r="L4189">
        <v>3.1492300000000002</v>
      </c>
      <c r="M4189">
        <v>4.0214299999999996</v>
      </c>
      <c r="N4189">
        <v>3.9578099999999998</v>
      </c>
      <c r="O4189">
        <v>3.9335</v>
      </c>
    </row>
    <row r="4190" spans="1:15" x14ac:dyDescent="0.25">
      <c r="A4190" t="s">
        <v>7909</v>
      </c>
      <c r="B4190" t="s">
        <v>7908</v>
      </c>
      <c r="C4190" t="s">
        <v>7494</v>
      </c>
      <c r="D4190">
        <v>29230716</v>
      </c>
      <c r="E4190">
        <v>29237667</v>
      </c>
      <c r="F4190">
        <v>1.28714</v>
      </c>
      <c r="G4190">
        <v>2.6585200000000002</v>
      </c>
      <c r="H4190">
        <v>5.5365099999999998</v>
      </c>
      <c r="I4190">
        <v>4.4804300000000001</v>
      </c>
      <c r="J4190">
        <v>3.1699199999999998</v>
      </c>
      <c r="K4190">
        <v>3.4346299999999998</v>
      </c>
      <c r="L4190">
        <v>1.6637999999999999</v>
      </c>
      <c r="M4190">
        <v>2.40672</v>
      </c>
      <c r="N4190">
        <v>3.0509200000000001</v>
      </c>
      <c r="O4190">
        <v>2.3012299999999999</v>
      </c>
    </row>
    <row r="4191" spans="1:15" x14ac:dyDescent="0.25">
      <c r="A4191" t="s">
        <v>7910</v>
      </c>
      <c r="B4191" t="s">
        <v>7908</v>
      </c>
      <c r="C4191" t="s">
        <v>7494</v>
      </c>
      <c r="D4191">
        <v>29235151</v>
      </c>
      <c r="E4191">
        <v>29237667</v>
      </c>
      <c r="F4191">
        <v>1.5766500000000001</v>
      </c>
      <c r="G4191">
        <v>3.1439499999999998</v>
      </c>
      <c r="H4191">
        <v>5.2469999999999999</v>
      </c>
      <c r="I4191">
        <v>4.4804300000000001</v>
      </c>
      <c r="J4191">
        <v>4</v>
      </c>
      <c r="K4191">
        <v>3.5415399999999999</v>
      </c>
      <c r="L4191">
        <v>0.92683400000000005</v>
      </c>
      <c r="M4191">
        <v>2.1071599999999999</v>
      </c>
      <c r="N4191">
        <v>2.6358899999999998</v>
      </c>
      <c r="O4191">
        <v>2.88619</v>
      </c>
    </row>
    <row r="4192" spans="1:15" x14ac:dyDescent="0.25">
      <c r="A4192" t="s">
        <v>7912</v>
      </c>
      <c r="B4192" t="s">
        <v>7911</v>
      </c>
      <c r="C4192" t="s">
        <v>7494</v>
      </c>
      <c r="D4192">
        <v>29293465</v>
      </c>
      <c r="E4192">
        <v>29374735</v>
      </c>
      <c r="F4192">
        <v>3.16161</v>
      </c>
      <c r="G4192">
        <v>3.3365999999999998</v>
      </c>
      <c r="H4192">
        <v>2.07708</v>
      </c>
      <c r="I4192">
        <v>0.48043200000000003</v>
      </c>
      <c r="J4192">
        <v>1.5849599999999999</v>
      </c>
      <c r="K4192">
        <v>3.5415399999999999</v>
      </c>
      <c r="L4192">
        <v>2.0423100000000001</v>
      </c>
      <c r="M4192">
        <v>2.3136100000000002</v>
      </c>
      <c r="N4192">
        <v>3.3728500000000001</v>
      </c>
      <c r="O4192">
        <v>2.6797399999999998</v>
      </c>
    </row>
    <row r="4193" spans="1:15" x14ac:dyDescent="0.25">
      <c r="A4193" t="s">
        <v>7913</v>
      </c>
      <c r="B4193" t="s">
        <v>7911</v>
      </c>
      <c r="C4193" t="s">
        <v>7494</v>
      </c>
      <c r="D4193">
        <v>29354806</v>
      </c>
      <c r="E4193">
        <v>29374735</v>
      </c>
      <c r="F4193">
        <v>2.7610700000000001</v>
      </c>
      <c r="G4193">
        <v>2.6585200000000002</v>
      </c>
      <c r="H4193">
        <v>4.6620400000000002</v>
      </c>
      <c r="I4193">
        <v>3.0653899999999998</v>
      </c>
      <c r="J4193">
        <v>1</v>
      </c>
      <c r="K4193">
        <v>2.0561199999999999</v>
      </c>
      <c r="L4193">
        <v>2.1492300000000002</v>
      </c>
      <c r="M4193">
        <v>1.9916799999999999</v>
      </c>
      <c r="N4193">
        <v>2.6358899999999998</v>
      </c>
      <c r="O4193">
        <v>2.3012299999999999</v>
      </c>
    </row>
    <row r="4194" spans="1:15" x14ac:dyDescent="0.25">
      <c r="A4194" t="s">
        <v>7915</v>
      </c>
      <c r="B4194" t="s">
        <v>7914</v>
      </c>
      <c r="C4194" t="s">
        <v>7494</v>
      </c>
      <c r="D4194">
        <v>29387779</v>
      </c>
      <c r="E4194">
        <v>29400916</v>
      </c>
      <c r="F4194">
        <v>10.782999999999999</v>
      </c>
      <c r="G4194">
        <v>10.840400000000001</v>
      </c>
      <c r="H4194">
        <v>9.3438599999999994</v>
      </c>
      <c r="I4194">
        <v>9.6528600000000004</v>
      </c>
      <c r="J4194">
        <v>10.5906</v>
      </c>
      <c r="K4194">
        <v>10.623699999999999</v>
      </c>
      <c r="L4194">
        <v>10.926399999999999</v>
      </c>
      <c r="M4194">
        <v>11.090199999999999</v>
      </c>
      <c r="N4194">
        <v>11.1821</v>
      </c>
      <c r="O4194">
        <v>11.029500000000001</v>
      </c>
    </row>
    <row r="4195" spans="1:15" x14ac:dyDescent="0.25">
      <c r="A4195" t="s">
        <v>7917</v>
      </c>
      <c r="B4195" t="s">
        <v>7916</v>
      </c>
      <c r="C4195" t="s">
        <v>7494</v>
      </c>
      <c r="D4195">
        <v>29405732</v>
      </c>
      <c r="E4195">
        <v>29439832</v>
      </c>
      <c r="F4195">
        <v>8.2631499999999996</v>
      </c>
      <c r="G4195">
        <v>8.1310099999999998</v>
      </c>
      <c r="H4195">
        <v>9.4693900000000006</v>
      </c>
      <c r="I4195">
        <v>9.3752499999999994</v>
      </c>
      <c r="J4195">
        <v>9.5313800000000004</v>
      </c>
      <c r="K4195">
        <v>9.4873999999999992</v>
      </c>
      <c r="L4195">
        <v>8.5766899999999993</v>
      </c>
      <c r="M4195">
        <v>8.7070799999999995</v>
      </c>
      <c r="N4195">
        <v>9.1542100000000008</v>
      </c>
      <c r="O4195">
        <v>8.8891899999999993</v>
      </c>
    </row>
    <row r="4196" spans="1:15" x14ac:dyDescent="0.25">
      <c r="A4196" t="s">
        <v>7919</v>
      </c>
      <c r="B4196" t="s">
        <v>7918</v>
      </c>
      <c r="C4196" t="s">
        <v>7494</v>
      </c>
      <c r="D4196">
        <v>29455826</v>
      </c>
      <c r="E4196">
        <v>29465847</v>
      </c>
      <c r="F4196">
        <v>0.117216</v>
      </c>
      <c r="G4196">
        <v>1.3366</v>
      </c>
      <c r="H4196">
        <v>2.07708</v>
      </c>
      <c r="I4196">
        <v>3.0653899999999998</v>
      </c>
      <c r="J4196">
        <v>2.80735</v>
      </c>
      <c r="K4196">
        <v>3.1936200000000001</v>
      </c>
      <c r="L4196">
        <v>-1.6581300000000001</v>
      </c>
      <c r="M4196">
        <v>-1.59328</v>
      </c>
      <c r="N4196">
        <v>1.0509200000000001</v>
      </c>
      <c r="O4196">
        <v>1.3012300000000001</v>
      </c>
    </row>
    <row r="4197" spans="1:15" x14ac:dyDescent="0.25">
      <c r="A4197" t="s">
        <v>7921</v>
      </c>
      <c r="B4197" t="s">
        <v>7920</v>
      </c>
      <c r="C4197" t="s">
        <v>7494</v>
      </c>
      <c r="D4197">
        <v>29627989</v>
      </c>
      <c r="E4197">
        <v>29632404</v>
      </c>
      <c r="F4197">
        <v>5.8245699999999996</v>
      </c>
      <c r="G4197">
        <v>7.1179600000000001</v>
      </c>
      <c r="H4197">
        <v>4.0770799999999996</v>
      </c>
      <c r="I4197">
        <v>3.0653899999999998</v>
      </c>
      <c r="J4197">
        <v>7.36632</v>
      </c>
      <c r="K4197">
        <v>7.4957399999999996</v>
      </c>
      <c r="L4197">
        <v>5.7255799999999999</v>
      </c>
      <c r="M4197">
        <v>5.9145200000000004</v>
      </c>
      <c r="N4197">
        <v>5.75136</v>
      </c>
      <c r="O4197">
        <v>5.1290500000000003</v>
      </c>
    </row>
    <row r="4198" spans="1:15" x14ac:dyDescent="0.25">
      <c r="A4198" t="s">
        <v>7922</v>
      </c>
      <c r="B4198" t="s">
        <v>7920</v>
      </c>
      <c r="C4198" t="s">
        <v>7494</v>
      </c>
      <c r="D4198">
        <v>29630031</v>
      </c>
      <c r="E4198">
        <v>29632404</v>
      </c>
      <c r="F4198">
        <v>2.8721000000000001</v>
      </c>
      <c r="G4198">
        <v>1.9215599999999999</v>
      </c>
      <c r="H4198">
        <v>2.07708</v>
      </c>
      <c r="I4198">
        <v>2.0653899999999998</v>
      </c>
      <c r="J4198">
        <v>3.1699199999999998</v>
      </c>
      <c r="K4198">
        <v>2.9041100000000002</v>
      </c>
      <c r="L4198">
        <v>2.4293300000000002</v>
      </c>
      <c r="M4198">
        <v>1.9916799999999999</v>
      </c>
      <c r="N4198">
        <v>2.6358899999999998</v>
      </c>
      <c r="O4198">
        <v>1.3012300000000001</v>
      </c>
    </row>
    <row r="4199" spans="1:15" x14ac:dyDescent="0.25">
      <c r="A4199" t="s">
        <v>7924</v>
      </c>
      <c r="B4199" t="s">
        <v>7923</v>
      </c>
      <c r="C4199" t="s">
        <v>7494</v>
      </c>
      <c r="D4199">
        <v>29686746</v>
      </c>
      <c r="E4199">
        <v>29743753</v>
      </c>
      <c r="F4199">
        <v>5.5601599999999998</v>
      </c>
      <c r="G4199">
        <v>5.6941499999999996</v>
      </c>
      <c r="H4199">
        <v>6.3250000000000002</v>
      </c>
      <c r="I4199">
        <v>6.4804300000000001</v>
      </c>
      <c r="J4199">
        <v>7.2191700000000001</v>
      </c>
      <c r="K4199">
        <v>6.9041100000000002</v>
      </c>
      <c r="L4199">
        <v>6.0072099999999997</v>
      </c>
      <c r="M4199">
        <v>6.0720599999999996</v>
      </c>
      <c r="N4199">
        <v>6.3907699999999998</v>
      </c>
      <c r="O4199">
        <v>6.3191499999999996</v>
      </c>
    </row>
    <row r="4200" spans="1:15" x14ac:dyDescent="0.25">
      <c r="A4200" t="s">
        <v>7926</v>
      </c>
      <c r="B4200" t="s">
        <v>7925</v>
      </c>
      <c r="C4200" t="s">
        <v>7494</v>
      </c>
      <c r="D4200">
        <v>29751775</v>
      </c>
      <c r="E4200">
        <v>29778604</v>
      </c>
      <c r="F4200">
        <v>8.4278300000000002</v>
      </c>
      <c r="G4200">
        <v>8.2494899999999998</v>
      </c>
      <c r="H4200">
        <v>7.6917900000000001</v>
      </c>
      <c r="I4200">
        <v>8.20153</v>
      </c>
      <c r="J4200">
        <v>8.7548899999999996</v>
      </c>
      <c r="K4200">
        <v>8.7593300000000003</v>
      </c>
      <c r="L4200">
        <v>9.2145499999999991</v>
      </c>
      <c r="M4200">
        <v>9.2817000000000007</v>
      </c>
      <c r="N4200">
        <v>9.2133199999999995</v>
      </c>
      <c r="O4200">
        <v>9.1936199999999992</v>
      </c>
    </row>
    <row r="4201" spans="1:15" x14ac:dyDescent="0.25">
      <c r="A4201" t="s">
        <v>7928</v>
      </c>
      <c r="B4201" t="s">
        <v>7927</v>
      </c>
      <c r="C4201" t="s">
        <v>7494</v>
      </c>
      <c r="D4201">
        <v>29797545</v>
      </c>
      <c r="E4201">
        <v>29840304</v>
      </c>
      <c r="F4201">
        <v>10.0372</v>
      </c>
      <c r="G4201">
        <v>10.012600000000001</v>
      </c>
      <c r="H4201">
        <v>9.4434000000000005</v>
      </c>
      <c r="I4201">
        <v>9.7681400000000007</v>
      </c>
      <c r="J4201">
        <v>10.7347</v>
      </c>
      <c r="K4201">
        <v>10.6935</v>
      </c>
      <c r="L4201">
        <v>10.5236</v>
      </c>
      <c r="M4201">
        <v>10.7188</v>
      </c>
      <c r="N4201">
        <v>10.629300000000001</v>
      </c>
      <c r="O4201">
        <v>10.7225</v>
      </c>
    </row>
    <row r="4202" spans="1:15" x14ac:dyDescent="0.25">
      <c r="A4202" t="s">
        <v>7930</v>
      </c>
      <c r="B4202" t="s">
        <v>7929</v>
      </c>
      <c r="C4202" t="s">
        <v>7494</v>
      </c>
      <c r="D4202">
        <v>29840276</v>
      </c>
      <c r="E4202">
        <v>29853962</v>
      </c>
      <c r="F4202">
        <v>3.95011</v>
      </c>
      <c r="G4202">
        <v>3.5065200000000001</v>
      </c>
      <c r="H4202">
        <v>4.0770799999999996</v>
      </c>
      <c r="I4202">
        <v>4.3873199999999999</v>
      </c>
      <c r="J4202">
        <v>3.70044</v>
      </c>
      <c r="K4202">
        <v>3.7341899999999999</v>
      </c>
      <c r="L4202">
        <v>3.9268299999999998</v>
      </c>
      <c r="M4202">
        <v>3.8985799999999999</v>
      </c>
      <c r="N4202">
        <v>4.3728499999999997</v>
      </c>
      <c r="O4202">
        <v>4.2647000000000004</v>
      </c>
    </row>
    <row r="4203" spans="1:15" x14ac:dyDescent="0.25">
      <c r="A4203" t="s">
        <v>7932</v>
      </c>
      <c r="B4203" t="s">
        <v>7931</v>
      </c>
      <c r="C4203" t="s">
        <v>7494</v>
      </c>
      <c r="D4203">
        <v>29840671</v>
      </c>
      <c r="E4203">
        <v>29842919</v>
      </c>
      <c r="F4203">
        <v>5.3168899999999999</v>
      </c>
      <c r="G4203">
        <v>5.3365999999999998</v>
      </c>
      <c r="H4203">
        <v>5.0770799999999996</v>
      </c>
      <c r="I4203">
        <v>5.6898900000000001</v>
      </c>
      <c r="J4203">
        <v>5.5849599999999997</v>
      </c>
      <c r="K4203">
        <v>5.6410799999999997</v>
      </c>
      <c r="L4203">
        <v>5.67279</v>
      </c>
      <c r="M4203">
        <v>5.5256600000000002</v>
      </c>
      <c r="N4203">
        <v>5.6055099999999998</v>
      </c>
      <c r="O4203">
        <v>5.5028600000000001</v>
      </c>
    </row>
    <row r="4204" spans="1:15" x14ac:dyDescent="0.25">
      <c r="A4204" t="s">
        <v>7934</v>
      </c>
      <c r="B4204" t="s">
        <v>7933</v>
      </c>
      <c r="C4204" t="s">
        <v>7494</v>
      </c>
      <c r="D4204">
        <v>29964902</v>
      </c>
      <c r="E4204">
        <v>30024827</v>
      </c>
      <c r="F4204">
        <v>5.5684300000000002</v>
      </c>
      <c r="G4204">
        <v>6.2434900000000004</v>
      </c>
      <c r="H4204">
        <v>6.88443</v>
      </c>
      <c r="I4204">
        <v>6.0039899999999999</v>
      </c>
      <c r="J4204">
        <v>4.3923199999999998</v>
      </c>
      <c r="K4204">
        <v>4.8634700000000004</v>
      </c>
      <c r="L4204">
        <v>5.4608100000000004</v>
      </c>
      <c r="M4204">
        <v>5.5462699999999998</v>
      </c>
      <c r="N4204">
        <v>6.2407500000000002</v>
      </c>
      <c r="O4204">
        <v>5.8372799999999998</v>
      </c>
    </row>
    <row r="4205" spans="1:15" x14ac:dyDescent="0.25">
      <c r="A4205" t="s">
        <v>7936</v>
      </c>
      <c r="B4205" t="s">
        <v>7935</v>
      </c>
      <c r="C4205" t="s">
        <v>7494</v>
      </c>
      <c r="D4205">
        <v>30352468</v>
      </c>
      <c r="E4205">
        <v>30713232</v>
      </c>
      <c r="F4205">
        <v>2.6407799999999999</v>
      </c>
      <c r="G4205">
        <v>1.9215599999999999</v>
      </c>
      <c r="H4205">
        <v>3.07708</v>
      </c>
      <c r="I4205">
        <v>2.8023600000000002</v>
      </c>
      <c r="J4205">
        <v>3.5849600000000001</v>
      </c>
      <c r="K4205">
        <v>2.9041100000000002</v>
      </c>
      <c r="L4205">
        <v>1.92683</v>
      </c>
      <c r="M4205">
        <v>2.5766499999999999</v>
      </c>
      <c r="N4205">
        <v>2.8582800000000002</v>
      </c>
      <c r="O4205">
        <v>1.9793000000000001</v>
      </c>
    </row>
    <row r="4206" spans="1:15" x14ac:dyDescent="0.25">
      <c r="A4206" t="s">
        <v>7938</v>
      </c>
      <c r="B4206" t="s">
        <v>7937</v>
      </c>
      <c r="C4206" t="s">
        <v>7494</v>
      </c>
      <c r="D4206">
        <v>30759393</v>
      </c>
      <c r="E4206">
        <v>30761234</v>
      </c>
      <c r="F4206">
        <v>5.3363800000000001</v>
      </c>
      <c r="G4206">
        <v>5.2907900000000003</v>
      </c>
      <c r="H4206">
        <v>2.07708</v>
      </c>
      <c r="I4206">
        <v>0.48043200000000003</v>
      </c>
      <c r="J4206">
        <v>1</v>
      </c>
      <c r="K4206">
        <v>1.7341899999999999</v>
      </c>
      <c r="L4206">
        <v>3.55132</v>
      </c>
      <c r="M4206">
        <v>3.7642699999999998</v>
      </c>
      <c r="N4206">
        <v>3.5103599999999999</v>
      </c>
      <c r="O4206">
        <v>2.88619</v>
      </c>
    </row>
    <row r="4207" spans="1:15" x14ac:dyDescent="0.25">
      <c r="A4207" t="s">
        <v>7940</v>
      </c>
      <c r="B4207" t="s">
        <v>7939</v>
      </c>
      <c r="C4207" t="s">
        <v>7494</v>
      </c>
      <c r="D4207">
        <v>30763880</v>
      </c>
      <c r="E4207">
        <v>31012209</v>
      </c>
      <c r="F4207">
        <v>2.28714</v>
      </c>
      <c r="G4207">
        <v>2.6585200000000002</v>
      </c>
      <c r="H4207">
        <v>3.6620400000000002</v>
      </c>
      <c r="I4207">
        <v>4.0653899999999998</v>
      </c>
      <c r="J4207">
        <v>1</v>
      </c>
      <c r="K4207">
        <v>2.5415399999999999</v>
      </c>
      <c r="L4207">
        <v>2.1492300000000002</v>
      </c>
      <c r="M4207">
        <v>2.40672</v>
      </c>
      <c r="N4207">
        <v>2.8582800000000002</v>
      </c>
      <c r="O4207">
        <v>3.22723</v>
      </c>
    </row>
    <row r="4208" spans="1:15" x14ac:dyDescent="0.25">
      <c r="A4208" t="s">
        <v>7942</v>
      </c>
      <c r="B4208" t="s">
        <v>7941</v>
      </c>
      <c r="C4208" t="s">
        <v>7494</v>
      </c>
      <c r="D4208">
        <v>31038811</v>
      </c>
      <c r="E4208">
        <v>31073455</v>
      </c>
      <c r="F4208">
        <v>3.7896399999999999</v>
      </c>
      <c r="G4208">
        <v>4.5845200000000004</v>
      </c>
      <c r="H4208">
        <v>3.6620400000000002</v>
      </c>
      <c r="I4208">
        <v>2.4804300000000001</v>
      </c>
      <c r="J4208">
        <v>2.5849600000000001</v>
      </c>
      <c r="K4208">
        <v>2.0561199999999999</v>
      </c>
      <c r="L4208">
        <v>2.5118</v>
      </c>
      <c r="M4208">
        <v>1.9916799999999999</v>
      </c>
      <c r="N4208">
        <v>3.75136</v>
      </c>
      <c r="O4208">
        <v>4.1492300000000002</v>
      </c>
    </row>
    <row r="4209" spans="1:15" x14ac:dyDescent="0.25">
      <c r="A4209" t="s">
        <v>7944</v>
      </c>
      <c r="B4209" t="s">
        <v>7943</v>
      </c>
      <c r="C4209" t="s">
        <v>7494</v>
      </c>
      <c r="D4209">
        <v>31194638</v>
      </c>
      <c r="E4209">
        <v>31254926</v>
      </c>
      <c r="F4209">
        <v>5.7465700000000002</v>
      </c>
      <c r="G4209">
        <v>5.79603</v>
      </c>
      <c r="H4209">
        <v>4.88443</v>
      </c>
      <c r="I4209">
        <v>4.8023600000000002</v>
      </c>
      <c r="J4209">
        <v>5.2854000000000001</v>
      </c>
      <c r="K4209">
        <v>5.8427100000000003</v>
      </c>
      <c r="L4209">
        <v>4.3191499999999996</v>
      </c>
      <c r="M4209">
        <v>4.6355399999999998</v>
      </c>
      <c r="N4209">
        <v>4.6358899999999998</v>
      </c>
      <c r="O4209">
        <v>4.5940099999999999</v>
      </c>
    </row>
    <row r="4210" spans="1:15" x14ac:dyDescent="0.25">
      <c r="A4210" t="s">
        <v>7946</v>
      </c>
      <c r="B4210" t="s">
        <v>7945</v>
      </c>
      <c r="C4210" t="s">
        <v>7494</v>
      </c>
      <c r="D4210">
        <v>31345010</v>
      </c>
      <c r="E4210">
        <v>31379348</v>
      </c>
      <c r="F4210">
        <v>4.3070399999999998</v>
      </c>
      <c r="G4210">
        <v>4.5065200000000001</v>
      </c>
      <c r="H4210">
        <v>2.07708</v>
      </c>
      <c r="I4210">
        <v>0.48043200000000003</v>
      </c>
      <c r="J4210">
        <v>3</v>
      </c>
      <c r="K4210">
        <v>3.4346299999999998</v>
      </c>
      <c r="L4210">
        <v>6.0423099999999996</v>
      </c>
      <c r="M4210">
        <v>6.2522099999999998</v>
      </c>
      <c r="N4210">
        <v>5.6358899999999998</v>
      </c>
      <c r="O4210">
        <v>4.9793000000000003</v>
      </c>
    </row>
    <row r="4211" spans="1:15" x14ac:dyDescent="0.25">
      <c r="A4211" t="s">
        <v>7948</v>
      </c>
      <c r="B4211" t="s">
        <v>7947</v>
      </c>
      <c r="C4211" t="s">
        <v>7494</v>
      </c>
      <c r="D4211">
        <v>31433163</v>
      </c>
      <c r="E4211">
        <v>31487643</v>
      </c>
      <c r="F4211">
        <v>2.4391400000000001</v>
      </c>
      <c r="G4211">
        <v>3.1439499999999998</v>
      </c>
      <c r="H4211">
        <v>2.07708</v>
      </c>
      <c r="I4211">
        <v>0.48043200000000003</v>
      </c>
      <c r="J4211">
        <v>3.80735</v>
      </c>
      <c r="K4211">
        <v>3.1936200000000001</v>
      </c>
      <c r="L4211">
        <v>2.4293300000000002</v>
      </c>
      <c r="M4211">
        <v>3.40672</v>
      </c>
      <c r="N4211">
        <v>4.8058100000000001</v>
      </c>
      <c r="O4211">
        <v>4.1887499999999998</v>
      </c>
    </row>
    <row r="4212" spans="1:15" x14ac:dyDescent="0.25">
      <c r="A4212" t="s">
        <v>7949</v>
      </c>
      <c r="B4212" t="s">
        <v>7947</v>
      </c>
      <c r="C4212" t="s">
        <v>7494</v>
      </c>
      <c r="D4212">
        <v>31462610</v>
      </c>
      <c r="E4212">
        <v>31486640</v>
      </c>
      <c r="F4212">
        <v>2.4391400000000001</v>
      </c>
      <c r="G4212">
        <v>3.1439499999999998</v>
      </c>
      <c r="H4212">
        <v>2.07708</v>
      </c>
      <c r="I4212">
        <v>0.48043200000000003</v>
      </c>
      <c r="J4212">
        <v>2.32193</v>
      </c>
      <c r="K4212">
        <v>2.9041100000000002</v>
      </c>
      <c r="L4212">
        <v>3.2960699999999998</v>
      </c>
      <c r="M4212">
        <v>3.45112</v>
      </c>
      <c r="N4212">
        <v>3.3728500000000001</v>
      </c>
      <c r="O4212">
        <v>3.3716200000000001</v>
      </c>
    </row>
    <row r="4213" spans="1:15" x14ac:dyDescent="0.25">
      <c r="A4213" t="s">
        <v>7951</v>
      </c>
      <c r="B4213" t="s">
        <v>7950</v>
      </c>
      <c r="C4213" t="s">
        <v>7494</v>
      </c>
      <c r="D4213">
        <v>31657059</v>
      </c>
      <c r="E4213">
        <v>31668270</v>
      </c>
      <c r="F4213">
        <v>7.3363800000000001</v>
      </c>
      <c r="G4213">
        <v>7.4026899999999998</v>
      </c>
      <c r="H4213">
        <v>7.7495000000000003</v>
      </c>
      <c r="I4213">
        <v>7.6301800000000002</v>
      </c>
      <c r="J4213">
        <v>7.0112300000000003</v>
      </c>
      <c r="K4213">
        <v>7.1936200000000001</v>
      </c>
      <c r="L4213">
        <v>6.9675799999999999</v>
      </c>
      <c r="M4213">
        <v>6.9841499999999996</v>
      </c>
      <c r="N4213">
        <v>7.7019799999999998</v>
      </c>
      <c r="O4213">
        <v>7.5184600000000001</v>
      </c>
    </row>
    <row r="4214" spans="1:15" x14ac:dyDescent="0.25">
      <c r="A4214" t="s">
        <v>7953</v>
      </c>
      <c r="B4214" t="s">
        <v>7952</v>
      </c>
      <c r="C4214" t="s">
        <v>7494</v>
      </c>
      <c r="D4214">
        <v>31701717</v>
      </c>
      <c r="E4214">
        <v>31744638</v>
      </c>
      <c r="F4214">
        <v>0.70217799999999997</v>
      </c>
      <c r="G4214">
        <v>2.9215599999999999</v>
      </c>
      <c r="H4214">
        <v>2.07708</v>
      </c>
      <c r="I4214">
        <v>0.48043200000000003</v>
      </c>
      <c r="J4214">
        <v>2</v>
      </c>
      <c r="K4214">
        <v>2.31915</v>
      </c>
      <c r="L4214">
        <v>1.92683</v>
      </c>
      <c r="M4214">
        <v>0.99168500000000004</v>
      </c>
      <c r="N4214">
        <v>2.3728500000000001</v>
      </c>
      <c r="O4214">
        <v>0.56426399999999999</v>
      </c>
    </row>
    <row r="4215" spans="1:15" x14ac:dyDescent="0.25">
      <c r="A4215" t="s">
        <v>7955</v>
      </c>
      <c r="B4215" t="s">
        <v>7954</v>
      </c>
      <c r="C4215" t="s">
        <v>7494</v>
      </c>
      <c r="D4215">
        <v>31784026</v>
      </c>
      <c r="E4215">
        <v>31795699</v>
      </c>
      <c r="F4215">
        <v>3.6407799999999999</v>
      </c>
      <c r="G4215">
        <v>3.5065200000000001</v>
      </c>
      <c r="H4215">
        <v>2.07708</v>
      </c>
      <c r="I4215">
        <v>2.4804300000000001</v>
      </c>
      <c r="J4215">
        <v>3.1699199999999998</v>
      </c>
      <c r="K4215">
        <v>3.1936200000000001</v>
      </c>
      <c r="L4215">
        <v>4.2726100000000002</v>
      </c>
      <c r="M4215">
        <v>4.3136099999999997</v>
      </c>
      <c r="N4215">
        <v>3.0509200000000001</v>
      </c>
      <c r="O4215">
        <v>3.6231599999999999</v>
      </c>
    </row>
    <row r="4216" spans="1:15" x14ac:dyDescent="0.25">
      <c r="A4216" t="s">
        <v>7957</v>
      </c>
      <c r="B4216" t="s">
        <v>7956</v>
      </c>
      <c r="C4216" t="s">
        <v>7494</v>
      </c>
      <c r="D4216">
        <v>31981194</v>
      </c>
      <c r="E4216">
        <v>31992737</v>
      </c>
      <c r="F4216">
        <v>9.3020899999999997</v>
      </c>
      <c r="G4216">
        <v>9.4053699999999996</v>
      </c>
      <c r="H4216">
        <v>6.88443</v>
      </c>
      <c r="I4216">
        <v>6.9398600000000004</v>
      </c>
      <c r="J4216">
        <v>9.3376199999999994</v>
      </c>
      <c r="K4216">
        <v>9.2320399999999996</v>
      </c>
      <c r="L4216">
        <v>9.6988699999999994</v>
      </c>
      <c r="M4216">
        <v>9.8245699999999996</v>
      </c>
      <c r="N4216">
        <v>9.9533000000000005</v>
      </c>
      <c r="O4216">
        <v>9.9018899999999999</v>
      </c>
    </row>
    <row r="4217" spans="1:15" x14ac:dyDescent="0.25">
      <c r="A4217" t="s">
        <v>7959</v>
      </c>
      <c r="B4217" t="s">
        <v>7958</v>
      </c>
      <c r="C4217" t="s">
        <v>7494</v>
      </c>
      <c r="D4217">
        <v>32081713</v>
      </c>
      <c r="E4217">
        <v>32171453</v>
      </c>
      <c r="F4217">
        <v>9.2335600000000007</v>
      </c>
      <c r="G4217">
        <v>9.1310099999999998</v>
      </c>
      <c r="H4217">
        <v>3.07708</v>
      </c>
      <c r="I4217">
        <v>2.4804300000000001</v>
      </c>
      <c r="J4217">
        <v>6.7142499999999998</v>
      </c>
      <c r="K4217">
        <v>7.2017899999999999</v>
      </c>
      <c r="L4217">
        <v>9.9547399999999993</v>
      </c>
      <c r="M4217">
        <v>10.0573</v>
      </c>
      <c r="N4217">
        <v>9.5547500000000003</v>
      </c>
      <c r="O4217">
        <v>9.5985999999999994</v>
      </c>
    </row>
    <row r="4218" spans="1:15" x14ac:dyDescent="0.25">
      <c r="A4218" t="s">
        <v>7961</v>
      </c>
      <c r="B4218" t="s">
        <v>7960</v>
      </c>
      <c r="C4218" t="s">
        <v>7494</v>
      </c>
      <c r="D4218">
        <v>32173106</v>
      </c>
      <c r="E4218">
        <v>32199807</v>
      </c>
      <c r="F4218">
        <v>6.70967</v>
      </c>
      <c r="G4218">
        <v>6.8284500000000001</v>
      </c>
      <c r="H4218">
        <v>5.399</v>
      </c>
      <c r="I4218">
        <v>5.6097099999999998</v>
      </c>
      <c r="J4218">
        <v>7.0874600000000001</v>
      </c>
      <c r="K4218">
        <v>6.6168300000000002</v>
      </c>
      <c r="L4218">
        <v>7.20296</v>
      </c>
      <c r="M4218">
        <v>7.4318600000000004</v>
      </c>
      <c r="N4218">
        <v>6.9816599999999998</v>
      </c>
      <c r="O4218">
        <v>7.0507600000000004</v>
      </c>
    </row>
    <row r="4219" spans="1:15" x14ac:dyDescent="0.25">
      <c r="A4219" t="s">
        <v>7962</v>
      </c>
      <c r="B4219" t="s">
        <v>7960</v>
      </c>
      <c r="C4219" t="s">
        <v>7494</v>
      </c>
      <c r="D4219">
        <v>32185229</v>
      </c>
      <c r="E4219">
        <v>32199807</v>
      </c>
      <c r="F4219">
        <v>4.2046799999999998</v>
      </c>
      <c r="G4219">
        <v>3.9215599999999999</v>
      </c>
      <c r="H4219">
        <v>4.399</v>
      </c>
      <c r="I4219">
        <v>4.0653899999999998</v>
      </c>
      <c r="J4219">
        <v>4.8073499999999996</v>
      </c>
      <c r="K4219">
        <v>4.6883900000000001</v>
      </c>
      <c r="L4219">
        <v>4.6638000000000002</v>
      </c>
      <c r="M4219">
        <v>4.6161799999999999</v>
      </c>
      <c r="N4219">
        <v>4.9089099999999997</v>
      </c>
      <c r="O4219">
        <v>4.56426</v>
      </c>
    </row>
    <row r="4220" spans="1:15" x14ac:dyDescent="0.25">
      <c r="A4220" t="s">
        <v>7964</v>
      </c>
      <c r="B4220" t="s">
        <v>7963</v>
      </c>
      <c r="C4220" t="s">
        <v>7494</v>
      </c>
      <c r="D4220">
        <v>32257837</v>
      </c>
      <c r="E4220">
        <v>32303797</v>
      </c>
      <c r="F4220">
        <v>7.5868599999999997</v>
      </c>
      <c r="G4220">
        <v>7.8522999999999996</v>
      </c>
      <c r="H4220">
        <v>9.1856000000000009</v>
      </c>
      <c r="I4220">
        <v>9.5518900000000002</v>
      </c>
      <c r="J4220">
        <v>9.5603300000000004</v>
      </c>
      <c r="K4220">
        <v>9.33596</v>
      </c>
      <c r="L4220">
        <v>6.9565799999999998</v>
      </c>
      <c r="M4220">
        <v>7.30457</v>
      </c>
      <c r="N4220">
        <v>8.2407500000000002</v>
      </c>
      <c r="O4220">
        <v>8.0236900000000002</v>
      </c>
    </row>
    <row r="4221" spans="1:15" x14ac:dyDescent="0.25">
      <c r="A4221" t="s">
        <v>7966</v>
      </c>
      <c r="B4221" t="s">
        <v>7965</v>
      </c>
      <c r="C4221" t="s">
        <v>7494</v>
      </c>
      <c r="D4221">
        <v>32343623</v>
      </c>
      <c r="E4221">
        <v>32421068</v>
      </c>
      <c r="F4221">
        <v>2.28714</v>
      </c>
      <c r="G4221">
        <v>1.3366</v>
      </c>
      <c r="H4221">
        <v>3.6620400000000002</v>
      </c>
      <c r="I4221">
        <v>2.4804300000000001</v>
      </c>
      <c r="J4221">
        <v>3.5849600000000001</v>
      </c>
      <c r="K4221">
        <v>3.6410800000000001</v>
      </c>
      <c r="L4221">
        <v>2.9857300000000002</v>
      </c>
      <c r="M4221">
        <v>3.7990400000000002</v>
      </c>
      <c r="N4221">
        <v>3.5103599999999999</v>
      </c>
      <c r="O4221">
        <v>3.22723</v>
      </c>
    </row>
    <row r="4222" spans="1:15" x14ac:dyDescent="0.25">
      <c r="A4222" t="s">
        <v>7967</v>
      </c>
      <c r="B4222" t="s">
        <v>7965</v>
      </c>
      <c r="C4222" t="s">
        <v>7494</v>
      </c>
      <c r="D4222">
        <v>32350471</v>
      </c>
      <c r="E4222">
        <v>32421666</v>
      </c>
      <c r="F4222">
        <v>3.4391400000000001</v>
      </c>
      <c r="G4222">
        <v>4.1439500000000002</v>
      </c>
      <c r="H4222">
        <v>4.0770799999999996</v>
      </c>
      <c r="I4222">
        <v>4.5678900000000002</v>
      </c>
      <c r="J4222">
        <v>4.7004400000000004</v>
      </c>
      <c r="K4222">
        <v>4.2577499999999997</v>
      </c>
      <c r="L4222">
        <v>4.0143000000000004</v>
      </c>
      <c r="M4222">
        <v>4.1880800000000002</v>
      </c>
      <c r="N4222">
        <v>4.3728499999999997</v>
      </c>
      <c r="O4222">
        <v>4.1492300000000002</v>
      </c>
    </row>
    <row r="4223" spans="1:15" x14ac:dyDescent="0.25">
      <c r="A4223" t="s">
        <v>7969</v>
      </c>
      <c r="B4223" t="s">
        <v>7968</v>
      </c>
      <c r="C4223" t="s">
        <v>7494</v>
      </c>
      <c r="D4223">
        <v>32474066</v>
      </c>
      <c r="E4223">
        <v>32487522</v>
      </c>
      <c r="F4223">
        <v>3.2465000000000002</v>
      </c>
      <c r="G4223">
        <v>2.6585200000000002</v>
      </c>
      <c r="H4223">
        <v>2.07708</v>
      </c>
      <c r="I4223">
        <v>3.65036</v>
      </c>
      <c r="J4223">
        <v>2.5849600000000001</v>
      </c>
      <c r="K4223">
        <v>2.7341899999999999</v>
      </c>
      <c r="L4223">
        <v>3.0423100000000001</v>
      </c>
      <c r="M4223">
        <v>3.3136100000000002</v>
      </c>
      <c r="N4223">
        <v>3.8582800000000002</v>
      </c>
      <c r="O4223">
        <v>3.1492300000000002</v>
      </c>
    </row>
    <row r="4224" spans="1:15" x14ac:dyDescent="0.25">
      <c r="A4224" t="s">
        <v>7971</v>
      </c>
      <c r="B4224" t="s">
        <v>7970</v>
      </c>
      <c r="C4224" t="s">
        <v>7494</v>
      </c>
      <c r="D4224">
        <v>32490994</v>
      </c>
      <c r="E4224">
        <v>32526384</v>
      </c>
      <c r="F4224">
        <v>0.92457100000000003</v>
      </c>
      <c r="G4224">
        <v>1.3366</v>
      </c>
      <c r="H4224">
        <v>3.6620400000000002</v>
      </c>
      <c r="I4224">
        <v>3.0653899999999998</v>
      </c>
      <c r="J4224">
        <v>3.5849600000000001</v>
      </c>
      <c r="K4224">
        <v>2.31915</v>
      </c>
      <c r="L4224">
        <v>2.0423100000000001</v>
      </c>
      <c r="M4224">
        <v>0.72865000000000002</v>
      </c>
      <c r="N4224">
        <v>5.0923900000000001E-2</v>
      </c>
      <c r="O4224">
        <v>2.1492300000000002</v>
      </c>
    </row>
    <row r="4225" spans="1:15" x14ac:dyDescent="0.25">
      <c r="A4225" t="s">
        <v>7973</v>
      </c>
      <c r="B4225" t="s">
        <v>7972</v>
      </c>
      <c r="C4225" t="s">
        <v>7494</v>
      </c>
      <c r="D4225">
        <v>32589667</v>
      </c>
      <c r="E4225">
        <v>32630265</v>
      </c>
      <c r="F4225">
        <v>4.8037200000000002</v>
      </c>
      <c r="G4225">
        <v>5.3809899999999997</v>
      </c>
      <c r="H4225">
        <v>2.07708</v>
      </c>
      <c r="I4225">
        <v>0.48043200000000003</v>
      </c>
      <c r="J4225">
        <v>6.3923199999999998</v>
      </c>
      <c r="K4225">
        <v>5.9436400000000003</v>
      </c>
      <c r="L4225">
        <v>4.0423099999999996</v>
      </c>
      <c r="M4225">
        <v>3.9613100000000001</v>
      </c>
      <c r="N4225">
        <v>5.0051199999999998</v>
      </c>
      <c r="O4225">
        <v>5.3886900000000004</v>
      </c>
    </row>
    <row r="4226" spans="1:15" x14ac:dyDescent="0.25">
      <c r="A4226" t="s">
        <v>7975</v>
      </c>
      <c r="B4226" t="s">
        <v>7974</v>
      </c>
      <c r="C4226" t="s">
        <v>7494</v>
      </c>
      <c r="D4226">
        <v>32902441</v>
      </c>
      <c r="E4226">
        <v>32925232</v>
      </c>
      <c r="F4226">
        <v>7.7429199999999998</v>
      </c>
      <c r="G4226">
        <v>7.5557600000000003</v>
      </c>
      <c r="H4226">
        <v>8.0770800000000005</v>
      </c>
      <c r="I4226">
        <v>8.0728899999999992</v>
      </c>
      <c r="J4226">
        <v>6</v>
      </c>
      <c r="K4226">
        <v>6.4346300000000003</v>
      </c>
      <c r="L4226">
        <v>7.8752000000000004</v>
      </c>
      <c r="M4226">
        <v>7.6990400000000001</v>
      </c>
      <c r="N4226">
        <v>7.0396099999999997</v>
      </c>
      <c r="O4226">
        <v>7.54535</v>
      </c>
    </row>
    <row r="4227" spans="1:15" x14ac:dyDescent="0.25">
      <c r="A4227" t="s">
        <v>7977</v>
      </c>
      <c r="B4227" t="s">
        <v>7976</v>
      </c>
      <c r="C4227" t="s">
        <v>7494</v>
      </c>
      <c r="D4227">
        <v>32933955</v>
      </c>
      <c r="E4227">
        <v>32946864</v>
      </c>
      <c r="F4227">
        <v>3.2046800000000002</v>
      </c>
      <c r="G4227">
        <v>2.6585200000000002</v>
      </c>
      <c r="H4227">
        <v>4.399</v>
      </c>
      <c r="I4227">
        <v>2.8023600000000002</v>
      </c>
      <c r="J4227">
        <v>1</v>
      </c>
      <c r="K4227">
        <v>2.0561199999999999</v>
      </c>
      <c r="L4227">
        <v>2.9857300000000002</v>
      </c>
      <c r="M4227">
        <v>1.40672</v>
      </c>
      <c r="N4227">
        <v>2.6358899999999998</v>
      </c>
      <c r="O4227">
        <v>2.9792999999999998</v>
      </c>
    </row>
    <row r="4228" spans="1:15" x14ac:dyDescent="0.25">
      <c r="A4228" t="s">
        <v>7979</v>
      </c>
      <c r="B4228" t="s">
        <v>7978</v>
      </c>
      <c r="C4228" t="s">
        <v>7494</v>
      </c>
      <c r="D4228">
        <v>32954148</v>
      </c>
      <c r="E4228">
        <v>32967193</v>
      </c>
      <c r="F4228">
        <v>7.62303</v>
      </c>
      <c r="G4228">
        <v>7.3478199999999996</v>
      </c>
      <c r="H4228">
        <v>6.77752</v>
      </c>
      <c r="I4228">
        <v>6.4804300000000001</v>
      </c>
      <c r="J4228">
        <v>6.4594300000000002</v>
      </c>
      <c r="K4228">
        <v>6.3040399999999996</v>
      </c>
      <c r="L4228">
        <v>7.5898000000000003</v>
      </c>
      <c r="M4228">
        <v>7.4179500000000003</v>
      </c>
      <c r="N4228">
        <v>6.9934399999999997</v>
      </c>
      <c r="O4228">
        <v>7.4509800000000004</v>
      </c>
    </row>
    <row r="4229" spans="1:15" x14ac:dyDescent="0.25">
      <c r="A4229" t="s">
        <v>7981</v>
      </c>
      <c r="B4229" t="s">
        <v>7980</v>
      </c>
      <c r="C4229" t="s">
        <v>7494</v>
      </c>
      <c r="D4229">
        <v>33016165</v>
      </c>
      <c r="E4229">
        <v>33028548</v>
      </c>
      <c r="F4229">
        <v>6.4659399999999998</v>
      </c>
      <c r="G4229">
        <v>6.3365999999999998</v>
      </c>
      <c r="H4229">
        <v>5.5365099999999998</v>
      </c>
      <c r="I4229">
        <v>5.1808699999999996</v>
      </c>
      <c r="J4229">
        <v>4.6438600000000001</v>
      </c>
      <c r="K4229">
        <v>4.82165</v>
      </c>
      <c r="L4229">
        <v>6.6039700000000003</v>
      </c>
      <c r="M4229">
        <v>6.5816499999999998</v>
      </c>
      <c r="N4229">
        <v>6.5103600000000004</v>
      </c>
      <c r="O4229">
        <v>6.8247900000000001</v>
      </c>
    </row>
    <row r="4230" spans="1:15" x14ac:dyDescent="0.25">
      <c r="A4230" t="s">
        <v>7983</v>
      </c>
      <c r="B4230" t="s">
        <v>7982</v>
      </c>
      <c r="C4230" t="s">
        <v>7494</v>
      </c>
      <c r="D4230">
        <v>33061632</v>
      </c>
      <c r="E4230">
        <v>33084306</v>
      </c>
      <c r="F4230">
        <v>1.1172200000000001</v>
      </c>
      <c r="G4230">
        <v>3.5065200000000001</v>
      </c>
      <c r="H4230">
        <v>3.6620400000000002</v>
      </c>
      <c r="I4230">
        <v>3.2877900000000002</v>
      </c>
      <c r="J4230">
        <v>2.5849600000000001</v>
      </c>
      <c r="K4230">
        <v>3.4346299999999998</v>
      </c>
      <c r="L4230">
        <v>2.8012999999999999</v>
      </c>
      <c r="M4230">
        <v>3.4941800000000001</v>
      </c>
      <c r="N4230">
        <v>3.9578099999999998</v>
      </c>
      <c r="O4230">
        <v>4.1492300000000002</v>
      </c>
    </row>
    <row r="4231" spans="1:15" x14ac:dyDescent="0.25">
      <c r="A4231" t="s">
        <v>7985</v>
      </c>
      <c r="B4231" t="s">
        <v>7984</v>
      </c>
      <c r="C4231" t="s">
        <v>7494</v>
      </c>
      <c r="D4231">
        <v>33102775</v>
      </c>
      <c r="E4231">
        <v>33116156</v>
      </c>
      <c r="F4231">
        <v>4.0479500000000002</v>
      </c>
      <c r="G4231">
        <v>4.5065200000000001</v>
      </c>
      <c r="H4231">
        <v>5.399</v>
      </c>
      <c r="I4231">
        <v>4.0653899999999998</v>
      </c>
      <c r="J4231">
        <v>3</v>
      </c>
      <c r="K4231">
        <v>2.0561199999999999</v>
      </c>
      <c r="L4231">
        <v>4.4711499999999997</v>
      </c>
      <c r="M4231">
        <v>4.1071600000000004</v>
      </c>
      <c r="N4231">
        <v>4.2208500000000004</v>
      </c>
      <c r="O4231">
        <v>4.9100400000000004</v>
      </c>
    </row>
    <row r="4232" spans="1:15" x14ac:dyDescent="0.25">
      <c r="A4232" t="s">
        <v>7987</v>
      </c>
      <c r="B4232" t="s">
        <v>7986</v>
      </c>
      <c r="C4232" t="s">
        <v>7494</v>
      </c>
      <c r="D4232">
        <v>33153808</v>
      </c>
      <c r="E4232">
        <v>33170326</v>
      </c>
      <c r="F4232">
        <v>3.60907</v>
      </c>
      <c r="G4232">
        <v>3.6585200000000002</v>
      </c>
      <c r="H4232">
        <v>4.6620400000000002</v>
      </c>
      <c r="I4232">
        <v>4.4804300000000001</v>
      </c>
      <c r="J4232">
        <v>3.4594299999999998</v>
      </c>
      <c r="K4232">
        <v>2.9041100000000002</v>
      </c>
      <c r="L4232">
        <v>4.0143000000000004</v>
      </c>
      <c r="M4232">
        <v>4.0214299999999996</v>
      </c>
      <c r="N4232">
        <v>3.0509200000000001</v>
      </c>
      <c r="O4232">
        <v>4.2647000000000004</v>
      </c>
    </row>
    <row r="4233" spans="1:15" x14ac:dyDescent="0.25">
      <c r="A4233" t="s">
        <v>7989</v>
      </c>
      <c r="B4233" t="s">
        <v>7988</v>
      </c>
      <c r="C4233" t="s">
        <v>7494</v>
      </c>
      <c r="D4233">
        <v>33226311</v>
      </c>
      <c r="E4233">
        <v>33247649</v>
      </c>
      <c r="F4233">
        <v>3.8985799999999999</v>
      </c>
      <c r="G4233">
        <v>4.0370400000000002</v>
      </c>
      <c r="H4233">
        <v>5.0770799999999996</v>
      </c>
      <c r="I4233">
        <v>5.65036</v>
      </c>
      <c r="J4233">
        <v>2.32193</v>
      </c>
      <c r="K4233">
        <v>3.82165</v>
      </c>
      <c r="L4233">
        <v>3.4711500000000002</v>
      </c>
      <c r="M4233">
        <v>2.72865</v>
      </c>
      <c r="N4233">
        <v>3.3728500000000001</v>
      </c>
      <c r="O4233">
        <v>3.8372799999999998</v>
      </c>
    </row>
    <row r="4234" spans="1:15" x14ac:dyDescent="0.25">
      <c r="A4234" t="s">
        <v>7991</v>
      </c>
      <c r="B4234" t="s">
        <v>7990</v>
      </c>
      <c r="C4234" t="s">
        <v>7494</v>
      </c>
      <c r="D4234">
        <v>33376451</v>
      </c>
      <c r="E4234">
        <v>33392090</v>
      </c>
      <c r="F4234">
        <v>3.6718000000000002</v>
      </c>
      <c r="G4234">
        <v>3.79603</v>
      </c>
      <c r="H4234">
        <v>4.6620400000000002</v>
      </c>
      <c r="I4234">
        <v>4.2877900000000002</v>
      </c>
      <c r="J4234">
        <v>3.32193</v>
      </c>
      <c r="K4234">
        <v>3.0561199999999999</v>
      </c>
      <c r="L4234">
        <v>3.3418700000000001</v>
      </c>
      <c r="M4234">
        <v>3.45112</v>
      </c>
      <c r="N4234">
        <v>3.22085</v>
      </c>
      <c r="O4234">
        <v>4.4711499999999997</v>
      </c>
    </row>
    <row r="4235" spans="1:15" x14ac:dyDescent="0.25">
      <c r="A4235" t="s">
        <v>7993</v>
      </c>
      <c r="B4235" t="s">
        <v>7992</v>
      </c>
      <c r="C4235" t="s">
        <v>7494</v>
      </c>
      <c r="D4235">
        <v>33426488</v>
      </c>
      <c r="E4235">
        <v>33441634</v>
      </c>
      <c r="F4235">
        <v>4.4922599999999999</v>
      </c>
      <c r="G4235">
        <v>3.79603</v>
      </c>
      <c r="H4235">
        <v>4.0770799999999996</v>
      </c>
      <c r="I4235">
        <v>4.3873199999999999</v>
      </c>
      <c r="J4235">
        <v>2.80735</v>
      </c>
      <c r="K4235">
        <v>3.9041100000000002</v>
      </c>
      <c r="L4235">
        <v>3.9268299999999998</v>
      </c>
      <c r="M4235">
        <v>3.6921200000000001</v>
      </c>
      <c r="N4235">
        <v>3.75136</v>
      </c>
      <c r="O4235">
        <v>3.7866599999999999</v>
      </c>
    </row>
    <row r="4236" spans="1:15" x14ac:dyDescent="0.25">
      <c r="A4236" t="s">
        <v>7995</v>
      </c>
      <c r="B4236" t="s">
        <v>7994</v>
      </c>
      <c r="C4236" t="s">
        <v>7494</v>
      </c>
      <c r="D4236">
        <v>33470672</v>
      </c>
      <c r="E4236">
        <v>33495823</v>
      </c>
      <c r="F4236">
        <v>3.8176600000000001</v>
      </c>
      <c r="G4236">
        <v>3.5065200000000001</v>
      </c>
      <c r="H4236">
        <v>5.5365099999999998</v>
      </c>
      <c r="I4236">
        <v>4.4804300000000001</v>
      </c>
      <c r="J4236">
        <v>1.5849599999999999</v>
      </c>
      <c r="K4236">
        <v>2.5415399999999999</v>
      </c>
      <c r="L4236">
        <v>3.5118</v>
      </c>
      <c r="M4236">
        <v>3.45112</v>
      </c>
      <c r="N4236">
        <v>3.3728500000000001</v>
      </c>
      <c r="O4236">
        <v>3.1492300000000002</v>
      </c>
    </row>
    <row r="4237" spans="1:15" x14ac:dyDescent="0.25">
      <c r="A4237" t="s">
        <v>7997</v>
      </c>
      <c r="B4237" t="s">
        <v>7996</v>
      </c>
      <c r="C4237" t="s">
        <v>7494</v>
      </c>
      <c r="D4237">
        <v>33517123</v>
      </c>
      <c r="E4237">
        <v>33531582</v>
      </c>
      <c r="F4237">
        <v>3.16161</v>
      </c>
      <c r="G4237">
        <v>2.3365999999999998</v>
      </c>
      <c r="H4237">
        <v>4.88443</v>
      </c>
      <c r="I4237">
        <v>3.2877900000000002</v>
      </c>
      <c r="J4237">
        <v>1.5849599999999999</v>
      </c>
      <c r="K4237">
        <v>3.1936200000000001</v>
      </c>
      <c r="L4237">
        <v>2.0423100000000001</v>
      </c>
      <c r="M4237">
        <v>1.72865</v>
      </c>
      <c r="N4237">
        <v>3.3728500000000001</v>
      </c>
      <c r="O4237">
        <v>3.3716200000000001</v>
      </c>
    </row>
    <row r="4238" spans="1:15" x14ac:dyDescent="0.25">
      <c r="A4238" t="s">
        <v>7999</v>
      </c>
      <c r="B4238" t="s">
        <v>7998</v>
      </c>
      <c r="C4238" t="s">
        <v>7494</v>
      </c>
      <c r="D4238">
        <v>33661140</v>
      </c>
      <c r="E4238">
        <v>33667921</v>
      </c>
      <c r="F4238">
        <v>3.4747699999999999</v>
      </c>
      <c r="G4238">
        <v>3.1439499999999998</v>
      </c>
      <c r="H4238">
        <v>2.07708</v>
      </c>
      <c r="I4238">
        <v>3.65036</v>
      </c>
      <c r="J4238">
        <v>2</v>
      </c>
      <c r="K4238">
        <v>2.5415399999999999</v>
      </c>
      <c r="L4238">
        <v>3.3862700000000001</v>
      </c>
      <c r="M4238">
        <v>2.7990400000000002</v>
      </c>
      <c r="N4238">
        <v>3.0509200000000001</v>
      </c>
      <c r="O4238">
        <v>2.6797399999999998</v>
      </c>
    </row>
    <row r="4239" spans="1:15" x14ac:dyDescent="0.25">
      <c r="A4239" t="s">
        <v>8001</v>
      </c>
      <c r="B4239" t="s">
        <v>8000</v>
      </c>
      <c r="C4239" t="s">
        <v>7494</v>
      </c>
      <c r="D4239">
        <v>33766036</v>
      </c>
      <c r="E4239">
        <v>33768659</v>
      </c>
      <c r="F4239">
        <v>1.70218</v>
      </c>
      <c r="G4239">
        <v>1.3366</v>
      </c>
      <c r="H4239">
        <v>2.07708</v>
      </c>
      <c r="I4239">
        <v>2.8023600000000002</v>
      </c>
      <c r="J4239">
        <v>2.32193</v>
      </c>
      <c r="K4239">
        <v>1.31915</v>
      </c>
      <c r="L4239">
        <v>1.5118</v>
      </c>
      <c r="M4239">
        <v>1.86615</v>
      </c>
      <c r="N4239">
        <v>2.6358899999999998</v>
      </c>
      <c r="O4239">
        <v>1.56426</v>
      </c>
    </row>
    <row r="4240" spans="1:15" x14ac:dyDescent="0.25">
      <c r="A4240" t="s">
        <v>8003</v>
      </c>
      <c r="B4240" t="s">
        <v>8002</v>
      </c>
      <c r="C4240" t="s">
        <v>7494</v>
      </c>
      <c r="D4240">
        <v>33811896</v>
      </c>
      <c r="E4240">
        <v>33822403</v>
      </c>
      <c r="F4240">
        <v>4.0945</v>
      </c>
      <c r="G4240">
        <v>3.79603</v>
      </c>
      <c r="H4240">
        <v>3.07708</v>
      </c>
      <c r="I4240">
        <v>4.1808699999999996</v>
      </c>
      <c r="J4240">
        <v>1.5849599999999999</v>
      </c>
      <c r="K4240">
        <v>3.0561199999999999</v>
      </c>
      <c r="L4240">
        <v>4.7512600000000003</v>
      </c>
      <c r="M4240">
        <v>4.3136099999999997</v>
      </c>
      <c r="N4240">
        <v>3.3728500000000001</v>
      </c>
      <c r="O4240">
        <v>3.6797399999999998</v>
      </c>
    </row>
    <row r="4241" spans="1:15" x14ac:dyDescent="0.25">
      <c r="A4241" t="s">
        <v>8004</v>
      </c>
      <c r="B4241" s="1">
        <v>42431</v>
      </c>
      <c r="C4241" t="s">
        <v>7494</v>
      </c>
      <c r="D4241">
        <v>33828472</v>
      </c>
      <c r="E4241">
        <v>33855615</v>
      </c>
      <c r="F4241">
        <v>5.7021800000000002</v>
      </c>
      <c r="G4241">
        <v>5.6585200000000002</v>
      </c>
      <c r="H4241">
        <v>6.9839700000000002</v>
      </c>
      <c r="I4241">
        <v>7.1386399999999997</v>
      </c>
      <c r="J4241">
        <v>6.5999100000000004</v>
      </c>
      <c r="K4241">
        <v>6.7565600000000003</v>
      </c>
      <c r="L4241">
        <v>6.2427400000000004</v>
      </c>
      <c r="M4241">
        <v>6.55647</v>
      </c>
      <c r="N4241">
        <v>7.0843499999999997</v>
      </c>
      <c r="O4241">
        <v>6.4305099999999999</v>
      </c>
    </row>
    <row r="4242" spans="1:15" x14ac:dyDescent="0.25">
      <c r="A4242" t="s">
        <v>8006</v>
      </c>
      <c r="B4242" t="s">
        <v>8005</v>
      </c>
      <c r="C4242" t="s">
        <v>7494</v>
      </c>
      <c r="D4242">
        <v>33831161</v>
      </c>
      <c r="E4242">
        <v>33833191</v>
      </c>
      <c r="F4242">
        <v>2.1172200000000001</v>
      </c>
      <c r="G4242">
        <v>1.9215599999999999</v>
      </c>
      <c r="H4242">
        <v>4.0770799999999996</v>
      </c>
      <c r="I4242">
        <v>3.2877900000000002</v>
      </c>
      <c r="J4242">
        <v>2.32193</v>
      </c>
      <c r="K4242">
        <v>0.73418799999999995</v>
      </c>
      <c r="L4242">
        <v>2.5897999999999999</v>
      </c>
      <c r="M4242">
        <v>1.9916799999999999</v>
      </c>
      <c r="N4242">
        <v>3.22085</v>
      </c>
      <c r="O4242">
        <v>2.3012299999999999</v>
      </c>
    </row>
    <row r="4243" spans="1:15" x14ac:dyDescent="0.25">
      <c r="A4243" t="s">
        <v>8008</v>
      </c>
      <c r="B4243" t="s">
        <v>8007</v>
      </c>
      <c r="C4243" t="s">
        <v>7494</v>
      </c>
      <c r="D4243">
        <v>33896936</v>
      </c>
      <c r="E4243">
        <v>33898815</v>
      </c>
      <c r="F4243">
        <v>4.60907</v>
      </c>
      <c r="G4243">
        <v>4.8601599999999996</v>
      </c>
      <c r="H4243">
        <v>5.88443</v>
      </c>
      <c r="I4243">
        <v>5.3384099999999997</v>
      </c>
      <c r="J4243">
        <v>6.0443899999999999</v>
      </c>
      <c r="K4243">
        <v>5.8002799999999999</v>
      </c>
      <c r="L4243">
        <v>4.6994199999999999</v>
      </c>
      <c r="M4243">
        <v>4.55647</v>
      </c>
      <c r="N4243">
        <v>5.6656300000000002</v>
      </c>
      <c r="O4243">
        <v>5.3368500000000001</v>
      </c>
    </row>
    <row r="4244" spans="1:15" x14ac:dyDescent="0.25">
      <c r="A4244" t="s">
        <v>8010</v>
      </c>
      <c r="B4244" t="s">
        <v>8009</v>
      </c>
      <c r="C4244" t="s">
        <v>7494</v>
      </c>
      <c r="D4244">
        <v>33947467</v>
      </c>
      <c r="E4244">
        <v>33959859</v>
      </c>
      <c r="F4244">
        <v>6.9720800000000001</v>
      </c>
      <c r="G4244">
        <v>7.2434900000000004</v>
      </c>
      <c r="H4244">
        <v>5.77752</v>
      </c>
      <c r="I4244">
        <v>5.8379799999999999</v>
      </c>
      <c r="J4244">
        <v>7.1598699999999997</v>
      </c>
      <c r="K4244">
        <v>7.0829199999999997</v>
      </c>
      <c r="L4244">
        <v>7.7212500000000004</v>
      </c>
      <c r="M4244">
        <v>7.9283200000000003</v>
      </c>
      <c r="N4244">
        <v>8.0509199999999996</v>
      </c>
      <c r="O4244">
        <v>8.0264299999999995</v>
      </c>
    </row>
    <row r="4245" spans="1:15" x14ac:dyDescent="0.25">
      <c r="A4245" t="s">
        <v>8012</v>
      </c>
      <c r="B4245" t="s">
        <v>8011</v>
      </c>
      <c r="C4245" t="s">
        <v>7494</v>
      </c>
      <c r="D4245">
        <v>33961558</v>
      </c>
      <c r="E4245">
        <v>33975258</v>
      </c>
      <c r="F4245">
        <v>10.516999999999999</v>
      </c>
      <c r="G4245">
        <v>10.7225</v>
      </c>
      <c r="H4245">
        <v>10.5649</v>
      </c>
      <c r="I4245">
        <v>10.603300000000001</v>
      </c>
      <c r="J4245">
        <v>10.9809</v>
      </c>
      <c r="K4245">
        <v>10.9122</v>
      </c>
      <c r="L4245">
        <v>10.2997</v>
      </c>
      <c r="M4245">
        <v>10.4291</v>
      </c>
      <c r="N4245">
        <v>11.069800000000001</v>
      </c>
      <c r="O4245">
        <v>10.7516</v>
      </c>
    </row>
    <row r="4246" spans="1:15" x14ac:dyDescent="0.25">
      <c r="A4246" t="s">
        <v>8014</v>
      </c>
      <c r="B4246" t="s">
        <v>8013</v>
      </c>
      <c r="C4246" t="s">
        <v>7494</v>
      </c>
      <c r="D4246">
        <v>33980035</v>
      </c>
      <c r="E4246">
        <v>33986719</v>
      </c>
      <c r="F4246">
        <v>8.62303</v>
      </c>
      <c r="G4246">
        <v>8.6403800000000004</v>
      </c>
      <c r="H4246">
        <v>8.4169300000000007</v>
      </c>
      <c r="I4246">
        <v>8.7236100000000008</v>
      </c>
      <c r="J4246">
        <v>9</v>
      </c>
      <c r="K4246">
        <v>8.9868500000000004</v>
      </c>
      <c r="L4246">
        <v>8.8819999999999997</v>
      </c>
      <c r="M4246">
        <v>8.9400499999999994</v>
      </c>
      <c r="N4246">
        <v>9.5626800000000003</v>
      </c>
      <c r="O4246">
        <v>9.3908100000000001</v>
      </c>
    </row>
    <row r="4247" spans="1:15" x14ac:dyDescent="0.25">
      <c r="A4247" t="s">
        <v>8015</v>
      </c>
      <c r="B4247" t="s">
        <v>7843</v>
      </c>
      <c r="C4247" t="s">
        <v>7494</v>
      </c>
      <c r="D4247">
        <v>34012610</v>
      </c>
      <c r="E4247">
        <v>34027578</v>
      </c>
      <c r="F4247">
        <v>7.2644200000000003</v>
      </c>
      <c r="G4247">
        <v>7.2907900000000003</v>
      </c>
      <c r="H4247">
        <v>6.77752</v>
      </c>
      <c r="I4247">
        <v>6.8554700000000004</v>
      </c>
      <c r="J4247">
        <v>7.3398500000000002</v>
      </c>
      <c r="K4247">
        <v>7.29643</v>
      </c>
      <c r="L4247">
        <v>7.3752899999999997</v>
      </c>
      <c r="M4247">
        <v>7.4039000000000001</v>
      </c>
      <c r="N4247">
        <v>7.6055099999999998</v>
      </c>
      <c r="O4247">
        <v>7.7038099999999998</v>
      </c>
    </row>
    <row r="4248" spans="1:15" x14ac:dyDescent="0.25">
      <c r="A4248" t="s">
        <v>8017</v>
      </c>
      <c r="B4248" t="s">
        <v>8016</v>
      </c>
      <c r="C4248" t="s">
        <v>7494</v>
      </c>
      <c r="D4248">
        <v>34042079</v>
      </c>
      <c r="E4248">
        <v>34043620</v>
      </c>
      <c r="F4248">
        <v>8.1697799999999994</v>
      </c>
      <c r="G4248">
        <v>8.20078</v>
      </c>
      <c r="H4248">
        <v>3.07708</v>
      </c>
      <c r="I4248">
        <v>2.4804300000000001</v>
      </c>
      <c r="J4248">
        <v>6.3750400000000003</v>
      </c>
      <c r="K4248">
        <v>6.2099200000000003</v>
      </c>
      <c r="L4248">
        <v>8.2770399999999995</v>
      </c>
      <c r="M4248">
        <v>8.0897199999999998</v>
      </c>
      <c r="N4248">
        <v>8.2603799999999996</v>
      </c>
      <c r="O4248">
        <v>8.1315899999999992</v>
      </c>
    </row>
    <row r="4249" spans="1:15" x14ac:dyDescent="0.25">
      <c r="A4249" t="s">
        <v>8019</v>
      </c>
      <c r="B4249" t="s">
        <v>8018</v>
      </c>
      <c r="C4249" t="s">
        <v>7494</v>
      </c>
      <c r="D4249">
        <v>34045127</v>
      </c>
      <c r="E4249">
        <v>34046123</v>
      </c>
      <c r="F4249">
        <v>5.3746</v>
      </c>
      <c r="G4249">
        <v>5.8911800000000003</v>
      </c>
      <c r="H4249">
        <v>5.0770799999999996</v>
      </c>
      <c r="I4249">
        <v>5.0039899999999999</v>
      </c>
      <c r="J4249">
        <v>5.5849599999999997</v>
      </c>
      <c r="K4249">
        <v>4.82165</v>
      </c>
      <c r="L4249">
        <v>5.0561199999999999</v>
      </c>
      <c r="M4249">
        <v>5.2647000000000004</v>
      </c>
      <c r="N4249">
        <v>5.3363300000000002</v>
      </c>
      <c r="O4249">
        <v>5.3012300000000003</v>
      </c>
    </row>
    <row r="4250" spans="1:15" x14ac:dyDescent="0.25">
      <c r="A4250" t="s">
        <v>8021</v>
      </c>
      <c r="B4250" t="s">
        <v>8020</v>
      </c>
      <c r="C4250" t="s">
        <v>7494</v>
      </c>
      <c r="D4250">
        <v>34046545</v>
      </c>
      <c r="E4250">
        <v>34052535</v>
      </c>
      <c r="F4250">
        <v>0.117216</v>
      </c>
      <c r="G4250">
        <v>2.3365999999999998</v>
      </c>
      <c r="H4250">
        <v>2.07708</v>
      </c>
      <c r="I4250">
        <v>1.4804299999999999</v>
      </c>
      <c r="J4250">
        <v>2</v>
      </c>
      <c r="K4250">
        <v>1.7341899999999999</v>
      </c>
      <c r="L4250">
        <v>1.3418699999999999</v>
      </c>
      <c r="M4250">
        <v>2.4941800000000001</v>
      </c>
      <c r="N4250">
        <v>2.6358899999999998</v>
      </c>
      <c r="O4250">
        <v>1.3012300000000001</v>
      </c>
    </row>
    <row r="4251" spans="1:15" x14ac:dyDescent="0.25">
      <c r="A4251" t="s">
        <v>8023</v>
      </c>
      <c r="B4251" t="s">
        <v>8022</v>
      </c>
      <c r="C4251" t="s">
        <v>7494</v>
      </c>
      <c r="D4251">
        <v>34053120</v>
      </c>
      <c r="E4251">
        <v>34056270</v>
      </c>
      <c r="F4251">
        <v>7.8720999999999997</v>
      </c>
      <c r="G4251">
        <v>8.3809900000000006</v>
      </c>
      <c r="H4251">
        <v>9.5528099999999991</v>
      </c>
      <c r="I4251">
        <v>9.5758299999999998</v>
      </c>
      <c r="J4251">
        <v>9.2946200000000001</v>
      </c>
      <c r="K4251">
        <v>9.0651100000000007</v>
      </c>
      <c r="L4251">
        <v>8.3628499999999999</v>
      </c>
      <c r="M4251">
        <v>8.5230700000000006</v>
      </c>
      <c r="N4251">
        <v>8.8420900000000007</v>
      </c>
      <c r="O4251">
        <v>8.6195500000000003</v>
      </c>
    </row>
    <row r="4252" spans="1:15" x14ac:dyDescent="0.25">
      <c r="A4252" t="s">
        <v>8025</v>
      </c>
      <c r="B4252" t="s">
        <v>8024</v>
      </c>
      <c r="C4252" t="s">
        <v>7494</v>
      </c>
      <c r="D4252">
        <v>34056239</v>
      </c>
      <c r="E4252">
        <v>34057430</v>
      </c>
      <c r="F4252">
        <v>2.5095299999999998</v>
      </c>
      <c r="G4252">
        <v>3.5065200000000001</v>
      </c>
      <c r="H4252">
        <v>7.1214700000000004</v>
      </c>
      <c r="I4252">
        <v>7.1808699999999996</v>
      </c>
      <c r="J4252">
        <v>4.2479300000000002</v>
      </c>
      <c r="K4252">
        <v>3.9821200000000001</v>
      </c>
      <c r="L4252">
        <v>2.5897999999999999</v>
      </c>
      <c r="M4252">
        <v>3.1071599999999999</v>
      </c>
      <c r="N4252">
        <v>3.5103599999999999</v>
      </c>
      <c r="O4252">
        <v>3.1492300000000002</v>
      </c>
    </row>
    <row r="4253" spans="1:15" x14ac:dyDescent="0.25">
      <c r="A4253" t="s">
        <v>8027</v>
      </c>
      <c r="B4253" t="s">
        <v>8026</v>
      </c>
      <c r="C4253" t="s">
        <v>7494</v>
      </c>
      <c r="D4253">
        <v>34066838</v>
      </c>
      <c r="E4253">
        <v>34074632</v>
      </c>
      <c r="F4253">
        <v>8.6269899999999993</v>
      </c>
      <c r="G4253">
        <v>8.9549800000000008</v>
      </c>
      <c r="H4253">
        <v>9.5365099999999998</v>
      </c>
      <c r="I4253">
        <v>9.8533000000000008</v>
      </c>
      <c r="J4253">
        <v>9.8025199999999995</v>
      </c>
      <c r="K4253">
        <v>9.7285400000000006</v>
      </c>
      <c r="L4253">
        <v>8.6883900000000001</v>
      </c>
      <c r="M4253">
        <v>9.0496800000000004</v>
      </c>
      <c r="N4253">
        <v>9.3363300000000002</v>
      </c>
      <c r="O4253">
        <v>9.3748400000000007</v>
      </c>
    </row>
    <row r="4254" spans="1:15" x14ac:dyDescent="0.25">
      <c r="A4254" t="s">
        <v>8029</v>
      </c>
      <c r="B4254" t="s">
        <v>8028</v>
      </c>
      <c r="C4254" t="s">
        <v>7494</v>
      </c>
      <c r="D4254">
        <v>34075853</v>
      </c>
      <c r="E4254">
        <v>34077288</v>
      </c>
      <c r="F4254">
        <v>5.9051200000000001</v>
      </c>
      <c r="G4254">
        <v>5.6585200000000002</v>
      </c>
      <c r="H4254">
        <v>5.0770799999999996</v>
      </c>
      <c r="I4254">
        <v>5.0653899999999998</v>
      </c>
      <c r="J4254">
        <v>5.5849599999999997</v>
      </c>
      <c r="K4254">
        <v>5.7114700000000003</v>
      </c>
      <c r="L4254">
        <v>5.1998499999999996</v>
      </c>
      <c r="M4254">
        <v>5.40672</v>
      </c>
      <c r="N4254">
        <v>5.1802099999999998</v>
      </c>
      <c r="O4254">
        <v>5.0667600000000004</v>
      </c>
    </row>
    <row r="4255" spans="1:15" x14ac:dyDescent="0.25">
      <c r="A4255" t="s">
        <v>8031</v>
      </c>
      <c r="B4255" t="s">
        <v>8030</v>
      </c>
      <c r="C4255" t="s">
        <v>7494</v>
      </c>
      <c r="D4255">
        <v>34077667</v>
      </c>
      <c r="E4255">
        <v>34086640</v>
      </c>
      <c r="F4255">
        <v>10.1486</v>
      </c>
      <c r="G4255">
        <v>10.361700000000001</v>
      </c>
      <c r="H4255">
        <v>9.66953</v>
      </c>
      <c r="I4255">
        <v>9.9622299999999999</v>
      </c>
      <c r="J4255">
        <v>10.66</v>
      </c>
      <c r="K4255">
        <v>10.6358</v>
      </c>
      <c r="L4255">
        <v>9.6660500000000003</v>
      </c>
      <c r="M4255">
        <v>9.9055700000000009</v>
      </c>
      <c r="N4255">
        <v>10.178900000000001</v>
      </c>
      <c r="O4255">
        <v>10.0701</v>
      </c>
    </row>
    <row r="4256" spans="1:15" x14ac:dyDescent="0.25">
      <c r="A4256" t="s">
        <v>8033</v>
      </c>
      <c r="B4256" t="s">
        <v>8032</v>
      </c>
      <c r="C4256" t="s">
        <v>7494</v>
      </c>
      <c r="D4256">
        <v>34086856</v>
      </c>
      <c r="E4256">
        <v>34088433</v>
      </c>
      <c r="F4256">
        <v>5.8245699999999996</v>
      </c>
      <c r="G4256">
        <v>6.0645199999999999</v>
      </c>
      <c r="H4256">
        <v>5.2469999999999999</v>
      </c>
      <c r="I4256">
        <v>5.9066999999999998</v>
      </c>
      <c r="J4256">
        <v>7.06609</v>
      </c>
      <c r="K4256">
        <v>7.02881</v>
      </c>
      <c r="L4256">
        <v>5.9117300000000004</v>
      </c>
      <c r="M4256">
        <v>6.1815100000000003</v>
      </c>
      <c r="N4256">
        <v>6.7788399999999998</v>
      </c>
      <c r="O4256">
        <v>6.5866300000000004</v>
      </c>
    </row>
    <row r="4257" spans="1:15" x14ac:dyDescent="0.25">
      <c r="A4257" t="s">
        <v>8035</v>
      </c>
      <c r="B4257" t="s">
        <v>8034</v>
      </c>
      <c r="C4257" t="s">
        <v>7494</v>
      </c>
      <c r="D4257">
        <v>34088943</v>
      </c>
      <c r="E4257">
        <v>34090939</v>
      </c>
      <c r="F4257">
        <v>5.2152500000000002</v>
      </c>
      <c r="G4257">
        <v>5.6941499999999996</v>
      </c>
      <c r="H4257">
        <v>5.9839700000000002</v>
      </c>
      <c r="I4257">
        <v>5.4804300000000001</v>
      </c>
      <c r="J4257">
        <v>5.7004400000000004</v>
      </c>
      <c r="K4257">
        <v>5.9821200000000001</v>
      </c>
      <c r="L4257">
        <v>5.67279</v>
      </c>
      <c r="M4257">
        <v>5.5256600000000002</v>
      </c>
      <c r="N4257">
        <v>5.75136</v>
      </c>
      <c r="O4257">
        <v>5.2647000000000004</v>
      </c>
    </row>
    <row r="4258" spans="1:15" x14ac:dyDescent="0.25">
      <c r="A4258" t="s">
        <v>8036</v>
      </c>
      <c r="B4258" t="s">
        <v>8034</v>
      </c>
      <c r="C4258" t="s">
        <v>7494</v>
      </c>
      <c r="D4258">
        <v>34088943</v>
      </c>
      <c r="E4258">
        <v>34092586</v>
      </c>
      <c r="F4258">
        <v>8.7152700000000003</v>
      </c>
      <c r="G4258">
        <v>7.7459899999999999</v>
      </c>
      <c r="H4258">
        <v>7.399</v>
      </c>
      <c r="I4258">
        <v>8.32592</v>
      </c>
      <c r="J4258">
        <v>7.6653399999999996</v>
      </c>
      <c r="K4258">
        <v>8.0740400000000001</v>
      </c>
      <c r="L4258">
        <v>7.9620899999999999</v>
      </c>
      <c r="M4258">
        <v>8.3854299999999995</v>
      </c>
      <c r="N4258">
        <v>8.13307</v>
      </c>
      <c r="O4258">
        <v>7.6587800000000001</v>
      </c>
    </row>
    <row r="4259" spans="1:15" x14ac:dyDescent="0.25">
      <c r="A4259" t="s">
        <v>8038</v>
      </c>
      <c r="B4259" t="s">
        <v>8037</v>
      </c>
      <c r="C4259" t="s">
        <v>7494</v>
      </c>
      <c r="D4259">
        <v>34092826</v>
      </c>
      <c r="E4259">
        <v>34103433</v>
      </c>
      <c r="F4259">
        <v>7.8586799999999997</v>
      </c>
      <c r="G4259">
        <v>8.0230999999999995</v>
      </c>
      <c r="H4259">
        <v>9.1960200000000007</v>
      </c>
      <c r="I4259">
        <v>9.4200099999999996</v>
      </c>
      <c r="J4259">
        <v>8.8795800000000007</v>
      </c>
      <c r="K4259">
        <v>8.5286000000000008</v>
      </c>
      <c r="L4259">
        <v>7.8516500000000002</v>
      </c>
      <c r="M4259">
        <v>8.1632800000000003</v>
      </c>
      <c r="N4259">
        <v>8.3363300000000002</v>
      </c>
      <c r="O4259">
        <v>8.13917</v>
      </c>
    </row>
    <row r="4260" spans="1:15" x14ac:dyDescent="0.25">
      <c r="A4260" t="s">
        <v>8040</v>
      </c>
      <c r="B4260" t="s">
        <v>8039</v>
      </c>
      <c r="C4260" t="s">
        <v>7494</v>
      </c>
      <c r="D4260">
        <v>34118436</v>
      </c>
      <c r="E4260">
        <v>34122303</v>
      </c>
      <c r="F4260">
        <v>4.4026199999999998</v>
      </c>
      <c r="G4260">
        <v>4.1439500000000002</v>
      </c>
      <c r="H4260">
        <v>6.2469999999999999</v>
      </c>
      <c r="I4260">
        <v>5.9066999999999998</v>
      </c>
      <c r="J4260">
        <v>5.4918500000000003</v>
      </c>
      <c r="K4260">
        <v>5.46211</v>
      </c>
      <c r="L4260">
        <v>2.7341899999999999</v>
      </c>
      <c r="M4260">
        <v>2.3136100000000002</v>
      </c>
      <c r="N4260">
        <v>4.6358899999999998</v>
      </c>
      <c r="O4260">
        <v>4.6231600000000004</v>
      </c>
    </row>
    <row r="4261" spans="1:15" x14ac:dyDescent="0.25">
      <c r="A4261" t="s">
        <v>8042</v>
      </c>
      <c r="B4261" t="s">
        <v>8041</v>
      </c>
      <c r="C4261" t="s">
        <v>7494</v>
      </c>
      <c r="D4261">
        <v>34157736</v>
      </c>
      <c r="E4261">
        <v>34161625</v>
      </c>
      <c r="F4261">
        <v>5.7392700000000003</v>
      </c>
      <c r="G4261">
        <v>6.0370400000000002</v>
      </c>
      <c r="H4261">
        <v>7.3250000000000002</v>
      </c>
      <c r="I4261">
        <v>7.6402999999999999</v>
      </c>
      <c r="J4261">
        <v>8.2620900000000006</v>
      </c>
      <c r="K4261">
        <v>7.95336</v>
      </c>
      <c r="L4261">
        <v>6.7765000000000004</v>
      </c>
      <c r="M4261">
        <v>6.7730399999999999</v>
      </c>
      <c r="N4261">
        <v>7.2308300000000001</v>
      </c>
      <c r="O4261">
        <v>7.2032999999999996</v>
      </c>
    </row>
    <row r="4262" spans="1:15" x14ac:dyDescent="0.25">
      <c r="A4262" t="s">
        <v>8044</v>
      </c>
      <c r="B4262" t="s">
        <v>8043</v>
      </c>
      <c r="C4262" t="s">
        <v>7494</v>
      </c>
      <c r="D4262">
        <v>34162977</v>
      </c>
      <c r="E4262">
        <v>34165000</v>
      </c>
      <c r="F4262">
        <v>5.4391400000000001</v>
      </c>
      <c r="G4262">
        <v>5.7289099999999999</v>
      </c>
      <c r="H4262">
        <v>8.2668999999999997</v>
      </c>
      <c r="I4262">
        <v>8.7887699999999995</v>
      </c>
      <c r="J4262">
        <v>6.32193</v>
      </c>
      <c r="K4262">
        <v>6.6883900000000001</v>
      </c>
      <c r="L4262">
        <v>5.6547499999999999</v>
      </c>
      <c r="M4262">
        <v>6.1278199999999998</v>
      </c>
      <c r="N4262">
        <v>5.8838100000000004</v>
      </c>
      <c r="O4262">
        <v>6.0667600000000004</v>
      </c>
    </row>
    <row r="4263" spans="1:15" x14ac:dyDescent="0.25">
      <c r="A4263" t="s">
        <v>8046</v>
      </c>
      <c r="B4263" t="s">
        <v>8045</v>
      </c>
      <c r="C4263" t="s">
        <v>7494</v>
      </c>
      <c r="D4263">
        <v>34164147</v>
      </c>
      <c r="E4263">
        <v>34168635</v>
      </c>
      <c r="F4263">
        <v>4.6250099999999996</v>
      </c>
      <c r="G4263">
        <v>3.6585200000000002</v>
      </c>
      <c r="H4263">
        <v>5.0770799999999996</v>
      </c>
      <c r="I4263">
        <v>4.7283600000000003</v>
      </c>
      <c r="J4263">
        <v>5.7279200000000001</v>
      </c>
      <c r="K4263">
        <v>4.9041100000000002</v>
      </c>
      <c r="L4263">
        <v>4.5898000000000003</v>
      </c>
      <c r="M4263">
        <v>4.21408</v>
      </c>
      <c r="N4263">
        <v>5.1802099999999998</v>
      </c>
      <c r="O4263">
        <v>3.8372799999999998</v>
      </c>
    </row>
    <row r="4264" spans="1:15" x14ac:dyDescent="0.25">
      <c r="A4264" t="s">
        <v>8048</v>
      </c>
      <c r="B4264" t="s">
        <v>8047</v>
      </c>
      <c r="C4264" t="s">
        <v>7494</v>
      </c>
      <c r="D4264">
        <v>34248963</v>
      </c>
      <c r="E4264">
        <v>34257328</v>
      </c>
      <c r="F4264">
        <v>2.9752000000000001</v>
      </c>
      <c r="G4264">
        <v>2.3365999999999998</v>
      </c>
      <c r="H4264">
        <v>3.6620400000000002</v>
      </c>
      <c r="I4264">
        <v>3.4804300000000001</v>
      </c>
      <c r="J4264">
        <v>3.9068900000000002</v>
      </c>
      <c r="K4264">
        <v>2.5415399999999999</v>
      </c>
      <c r="L4264">
        <v>3.4293300000000002</v>
      </c>
      <c r="M4264">
        <v>3.1071599999999999</v>
      </c>
      <c r="N4264">
        <v>3.5103599999999999</v>
      </c>
      <c r="O4264">
        <v>2.9792999999999998</v>
      </c>
    </row>
    <row r="4265" spans="1:15" x14ac:dyDescent="0.25">
      <c r="A4265" t="s">
        <v>8049</v>
      </c>
      <c r="B4265" t="s">
        <v>8047</v>
      </c>
      <c r="C4265" t="s">
        <v>7494</v>
      </c>
      <c r="D4265">
        <v>34248963</v>
      </c>
      <c r="E4265">
        <v>34258692</v>
      </c>
      <c r="F4265">
        <v>1.9245699999999999</v>
      </c>
      <c r="G4265">
        <v>1.9215599999999999</v>
      </c>
      <c r="H4265">
        <v>4.399</v>
      </c>
      <c r="I4265">
        <v>3.4804300000000001</v>
      </c>
      <c r="J4265">
        <v>3.32193</v>
      </c>
      <c r="K4265">
        <v>3.6410800000000001</v>
      </c>
      <c r="L4265">
        <v>2.3418700000000001</v>
      </c>
      <c r="M4265">
        <v>2.5766499999999999</v>
      </c>
      <c r="N4265">
        <v>2.6358899999999998</v>
      </c>
      <c r="O4265">
        <v>3.0667599999999999</v>
      </c>
    </row>
    <row r="4266" spans="1:15" x14ac:dyDescent="0.25">
      <c r="A4266" t="s">
        <v>8050</v>
      </c>
      <c r="B4266" t="s">
        <v>8047</v>
      </c>
      <c r="C4266" t="s">
        <v>7494</v>
      </c>
      <c r="D4266">
        <v>34248963</v>
      </c>
      <c r="E4266">
        <v>34259241</v>
      </c>
      <c r="F4266">
        <v>1.5766500000000001</v>
      </c>
      <c r="G4266">
        <v>0.33659600000000001</v>
      </c>
      <c r="H4266">
        <v>3.6620400000000002</v>
      </c>
      <c r="I4266">
        <v>3.4804300000000001</v>
      </c>
      <c r="J4266">
        <v>3.32193</v>
      </c>
      <c r="K4266">
        <v>2.0561199999999999</v>
      </c>
      <c r="L4266">
        <v>0.66379900000000003</v>
      </c>
      <c r="M4266">
        <v>1.9916799999999999</v>
      </c>
      <c r="N4266">
        <v>2.3728500000000001</v>
      </c>
      <c r="O4266">
        <v>2.4387300000000001</v>
      </c>
    </row>
    <row r="4267" spans="1:15" x14ac:dyDescent="0.25">
      <c r="A4267" t="s">
        <v>8052</v>
      </c>
      <c r="B4267" t="s">
        <v>8051</v>
      </c>
      <c r="C4267" t="s">
        <v>7494</v>
      </c>
      <c r="D4267">
        <v>34259776</v>
      </c>
      <c r="E4267">
        <v>34276028</v>
      </c>
      <c r="F4267">
        <v>1.70218</v>
      </c>
      <c r="G4267">
        <v>2.6585200000000002</v>
      </c>
      <c r="H4267">
        <v>4.88443</v>
      </c>
      <c r="I4267">
        <v>4.0653899999999998</v>
      </c>
      <c r="J4267">
        <v>2.5849600000000001</v>
      </c>
      <c r="K4267">
        <v>3.31915</v>
      </c>
      <c r="L4267">
        <v>1.14923</v>
      </c>
      <c r="M4267">
        <v>2.3136100000000002</v>
      </c>
      <c r="N4267">
        <v>3.22085</v>
      </c>
      <c r="O4267">
        <v>3.1492300000000002</v>
      </c>
    </row>
    <row r="4268" spans="1:15" x14ac:dyDescent="0.25">
      <c r="A4268" t="s">
        <v>8054</v>
      </c>
      <c r="B4268" t="s">
        <v>8053</v>
      </c>
      <c r="C4268" t="s">
        <v>7494</v>
      </c>
      <c r="D4268">
        <v>34319043</v>
      </c>
      <c r="E4268">
        <v>34324275</v>
      </c>
      <c r="F4268">
        <v>3.7319300000000002</v>
      </c>
      <c r="G4268">
        <v>3.1439499999999998</v>
      </c>
      <c r="H4268">
        <v>4.399</v>
      </c>
      <c r="I4268">
        <v>3.9398599999999999</v>
      </c>
      <c r="J4268">
        <v>4</v>
      </c>
      <c r="K4268">
        <v>4.4890800000000004</v>
      </c>
      <c r="L4268">
        <v>3.0423100000000001</v>
      </c>
      <c r="M4268">
        <v>3.6161799999999999</v>
      </c>
      <c r="N4268">
        <v>3.75136</v>
      </c>
      <c r="O4268">
        <v>3.0667599999999999</v>
      </c>
    </row>
    <row r="4269" spans="1:15" x14ac:dyDescent="0.25">
      <c r="A4269" t="s">
        <v>8056</v>
      </c>
      <c r="B4269" t="s">
        <v>8055</v>
      </c>
      <c r="C4269" t="s">
        <v>7494</v>
      </c>
      <c r="D4269">
        <v>34341423</v>
      </c>
      <c r="E4269">
        <v>34353266</v>
      </c>
      <c r="F4269">
        <v>3.99986</v>
      </c>
      <c r="G4269">
        <v>3.6585200000000002</v>
      </c>
      <c r="H4269">
        <v>6.0770799999999996</v>
      </c>
      <c r="I4269">
        <v>6.65036</v>
      </c>
      <c r="J4269">
        <v>4.8579800000000004</v>
      </c>
      <c r="K4269">
        <v>4.4346300000000003</v>
      </c>
      <c r="L4269">
        <v>1.6637999999999999</v>
      </c>
      <c r="M4269">
        <v>1.86615</v>
      </c>
      <c r="N4269">
        <v>3.0509200000000001</v>
      </c>
      <c r="O4269">
        <v>3.5028600000000001</v>
      </c>
    </row>
    <row r="4270" spans="1:15" x14ac:dyDescent="0.25">
      <c r="A4270" t="s">
        <v>8058</v>
      </c>
      <c r="B4270" t="s">
        <v>8057</v>
      </c>
      <c r="C4270" t="s">
        <v>7494</v>
      </c>
      <c r="D4270">
        <v>34400171</v>
      </c>
      <c r="E4270">
        <v>34406363</v>
      </c>
      <c r="F4270">
        <v>1.28714</v>
      </c>
      <c r="G4270">
        <v>2.3365999999999998</v>
      </c>
      <c r="H4270">
        <v>3.6620400000000002</v>
      </c>
      <c r="I4270">
        <v>2.8023600000000002</v>
      </c>
      <c r="J4270">
        <v>2</v>
      </c>
      <c r="K4270">
        <v>3.7341899999999999</v>
      </c>
      <c r="L4270">
        <v>1.3418699999999999</v>
      </c>
      <c r="M4270">
        <v>1.86615</v>
      </c>
      <c r="N4270">
        <v>2.6358899999999998</v>
      </c>
      <c r="O4270">
        <v>0.56426399999999999</v>
      </c>
    </row>
    <row r="4271" spans="1:15" x14ac:dyDescent="0.25">
      <c r="A4271" t="s">
        <v>8060</v>
      </c>
      <c r="B4271" t="s">
        <v>8059</v>
      </c>
      <c r="C4271" t="s">
        <v>7494</v>
      </c>
      <c r="D4271">
        <v>34729415</v>
      </c>
      <c r="E4271">
        <v>34734286</v>
      </c>
      <c r="F4271">
        <v>8.59497</v>
      </c>
      <c r="G4271">
        <v>8.5892599999999995</v>
      </c>
      <c r="H4271">
        <v>8.5848700000000004</v>
      </c>
      <c r="I4271">
        <v>8.5837199999999996</v>
      </c>
      <c r="J4271">
        <v>9.5391600000000007</v>
      </c>
      <c r="K4271">
        <v>9.4940800000000003</v>
      </c>
      <c r="L4271">
        <v>8.9324600000000007</v>
      </c>
      <c r="M4271">
        <v>9.0369899999999994</v>
      </c>
      <c r="N4271">
        <v>9.3592600000000008</v>
      </c>
      <c r="O4271">
        <v>9.1592099999999999</v>
      </c>
    </row>
    <row r="4272" spans="1:15" x14ac:dyDescent="0.25">
      <c r="A4272" t="s">
        <v>8062</v>
      </c>
      <c r="B4272" t="s">
        <v>8061</v>
      </c>
      <c r="C4272" t="s">
        <v>7494</v>
      </c>
      <c r="D4272">
        <v>34738043</v>
      </c>
      <c r="E4272">
        <v>34740506</v>
      </c>
      <c r="F4272">
        <v>6.3412199999999999</v>
      </c>
      <c r="G4272">
        <v>6.5264199999999999</v>
      </c>
      <c r="H4272">
        <v>6.88443</v>
      </c>
      <c r="I4272">
        <v>7.0803399999999996</v>
      </c>
      <c r="J4272">
        <v>5.7004400000000004</v>
      </c>
      <c r="K4272">
        <v>5.4346300000000003</v>
      </c>
      <c r="L4272">
        <v>5.8094799999999998</v>
      </c>
      <c r="M4272">
        <v>5.88246</v>
      </c>
      <c r="N4272">
        <v>5.2603799999999996</v>
      </c>
      <c r="O4272">
        <v>5.6797399999999998</v>
      </c>
    </row>
    <row r="4273" spans="1:15" x14ac:dyDescent="0.25">
      <c r="A4273" t="s">
        <v>8064</v>
      </c>
      <c r="B4273" t="s">
        <v>8063</v>
      </c>
      <c r="C4273" t="s">
        <v>7494</v>
      </c>
      <c r="D4273">
        <v>34742805</v>
      </c>
      <c r="E4273">
        <v>34750394</v>
      </c>
      <c r="F4273">
        <v>4.5095299999999998</v>
      </c>
      <c r="G4273">
        <v>4.1439500000000002</v>
      </c>
      <c r="H4273">
        <v>6.5365099999999998</v>
      </c>
      <c r="I4273">
        <v>6.7472200000000004</v>
      </c>
      <c r="J4273">
        <v>6.4093900000000001</v>
      </c>
      <c r="K4273">
        <v>5.9041100000000002</v>
      </c>
      <c r="L4273">
        <v>4.5898000000000003</v>
      </c>
      <c r="M4273">
        <v>5.00664</v>
      </c>
      <c r="N4273">
        <v>4.2208500000000004</v>
      </c>
      <c r="O4273">
        <v>4.1887499999999998</v>
      </c>
    </row>
    <row r="4274" spans="1:15" x14ac:dyDescent="0.25">
      <c r="A4274" t="s">
        <v>8066</v>
      </c>
      <c r="B4274" t="s">
        <v>8065</v>
      </c>
      <c r="C4274" t="s">
        <v>7494</v>
      </c>
      <c r="D4274">
        <v>34753606</v>
      </c>
      <c r="E4274">
        <v>34764291</v>
      </c>
      <c r="F4274">
        <v>1.1172200000000001</v>
      </c>
      <c r="G4274">
        <v>3.1439499999999998</v>
      </c>
      <c r="H4274">
        <v>3.07708</v>
      </c>
      <c r="I4274">
        <v>4.2877900000000002</v>
      </c>
      <c r="J4274">
        <v>2.32193</v>
      </c>
      <c r="K4274">
        <v>2.31915</v>
      </c>
      <c r="L4274">
        <v>0.66379900000000003</v>
      </c>
      <c r="M4274">
        <v>0.99168500000000004</v>
      </c>
      <c r="N4274">
        <v>1.6358900000000001</v>
      </c>
      <c r="O4274">
        <v>-1.0206999999999999</v>
      </c>
    </row>
    <row r="4275" spans="1:15" x14ac:dyDescent="0.25">
      <c r="A4275" t="s">
        <v>8068</v>
      </c>
      <c r="B4275" t="s">
        <v>8067</v>
      </c>
      <c r="C4275" t="s">
        <v>7494</v>
      </c>
      <c r="D4275">
        <v>34781827</v>
      </c>
      <c r="E4275">
        <v>34783272</v>
      </c>
      <c r="F4275">
        <v>7.0479500000000002</v>
      </c>
      <c r="G4275">
        <v>7.2192400000000001</v>
      </c>
      <c r="H4275">
        <v>6.5365099999999998</v>
      </c>
      <c r="I4275">
        <v>6.4346300000000003</v>
      </c>
      <c r="J4275">
        <v>6.7813600000000003</v>
      </c>
      <c r="K4275">
        <v>6.7676100000000003</v>
      </c>
      <c r="L4275">
        <v>6.26668</v>
      </c>
      <c r="M4275">
        <v>6.4619999999999997</v>
      </c>
      <c r="N4275">
        <v>7.0509199999999996</v>
      </c>
      <c r="O4275">
        <v>6.8801699999999997</v>
      </c>
    </row>
    <row r="4276" spans="1:15" x14ac:dyDescent="0.25">
      <c r="A4276" t="s">
        <v>8070</v>
      </c>
      <c r="B4276" t="s">
        <v>8069</v>
      </c>
      <c r="C4276" t="s">
        <v>7494</v>
      </c>
      <c r="D4276">
        <v>34960937</v>
      </c>
      <c r="E4276">
        <v>34973848</v>
      </c>
      <c r="F4276">
        <v>7.1886799999999997</v>
      </c>
      <c r="G4276">
        <v>7.0090199999999996</v>
      </c>
      <c r="H4276">
        <v>7.6917900000000001</v>
      </c>
      <c r="I4276">
        <v>7.88131</v>
      </c>
      <c r="J4276">
        <v>8.1548200000000008</v>
      </c>
      <c r="K4276">
        <v>7.8686100000000003</v>
      </c>
      <c r="L4276">
        <v>7.1427699999999996</v>
      </c>
      <c r="M4276">
        <v>7.1380400000000002</v>
      </c>
      <c r="N4276">
        <v>7.7856300000000003</v>
      </c>
      <c r="O4276">
        <v>7.6339399999999999</v>
      </c>
    </row>
    <row r="4277" spans="1:15" x14ac:dyDescent="0.25">
      <c r="A4277" t="s">
        <v>8072</v>
      </c>
      <c r="B4277" t="s">
        <v>8071</v>
      </c>
      <c r="C4277" t="s">
        <v>7494</v>
      </c>
      <c r="D4277">
        <v>34976170</v>
      </c>
      <c r="E4277">
        <v>34987149</v>
      </c>
      <c r="F4277">
        <v>1.70218</v>
      </c>
      <c r="G4277">
        <v>1.9215599999999999</v>
      </c>
      <c r="H4277">
        <v>3.07708</v>
      </c>
      <c r="I4277">
        <v>1.4804299999999999</v>
      </c>
      <c r="J4277">
        <v>2.5849600000000001</v>
      </c>
      <c r="K4277">
        <v>1.7341899999999999</v>
      </c>
      <c r="L4277">
        <v>1.5118</v>
      </c>
      <c r="M4277">
        <v>-8.3152699999999996E-3</v>
      </c>
      <c r="N4277">
        <v>2.6358899999999998</v>
      </c>
      <c r="O4277">
        <v>0.97930099999999998</v>
      </c>
    </row>
    <row r="4278" spans="1:15" x14ac:dyDescent="0.25">
      <c r="A4278" t="s">
        <v>8074</v>
      </c>
      <c r="B4278" t="s">
        <v>8073</v>
      </c>
      <c r="C4278" t="s">
        <v>7494</v>
      </c>
      <c r="D4278">
        <v>34999546</v>
      </c>
      <c r="E4278">
        <v>35019045</v>
      </c>
      <c r="F4278">
        <v>4.3840000000000003</v>
      </c>
      <c r="G4278">
        <v>4.7289099999999999</v>
      </c>
      <c r="H4278">
        <v>2.07708</v>
      </c>
      <c r="I4278">
        <v>3.0653899999999998</v>
      </c>
      <c r="J4278">
        <v>3.1699199999999998</v>
      </c>
      <c r="K4278">
        <v>3.0561199999999999</v>
      </c>
      <c r="L4278">
        <v>2.2487599999999999</v>
      </c>
      <c r="M4278">
        <v>3.1071599999999999</v>
      </c>
      <c r="N4278">
        <v>4.1383900000000002</v>
      </c>
      <c r="O4278">
        <v>3.3716200000000001</v>
      </c>
    </row>
    <row r="4279" spans="1:15" x14ac:dyDescent="0.25">
      <c r="A4279" t="s">
        <v>8076</v>
      </c>
      <c r="B4279" t="s">
        <v>8075</v>
      </c>
      <c r="C4279" t="s">
        <v>7494</v>
      </c>
      <c r="D4279">
        <v>35031503</v>
      </c>
      <c r="E4279">
        <v>35033789</v>
      </c>
      <c r="F4279">
        <v>5.91812</v>
      </c>
      <c r="G4279">
        <v>6.2907900000000003</v>
      </c>
      <c r="H4279">
        <v>7.6620400000000002</v>
      </c>
      <c r="I4279">
        <v>7.0653899999999998</v>
      </c>
      <c r="J4279">
        <v>6.4918500000000003</v>
      </c>
      <c r="K4279">
        <v>6.3780400000000004</v>
      </c>
      <c r="L4279">
        <v>6.18736</v>
      </c>
      <c r="M4279">
        <v>6.0577699999999997</v>
      </c>
      <c r="N4279">
        <v>5.7788399999999998</v>
      </c>
      <c r="O4279">
        <v>5.9335000000000004</v>
      </c>
    </row>
    <row r="4280" spans="1:15" x14ac:dyDescent="0.25">
      <c r="A4280" t="s">
        <v>8078</v>
      </c>
      <c r="B4280" t="s">
        <v>8077</v>
      </c>
      <c r="C4280" t="s">
        <v>7494</v>
      </c>
      <c r="D4280">
        <v>35051410</v>
      </c>
      <c r="E4280">
        <v>35067381</v>
      </c>
      <c r="F4280">
        <v>5.8920000000000003</v>
      </c>
      <c r="G4280">
        <v>6.56541</v>
      </c>
      <c r="H4280">
        <v>2.07708</v>
      </c>
      <c r="I4280">
        <v>0.48043200000000003</v>
      </c>
      <c r="J4280">
        <v>5.0874600000000001</v>
      </c>
      <c r="K4280">
        <v>5.28878</v>
      </c>
      <c r="L4280">
        <v>6.6817200000000003</v>
      </c>
      <c r="M4280">
        <v>6.72865</v>
      </c>
      <c r="N4280">
        <v>7.1594499999999996</v>
      </c>
      <c r="O4280">
        <v>7.0453900000000003</v>
      </c>
    </row>
    <row r="4281" spans="1:15" x14ac:dyDescent="0.25">
      <c r="A4281" t="s">
        <v>8080</v>
      </c>
      <c r="B4281" t="s">
        <v>8079</v>
      </c>
      <c r="C4281" t="s">
        <v>7494</v>
      </c>
      <c r="D4281">
        <v>35068197</v>
      </c>
      <c r="E4281">
        <v>35074242</v>
      </c>
      <c r="F4281">
        <v>7.8870500000000003</v>
      </c>
      <c r="G4281">
        <v>8.0847899999999999</v>
      </c>
      <c r="H4281">
        <v>8.8185400000000005</v>
      </c>
      <c r="I4281">
        <v>8.8554700000000004</v>
      </c>
      <c r="J4281">
        <v>8.7846299999999999</v>
      </c>
      <c r="K4281">
        <v>8.7228700000000003</v>
      </c>
      <c r="L4281">
        <v>7.1330299999999998</v>
      </c>
      <c r="M4281">
        <v>7.3345000000000002</v>
      </c>
      <c r="N4281">
        <v>7.8901300000000001</v>
      </c>
      <c r="O4281">
        <v>7.8121900000000002</v>
      </c>
    </row>
    <row r="4282" spans="1:15" x14ac:dyDescent="0.25">
      <c r="A4282" t="s">
        <v>8082</v>
      </c>
      <c r="B4282" t="s">
        <v>8081</v>
      </c>
      <c r="C4282" t="s">
        <v>7494</v>
      </c>
      <c r="D4282">
        <v>35087180</v>
      </c>
      <c r="E4282">
        <v>35089416</v>
      </c>
      <c r="F4282">
        <v>6.27203</v>
      </c>
      <c r="G4282">
        <v>6.0370400000000002</v>
      </c>
      <c r="H4282">
        <v>5.399</v>
      </c>
      <c r="I4282">
        <v>6.0951399999999998</v>
      </c>
      <c r="J4282">
        <v>6.3037799999999997</v>
      </c>
      <c r="K4282">
        <v>5.8427100000000003</v>
      </c>
      <c r="L4282">
        <v>6.2245100000000004</v>
      </c>
      <c r="M4282">
        <v>6.2522099999999998</v>
      </c>
      <c r="N4282">
        <v>6.0051199999999998</v>
      </c>
      <c r="O4282">
        <v>5.88619</v>
      </c>
    </row>
    <row r="4283" spans="1:15" x14ac:dyDescent="0.25">
      <c r="A4283" t="s">
        <v>8083</v>
      </c>
      <c r="B4283" t="s">
        <v>8081</v>
      </c>
      <c r="C4283" t="s">
        <v>7494</v>
      </c>
      <c r="D4283">
        <v>35088689</v>
      </c>
      <c r="E4283">
        <v>35089416</v>
      </c>
      <c r="F4283">
        <v>8.1395800000000005</v>
      </c>
      <c r="G4283">
        <v>8.2314100000000003</v>
      </c>
      <c r="H4283">
        <v>7.5365099999999998</v>
      </c>
      <c r="I4283">
        <v>7.4111700000000003</v>
      </c>
      <c r="J4283">
        <v>8.7004400000000004</v>
      </c>
      <c r="K4283">
        <v>8.6796299999999995</v>
      </c>
      <c r="L4283">
        <v>8.4763000000000002</v>
      </c>
      <c r="M4283">
        <v>8.5269600000000008</v>
      </c>
      <c r="N4283">
        <v>8.4897200000000002</v>
      </c>
      <c r="O4283">
        <v>8.2507599999999996</v>
      </c>
    </row>
    <row r="4284" spans="1:15" x14ac:dyDescent="0.25">
      <c r="A4284" t="s">
        <v>8085</v>
      </c>
      <c r="B4284" t="s">
        <v>8084</v>
      </c>
      <c r="C4284" t="s">
        <v>7494</v>
      </c>
      <c r="D4284">
        <v>35089181</v>
      </c>
      <c r="E4284">
        <v>35089239</v>
      </c>
      <c r="F4284">
        <v>3.99986</v>
      </c>
      <c r="G4284">
        <v>3.1439499999999998</v>
      </c>
      <c r="H4284">
        <v>4.0770799999999996</v>
      </c>
      <c r="I4284">
        <v>3.4804300000000001</v>
      </c>
      <c r="J4284">
        <v>4.32193</v>
      </c>
      <c r="K4284">
        <v>3.31915</v>
      </c>
      <c r="L4284">
        <v>3.3862700000000001</v>
      </c>
      <c r="M4284">
        <v>4.0505800000000001</v>
      </c>
      <c r="N4284">
        <v>4.1383900000000002</v>
      </c>
      <c r="O4284">
        <v>3.5028600000000001</v>
      </c>
    </row>
    <row r="4285" spans="1:15" x14ac:dyDescent="0.25">
      <c r="A4285" t="s">
        <v>8087</v>
      </c>
      <c r="B4285" t="s">
        <v>8086</v>
      </c>
      <c r="C4285" t="s">
        <v>7494</v>
      </c>
      <c r="D4285">
        <v>35093373</v>
      </c>
      <c r="E4285">
        <v>35096183</v>
      </c>
      <c r="F4285">
        <v>6.1833</v>
      </c>
      <c r="G4285">
        <v>6.67645</v>
      </c>
      <c r="H4285">
        <v>4.88443</v>
      </c>
      <c r="I4285">
        <v>3.65036</v>
      </c>
      <c r="J4285">
        <v>6.4429400000000001</v>
      </c>
      <c r="K4285">
        <v>6.3635400000000004</v>
      </c>
      <c r="L4285">
        <v>5.9343300000000001</v>
      </c>
      <c r="M4285">
        <v>6.1071600000000004</v>
      </c>
      <c r="N4285">
        <v>5.7233499999999999</v>
      </c>
      <c r="O4285">
        <v>5.9905299999999997</v>
      </c>
    </row>
    <row r="4286" spans="1:15" x14ac:dyDescent="0.25">
      <c r="A4286" t="s">
        <v>8089</v>
      </c>
      <c r="B4286" t="s">
        <v>8088</v>
      </c>
      <c r="C4286" t="s">
        <v>7494</v>
      </c>
      <c r="D4286">
        <v>35106303</v>
      </c>
      <c r="E4286">
        <v>35109101</v>
      </c>
      <c r="F4286">
        <v>5.2669600000000001</v>
      </c>
      <c r="G4286">
        <v>5.1439500000000002</v>
      </c>
      <c r="H4286">
        <v>4.0770799999999996</v>
      </c>
      <c r="I4286">
        <v>4.3873199999999999</v>
      </c>
      <c r="J4286">
        <v>5</v>
      </c>
      <c r="K4286">
        <v>5.5921700000000003</v>
      </c>
      <c r="L4286">
        <v>3.5897999999999999</v>
      </c>
      <c r="M4286">
        <v>4.1071600000000004</v>
      </c>
      <c r="N4286">
        <v>4.1383900000000002</v>
      </c>
      <c r="O4286">
        <v>4.0236900000000002</v>
      </c>
    </row>
    <row r="4287" spans="1:15" x14ac:dyDescent="0.25">
      <c r="A4287" t="s">
        <v>8091</v>
      </c>
      <c r="B4287" t="s">
        <v>8090</v>
      </c>
      <c r="C4287" t="s">
        <v>7494</v>
      </c>
      <c r="D4287">
        <v>35118804</v>
      </c>
      <c r="E4287">
        <v>35122838</v>
      </c>
      <c r="F4287">
        <v>5.6407800000000003</v>
      </c>
      <c r="G4287">
        <v>5.8911800000000003</v>
      </c>
      <c r="H4287">
        <v>4.6620400000000002</v>
      </c>
      <c r="I4287">
        <v>5.7283600000000003</v>
      </c>
      <c r="J4287">
        <v>6.4757300000000004</v>
      </c>
      <c r="K4287">
        <v>6.3780400000000004</v>
      </c>
      <c r="L4287">
        <v>5.5316999999999998</v>
      </c>
      <c r="M4287">
        <v>5.9841499999999996</v>
      </c>
      <c r="N4287">
        <v>6.0051199999999998</v>
      </c>
      <c r="O4287">
        <v>6.0773299999999999</v>
      </c>
    </row>
    <row r="4288" spans="1:15" x14ac:dyDescent="0.25">
      <c r="A4288" t="s">
        <v>8093</v>
      </c>
      <c r="B4288" t="s">
        <v>8092</v>
      </c>
      <c r="C4288" t="s">
        <v>7494</v>
      </c>
      <c r="D4288">
        <v>35134132</v>
      </c>
      <c r="E4288">
        <v>35137322</v>
      </c>
      <c r="F4288">
        <v>3.9752000000000001</v>
      </c>
      <c r="G4288">
        <v>2.3365999999999998</v>
      </c>
      <c r="H4288">
        <v>2.07708</v>
      </c>
      <c r="I4288">
        <v>3.2877900000000002</v>
      </c>
      <c r="J4288">
        <v>2.80735</v>
      </c>
      <c r="K4288">
        <v>3.6410800000000001</v>
      </c>
      <c r="L4288">
        <v>3.55132</v>
      </c>
      <c r="M4288">
        <v>3.5360100000000001</v>
      </c>
      <c r="N4288">
        <v>3.22085</v>
      </c>
      <c r="O4288">
        <v>2.56426</v>
      </c>
    </row>
    <row r="4289" spans="1:15" x14ac:dyDescent="0.25">
      <c r="A4289" t="s">
        <v>8095</v>
      </c>
      <c r="B4289" t="s">
        <v>8094</v>
      </c>
      <c r="C4289" t="s">
        <v>7494</v>
      </c>
      <c r="D4289">
        <v>35137851</v>
      </c>
      <c r="E4289">
        <v>35153274</v>
      </c>
      <c r="F4289">
        <v>5.66411</v>
      </c>
      <c r="G4289">
        <v>5.0370400000000002</v>
      </c>
      <c r="H4289">
        <v>6.0770799999999996</v>
      </c>
      <c r="I4289">
        <v>6.0653899999999998</v>
      </c>
      <c r="J4289">
        <v>6.2854000000000001</v>
      </c>
      <c r="K4289">
        <v>6.0379699999999996</v>
      </c>
      <c r="L4289">
        <v>5.4504000000000001</v>
      </c>
      <c r="M4289">
        <v>5.5047499999999996</v>
      </c>
      <c r="N4289">
        <v>5.1802099999999998</v>
      </c>
      <c r="O4289">
        <v>4.6231600000000004</v>
      </c>
    </row>
    <row r="4290" spans="1:15" x14ac:dyDescent="0.25">
      <c r="A4290" t="s">
        <v>8097</v>
      </c>
      <c r="B4290" t="s">
        <v>8096</v>
      </c>
      <c r="C4290" t="s">
        <v>7494</v>
      </c>
      <c r="D4290">
        <v>35187187</v>
      </c>
      <c r="E4290">
        <v>35195664</v>
      </c>
      <c r="F4290">
        <v>9.2387499999999996</v>
      </c>
      <c r="G4290">
        <v>9.4053699999999996</v>
      </c>
      <c r="H4290">
        <v>10.724500000000001</v>
      </c>
      <c r="I4290">
        <v>10.7796</v>
      </c>
      <c r="J4290">
        <v>10.5382</v>
      </c>
      <c r="K4290">
        <v>10.5906</v>
      </c>
      <c r="L4290">
        <v>8.7331099999999999</v>
      </c>
      <c r="M4290">
        <v>8.95458</v>
      </c>
      <c r="N4290">
        <v>9.7091399999999997</v>
      </c>
      <c r="O4290">
        <v>9.5453499999999991</v>
      </c>
    </row>
    <row r="4291" spans="1:15" x14ac:dyDescent="0.25">
      <c r="A4291" t="s">
        <v>8099</v>
      </c>
      <c r="B4291" t="s">
        <v>8098</v>
      </c>
      <c r="C4291" t="s">
        <v>7494</v>
      </c>
      <c r="D4291">
        <v>35208292</v>
      </c>
      <c r="E4291">
        <v>35211409</v>
      </c>
      <c r="F4291">
        <v>2.6407799999999999</v>
      </c>
      <c r="G4291">
        <v>3.1439499999999998</v>
      </c>
      <c r="H4291">
        <v>2.07708</v>
      </c>
      <c r="I4291">
        <v>2.0653899999999998</v>
      </c>
      <c r="J4291">
        <v>3.5849600000000001</v>
      </c>
      <c r="K4291">
        <v>4.3191499999999996</v>
      </c>
      <c r="L4291">
        <v>3.4293300000000002</v>
      </c>
      <c r="M4291">
        <v>3.5360100000000001</v>
      </c>
      <c r="N4291">
        <v>3.3728500000000001</v>
      </c>
      <c r="O4291">
        <v>2.9792999999999998</v>
      </c>
    </row>
    <row r="4292" spans="1:15" x14ac:dyDescent="0.25">
      <c r="A4292" t="s">
        <v>8101</v>
      </c>
      <c r="B4292" t="s">
        <v>8100</v>
      </c>
      <c r="C4292" t="s">
        <v>7494</v>
      </c>
      <c r="D4292">
        <v>35226235</v>
      </c>
      <c r="E4292">
        <v>35239932</v>
      </c>
      <c r="F4292">
        <v>7.1256399999999998</v>
      </c>
      <c r="G4292">
        <v>7.5939800000000002</v>
      </c>
      <c r="H4292">
        <v>9.0657599999999992</v>
      </c>
      <c r="I4292">
        <v>9.3196399999999997</v>
      </c>
      <c r="J4292">
        <v>9.3398500000000002</v>
      </c>
      <c r="K4292">
        <v>9.0056499999999993</v>
      </c>
      <c r="L4292">
        <v>7.4530099999999999</v>
      </c>
      <c r="M4292">
        <v>7.7241299999999997</v>
      </c>
      <c r="N4292">
        <v>8.2749299999999995</v>
      </c>
      <c r="O4292">
        <v>8.1341199999999994</v>
      </c>
    </row>
    <row r="4293" spans="1:15" x14ac:dyDescent="0.25">
      <c r="A4293" t="s">
        <v>8103</v>
      </c>
      <c r="B4293" t="s">
        <v>8102</v>
      </c>
      <c r="C4293" t="s">
        <v>7494</v>
      </c>
      <c r="D4293">
        <v>35253139</v>
      </c>
      <c r="E4293">
        <v>35258392</v>
      </c>
      <c r="F4293">
        <v>5.3070399999999998</v>
      </c>
      <c r="G4293">
        <v>3.9215599999999999</v>
      </c>
      <c r="H4293">
        <v>5.0770799999999996</v>
      </c>
      <c r="I4293">
        <v>5.3873199999999999</v>
      </c>
      <c r="J4293">
        <v>4.2479300000000002</v>
      </c>
      <c r="K4293">
        <v>4.6883900000000001</v>
      </c>
      <c r="L4293">
        <v>4.6086600000000004</v>
      </c>
      <c r="M4293">
        <v>5.1071600000000004</v>
      </c>
      <c r="N4293">
        <v>4.5744899999999999</v>
      </c>
      <c r="O4293">
        <v>3.3716200000000001</v>
      </c>
    </row>
    <row r="4294" spans="1:15" x14ac:dyDescent="0.25">
      <c r="A4294" t="s">
        <v>8105</v>
      </c>
      <c r="B4294" t="s">
        <v>8104</v>
      </c>
      <c r="C4294" t="s">
        <v>7494</v>
      </c>
      <c r="D4294">
        <v>35258440</v>
      </c>
      <c r="E4294">
        <v>35261760</v>
      </c>
      <c r="F4294">
        <v>3.8451399999999998</v>
      </c>
      <c r="G4294">
        <v>3.9215599999999999</v>
      </c>
      <c r="H4294">
        <v>3.6620400000000002</v>
      </c>
      <c r="I4294">
        <v>4.1808699999999996</v>
      </c>
      <c r="J4294">
        <v>4.1699299999999999</v>
      </c>
      <c r="K4294">
        <v>4.9041100000000002</v>
      </c>
      <c r="L4294">
        <v>3.4293300000000002</v>
      </c>
      <c r="M4294">
        <v>3.45112</v>
      </c>
      <c r="N4294">
        <v>3.9578099999999998</v>
      </c>
      <c r="O4294">
        <v>4.0667600000000004</v>
      </c>
    </row>
    <row r="4295" spans="1:15" x14ac:dyDescent="0.25">
      <c r="A4295" t="s">
        <v>8107</v>
      </c>
      <c r="B4295" t="s">
        <v>8106</v>
      </c>
      <c r="C4295" t="s">
        <v>7494</v>
      </c>
      <c r="D4295">
        <v>35264059</v>
      </c>
      <c r="E4295">
        <v>35264941</v>
      </c>
      <c r="F4295">
        <v>5.5518400000000003</v>
      </c>
      <c r="G4295">
        <v>5.2434900000000004</v>
      </c>
      <c r="H4295">
        <v>7.4693899999999998</v>
      </c>
      <c r="I4295">
        <v>7.5248299999999997</v>
      </c>
      <c r="J4295">
        <v>7.1699299999999999</v>
      </c>
      <c r="K4295">
        <v>7.1265099999999997</v>
      </c>
      <c r="L4295">
        <v>5.0143000000000004</v>
      </c>
      <c r="M4295">
        <v>5.6828500000000002</v>
      </c>
      <c r="N4295">
        <v>6.2208500000000004</v>
      </c>
      <c r="O4295">
        <v>6.16913</v>
      </c>
    </row>
    <row r="4296" spans="1:15" x14ac:dyDescent="0.25">
      <c r="A4296" t="s">
        <v>8109</v>
      </c>
      <c r="B4296" t="s">
        <v>8108</v>
      </c>
      <c r="C4296" t="s">
        <v>7494</v>
      </c>
      <c r="D4296">
        <v>35272430</v>
      </c>
      <c r="E4296">
        <v>35279550</v>
      </c>
      <c r="F4296">
        <v>1.5766500000000001</v>
      </c>
      <c r="G4296">
        <v>2.6585200000000002</v>
      </c>
      <c r="H4296">
        <v>3.07708</v>
      </c>
      <c r="I4296">
        <v>2.4804300000000001</v>
      </c>
      <c r="J4296">
        <v>2.80735</v>
      </c>
      <c r="K4296">
        <v>2.31915</v>
      </c>
      <c r="L4296">
        <v>0.92683400000000005</v>
      </c>
      <c r="M4296">
        <v>0.99168500000000004</v>
      </c>
      <c r="N4296">
        <v>2.6358899999999998</v>
      </c>
      <c r="O4296">
        <v>-2.0698999999999999E-2</v>
      </c>
    </row>
    <row r="4297" spans="1:15" x14ac:dyDescent="0.25">
      <c r="A4297" t="s">
        <v>8110</v>
      </c>
      <c r="B4297" t="s">
        <v>8108</v>
      </c>
      <c r="C4297" t="s">
        <v>7494</v>
      </c>
      <c r="D4297">
        <v>35272688</v>
      </c>
      <c r="E4297">
        <v>35284181</v>
      </c>
      <c r="F4297">
        <v>0.43914399999999998</v>
      </c>
      <c r="G4297">
        <v>0.33659600000000001</v>
      </c>
      <c r="H4297">
        <v>2.07708</v>
      </c>
      <c r="I4297">
        <v>3.2877900000000002</v>
      </c>
      <c r="J4297">
        <v>2.80735</v>
      </c>
      <c r="K4297">
        <v>1.7341899999999999</v>
      </c>
      <c r="L4297">
        <v>1.3418699999999999</v>
      </c>
      <c r="M4297">
        <v>0.99168500000000004</v>
      </c>
      <c r="N4297">
        <v>1.6358900000000001</v>
      </c>
      <c r="O4297">
        <v>0.97930099999999998</v>
      </c>
    </row>
    <row r="4298" spans="1:15" x14ac:dyDescent="0.25">
      <c r="A4298" t="s">
        <v>8111</v>
      </c>
      <c r="B4298" t="s">
        <v>8108</v>
      </c>
      <c r="C4298" t="s">
        <v>7494</v>
      </c>
      <c r="D4298">
        <v>35272836</v>
      </c>
      <c r="E4298">
        <v>35283298</v>
      </c>
      <c r="F4298">
        <v>2.9752000000000001</v>
      </c>
      <c r="G4298">
        <v>2.3365999999999998</v>
      </c>
      <c r="H4298">
        <v>4.399</v>
      </c>
      <c r="I4298">
        <v>4.7283600000000003</v>
      </c>
      <c r="J4298">
        <v>3.4594299999999998</v>
      </c>
      <c r="K4298">
        <v>3.1936200000000001</v>
      </c>
      <c r="L4298">
        <v>2.3418700000000001</v>
      </c>
      <c r="M4298">
        <v>3.16161</v>
      </c>
      <c r="N4298">
        <v>4.0509199999999996</v>
      </c>
      <c r="O4298">
        <v>2.6797399999999998</v>
      </c>
    </row>
    <row r="4299" spans="1:15" x14ac:dyDescent="0.25">
      <c r="A4299" t="s">
        <v>8113</v>
      </c>
      <c r="B4299" t="s">
        <v>8112</v>
      </c>
      <c r="C4299" t="s">
        <v>7494</v>
      </c>
      <c r="D4299">
        <v>35357119</v>
      </c>
      <c r="E4299">
        <v>35372760</v>
      </c>
      <c r="F4299">
        <v>6.27203</v>
      </c>
      <c r="G4299">
        <v>6.6219999999999999</v>
      </c>
      <c r="H4299">
        <v>7.3624799999999997</v>
      </c>
      <c r="I4299">
        <v>7.4346300000000003</v>
      </c>
      <c r="J4299">
        <v>7.9248099999999999</v>
      </c>
      <c r="K4299">
        <v>7.4890800000000004</v>
      </c>
      <c r="L4299">
        <v>6.6905999999999999</v>
      </c>
      <c r="M4299">
        <v>6.66411</v>
      </c>
      <c r="N4299">
        <v>7.3547000000000002</v>
      </c>
      <c r="O4299">
        <v>7.3191499999999996</v>
      </c>
    </row>
    <row r="4300" spans="1:15" x14ac:dyDescent="0.25">
      <c r="A4300" t="s">
        <v>8115</v>
      </c>
      <c r="B4300" t="s">
        <v>8114</v>
      </c>
      <c r="C4300" t="s">
        <v>7494</v>
      </c>
      <c r="D4300">
        <v>35378690</v>
      </c>
      <c r="E4300">
        <v>35386815</v>
      </c>
      <c r="F4300">
        <v>6.6010299999999997</v>
      </c>
      <c r="G4300">
        <v>6.8601599999999996</v>
      </c>
      <c r="H4300">
        <v>7.1645399999999997</v>
      </c>
      <c r="I4300">
        <v>7.1808699999999996</v>
      </c>
      <c r="J4300">
        <v>6.8073499999999996</v>
      </c>
      <c r="K4300">
        <v>6.7894699999999997</v>
      </c>
      <c r="L4300">
        <v>7.4504000000000001</v>
      </c>
      <c r="M4300">
        <v>7.4619999999999997</v>
      </c>
      <c r="N4300">
        <v>6.75136</v>
      </c>
      <c r="O4300">
        <v>6.8058500000000004</v>
      </c>
    </row>
    <row r="4301" spans="1:15" x14ac:dyDescent="0.25">
      <c r="A4301" t="s">
        <v>8116</v>
      </c>
      <c r="B4301" t="s">
        <v>8114</v>
      </c>
      <c r="C4301" t="s">
        <v>7494</v>
      </c>
      <c r="D4301">
        <v>35378814</v>
      </c>
      <c r="E4301">
        <v>35390652</v>
      </c>
      <c r="F4301">
        <v>6.3651400000000002</v>
      </c>
      <c r="G4301">
        <v>6.7116400000000001</v>
      </c>
      <c r="H4301">
        <v>7.6006400000000003</v>
      </c>
      <c r="I4301">
        <v>7.8202800000000003</v>
      </c>
      <c r="J4301">
        <v>7.7142499999999998</v>
      </c>
      <c r="K4301">
        <v>7.46211</v>
      </c>
      <c r="L4301">
        <v>6.6133300000000004</v>
      </c>
      <c r="M4301">
        <v>6.6688200000000002</v>
      </c>
      <c r="N4301">
        <v>7.19048</v>
      </c>
      <c r="O4301">
        <v>7.0507600000000004</v>
      </c>
    </row>
    <row r="4302" spans="1:15" x14ac:dyDescent="0.25">
      <c r="A4302" t="s">
        <v>8118</v>
      </c>
      <c r="B4302" t="s">
        <v>8117</v>
      </c>
      <c r="C4302" t="s">
        <v>7494</v>
      </c>
      <c r="D4302">
        <v>35400038</v>
      </c>
      <c r="E4302">
        <v>35404442</v>
      </c>
      <c r="F4302">
        <v>5.5434799999999997</v>
      </c>
      <c r="G4302">
        <v>5.3809899999999997</v>
      </c>
      <c r="H4302">
        <v>5.9839700000000002</v>
      </c>
      <c r="I4302">
        <v>5.5248299999999997</v>
      </c>
      <c r="J4302">
        <v>6.32193</v>
      </c>
      <c r="K4302">
        <v>6.7894699999999997</v>
      </c>
      <c r="L4302">
        <v>4.9565799999999998</v>
      </c>
      <c r="M4302">
        <v>5.3136099999999997</v>
      </c>
      <c r="N4302">
        <v>5.6358899999999998</v>
      </c>
      <c r="O4302">
        <v>5.6797399999999998</v>
      </c>
    </row>
    <row r="4303" spans="1:15" x14ac:dyDescent="0.25">
      <c r="A4303" t="s">
        <v>8120</v>
      </c>
      <c r="B4303" t="s">
        <v>8119</v>
      </c>
      <c r="C4303" t="s">
        <v>7494</v>
      </c>
      <c r="D4303">
        <v>35531043</v>
      </c>
      <c r="E4303">
        <v>35532577</v>
      </c>
      <c r="F4303">
        <v>2.0241099999999999</v>
      </c>
      <c r="G4303">
        <v>1.3366</v>
      </c>
      <c r="H4303">
        <v>3.07708</v>
      </c>
      <c r="I4303">
        <v>3.4804300000000001</v>
      </c>
      <c r="J4303">
        <v>3.4594299999999998</v>
      </c>
      <c r="K4303">
        <v>2.7341899999999999</v>
      </c>
      <c r="L4303">
        <v>2.8012999999999999</v>
      </c>
      <c r="M4303">
        <v>2.40672</v>
      </c>
      <c r="N4303">
        <v>3.5103599999999999</v>
      </c>
      <c r="O4303">
        <v>3.5028600000000001</v>
      </c>
    </row>
    <row r="4304" spans="1:15" x14ac:dyDescent="0.25">
      <c r="A4304" t="s">
        <v>8122</v>
      </c>
      <c r="B4304" t="s">
        <v>8121</v>
      </c>
      <c r="C4304" t="s">
        <v>7494</v>
      </c>
      <c r="D4304">
        <v>35607033</v>
      </c>
      <c r="E4304">
        <v>35611508</v>
      </c>
      <c r="F4304">
        <v>3.2046800000000002</v>
      </c>
      <c r="G4304">
        <v>3.3365999999999998</v>
      </c>
      <c r="H4304">
        <v>3.07708</v>
      </c>
      <c r="I4304">
        <v>2.8023600000000002</v>
      </c>
      <c r="J4304">
        <v>2.32193</v>
      </c>
      <c r="K4304">
        <v>3.5415399999999999</v>
      </c>
      <c r="L4304">
        <v>2.8012999999999999</v>
      </c>
      <c r="M4304">
        <v>3.3609200000000001</v>
      </c>
      <c r="N4304">
        <v>3.5103599999999999</v>
      </c>
      <c r="O4304">
        <v>3.3012299999999999</v>
      </c>
    </row>
    <row r="4305" spans="1:15" x14ac:dyDescent="0.25">
      <c r="A4305" t="s">
        <v>8124</v>
      </c>
      <c r="B4305" t="s">
        <v>8123</v>
      </c>
      <c r="C4305" t="s">
        <v>7494</v>
      </c>
      <c r="D4305">
        <v>35642983</v>
      </c>
      <c r="E4305">
        <v>35647722</v>
      </c>
      <c r="F4305">
        <v>12.4518</v>
      </c>
      <c r="G4305">
        <v>12.3878</v>
      </c>
      <c r="H4305">
        <v>2.07708</v>
      </c>
      <c r="I4305">
        <v>0.48043200000000003</v>
      </c>
      <c r="J4305">
        <v>14.2065</v>
      </c>
      <c r="K4305">
        <v>13.797000000000001</v>
      </c>
      <c r="L4305">
        <v>12.066800000000001</v>
      </c>
      <c r="M4305">
        <v>12.2803</v>
      </c>
      <c r="N4305">
        <v>12.8683</v>
      </c>
      <c r="O4305">
        <v>12.8375</v>
      </c>
    </row>
    <row r="4306" spans="1:15" x14ac:dyDescent="0.25">
      <c r="A4306" t="s">
        <v>8126</v>
      </c>
      <c r="B4306" t="s">
        <v>8125</v>
      </c>
      <c r="C4306" t="s">
        <v>7494</v>
      </c>
      <c r="D4306">
        <v>35670145</v>
      </c>
      <c r="E4306">
        <v>35671592</v>
      </c>
      <c r="F4306">
        <v>3.9245700000000001</v>
      </c>
      <c r="G4306">
        <v>4.79603</v>
      </c>
      <c r="H4306">
        <v>2.07708</v>
      </c>
      <c r="I4306">
        <v>0.48043200000000003</v>
      </c>
      <c r="J4306">
        <v>4.3923199999999998</v>
      </c>
      <c r="K4306">
        <v>3.6410800000000001</v>
      </c>
      <c r="L4306">
        <v>4.3642399999999997</v>
      </c>
      <c r="M4306">
        <v>4.1880800000000002</v>
      </c>
      <c r="N4306">
        <v>4.2988499999999998</v>
      </c>
      <c r="O4306">
        <v>3.8372799999999998</v>
      </c>
    </row>
    <row r="4307" spans="1:15" x14ac:dyDescent="0.25">
      <c r="A4307" t="s">
        <v>8128</v>
      </c>
      <c r="B4307" t="s">
        <v>8127</v>
      </c>
      <c r="C4307" t="s">
        <v>7494</v>
      </c>
      <c r="D4307">
        <v>35689072</v>
      </c>
      <c r="E4307">
        <v>35694125</v>
      </c>
      <c r="F4307">
        <v>2.5766499999999999</v>
      </c>
      <c r="G4307">
        <v>3.1439499999999998</v>
      </c>
      <c r="H4307">
        <v>2.07708</v>
      </c>
      <c r="I4307">
        <v>0.48043200000000003</v>
      </c>
      <c r="J4307">
        <v>3.9068900000000002</v>
      </c>
      <c r="K4307">
        <v>2.9041100000000002</v>
      </c>
      <c r="L4307">
        <v>3.55132</v>
      </c>
      <c r="M4307">
        <v>3.3609200000000001</v>
      </c>
      <c r="N4307">
        <v>3.8582800000000002</v>
      </c>
      <c r="O4307">
        <v>3.9335</v>
      </c>
    </row>
    <row r="4308" spans="1:15" x14ac:dyDescent="0.25">
      <c r="A4308" t="s">
        <v>8130</v>
      </c>
      <c r="B4308" t="s">
        <v>8129</v>
      </c>
      <c r="C4308" t="s">
        <v>7494</v>
      </c>
      <c r="D4308">
        <v>35804683</v>
      </c>
      <c r="E4308">
        <v>35810627</v>
      </c>
      <c r="F4308">
        <v>9.3562200000000004</v>
      </c>
      <c r="G4308">
        <v>9.4812499999999993</v>
      </c>
      <c r="H4308">
        <v>8.9718900000000001</v>
      </c>
      <c r="I4308">
        <v>9.02346</v>
      </c>
      <c r="J4308">
        <v>10.1472</v>
      </c>
      <c r="K4308">
        <v>10.089499999999999</v>
      </c>
      <c r="L4308">
        <v>9.4634</v>
      </c>
      <c r="M4308">
        <v>9.7263900000000003</v>
      </c>
      <c r="N4308">
        <v>10.0138</v>
      </c>
      <c r="O4308">
        <v>9.9247399999999999</v>
      </c>
    </row>
    <row r="4309" spans="1:15" x14ac:dyDescent="0.25">
      <c r="A4309" t="s">
        <v>8132</v>
      </c>
      <c r="B4309" t="s">
        <v>8131</v>
      </c>
      <c r="C4309" t="s">
        <v>7494</v>
      </c>
      <c r="D4309">
        <v>35958657</v>
      </c>
      <c r="E4309">
        <v>35959856</v>
      </c>
      <c r="F4309">
        <v>7.3793100000000003</v>
      </c>
      <c r="G4309">
        <v>7.3478199999999996</v>
      </c>
      <c r="H4309">
        <v>7.9597199999999999</v>
      </c>
      <c r="I4309">
        <v>8.4519800000000007</v>
      </c>
      <c r="J4309">
        <v>8.0714600000000001</v>
      </c>
      <c r="K4309">
        <v>8.0695800000000002</v>
      </c>
      <c r="L4309">
        <v>5.8964600000000003</v>
      </c>
      <c r="M4309">
        <v>6.0720599999999996</v>
      </c>
      <c r="N4309">
        <v>6.6207799999999999</v>
      </c>
      <c r="O4309">
        <v>6.8058500000000004</v>
      </c>
    </row>
    <row r="4310" spans="1:15" x14ac:dyDescent="0.25">
      <c r="A4310" t="s">
        <v>8134</v>
      </c>
      <c r="B4310" t="s">
        <v>8133</v>
      </c>
      <c r="C4310" t="s">
        <v>7494</v>
      </c>
      <c r="D4310">
        <v>35960301</v>
      </c>
      <c r="E4310">
        <v>35969732</v>
      </c>
      <c r="F4310">
        <v>7.4049300000000002</v>
      </c>
      <c r="G4310">
        <v>7.5750000000000002</v>
      </c>
      <c r="H4310">
        <v>9.6393199999999997</v>
      </c>
      <c r="I4310">
        <v>9.5193499999999993</v>
      </c>
      <c r="J4310">
        <v>8.2479300000000002</v>
      </c>
      <c r="K4310">
        <v>8.2260399999999994</v>
      </c>
      <c r="L4310">
        <v>7.1810799999999997</v>
      </c>
      <c r="M4310">
        <v>7.2490699999999997</v>
      </c>
      <c r="N4310">
        <v>7.6875499999999999</v>
      </c>
      <c r="O4310">
        <v>7.6552600000000002</v>
      </c>
    </row>
    <row r="4311" spans="1:15" x14ac:dyDescent="0.25">
      <c r="A4311" t="s">
        <v>8136</v>
      </c>
      <c r="B4311" t="s">
        <v>8135</v>
      </c>
      <c r="C4311" t="s">
        <v>7494</v>
      </c>
      <c r="D4311">
        <v>35970864</v>
      </c>
      <c r="E4311">
        <v>35975246</v>
      </c>
      <c r="F4311">
        <v>14.954599999999999</v>
      </c>
      <c r="G4311">
        <v>15.0657</v>
      </c>
      <c r="H4311">
        <v>14.9755</v>
      </c>
      <c r="I4311">
        <v>15.1851</v>
      </c>
      <c r="J4311">
        <v>15.8576</v>
      </c>
      <c r="K4311">
        <v>15.7904</v>
      </c>
      <c r="L4311">
        <v>14.997</v>
      </c>
      <c r="M4311">
        <v>15.1578</v>
      </c>
      <c r="N4311">
        <v>15.2798</v>
      </c>
      <c r="O4311">
        <v>15.2225</v>
      </c>
    </row>
    <row r="4312" spans="1:15" x14ac:dyDescent="0.25">
      <c r="A4312" t="s">
        <v>8138</v>
      </c>
      <c r="B4312" t="s">
        <v>8137</v>
      </c>
      <c r="C4312" t="s">
        <v>7494</v>
      </c>
      <c r="D4312">
        <v>35978442</v>
      </c>
      <c r="E4312">
        <v>35996615</v>
      </c>
      <c r="F4312">
        <v>6.3979900000000001</v>
      </c>
      <c r="G4312">
        <v>6.67645</v>
      </c>
      <c r="H4312">
        <v>5.5365099999999998</v>
      </c>
      <c r="I4312">
        <v>5.8379799999999999</v>
      </c>
      <c r="J4312">
        <v>5.7813600000000003</v>
      </c>
      <c r="K4312">
        <v>6.0917399999999997</v>
      </c>
      <c r="L4312">
        <v>6.55619</v>
      </c>
      <c r="M4312">
        <v>6.8287899999999997</v>
      </c>
      <c r="N4312">
        <v>5.8582799999999997</v>
      </c>
      <c r="O4312">
        <v>6.0453900000000003</v>
      </c>
    </row>
    <row r="4313" spans="1:15" x14ac:dyDescent="0.25">
      <c r="A4313" t="s">
        <v>8140</v>
      </c>
      <c r="B4313" t="s">
        <v>8139</v>
      </c>
      <c r="C4313" t="s">
        <v>7494</v>
      </c>
      <c r="D4313">
        <v>35998262</v>
      </c>
      <c r="E4313">
        <v>36002345</v>
      </c>
      <c r="F4313">
        <v>7.3095100000000004</v>
      </c>
      <c r="G4313">
        <v>7.4346300000000003</v>
      </c>
      <c r="H4313">
        <v>8.0078099999999992</v>
      </c>
      <c r="I4313">
        <v>8.1097900000000003</v>
      </c>
      <c r="J4313">
        <v>9.1749299999999998</v>
      </c>
      <c r="K4313">
        <v>8.9066200000000002</v>
      </c>
      <c r="L4313">
        <v>8.5682799999999997</v>
      </c>
      <c r="M4313">
        <v>8.7839299999999998</v>
      </c>
      <c r="N4313">
        <v>8.6169799999999999</v>
      </c>
      <c r="O4313">
        <v>8.5586199999999995</v>
      </c>
    </row>
    <row r="4314" spans="1:15" x14ac:dyDescent="0.25">
      <c r="A4314" t="s">
        <v>8142</v>
      </c>
      <c r="B4314" t="s">
        <v>8141</v>
      </c>
      <c r="C4314" t="s">
        <v>7494</v>
      </c>
      <c r="D4314">
        <v>36002539</v>
      </c>
      <c r="E4314">
        <v>36012536</v>
      </c>
      <c r="F4314">
        <v>2.8176600000000001</v>
      </c>
      <c r="G4314">
        <v>0.33659600000000001</v>
      </c>
      <c r="H4314">
        <v>3.07708</v>
      </c>
      <c r="I4314">
        <v>2.8023600000000002</v>
      </c>
      <c r="J4314">
        <v>2.80735</v>
      </c>
      <c r="K4314">
        <v>2.7341899999999999</v>
      </c>
      <c r="L4314">
        <v>2.2487599999999999</v>
      </c>
      <c r="M4314">
        <v>2.72865</v>
      </c>
      <c r="N4314">
        <v>1.6358900000000001</v>
      </c>
      <c r="O4314">
        <v>2.4387300000000001</v>
      </c>
    </row>
    <row r="4315" spans="1:15" x14ac:dyDescent="0.25">
      <c r="A4315" t="s">
        <v>8143</v>
      </c>
      <c r="B4315" t="s">
        <v>8141</v>
      </c>
      <c r="C4315" t="s">
        <v>7494</v>
      </c>
      <c r="D4315">
        <v>36003559</v>
      </c>
      <c r="E4315">
        <v>36012541</v>
      </c>
      <c r="F4315">
        <v>4.60907</v>
      </c>
      <c r="G4315">
        <v>3.79603</v>
      </c>
      <c r="H4315">
        <v>6.1645399999999997</v>
      </c>
      <c r="I4315">
        <v>5.5678900000000002</v>
      </c>
      <c r="J4315">
        <v>4.9068899999999998</v>
      </c>
      <c r="K4315">
        <v>4.7341899999999999</v>
      </c>
      <c r="L4315">
        <v>3.6272700000000002</v>
      </c>
      <c r="M4315">
        <v>3.72865</v>
      </c>
      <c r="N4315">
        <v>4.2988499999999998</v>
      </c>
      <c r="O4315">
        <v>4.1492300000000002</v>
      </c>
    </row>
    <row r="4316" spans="1:15" x14ac:dyDescent="0.25">
      <c r="A4316" t="s">
        <v>8145</v>
      </c>
      <c r="B4316" t="s">
        <v>8144</v>
      </c>
      <c r="C4316" t="s">
        <v>7494</v>
      </c>
      <c r="D4316">
        <v>36029621</v>
      </c>
      <c r="E4316">
        <v>36034056</v>
      </c>
      <c r="F4316">
        <v>3.0241099999999999</v>
      </c>
      <c r="G4316">
        <v>3.1439499999999998</v>
      </c>
      <c r="H4316">
        <v>5.0770799999999996</v>
      </c>
      <c r="I4316">
        <v>3.2877900000000002</v>
      </c>
      <c r="J4316">
        <v>4.0874600000000001</v>
      </c>
      <c r="K4316">
        <v>4.2577499999999997</v>
      </c>
      <c r="L4316">
        <v>3.6272700000000002</v>
      </c>
      <c r="M4316">
        <v>3.16161</v>
      </c>
      <c r="N4316">
        <v>3.8582800000000002</v>
      </c>
      <c r="O4316">
        <v>3.3716200000000001</v>
      </c>
    </row>
    <row r="4317" spans="1:15" x14ac:dyDescent="0.25">
      <c r="A4317" t="s">
        <v>8147</v>
      </c>
      <c r="B4317" t="s">
        <v>8146</v>
      </c>
      <c r="C4317" t="s">
        <v>7494</v>
      </c>
      <c r="D4317">
        <v>36033890</v>
      </c>
      <c r="E4317">
        <v>36049160</v>
      </c>
      <c r="F4317">
        <v>6.1451200000000004</v>
      </c>
      <c r="G4317">
        <v>6.56541</v>
      </c>
      <c r="H4317">
        <v>5.77752</v>
      </c>
      <c r="I4317">
        <v>5.2877900000000002</v>
      </c>
      <c r="J4317">
        <v>7.0874600000000001</v>
      </c>
      <c r="K4317">
        <v>6.8634700000000004</v>
      </c>
      <c r="L4317">
        <v>6.2183900000000003</v>
      </c>
      <c r="M4317">
        <v>6.0505800000000001</v>
      </c>
      <c r="N4317">
        <v>6.7091399999999997</v>
      </c>
      <c r="O4317">
        <v>6.6657999999999999</v>
      </c>
    </row>
    <row r="4318" spans="1:15" x14ac:dyDescent="0.25">
      <c r="A4318" t="s">
        <v>8149</v>
      </c>
      <c r="B4318" t="s">
        <v>8148</v>
      </c>
      <c r="C4318" t="s">
        <v>7494</v>
      </c>
      <c r="D4318">
        <v>36040275</v>
      </c>
      <c r="E4318">
        <v>36046684</v>
      </c>
      <c r="F4318">
        <v>2.5766499999999999</v>
      </c>
      <c r="G4318">
        <v>3.1439499999999998</v>
      </c>
      <c r="H4318">
        <v>3.07708</v>
      </c>
      <c r="I4318">
        <v>3.2877900000000002</v>
      </c>
      <c r="J4318">
        <v>3.1699199999999998</v>
      </c>
      <c r="K4318">
        <v>3.1936200000000001</v>
      </c>
      <c r="L4318">
        <v>2.5897999999999999</v>
      </c>
      <c r="M4318">
        <v>0.72865000000000002</v>
      </c>
      <c r="N4318">
        <v>2.0509200000000001</v>
      </c>
      <c r="O4318">
        <v>1.9793000000000001</v>
      </c>
    </row>
    <row r="4319" spans="1:15" x14ac:dyDescent="0.25">
      <c r="A4319" t="s">
        <v>8151</v>
      </c>
      <c r="B4319" t="s">
        <v>8150</v>
      </c>
      <c r="C4319" t="s">
        <v>7494</v>
      </c>
      <c r="D4319">
        <v>36047329</v>
      </c>
      <c r="E4319">
        <v>36053314</v>
      </c>
      <c r="F4319">
        <v>8.1395800000000005</v>
      </c>
      <c r="G4319">
        <v>7.9439299999999999</v>
      </c>
      <c r="H4319">
        <v>6.4693899999999998</v>
      </c>
      <c r="I4319">
        <v>6.8202800000000003</v>
      </c>
      <c r="J4319">
        <v>8.1497499999999992</v>
      </c>
      <c r="K4319">
        <v>8.17713</v>
      </c>
      <c r="L4319">
        <v>7.8849</v>
      </c>
      <c r="M4319">
        <v>8.1431199999999997</v>
      </c>
      <c r="N4319">
        <v>8.2749299999999995</v>
      </c>
      <c r="O4319">
        <v>8.0747</v>
      </c>
    </row>
    <row r="4320" spans="1:15" x14ac:dyDescent="0.25">
      <c r="A4320" t="s">
        <v>8153</v>
      </c>
      <c r="B4320" t="s">
        <v>8152</v>
      </c>
      <c r="C4320" t="s">
        <v>7494</v>
      </c>
      <c r="D4320">
        <v>36053855</v>
      </c>
      <c r="E4320">
        <v>36069228</v>
      </c>
      <c r="F4320">
        <v>10.5205</v>
      </c>
      <c r="G4320">
        <v>10.663</v>
      </c>
      <c r="H4320">
        <v>10.572900000000001</v>
      </c>
      <c r="I4320">
        <v>10.549200000000001</v>
      </c>
      <c r="J4320">
        <v>11.1013</v>
      </c>
      <c r="K4320">
        <v>10.976800000000001</v>
      </c>
      <c r="L4320">
        <v>11.110099999999999</v>
      </c>
      <c r="M4320">
        <v>11.153</v>
      </c>
      <c r="N4320">
        <v>10.6912</v>
      </c>
      <c r="O4320">
        <v>10.6214</v>
      </c>
    </row>
    <row r="4321" spans="1:15" x14ac:dyDescent="0.25">
      <c r="A4321" t="s">
        <v>8155</v>
      </c>
      <c r="B4321" t="s">
        <v>8154</v>
      </c>
      <c r="C4321" t="s">
        <v>7494</v>
      </c>
      <c r="D4321">
        <v>36093763</v>
      </c>
      <c r="E4321">
        <v>36106695</v>
      </c>
      <c r="F4321">
        <v>10.911199999999999</v>
      </c>
      <c r="G4321">
        <v>10.970499999999999</v>
      </c>
      <c r="H4321">
        <v>9.9162800000000004</v>
      </c>
      <c r="I4321">
        <v>10.011799999999999</v>
      </c>
      <c r="J4321">
        <v>10.7698</v>
      </c>
      <c r="K4321">
        <v>10.4991</v>
      </c>
      <c r="L4321">
        <v>10.7967</v>
      </c>
      <c r="M4321">
        <v>10.8047</v>
      </c>
      <c r="N4321">
        <v>10.644299999999999</v>
      </c>
      <c r="O4321">
        <v>10.719900000000001</v>
      </c>
    </row>
    <row r="4322" spans="1:15" x14ac:dyDescent="0.25">
      <c r="A4322" t="s">
        <v>8157</v>
      </c>
      <c r="B4322" t="s">
        <v>8156</v>
      </c>
      <c r="C4322" t="s">
        <v>7494</v>
      </c>
      <c r="D4322">
        <v>36116899</v>
      </c>
      <c r="E4322">
        <v>36126407</v>
      </c>
      <c r="F4322">
        <v>9.2758299999999991</v>
      </c>
      <c r="G4322">
        <v>9.4080600000000008</v>
      </c>
      <c r="H4322">
        <v>10.511699999999999</v>
      </c>
      <c r="I4322">
        <v>10.524800000000001</v>
      </c>
      <c r="J4322">
        <v>10.405099999999999</v>
      </c>
      <c r="K4322">
        <v>10.228</v>
      </c>
      <c r="L4322">
        <v>9.3112600000000008</v>
      </c>
      <c r="M4322">
        <v>9.5086999999999993</v>
      </c>
      <c r="N4322">
        <v>9.81081</v>
      </c>
      <c r="O4322">
        <v>9.8247900000000001</v>
      </c>
    </row>
    <row r="4323" spans="1:15" x14ac:dyDescent="0.25">
      <c r="A4323" t="s">
        <v>8159</v>
      </c>
      <c r="B4323" t="s">
        <v>8158</v>
      </c>
      <c r="C4323" t="s">
        <v>7494</v>
      </c>
      <c r="D4323">
        <v>36131448</v>
      </c>
      <c r="E4323">
        <v>36175119</v>
      </c>
      <c r="F4323">
        <v>4.5601599999999998</v>
      </c>
      <c r="G4323">
        <v>4.6585200000000002</v>
      </c>
      <c r="H4323">
        <v>3.07708</v>
      </c>
      <c r="I4323">
        <v>4.8727499999999999</v>
      </c>
      <c r="J4323">
        <v>3.4594299999999998</v>
      </c>
      <c r="K4323">
        <v>3.31915</v>
      </c>
      <c r="L4323">
        <v>4.1998499999999996</v>
      </c>
      <c r="M4323">
        <v>4.1071600000000004</v>
      </c>
      <c r="N4323">
        <v>4.6358899999999998</v>
      </c>
      <c r="O4323">
        <v>4.8372799999999998</v>
      </c>
    </row>
    <row r="4324" spans="1:15" x14ac:dyDescent="0.25">
      <c r="A4324" t="s">
        <v>8161</v>
      </c>
      <c r="B4324" t="s">
        <v>8160</v>
      </c>
      <c r="C4324" t="s">
        <v>7494</v>
      </c>
      <c r="D4324">
        <v>36142639</v>
      </c>
      <c r="E4324">
        <v>36157505</v>
      </c>
      <c r="F4324">
        <v>2.7021799999999998</v>
      </c>
      <c r="G4324">
        <v>2.6585200000000002</v>
      </c>
      <c r="H4324">
        <v>3.6620400000000002</v>
      </c>
      <c r="I4324">
        <v>2.4804300000000001</v>
      </c>
      <c r="J4324">
        <v>2</v>
      </c>
      <c r="K4324">
        <v>2.0561199999999999</v>
      </c>
      <c r="L4324">
        <v>2.5118</v>
      </c>
      <c r="M4324">
        <v>2.8661500000000002</v>
      </c>
      <c r="N4324">
        <v>2.6358899999999998</v>
      </c>
      <c r="O4324">
        <v>1.9793000000000001</v>
      </c>
    </row>
    <row r="4325" spans="1:15" x14ac:dyDescent="0.25">
      <c r="A4325" t="s">
        <v>8163</v>
      </c>
      <c r="B4325" t="s">
        <v>8162</v>
      </c>
      <c r="C4325" t="s">
        <v>7494</v>
      </c>
      <c r="D4325">
        <v>36192760</v>
      </c>
      <c r="E4325">
        <v>36195316</v>
      </c>
      <c r="F4325">
        <v>1.9245699999999999</v>
      </c>
      <c r="G4325">
        <v>1.3366</v>
      </c>
      <c r="H4325">
        <v>3.6620400000000002</v>
      </c>
      <c r="I4325">
        <v>4.9398600000000004</v>
      </c>
      <c r="J4325">
        <v>1</v>
      </c>
      <c r="K4325">
        <v>3.1936200000000001</v>
      </c>
      <c r="L4325">
        <v>1.3418699999999999</v>
      </c>
      <c r="M4325">
        <v>1.5766500000000001</v>
      </c>
      <c r="N4325">
        <v>2.6358899999999998</v>
      </c>
      <c r="O4325">
        <v>1.56426</v>
      </c>
    </row>
    <row r="4326" spans="1:15" x14ac:dyDescent="0.25">
      <c r="A4326" t="s">
        <v>8165</v>
      </c>
      <c r="B4326" t="s">
        <v>8164</v>
      </c>
      <c r="C4326" t="s">
        <v>7494</v>
      </c>
      <c r="D4326">
        <v>36248373</v>
      </c>
      <c r="E4326">
        <v>36254068</v>
      </c>
      <c r="F4326">
        <v>1.9245699999999999</v>
      </c>
      <c r="G4326">
        <v>2.6585200000000002</v>
      </c>
      <c r="H4326">
        <v>2.07708</v>
      </c>
      <c r="I4326">
        <v>2.8023600000000002</v>
      </c>
      <c r="J4326">
        <v>1</v>
      </c>
      <c r="K4326">
        <v>0.73418799999999995</v>
      </c>
      <c r="L4326">
        <v>1.92683</v>
      </c>
      <c r="M4326">
        <v>2.40672</v>
      </c>
      <c r="N4326">
        <v>2.8582800000000002</v>
      </c>
      <c r="O4326">
        <v>2.4387300000000001</v>
      </c>
    </row>
    <row r="4327" spans="1:15" x14ac:dyDescent="0.25">
      <c r="A4327" t="s">
        <v>8167</v>
      </c>
      <c r="B4327" t="s">
        <v>8166</v>
      </c>
      <c r="C4327" t="s">
        <v>7494</v>
      </c>
      <c r="D4327">
        <v>36278693</v>
      </c>
      <c r="E4327">
        <v>36282689</v>
      </c>
      <c r="F4327">
        <v>6.5009199999999998</v>
      </c>
      <c r="G4327">
        <v>6.5845200000000004</v>
      </c>
      <c r="H4327">
        <v>4.88443</v>
      </c>
      <c r="I4327">
        <v>4.0653899999999998</v>
      </c>
      <c r="J4327">
        <v>5.32193</v>
      </c>
      <c r="K4327">
        <v>5.3191499999999996</v>
      </c>
      <c r="L4327">
        <v>7.17476</v>
      </c>
      <c r="M4327">
        <v>7.42631</v>
      </c>
      <c r="N4327">
        <v>7.3907699999999998</v>
      </c>
      <c r="O4327">
        <v>7.34124</v>
      </c>
    </row>
    <row r="4328" spans="1:15" x14ac:dyDescent="0.25">
      <c r="A4328" t="s">
        <v>8169</v>
      </c>
      <c r="B4328" t="s">
        <v>8168</v>
      </c>
      <c r="C4328" t="s">
        <v>7494</v>
      </c>
      <c r="D4328">
        <v>36395817</v>
      </c>
      <c r="E4328">
        <v>36406011</v>
      </c>
      <c r="F4328">
        <v>1.28714</v>
      </c>
      <c r="G4328">
        <v>2.6585200000000002</v>
      </c>
      <c r="H4328">
        <v>3.07708</v>
      </c>
      <c r="I4328">
        <v>2.8023600000000002</v>
      </c>
      <c r="J4328">
        <v>2.32193</v>
      </c>
      <c r="K4328">
        <v>2.0561199999999999</v>
      </c>
      <c r="L4328">
        <v>2.9268299999999998</v>
      </c>
      <c r="M4328">
        <v>3.0505800000000001</v>
      </c>
      <c r="N4328">
        <v>2.0509200000000001</v>
      </c>
      <c r="O4328">
        <v>2.1492300000000002</v>
      </c>
    </row>
    <row r="4329" spans="1:15" x14ac:dyDescent="0.25">
      <c r="A4329" t="s">
        <v>8170</v>
      </c>
      <c r="B4329" t="s">
        <v>8168</v>
      </c>
      <c r="C4329" t="s">
        <v>7494</v>
      </c>
      <c r="D4329">
        <v>36395817</v>
      </c>
      <c r="E4329">
        <v>36409192</v>
      </c>
      <c r="F4329">
        <v>5.8451399999999998</v>
      </c>
      <c r="G4329">
        <v>5.8601599999999996</v>
      </c>
      <c r="H4329">
        <v>4.88443</v>
      </c>
      <c r="I4329">
        <v>5.1808699999999996</v>
      </c>
      <c r="J4329">
        <v>5.8579800000000004</v>
      </c>
      <c r="K4329">
        <v>6.1265099999999997</v>
      </c>
      <c r="L4329">
        <v>6.1998499999999996</v>
      </c>
      <c r="M4329">
        <v>6.3609200000000001</v>
      </c>
      <c r="N4329">
        <v>5.6656300000000002</v>
      </c>
      <c r="O4329">
        <v>5.8496699999999997</v>
      </c>
    </row>
    <row r="4330" spans="1:15" x14ac:dyDescent="0.25">
      <c r="A4330" t="s">
        <v>8171</v>
      </c>
      <c r="B4330" t="s">
        <v>8168</v>
      </c>
      <c r="C4330" t="s">
        <v>7494</v>
      </c>
      <c r="D4330">
        <v>36399549</v>
      </c>
      <c r="E4330">
        <v>36408378</v>
      </c>
      <c r="F4330">
        <v>2.9752000000000001</v>
      </c>
      <c r="G4330">
        <v>3.1439499999999998</v>
      </c>
      <c r="H4330">
        <v>2.07708</v>
      </c>
      <c r="I4330">
        <v>2.4804300000000001</v>
      </c>
      <c r="J4330">
        <v>2.80735</v>
      </c>
      <c r="K4330">
        <v>0.73418799999999995</v>
      </c>
      <c r="L4330">
        <v>3.55132</v>
      </c>
      <c r="M4330">
        <v>3.72865</v>
      </c>
      <c r="N4330">
        <v>3.22085</v>
      </c>
      <c r="O4330">
        <v>3.5028600000000001</v>
      </c>
    </row>
    <row r="4331" spans="1:15" x14ac:dyDescent="0.25">
      <c r="A4331" t="s">
        <v>8173</v>
      </c>
      <c r="B4331" t="s">
        <v>8172</v>
      </c>
      <c r="C4331" t="s">
        <v>7494</v>
      </c>
      <c r="D4331">
        <v>36974085</v>
      </c>
      <c r="E4331">
        <v>36991932</v>
      </c>
      <c r="F4331">
        <v>5.0120300000000002</v>
      </c>
      <c r="G4331">
        <v>4.8601599999999996</v>
      </c>
      <c r="H4331">
        <v>5.0770799999999996</v>
      </c>
      <c r="I4331">
        <v>5.2353199999999998</v>
      </c>
      <c r="J4331">
        <v>4.7004400000000004</v>
      </c>
      <c r="K4331">
        <v>5.1265099999999997</v>
      </c>
      <c r="L4331">
        <v>5.0833399999999997</v>
      </c>
      <c r="M4331">
        <v>5.5047499999999996</v>
      </c>
      <c r="N4331">
        <v>5.2208500000000004</v>
      </c>
      <c r="O4331">
        <v>5.1290500000000003</v>
      </c>
    </row>
    <row r="4332" spans="1:15" x14ac:dyDescent="0.25">
      <c r="A4332" t="s">
        <v>8174</v>
      </c>
      <c r="B4332" t="s">
        <v>8172</v>
      </c>
      <c r="C4332" t="s">
        <v>7494</v>
      </c>
      <c r="D4332">
        <v>36974085</v>
      </c>
      <c r="E4332">
        <v>36996325</v>
      </c>
      <c r="F4332">
        <v>8.2821200000000008</v>
      </c>
      <c r="G4332">
        <v>8.3589599999999997</v>
      </c>
      <c r="H4332">
        <v>7.28653</v>
      </c>
      <c r="I4332">
        <v>7.3993000000000002</v>
      </c>
      <c r="J4332">
        <v>8.7142499999999998</v>
      </c>
      <c r="K4332">
        <v>8.5122699999999991</v>
      </c>
      <c r="L4332">
        <v>8.4634</v>
      </c>
      <c r="M4332">
        <v>8.3506999999999998</v>
      </c>
      <c r="N4332">
        <v>8.5103600000000004</v>
      </c>
      <c r="O4332">
        <v>8.6745300000000007</v>
      </c>
    </row>
    <row r="4333" spans="1:15" x14ac:dyDescent="0.25">
      <c r="A4333" t="s">
        <v>8176</v>
      </c>
      <c r="B4333" t="s">
        <v>8175</v>
      </c>
      <c r="C4333" t="s">
        <v>7494</v>
      </c>
      <c r="D4333">
        <v>37079995</v>
      </c>
      <c r="E4333">
        <v>37084931</v>
      </c>
      <c r="F4333">
        <v>4.1616099999999996</v>
      </c>
      <c r="G4333">
        <v>4.8601599999999996</v>
      </c>
      <c r="H4333">
        <v>2.07708</v>
      </c>
      <c r="I4333">
        <v>2.0653899999999998</v>
      </c>
      <c r="J4333">
        <v>2.32193</v>
      </c>
      <c r="K4333">
        <v>3.1936200000000001</v>
      </c>
      <c r="L4333">
        <v>3.55132</v>
      </c>
      <c r="M4333">
        <v>4.40672</v>
      </c>
      <c r="N4333">
        <v>4.2988499999999998</v>
      </c>
      <c r="O4333">
        <v>4.0236900000000002</v>
      </c>
    </row>
    <row r="4334" spans="1:15" x14ac:dyDescent="0.25">
      <c r="A4334" t="s">
        <v>8178</v>
      </c>
      <c r="B4334" t="s">
        <v>8177</v>
      </c>
      <c r="C4334" t="s">
        <v>7494</v>
      </c>
      <c r="D4334">
        <v>37085299</v>
      </c>
      <c r="E4334">
        <v>37088737</v>
      </c>
      <c r="F4334">
        <v>9.32484</v>
      </c>
      <c r="G4334">
        <v>9.6472099999999994</v>
      </c>
      <c r="H4334">
        <v>9.9288299999999996</v>
      </c>
      <c r="I4334">
        <v>9.9192199999999993</v>
      </c>
      <c r="J4334">
        <v>9.8439200000000007</v>
      </c>
      <c r="K4334">
        <v>9.9545700000000004</v>
      </c>
      <c r="L4334">
        <v>9.14358</v>
      </c>
      <c r="M4334">
        <v>9.3558199999999996</v>
      </c>
      <c r="N4334">
        <v>9.7444100000000002</v>
      </c>
      <c r="O4334">
        <v>9.4831299999999992</v>
      </c>
    </row>
    <row r="4335" spans="1:15" x14ac:dyDescent="0.25">
      <c r="A4335" t="s">
        <v>8180</v>
      </c>
      <c r="B4335" t="s">
        <v>8179</v>
      </c>
      <c r="C4335" t="s">
        <v>7494</v>
      </c>
      <c r="D4335">
        <v>37123799</v>
      </c>
      <c r="E4335">
        <v>37126449</v>
      </c>
      <c r="F4335">
        <v>4.2046799999999998</v>
      </c>
      <c r="G4335">
        <v>4.3365999999999998</v>
      </c>
      <c r="H4335">
        <v>2.07708</v>
      </c>
      <c r="I4335">
        <v>0.48043200000000003</v>
      </c>
      <c r="J4335">
        <v>2</v>
      </c>
      <c r="K4335">
        <v>1.31915</v>
      </c>
      <c r="L4335">
        <v>5.0967599999999997</v>
      </c>
      <c r="M4335">
        <v>5.2647000000000004</v>
      </c>
      <c r="N4335">
        <v>4.75136</v>
      </c>
      <c r="O4335">
        <v>4.7606599999999997</v>
      </c>
    </row>
    <row r="4336" spans="1:15" x14ac:dyDescent="0.25">
      <c r="A4336" t="s">
        <v>8182</v>
      </c>
      <c r="B4336" t="s">
        <v>8181</v>
      </c>
      <c r="C4336" t="s">
        <v>7494</v>
      </c>
      <c r="D4336">
        <v>37140610</v>
      </c>
      <c r="E4336">
        <v>37147674</v>
      </c>
      <c r="F4336">
        <v>7.94217</v>
      </c>
      <c r="G4336">
        <v>7.5557600000000003</v>
      </c>
      <c r="H4336">
        <v>3.6620400000000002</v>
      </c>
      <c r="I4336">
        <v>2.8023600000000002</v>
      </c>
      <c r="J4336">
        <v>5.2094500000000004</v>
      </c>
      <c r="K4336">
        <v>5.28878</v>
      </c>
      <c r="L4336">
        <v>8.01783</v>
      </c>
      <c r="M4336">
        <v>8.0305999999999997</v>
      </c>
      <c r="N4336">
        <v>7.4687799999999998</v>
      </c>
      <c r="O4336">
        <v>7.5377200000000002</v>
      </c>
    </row>
    <row r="4337" spans="1:15" x14ac:dyDescent="0.25">
      <c r="A4337" t="s">
        <v>8184</v>
      </c>
      <c r="B4337" t="s">
        <v>8183</v>
      </c>
      <c r="C4337" t="s">
        <v>7494</v>
      </c>
      <c r="D4337">
        <v>37407178</v>
      </c>
      <c r="E4337">
        <v>37411430</v>
      </c>
      <c r="F4337">
        <v>4.1616099999999996</v>
      </c>
      <c r="G4337">
        <v>3.79603</v>
      </c>
      <c r="H4337">
        <v>3.6620400000000002</v>
      </c>
      <c r="I4337">
        <v>2.8023600000000002</v>
      </c>
      <c r="J4337">
        <v>5.5545900000000001</v>
      </c>
      <c r="K4337">
        <v>5.7565600000000003</v>
      </c>
      <c r="L4337">
        <v>4.3418700000000001</v>
      </c>
      <c r="M4337">
        <v>3.9302800000000002</v>
      </c>
      <c r="N4337">
        <v>3.5103599999999999</v>
      </c>
      <c r="O4337">
        <v>4.3012300000000003</v>
      </c>
    </row>
    <row r="4338" spans="1:15" x14ac:dyDescent="0.25">
      <c r="A4338" t="s">
        <v>8186</v>
      </c>
      <c r="B4338" t="s">
        <v>8185</v>
      </c>
      <c r="C4338" t="s">
        <v>7494</v>
      </c>
      <c r="D4338">
        <v>41012430</v>
      </c>
      <c r="E4338">
        <v>41017507</v>
      </c>
      <c r="F4338">
        <v>5.1172199999999997</v>
      </c>
      <c r="G4338">
        <v>4.8601599999999996</v>
      </c>
      <c r="H4338">
        <v>2.07708</v>
      </c>
      <c r="I4338">
        <v>0.48043200000000003</v>
      </c>
      <c r="J4338">
        <v>4.7548899999999996</v>
      </c>
      <c r="K4338">
        <v>5.6168300000000002</v>
      </c>
      <c r="L4338">
        <v>2.1492300000000002</v>
      </c>
      <c r="M4338">
        <v>2.40672</v>
      </c>
      <c r="N4338">
        <v>1.6358900000000001</v>
      </c>
      <c r="O4338">
        <v>2.88619</v>
      </c>
    </row>
    <row r="4339" spans="1:15" x14ac:dyDescent="0.25">
      <c r="A4339" t="s">
        <v>8188</v>
      </c>
      <c r="B4339" t="s">
        <v>8187</v>
      </c>
      <c r="C4339" t="s">
        <v>7494</v>
      </c>
      <c r="D4339">
        <v>41060003</v>
      </c>
      <c r="E4339">
        <v>41071500</v>
      </c>
      <c r="F4339">
        <v>5.0241100000000003</v>
      </c>
      <c r="G4339">
        <v>5.0914799999999998</v>
      </c>
      <c r="H4339">
        <v>5.77752</v>
      </c>
      <c r="I4339">
        <v>5.9066999999999998</v>
      </c>
      <c r="J4339">
        <v>3.9068900000000002</v>
      </c>
      <c r="K4339">
        <v>4.3191499999999996</v>
      </c>
      <c r="L4339">
        <v>4.9712300000000003</v>
      </c>
      <c r="M4339">
        <v>3.9302800000000002</v>
      </c>
      <c r="N4339">
        <v>4.5103600000000004</v>
      </c>
      <c r="O4339">
        <v>4.2647000000000004</v>
      </c>
    </row>
    <row r="4340" spans="1:15" x14ac:dyDescent="0.25">
      <c r="A4340" t="s">
        <v>8190</v>
      </c>
      <c r="B4340" t="s">
        <v>8189</v>
      </c>
      <c r="C4340" t="s">
        <v>7494</v>
      </c>
      <c r="D4340">
        <v>41071633</v>
      </c>
      <c r="E4340">
        <v>41098938</v>
      </c>
      <c r="F4340">
        <v>7.5308400000000004</v>
      </c>
      <c r="G4340">
        <v>7.3365999999999998</v>
      </c>
      <c r="H4340">
        <v>6.8319599999999996</v>
      </c>
      <c r="I4340">
        <v>7.3006099999999998</v>
      </c>
      <c r="J4340">
        <v>6.0874600000000001</v>
      </c>
      <c r="K4340">
        <v>6.16045</v>
      </c>
      <c r="L4340">
        <v>7.5217799999999997</v>
      </c>
      <c r="M4340">
        <v>7.5965499999999997</v>
      </c>
      <c r="N4340">
        <v>7.1489599999999998</v>
      </c>
      <c r="O4340">
        <v>7.28308</v>
      </c>
    </row>
    <row r="4341" spans="1:15" x14ac:dyDescent="0.25">
      <c r="A4341" t="s">
        <v>8192</v>
      </c>
      <c r="B4341" t="s">
        <v>8191</v>
      </c>
      <c r="C4341" t="s">
        <v>7494</v>
      </c>
      <c r="D4341">
        <v>43153503</v>
      </c>
      <c r="E4341">
        <v>43175677</v>
      </c>
      <c r="F4341">
        <v>3.8176600000000001</v>
      </c>
      <c r="G4341">
        <v>2.9215599999999999</v>
      </c>
      <c r="H4341">
        <v>4.6620400000000002</v>
      </c>
      <c r="I4341">
        <v>5.1808699999999996</v>
      </c>
      <c r="J4341">
        <v>4.0874600000000001</v>
      </c>
      <c r="K4341">
        <v>3.9821200000000001</v>
      </c>
      <c r="L4341">
        <v>4.7848100000000002</v>
      </c>
      <c r="M4341">
        <v>4.5360100000000001</v>
      </c>
      <c r="N4341">
        <v>3.8582800000000002</v>
      </c>
      <c r="O4341">
        <v>3.8372799999999998</v>
      </c>
    </row>
    <row r="4342" spans="1:15" x14ac:dyDescent="0.25">
      <c r="A4342" t="s">
        <v>8193</v>
      </c>
      <c r="B4342" t="s">
        <v>8191</v>
      </c>
      <c r="C4342" t="s">
        <v>7494</v>
      </c>
      <c r="D4342">
        <v>43153503</v>
      </c>
      <c r="E4342">
        <v>43226137</v>
      </c>
      <c r="F4342">
        <v>7.2257400000000001</v>
      </c>
      <c r="G4342">
        <v>7.0231000000000003</v>
      </c>
      <c r="H4342">
        <v>9.2962399999999992</v>
      </c>
      <c r="I4342">
        <v>9.3321799999999993</v>
      </c>
      <c r="J4342">
        <v>8.0607000000000006</v>
      </c>
      <c r="K4342">
        <v>7.8839399999999999</v>
      </c>
      <c r="L4342">
        <v>8.0799599999999998</v>
      </c>
      <c r="M4342">
        <v>7.9916799999999997</v>
      </c>
      <c r="N4342">
        <v>7.8322799999999999</v>
      </c>
      <c r="O4342">
        <v>7.9335000000000004</v>
      </c>
    </row>
    <row r="4343" spans="1:15" x14ac:dyDescent="0.25">
      <c r="A4343" t="s">
        <v>8195</v>
      </c>
      <c r="B4343" t="s">
        <v>8194</v>
      </c>
      <c r="C4343" t="s">
        <v>7494</v>
      </c>
      <c r="D4343">
        <v>44325520</v>
      </c>
      <c r="E4343">
        <v>44417117</v>
      </c>
      <c r="F4343">
        <v>2.1172200000000001</v>
      </c>
      <c r="G4343">
        <v>0.33659600000000001</v>
      </c>
      <c r="H4343">
        <v>8.3249999999999993</v>
      </c>
      <c r="I4343">
        <v>8.2151399999999999</v>
      </c>
      <c r="J4343">
        <v>2</v>
      </c>
      <c r="K4343">
        <v>1.7341899999999999</v>
      </c>
      <c r="L4343">
        <v>-0.65812899999999996</v>
      </c>
      <c r="M4343">
        <v>-1.59328</v>
      </c>
      <c r="N4343">
        <v>5.0923900000000001E-2</v>
      </c>
      <c r="O4343">
        <v>-1.0206999999999999</v>
      </c>
    </row>
    <row r="4344" spans="1:15" x14ac:dyDescent="0.25">
      <c r="A4344" t="s">
        <v>8197</v>
      </c>
      <c r="B4344" t="s">
        <v>8196</v>
      </c>
      <c r="C4344" t="s">
        <v>7494</v>
      </c>
      <c r="D4344">
        <v>45528838</v>
      </c>
      <c r="E4344">
        <v>45570656</v>
      </c>
      <c r="F4344">
        <v>7.60304</v>
      </c>
      <c r="G4344">
        <v>7.4026899999999998</v>
      </c>
      <c r="H4344">
        <v>6.88443</v>
      </c>
      <c r="I4344">
        <v>5.9066999999999998</v>
      </c>
      <c r="J4344">
        <v>6.06609</v>
      </c>
      <c r="K4344">
        <v>6.0379699999999996</v>
      </c>
      <c r="L4344">
        <v>8.0301200000000001</v>
      </c>
      <c r="M4344">
        <v>7.8161100000000001</v>
      </c>
      <c r="N4344">
        <v>7.6131700000000002</v>
      </c>
      <c r="O4344">
        <v>7.7801999999999998</v>
      </c>
    </row>
    <row r="4345" spans="1:15" x14ac:dyDescent="0.25">
      <c r="A4345" t="s">
        <v>8199</v>
      </c>
      <c r="B4345" t="s">
        <v>8198</v>
      </c>
      <c r="C4345" t="s">
        <v>7494</v>
      </c>
      <c r="D4345">
        <v>45544744</v>
      </c>
      <c r="E4345">
        <v>45570656</v>
      </c>
      <c r="F4345">
        <v>2.0241099999999999</v>
      </c>
      <c r="G4345">
        <v>3.3365999999999998</v>
      </c>
      <c r="H4345">
        <v>3.6620400000000002</v>
      </c>
      <c r="I4345">
        <v>2.0653899999999998</v>
      </c>
      <c r="J4345">
        <v>2.32193</v>
      </c>
      <c r="K4345">
        <v>2.0561199999999999</v>
      </c>
      <c r="L4345">
        <v>2.8012999999999999</v>
      </c>
      <c r="M4345">
        <v>3.0505800000000001</v>
      </c>
      <c r="N4345">
        <v>3.3728500000000001</v>
      </c>
      <c r="O4345">
        <v>3.3012299999999999</v>
      </c>
    </row>
    <row r="4346" spans="1:15" x14ac:dyDescent="0.25">
      <c r="A4346" t="s">
        <v>8201</v>
      </c>
      <c r="B4346" t="s">
        <v>8200</v>
      </c>
      <c r="C4346" t="s">
        <v>7494</v>
      </c>
      <c r="D4346">
        <v>45570779</v>
      </c>
      <c r="E4346">
        <v>45578512</v>
      </c>
      <c r="F4346">
        <v>5.6407800000000003</v>
      </c>
      <c r="G4346">
        <v>5.4658800000000003</v>
      </c>
      <c r="H4346">
        <v>3.6620400000000002</v>
      </c>
      <c r="I4346">
        <v>3.8023600000000002</v>
      </c>
      <c r="J4346">
        <v>3</v>
      </c>
      <c r="K4346">
        <v>3.6410800000000001</v>
      </c>
      <c r="L4346">
        <v>5.6547499999999999</v>
      </c>
      <c r="M4346">
        <v>4.9916799999999997</v>
      </c>
      <c r="N4346">
        <v>5.2208500000000004</v>
      </c>
      <c r="O4346">
        <v>5.0016699999999998</v>
      </c>
    </row>
    <row r="4347" spans="1:15" x14ac:dyDescent="0.25">
      <c r="A4347" t="s">
        <v>8203</v>
      </c>
      <c r="B4347" t="s">
        <v>8202</v>
      </c>
      <c r="C4347" t="s">
        <v>7494</v>
      </c>
      <c r="D4347">
        <v>45591813</v>
      </c>
      <c r="E4347">
        <v>45611887</v>
      </c>
      <c r="F4347">
        <v>4.3070399999999998</v>
      </c>
      <c r="G4347">
        <v>4.8601599999999996</v>
      </c>
      <c r="H4347">
        <v>4.0770799999999996</v>
      </c>
      <c r="I4347">
        <v>1.4804299999999999</v>
      </c>
      <c r="J4347">
        <v>3.70044</v>
      </c>
      <c r="K4347">
        <v>3.82165</v>
      </c>
      <c r="L4347">
        <v>5.6180000000000003</v>
      </c>
      <c r="M4347">
        <v>5.8161100000000001</v>
      </c>
      <c r="N4347">
        <v>5.0051199999999998</v>
      </c>
      <c r="O4347">
        <v>5.0453900000000003</v>
      </c>
    </row>
    <row r="4348" spans="1:15" x14ac:dyDescent="0.25">
      <c r="A4348" t="s">
        <v>8205</v>
      </c>
      <c r="B4348" t="s">
        <v>8204</v>
      </c>
      <c r="C4348" t="s">
        <v>7494</v>
      </c>
      <c r="D4348">
        <v>45643789</v>
      </c>
      <c r="E4348">
        <v>45657792</v>
      </c>
      <c r="F4348">
        <v>6.6756399999999996</v>
      </c>
      <c r="G4348">
        <v>6.4658800000000003</v>
      </c>
      <c r="H4348">
        <v>6.3250000000000002</v>
      </c>
      <c r="I4348">
        <v>6.4111700000000003</v>
      </c>
      <c r="J4348">
        <v>6.9068899999999998</v>
      </c>
      <c r="K4348">
        <v>6.8531300000000002</v>
      </c>
      <c r="L4348">
        <v>7.0072099999999997</v>
      </c>
      <c r="M4348">
        <v>7.2954699999999999</v>
      </c>
      <c r="N4348">
        <v>7.1277400000000002</v>
      </c>
      <c r="O4348">
        <v>6.9849300000000003</v>
      </c>
    </row>
    <row r="4349" spans="1:15" x14ac:dyDescent="0.25">
      <c r="A4349" t="s">
        <v>8206</v>
      </c>
      <c r="B4349" t="s">
        <v>8204</v>
      </c>
      <c r="C4349" t="s">
        <v>7494</v>
      </c>
      <c r="D4349">
        <v>45652566</v>
      </c>
      <c r="E4349">
        <v>45657792</v>
      </c>
      <c r="F4349">
        <v>2.5095299999999998</v>
      </c>
      <c r="G4349">
        <v>3.6585200000000002</v>
      </c>
      <c r="H4349">
        <v>3.07708</v>
      </c>
      <c r="I4349">
        <v>1.4804299999999999</v>
      </c>
      <c r="J4349">
        <v>2</v>
      </c>
      <c r="K4349">
        <v>2.31915</v>
      </c>
      <c r="L4349">
        <v>3.8654299999999999</v>
      </c>
      <c r="M4349">
        <v>3.0505800000000001</v>
      </c>
      <c r="N4349">
        <v>3.0509200000000001</v>
      </c>
      <c r="O4349">
        <v>1.7866599999999999</v>
      </c>
    </row>
    <row r="4350" spans="1:15" x14ac:dyDescent="0.25">
      <c r="A4350" t="s">
        <v>8208</v>
      </c>
      <c r="B4350" t="s">
        <v>8207</v>
      </c>
      <c r="C4350" t="s">
        <v>7494</v>
      </c>
      <c r="D4350">
        <v>45678888</v>
      </c>
      <c r="E4350">
        <v>45686626</v>
      </c>
      <c r="F4350">
        <v>6.32667</v>
      </c>
      <c r="G4350">
        <v>6.2434900000000004</v>
      </c>
      <c r="H4350">
        <v>7.8049999999999997</v>
      </c>
      <c r="I4350">
        <v>7.8982799999999997</v>
      </c>
      <c r="J4350">
        <v>5.7279200000000001</v>
      </c>
      <c r="K4350">
        <v>5.3191499999999996</v>
      </c>
      <c r="L4350">
        <v>6.17476</v>
      </c>
      <c r="M4350">
        <v>6.44564</v>
      </c>
      <c r="N4350">
        <v>5.9578100000000003</v>
      </c>
      <c r="O4350">
        <v>5.9100400000000004</v>
      </c>
    </row>
    <row r="4351" spans="1:15" x14ac:dyDescent="0.25">
      <c r="A4351" t="s">
        <v>8210</v>
      </c>
      <c r="B4351" t="s">
        <v>8209</v>
      </c>
      <c r="C4351" t="s">
        <v>7494</v>
      </c>
      <c r="D4351">
        <v>45692664</v>
      </c>
      <c r="E4351">
        <v>45700117</v>
      </c>
      <c r="F4351">
        <v>5.8985799999999999</v>
      </c>
      <c r="G4351">
        <v>6.1694899999999997</v>
      </c>
      <c r="H4351">
        <v>5.88443</v>
      </c>
      <c r="I4351">
        <v>6.5248299999999997</v>
      </c>
      <c r="J4351">
        <v>5.7813600000000003</v>
      </c>
      <c r="K4351">
        <v>5.5155500000000002</v>
      </c>
      <c r="L4351">
        <v>5.0423099999999996</v>
      </c>
      <c r="M4351">
        <v>5.3374600000000001</v>
      </c>
      <c r="N4351">
        <v>5.8322799999999999</v>
      </c>
      <c r="O4351">
        <v>5.9450900000000004</v>
      </c>
    </row>
    <row r="4352" spans="1:15" x14ac:dyDescent="0.25">
      <c r="A4352" t="s">
        <v>8212</v>
      </c>
      <c r="B4352" t="s">
        <v>8211</v>
      </c>
      <c r="C4352" t="s">
        <v>7494</v>
      </c>
      <c r="D4352">
        <v>45700908</v>
      </c>
      <c r="E4352">
        <v>45703003</v>
      </c>
      <c r="F4352">
        <v>5.9373899999999997</v>
      </c>
      <c r="G4352">
        <v>6.0090199999999996</v>
      </c>
      <c r="H4352">
        <v>6.399</v>
      </c>
      <c r="I4352">
        <v>6.9398600000000004</v>
      </c>
      <c r="J4352">
        <v>6.2288199999999998</v>
      </c>
      <c r="K4352">
        <v>5.9821200000000001</v>
      </c>
      <c r="L4352">
        <v>5.7081900000000001</v>
      </c>
      <c r="M4352">
        <v>5.8496699999999997</v>
      </c>
      <c r="N4352">
        <v>6.0509199999999996</v>
      </c>
      <c r="O4352">
        <v>5.9335000000000004</v>
      </c>
    </row>
    <row r="4353" spans="1:15" x14ac:dyDescent="0.25">
      <c r="A4353" t="s">
        <v>8213</v>
      </c>
      <c r="B4353" t="s">
        <v>8211</v>
      </c>
      <c r="C4353" t="s">
        <v>7494</v>
      </c>
      <c r="D4353">
        <v>45701100</v>
      </c>
      <c r="E4353">
        <v>45704618</v>
      </c>
      <c r="F4353">
        <v>1.4391400000000001</v>
      </c>
      <c r="G4353">
        <v>1.3366</v>
      </c>
      <c r="H4353">
        <v>3.07708</v>
      </c>
      <c r="I4353">
        <v>2.8023600000000002</v>
      </c>
      <c r="J4353">
        <v>2.32193</v>
      </c>
      <c r="K4353">
        <v>2.5415399999999999</v>
      </c>
      <c r="L4353">
        <v>2.1492300000000002</v>
      </c>
      <c r="M4353">
        <v>-8.3152699999999996E-3</v>
      </c>
      <c r="N4353">
        <v>3.22085</v>
      </c>
      <c r="O4353">
        <v>2.3012299999999999</v>
      </c>
    </row>
    <row r="4354" spans="1:15" x14ac:dyDescent="0.25">
      <c r="A4354" t="s">
        <v>8215</v>
      </c>
      <c r="B4354" t="s">
        <v>8214</v>
      </c>
      <c r="C4354" t="s">
        <v>7494</v>
      </c>
      <c r="D4354">
        <v>45704726</v>
      </c>
      <c r="E4354">
        <v>45710210</v>
      </c>
      <c r="F4354">
        <v>15.862399999999999</v>
      </c>
      <c r="G4354">
        <v>15.840199999999999</v>
      </c>
      <c r="H4354">
        <v>14.279199999999999</v>
      </c>
      <c r="I4354">
        <v>14.266999999999999</v>
      </c>
      <c r="J4354">
        <v>15.372999999999999</v>
      </c>
      <c r="K4354">
        <v>15.303900000000001</v>
      </c>
      <c r="L4354">
        <v>15.7913</v>
      </c>
      <c r="M4354">
        <v>15.841200000000001</v>
      </c>
      <c r="N4354">
        <v>15.4946</v>
      </c>
      <c r="O4354">
        <v>15.5907</v>
      </c>
    </row>
    <row r="4355" spans="1:15" x14ac:dyDescent="0.25">
      <c r="A4355" t="s">
        <v>8217</v>
      </c>
      <c r="B4355" t="s">
        <v>8216</v>
      </c>
      <c r="C4355" t="s">
        <v>7494</v>
      </c>
      <c r="D4355">
        <v>45722148</v>
      </c>
      <c r="E4355">
        <v>45730589</v>
      </c>
      <c r="F4355">
        <v>1.8176600000000001</v>
      </c>
      <c r="G4355">
        <v>2.6585200000000002</v>
      </c>
      <c r="H4355">
        <v>2.07708</v>
      </c>
      <c r="I4355">
        <v>2.8023600000000002</v>
      </c>
      <c r="J4355">
        <v>2</v>
      </c>
      <c r="K4355">
        <v>2.0561199999999999</v>
      </c>
      <c r="L4355">
        <v>1.92683</v>
      </c>
      <c r="M4355">
        <v>-8.3152699999999996E-3</v>
      </c>
      <c r="N4355">
        <v>2.6358899999999998</v>
      </c>
      <c r="O4355">
        <v>1.9793000000000001</v>
      </c>
    </row>
    <row r="4356" spans="1:15" x14ac:dyDescent="0.25">
      <c r="A4356" t="s">
        <v>8218</v>
      </c>
      <c r="B4356" t="s">
        <v>8216</v>
      </c>
      <c r="C4356" t="s">
        <v>7494</v>
      </c>
      <c r="D4356">
        <v>45722148</v>
      </c>
      <c r="E4356">
        <v>45736552</v>
      </c>
      <c r="F4356">
        <v>1.28714</v>
      </c>
      <c r="G4356">
        <v>1.9215599999999999</v>
      </c>
      <c r="H4356">
        <v>2.07708</v>
      </c>
      <c r="I4356">
        <v>0.48043200000000003</v>
      </c>
      <c r="J4356">
        <v>3</v>
      </c>
      <c r="K4356">
        <v>2.0561199999999999</v>
      </c>
      <c r="L4356">
        <v>1.6637999999999999</v>
      </c>
      <c r="M4356">
        <v>1.9916799999999999</v>
      </c>
      <c r="N4356">
        <v>2.8582800000000002</v>
      </c>
      <c r="O4356">
        <v>3.3716200000000001</v>
      </c>
    </row>
    <row r="4357" spans="1:15" x14ac:dyDescent="0.25">
      <c r="A4357" t="s">
        <v>8220</v>
      </c>
      <c r="B4357" t="s">
        <v>8219</v>
      </c>
      <c r="C4357" t="s">
        <v>7494</v>
      </c>
      <c r="D4357">
        <v>45767152</v>
      </c>
      <c r="E4357">
        <v>45796258</v>
      </c>
      <c r="F4357">
        <v>2.6407799999999999</v>
      </c>
      <c r="G4357">
        <v>3.1439499999999998</v>
      </c>
      <c r="H4357">
        <v>2.07708</v>
      </c>
      <c r="I4357">
        <v>0.48043200000000003</v>
      </c>
      <c r="J4357">
        <v>4.0874600000000001</v>
      </c>
      <c r="K4357">
        <v>3.5415399999999999</v>
      </c>
      <c r="L4357">
        <v>3.1998500000000001</v>
      </c>
      <c r="M4357">
        <v>3.3609200000000001</v>
      </c>
      <c r="N4357">
        <v>3.5103599999999999</v>
      </c>
      <c r="O4357">
        <v>3.88619</v>
      </c>
    </row>
    <row r="4358" spans="1:15" x14ac:dyDescent="0.25">
      <c r="A4358" t="s">
        <v>8222</v>
      </c>
      <c r="B4358" t="s">
        <v>8221</v>
      </c>
      <c r="C4358" t="s">
        <v>7494</v>
      </c>
      <c r="D4358">
        <v>45823320</v>
      </c>
      <c r="E4358">
        <v>45835444</v>
      </c>
      <c r="F4358">
        <v>7.2439200000000001</v>
      </c>
      <c r="G4358">
        <v>7.2069599999999996</v>
      </c>
      <c r="H4358">
        <v>7.9597199999999999</v>
      </c>
      <c r="I4358">
        <v>8.2748500000000007</v>
      </c>
      <c r="J4358">
        <v>8.0874600000000001</v>
      </c>
      <c r="K4358">
        <v>8.0516000000000005</v>
      </c>
      <c r="L4358">
        <v>7.8693499999999998</v>
      </c>
      <c r="M4358">
        <v>7.99918</v>
      </c>
      <c r="N4358">
        <v>8.5144500000000001</v>
      </c>
      <c r="O4358">
        <v>8.1290499999999994</v>
      </c>
    </row>
    <row r="4359" spans="1:15" x14ac:dyDescent="0.25">
      <c r="A4359" t="s">
        <v>8224</v>
      </c>
      <c r="B4359" t="s">
        <v>8223</v>
      </c>
      <c r="C4359" t="s">
        <v>7494</v>
      </c>
      <c r="D4359">
        <v>46247952</v>
      </c>
      <c r="E4359">
        <v>46265857</v>
      </c>
      <c r="F4359">
        <v>8.8911800000000003</v>
      </c>
      <c r="G4359">
        <v>9.0914800000000007</v>
      </c>
      <c r="H4359">
        <v>9.3808600000000002</v>
      </c>
      <c r="I4359">
        <v>9.3782800000000002</v>
      </c>
      <c r="J4359">
        <v>9.8993599999999997</v>
      </c>
      <c r="K4359">
        <v>9.8479299999999999</v>
      </c>
      <c r="L4359">
        <v>8.6961200000000005</v>
      </c>
      <c r="M4359">
        <v>8.9115400000000005</v>
      </c>
      <c r="N4359">
        <v>9.2183399999999995</v>
      </c>
      <c r="O4359">
        <v>9.1899700000000006</v>
      </c>
    </row>
    <row r="4360" spans="1:15" x14ac:dyDescent="0.25">
      <c r="A4360" t="s">
        <v>8226</v>
      </c>
      <c r="B4360" t="s">
        <v>8225</v>
      </c>
      <c r="C4360" t="s">
        <v>7494</v>
      </c>
      <c r="D4360">
        <v>46266225</v>
      </c>
      <c r="E4360">
        <v>46281147</v>
      </c>
      <c r="F4360">
        <v>2.4391400000000001</v>
      </c>
      <c r="G4360">
        <v>2.9215599999999999</v>
      </c>
      <c r="H4360">
        <v>5.5365099999999998</v>
      </c>
      <c r="I4360">
        <v>5.1808699999999996</v>
      </c>
      <c r="J4360">
        <v>2.5849600000000001</v>
      </c>
      <c r="K4360">
        <v>2.0561199999999999</v>
      </c>
      <c r="L4360">
        <v>1.5118</v>
      </c>
      <c r="M4360">
        <v>1.86615</v>
      </c>
      <c r="N4360">
        <v>2.3728500000000001</v>
      </c>
      <c r="O4360">
        <v>2.3012299999999999</v>
      </c>
    </row>
    <row r="4361" spans="1:15" x14ac:dyDescent="0.25">
      <c r="A4361" t="s">
        <v>8228</v>
      </c>
      <c r="B4361" t="s">
        <v>8227</v>
      </c>
      <c r="C4361" t="s">
        <v>7494</v>
      </c>
      <c r="D4361">
        <v>46284333</v>
      </c>
      <c r="E4361">
        <v>46290500</v>
      </c>
      <c r="F4361">
        <v>7.4301000000000004</v>
      </c>
      <c r="G4361">
        <v>7.6403800000000004</v>
      </c>
      <c r="H4361">
        <v>7.2469999999999999</v>
      </c>
      <c r="I4361">
        <v>7.4346300000000003</v>
      </c>
      <c r="J4361">
        <v>7.5774299999999997</v>
      </c>
      <c r="K4361">
        <v>7.5479700000000003</v>
      </c>
      <c r="L4361">
        <v>6.9492000000000003</v>
      </c>
      <c r="M4361">
        <v>7.1715900000000001</v>
      </c>
      <c r="N4361">
        <v>7.6582499999999998</v>
      </c>
      <c r="O4361">
        <v>7.5717600000000003</v>
      </c>
    </row>
    <row r="4362" spans="1:15" x14ac:dyDescent="0.25">
      <c r="A4362" t="s">
        <v>8230</v>
      </c>
      <c r="B4362" t="s">
        <v>8229</v>
      </c>
      <c r="C4362" t="s">
        <v>7494</v>
      </c>
      <c r="D4362">
        <v>46297980</v>
      </c>
      <c r="E4362">
        <v>46299088</v>
      </c>
      <c r="F4362">
        <v>2.3651399999999998</v>
      </c>
      <c r="G4362">
        <v>3.5065200000000001</v>
      </c>
      <c r="H4362">
        <v>4.0770799999999996</v>
      </c>
      <c r="I4362">
        <v>3.9398599999999999</v>
      </c>
      <c r="J4362">
        <v>3.1699199999999998</v>
      </c>
      <c r="K4362">
        <v>2.5415399999999999</v>
      </c>
      <c r="L4362">
        <v>1.5118</v>
      </c>
      <c r="M4362">
        <v>1.86615</v>
      </c>
      <c r="N4362">
        <v>2.0509200000000001</v>
      </c>
      <c r="O4362">
        <v>1.7866599999999999</v>
      </c>
    </row>
    <row r="4363" spans="1:15" x14ac:dyDescent="0.25">
      <c r="A4363" t="s">
        <v>8232</v>
      </c>
      <c r="B4363" t="s">
        <v>8231</v>
      </c>
      <c r="C4363" t="s">
        <v>7494</v>
      </c>
      <c r="D4363">
        <v>46308941</v>
      </c>
      <c r="E4363">
        <v>46339574</v>
      </c>
      <c r="F4363">
        <v>3.7319300000000002</v>
      </c>
      <c r="G4363">
        <v>1.9215599999999999</v>
      </c>
      <c r="H4363">
        <v>3.07708</v>
      </c>
      <c r="I4363">
        <v>2.0653899999999998</v>
      </c>
      <c r="J4363">
        <v>2.5849600000000001</v>
      </c>
      <c r="K4363">
        <v>3.31915</v>
      </c>
      <c r="L4363">
        <v>2.4293300000000002</v>
      </c>
      <c r="M4363">
        <v>2.9302800000000002</v>
      </c>
      <c r="N4363">
        <v>2.3728500000000001</v>
      </c>
      <c r="O4363">
        <v>2.1492300000000002</v>
      </c>
    </row>
    <row r="4364" spans="1:15" x14ac:dyDescent="0.25">
      <c r="A4364" t="s">
        <v>8234</v>
      </c>
      <c r="B4364" t="s">
        <v>8233</v>
      </c>
      <c r="C4364" t="s">
        <v>7494</v>
      </c>
      <c r="D4364">
        <v>46339803</v>
      </c>
      <c r="E4364">
        <v>46345855</v>
      </c>
      <c r="F4364">
        <v>2.8176600000000001</v>
      </c>
      <c r="G4364">
        <v>3.5065200000000001</v>
      </c>
      <c r="H4364">
        <v>2.07708</v>
      </c>
      <c r="I4364">
        <v>1.4804299999999999</v>
      </c>
      <c r="J4364">
        <v>1.5849599999999999</v>
      </c>
      <c r="K4364">
        <v>3.6410800000000001</v>
      </c>
      <c r="L4364">
        <v>3.9857300000000002</v>
      </c>
      <c r="M4364">
        <v>3.6921200000000001</v>
      </c>
      <c r="N4364">
        <v>3.6358899999999998</v>
      </c>
      <c r="O4364">
        <v>3.4387300000000001</v>
      </c>
    </row>
    <row r="4365" spans="1:15" x14ac:dyDescent="0.25">
      <c r="A4365" t="s">
        <v>8235</v>
      </c>
      <c r="B4365" t="s">
        <v>8233</v>
      </c>
      <c r="C4365" t="s">
        <v>7494</v>
      </c>
      <c r="D4365">
        <v>46339803</v>
      </c>
      <c r="E4365">
        <v>46379248</v>
      </c>
      <c r="F4365">
        <v>10.082599999999999</v>
      </c>
      <c r="G4365">
        <v>9.8892699999999998</v>
      </c>
      <c r="H4365">
        <v>8.3058899999999998</v>
      </c>
      <c r="I4365">
        <v>8.4972399999999997</v>
      </c>
      <c r="J4365">
        <v>9.7681799999999992</v>
      </c>
      <c r="K4365">
        <v>9.8518299999999996</v>
      </c>
      <c r="L4365">
        <v>10.056100000000001</v>
      </c>
      <c r="M4365">
        <v>10.1753</v>
      </c>
      <c r="N4365">
        <v>9.7788400000000006</v>
      </c>
      <c r="O4365">
        <v>9.9537200000000006</v>
      </c>
    </row>
    <row r="4366" spans="1:15" x14ac:dyDescent="0.25">
      <c r="A4366" t="s">
        <v>8237</v>
      </c>
      <c r="B4366" t="s">
        <v>8236</v>
      </c>
      <c r="C4366" t="s">
        <v>7494</v>
      </c>
      <c r="D4366">
        <v>46366817</v>
      </c>
      <c r="E4366">
        <v>46372950</v>
      </c>
      <c r="F4366">
        <v>1.28714</v>
      </c>
      <c r="G4366">
        <v>3.1439499999999998</v>
      </c>
      <c r="H4366">
        <v>2.07708</v>
      </c>
      <c r="I4366">
        <v>3.0653899999999998</v>
      </c>
      <c r="J4366">
        <v>2.5849600000000001</v>
      </c>
      <c r="K4366">
        <v>2.7341899999999999</v>
      </c>
      <c r="L4366">
        <v>2.5897999999999999</v>
      </c>
      <c r="M4366">
        <v>2.4941800000000001</v>
      </c>
      <c r="N4366">
        <v>2.6358899999999998</v>
      </c>
      <c r="O4366">
        <v>2.4387300000000001</v>
      </c>
    </row>
    <row r="4367" spans="1:15" x14ac:dyDescent="0.25">
      <c r="A4367" t="s">
        <v>8239</v>
      </c>
      <c r="B4367" t="s">
        <v>8238</v>
      </c>
      <c r="C4367" t="s">
        <v>7494</v>
      </c>
      <c r="D4367">
        <v>46380868</v>
      </c>
      <c r="E4367">
        <v>46384994</v>
      </c>
      <c r="F4367">
        <v>11.0915</v>
      </c>
      <c r="G4367">
        <v>11.0517</v>
      </c>
      <c r="H4367">
        <v>10.3155</v>
      </c>
      <c r="I4367">
        <v>10.4156</v>
      </c>
      <c r="J4367">
        <v>11.0741</v>
      </c>
      <c r="K4367">
        <v>11.073499999999999</v>
      </c>
      <c r="L4367">
        <v>10.946400000000001</v>
      </c>
      <c r="M4367">
        <v>11.157400000000001</v>
      </c>
      <c r="N4367">
        <v>11.4719</v>
      </c>
      <c r="O4367">
        <v>11.386799999999999</v>
      </c>
    </row>
    <row r="4368" spans="1:15" x14ac:dyDescent="0.25">
      <c r="A4368" t="s">
        <v>8241</v>
      </c>
      <c r="B4368" t="s">
        <v>8240</v>
      </c>
      <c r="C4368" t="s">
        <v>7494</v>
      </c>
      <c r="D4368">
        <v>46385028</v>
      </c>
      <c r="E4368">
        <v>46389486</v>
      </c>
      <c r="F4368">
        <v>8.2996099999999995</v>
      </c>
      <c r="G4368">
        <v>8.4964700000000004</v>
      </c>
      <c r="H4368">
        <v>8.8584399999999999</v>
      </c>
      <c r="I4368">
        <v>9.1981099999999998</v>
      </c>
      <c r="J4368">
        <v>8.4878400000000003</v>
      </c>
      <c r="K4368">
        <v>8.5415399999999995</v>
      </c>
      <c r="L4368">
        <v>7.9343300000000001</v>
      </c>
      <c r="M4368">
        <v>8.2770899999999994</v>
      </c>
      <c r="N4368">
        <v>8.6582500000000007</v>
      </c>
      <c r="O4368">
        <v>8.5145800000000005</v>
      </c>
    </row>
    <row r="4369" spans="1:15" x14ac:dyDescent="0.25">
      <c r="A4369" t="s">
        <v>8243</v>
      </c>
      <c r="B4369" t="s">
        <v>8242</v>
      </c>
      <c r="C4369" t="s">
        <v>7494</v>
      </c>
      <c r="D4369">
        <v>46400637</v>
      </c>
      <c r="E4369">
        <v>46408878</v>
      </c>
      <c r="F4369">
        <v>2.2046800000000002</v>
      </c>
      <c r="G4369">
        <v>2.9215599999999999</v>
      </c>
      <c r="H4369">
        <v>3.07708</v>
      </c>
      <c r="I4369">
        <v>2.4804300000000001</v>
      </c>
      <c r="J4369">
        <v>3</v>
      </c>
      <c r="K4369">
        <v>3.31915</v>
      </c>
      <c r="L4369">
        <v>0.92683400000000005</v>
      </c>
      <c r="M4369">
        <v>1.72865</v>
      </c>
      <c r="N4369">
        <v>5.0923900000000001E-2</v>
      </c>
      <c r="O4369">
        <v>1.7866599999999999</v>
      </c>
    </row>
    <row r="4370" spans="1:15" x14ac:dyDescent="0.25">
      <c r="A4370" t="s">
        <v>8245</v>
      </c>
      <c r="B4370" t="s">
        <v>8244</v>
      </c>
      <c r="C4370" t="s">
        <v>7494</v>
      </c>
      <c r="D4370">
        <v>46440178</v>
      </c>
      <c r="E4370">
        <v>46462715</v>
      </c>
      <c r="F4370">
        <v>2.7021799999999998</v>
      </c>
      <c r="G4370">
        <v>1.9215599999999999</v>
      </c>
      <c r="H4370">
        <v>2.07708</v>
      </c>
      <c r="I4370">
        <v>1.4804299999999999</v>
      </c>
      <c r="J4370">
        <v>2</v>
      </c>
      <c r="K4370">
        <v>1.7341899999999999</v>
      </c>
      <c r="L4370">
        <v>1.3418699999999999</v>
      </c>
      <c r="M4370">
        <v>1.5766500000000001</v>
      </c>
      <c r="N4370">
        <v>2.3728500000000001</v>
      </c>
      <c r="O4370">
        <v>2.1492300000000002</v>
      </c>
    </row>
    <row r="4371" spans="1:15" x14ac:dyDescent="0.25">
      <c r="A4371" t="s">
        <v>8246</v>
      </c>
      <c r="B4371" t="s">
        <v>8244</v>
      </c>
      <c r="C4371" t="s">
        <v>7494</v>
      </c>
      <c r="D4371">
        <v>46459806</v>
      </c>
      <c r="E4371">
        <v>46464972</v>
      </c>
      <c r="F4371">
        <v>2.9752000000000001</v>
      </c>
      <c r="G4371">
        <v>3.3365999999999998</v>
      </c>
      <c r="H4371">
        <v>3.07708</v>
      </c>
      <c r="I4371">
        <v>3.4804300000000001</v>
      </c>
      <c r="J4371">
        <v>3.5849600000000001</v>
      </c>
      <c r="K4371">
        <v>3.0561199999999999</v>
      </c>
      <c r="L4371">
        <v>1.8012999999999999</v>
      </c>
      <c r="M4371">
        <v>1.72865</v>
      </c>
      <c r="N4371">
        <v>2.3728500000000001</v>
      </c>
      <c r="O4371">
        <v>2.1492300000000002</v>
      </c>
    </row>
    <row r="4372" spans="1:15" x14ac:dyDescent="0.25">
      <c r="A4372" t="s">
        <v>8248</v>
      </c>
      <c r="B4372" t="s">
        <v>8247</v>
      </c>
      <c r="C4372" t="s">
        <v>7494</v>
      </c>
      <c r="D4372">
        <v>46569133</v>
      </c>
      <c r="E4372">
        <v>46575426</v>
      </c>
      <c r="F4372">
        <v>4.0714100000000002</v>
      </c>
      <c r="G4372">
        <v>4.2434900000000004</v>
      </c>
      <c r="H4372">
        <v>2.07708</v>
      </c>
      <c r="I4372">
        <v>1.4804299999999999</v>
      </c>
      <c r="J4372">
        <v>3.4594299999999998</v>
      </c>
      <c r="K4372">
        <v>3.5415399999999999</v>
      </c>
      <c r="L4372">
        <v>2.8654299999999999</v>
      </c>
      <c r="M4372">
        <v>2.9302800000000002</v>
      </c>
      <c r="N4372">
        <v>3.5103599999999999</v>
      </c>
      <c r="O4372">
        <v>3.88619</v>
      </c>
    </row>
    <row r="4373" spans="1:15" x14ac:dyDescent="0.25">
      <c r="A4373" t="s">
        <v>8250</v>
      </c>
      <c r="B4373" t="s">
        <v>8249</v>
      </c>
      <c r="C4373" t="s">
        <v>7494</v>
      </c>
      <c r="D4373">
        <v>46579396</v>
      </c>
      <c r="E4373">
        <v>46624624</v>
      </c>
      <c r="F4373">
        <v>2.7610700000000001</v>
      </c>
      <c r="G4373">
        <v>3.3365999999999998</v>
      </c>
      <c r="H4373">
        <v>6.2469999999999999</v>
      </c>
      <c r="I4373">
        <v>6.6702599999999999</v>
      </c>
      <c r="J4373">
        <v>3.70044</v>
      </c>
      <c r="K4373">
        <v>2.5415399999999999</v>
      </c>
      <c r="L4373">
        <v>0.66379900000000003</v>
      </c>
      <c r="M4373">
        <v>-0.59327799999999997</v>
      </c>
      <c r="N4373">
        <v>2.3728500000000001</v>
      </c>
      <c r="O4373">
        <v>2.3012299999999999</v>
      </c>
    </row>
    <row r="4374" spans="1:15" x14ac:dyDescent="0.25">
      <c r="A4374" t="s">
        <v>8251</v>
      </c>
      <c r="B4374" t="s">
        <v>8249</v>
      </c>
      <c r="C4374" t="s">
        <v>7494</v>
      </c>
      <c r="D4374">
        <v>46596222</v>
      </c>
      <c r="E4374">
        <v>46621260</v>
      </c>
      <c r="F4374">
        <v>2.28714</v>
      </c>
      <c r="G4374">
        <v>2.3365999999999998</v>
      </c>
      <c r="H4374">
        <v>6.1645399999999997</v>
      </c>
      <c r="I4374">
        <v>5.3873199999999999</v>
      </c>
      <c r="J4374">
        <v>2.5849600000000001</v>
      </c>
      <c r="K4374">
        <v>2.7341899999999999</v>
      </c>
      <c r="L4374">
        <v>-0.65812899999999996</v>
      </c>
      <c r="M4374">
        <v>0.72865000000000002</v>
      </c>
      <c r="N4374">
        <v>1.6358900000000001</v>
      </c>
      <c r="O4374">
        <v>0.56426399999999999</v>
      </c>
    </row>
    <row r="4375" spans="1:15" x14ac:dyDescent="0.25">
      <c r="A4375" t="s">
        <v>8253</v>
      </c>
      <c r="B4375" t="s">
        <v>8252</v>
      </c>
      <c r="C4375" t="s">
        <v>7494</v>
      </c>
      <c r="D4375">
        <v>46633737</v>
      </c>
      <c r="E4375">
        <v>46636567</v>
      </c>
      <c r="F4375">
        <v>8.4470100000000006</v>
      </c>
      <c r="G4375">
        <v>8.3755100000000002</v>
      </c>
      <c r="H4375">
        <v>8.4346300000000003</v>
      </c>
      <c r="I4375">
        <v>8.8982799999999997</v>
      </c>
      <c r="J4375">
        <v>10.0593</v>
      </c>
      <c r="K4375">
        <v>9.7537800000000008</v>
      </c>
      <c r="L4375">
        <v>8.8054000000000006</v>
      </c>
      <c r="M4375">
        <v>9.0056999999999992</v>
      </c>
      <c r="N4375">
        <v>9.2258499999999994</v>
      </c>
      <c r="O4375">
        <v>9.0372900000000005</v>
      </c>
    </row>
    <row r="4376" spans="1:15" x14ac:dyDescent="0.25">
      <c r="A4376" t="s">
        <v>8255</v>
      </c>
      <c r="B4376" t="s">
        <v>8254</v>
      </c>
      <c r="C4376" t="s">
        <v>7494</v>
      </c>
      <c r="D4376">
        <v>46637553</v>
      </c>
      <c r="E4376">
        <v>46683337</v>
      </c>
      <c r="F4376">
        <v>2.7021799999999998</v>
      </c>
      <c r="G4376">
        <v>2.6585200000000002</v>
      </c>
      <c r="H4376">
        <v>5.0770799999999996</v>
      </c>
      <c r="I4376">
        <v>5.1242900000000002</v>
      </c>
      <c r="J4376">
        <v>4.7004400000000004</v>
      </c>
      <c r="K4376">
        <v>3.4346299999999998</v>
      </c>
      <c r="L4376">
        <v>1.8012999999999999</v>
      </c>
      <c r="M4376">
        <v>0.99168500000000004</v>
      </c>
      <c r="N4376">
        <v>2.0509200000000001</v>
      </c>
      <c r="O4376">
        <v>3.4387300000000001</v>
      </c>
    </row>
    <row r="4377" spans="1:15" x14ac:dyDescent="0.25">
      <c r="A4377" t="s">
        <v>8256</v>
      </c>
      <c r="B4377" t="s">
        <v>8254</v>
      </c>
      <c r="C4377" t="s">
        <v>7494</v>
      </c>
      <c r="D4377">
        <v>46666649</v>
      </c>
      <c r="E4377">
        <v>46675025</v>
      </c>
      <c r="F4377">
        <v>0.70217799999999997</v>
      </c>
      <c r="G4377">
        <v>1.9215599999999999</v>
      </c>
      <c r="H4377">
        <v>3.6620400000000002</v>
      </c>
      <c r="I4377">
        <v>0.48043200000000003</v>
      </c>
      <c r="J4377">
        <v>2.80735</v>
      </c>
      <c r="K4377">
        <v>1.7341899999999999</v>
      </c>
      <c r="L4377">
        <v>1.92683</v>
      </c>
      <c r="M4377">
        <v>2.3136100000000002</v>
      </c>
      <c r="N4377">
        <v>3.22085</v>
      </c>
      <c r="O4377">
        <v>2.1492300000000002</v>
      </c>
    </row>
    <row r="4378" spans="1:15" x14ac:dyDescent="0.25">
      <c r="A4378" t="s">
        <v>8258</v>
      </c>
      <c r="B4378" t="s">
        <v>8257</v>
      </c>
      <c r="C4378" t="s">
        <v>7494</v>
      </c>
      <c r="D4378">
        <v>46683787</v>
      </c>
      <c r="E4378">
        <v>46693111</v>
      </c>
      <c r="F4378">
        <v>8.7610700000000001</v>
      </c>
      <c r="G4378">
        <v>9.1914599999999993</v>
      </c>
      <c r="H4378">
        <v>10.1698</v>
      </c>
      <c r="I4378">
        <v>10.142200000000001</v>
      </c>
      <c r="J4378">
        <v>10.461499999999999</v>
      </c>
      <c r="K4378">
        <v>10.3443</v>
      </c>
      <c r="L4378">
        <v>9.2960700000000003</v>
      </c>
      <c r="M4378">
        <v>9.6198300000000003</v>
      </c>
      <c r="N4378">
        <v>9.6983800000000002</v>
      </c>
      <c r="O4378">
        <v>9.5736299999999996</v>
      </c>
    </row>
    <row r="4379" spans="1:15" x14ac:dyDescent="0.25">
      <c r="A4379" t="s">
        <v>8260</v>
      </c>
      <c r="B4379" t="s">
        <v>8259</v>
      </c>
      <c r="C4379" t="s">
        <v>7494</v>
      </c>
      <c r="D4379">
        <v>46701399</v>
      </c>
      <c r="E4379">
        <v>46766453</v>
      </c>
      <c r="F4379">
        <v>10.184699999999999</v>
      </c>
      <c r="G4379">
        <v>10.442500000000001</v>
      </c>
      <c r="H4379">
        <v>10.878</v>
      </c>
      <c r="I4379">
        <v>11.049300000000001</v>
      </c>
      <c r="J4379">
        <v>12.2903</v>
      </c>
      <c r="K4379">
        <v>12.047599999999999</v>
      </c>
      <c r="L4379">
        <v>9.9803099999999993</v>
      </c>
      <c r="M4379">
        <v>10.2165</v>
      </c>
      <c r="N4379">
        <v>11.0946</v>
      </c>
      <c r="O4379">
        <v>11.042999999999999</v>
      </c>
    </row>
    <row r="4380" spans="1:15" x14ac:dyDescent="0.25">
      <c r="A4380" t="s">
        <v>8262</v>
      </c>
      <c r="B4380" t="s">
        <v>8261</v>
      </c>
      <c r="C4380" t="s">
        <v>7494</v>
      </c>
      <c r="D4380">
        <v>46787286</v>
      </c>
      <c r="E4380">
        <v>46791796</v>
      </c>
      <c r="F4380">
        <v>2.9245700000000001</v>
      </c>
      <c r="G4380">
        <v>2.9215599999999999</v>
      </c>
      <c r="H4380">
        <v>3.6620400000000002</v>
      </c>
      <c r="I4380">
        <v>4.1808699999999996</v>
      </c>
      <c r="J4380">
        <v>3.70044</v>
      </c>
      <c r="K4380">
        <v>3.31915</v>
      </c>
      <c r="L4380">
        <v>1.92683</v>
      </c>
      <c r="M4380">
        <v>2.4941800000000001</v>
      </c>
      <c r="N4380">
        <v>2.6358899999999998</v>
      </c>
      <c r="O4380">
        <v>3.3012299999999999</v>
      </c>
    </row>
    <row r="4381" spans="1:15" x14ac:dyDescent="0.25">
      <c r="A4381" t="s">
        <v>8264</v>
      </c>
      <c r="B4381" t="s">
        <v>8263</v>
      </c>
      <c r="C4381" t="s">
        <v>7494</v>
      </c>
      <c r="D4381">
        <v>46811499</v>
      </c>
      <c r="E4381">
        <v>46817879</v>
      </c>
      <c r="F4381">
        <v>4.2669600000000001</v>
      </c>
      <c r="G4381">
        <v>1.9215599999999999</v>
      </c>
      <c r="H4381">
        <v>3.6620400000000002</v>
      </c>
      <c r="I4381">
        <v>3.65036</v>
      </c>
      <c r="J4381">
        <v>4</v>
      </c>
      <c r="K4381">
        <v>3.6410800000000001</v>
      </c>
      <c r="L4381">
        <v>3.6638000000000002</v>
      </c>
      <c r="M4381">
        <v>3.2646999999999999</v>
      </c>
      <c r="N4381">
        <v>3.0509200000000001</v>
      </c>
      <c r="O4381">
        <v>3.9335</v>
      </c>
    </row>
    <row r="4382" spans="1:15" x14ac:dyDescent="0.25">
      <c r="A4382" t="s">
        <v>8266</v>
      </c>
      <c r="B4382" t="s">
        <v>8265</v>
      </c>
      <c r="C4382" t="s">
        <v>7494</v>
      </c>
      <c r="D4382">
        <v>46848411</v>
      </c>
      <c r="E4382">
        <v>46862490</v>
      </c>
      <c r="F4382">
        <v>7.7337600000000002</v>
      </c>
      <c r="G4382">
        <v>8.2554599999999994</v>
      </c>
      <c r="H4382">
        <v>9.0312699999999992</v>
      </c>
      <c r="I4382">
        <v>9.2185199999999998</v>
      </c>
      <c r="J4382">
        <v>9.3241800000000001</v>
      </c>
      <c r="K4382">
        <v>9.1729800000000008</v>
      </c>
      <c r="L4382">
        <v>7.42136</v>
      </c>
      <c r="M4382">
        <v>7.8985799999999999</v>
      </c>
      <c r="N4382">
        <v>8.3130199999999999</v>
      </c>
      <c r="O4382">
        <v>8.28308</v>
      </c>
    </row>
    <row r="4383" spans="1:15" x14ac:dyDescent="0.25">
      <c r="A4383" t="s">
        <v>8268</v>
      </c>
      <c r="B4383" t="s">
        <v>8267</v>
      </c>
      <c r="C4383" t="s">
        <v>7494</v>
      </c>
      <c r="D4383">
        <v>46862612</v>
      </c>
      <c r="E4383">
        <v>46866114</v>
      </c>
      <c r="F4383">
        <v>3.6407799999999999</v>
      </c>
      <c r="G4383">
        <v>3.6585200000000002</v>
      </c>
      <c r="H4383">
        <v>2.07708</v>
      </c>
      <c r="I4383">
        <v>2.0653899999999998</v>
      </c>
      <c r="J4383">
        <v>3.70044</v>
      </c>
      <c r="K4383">
        <v>3.9821200000000001</v>
      </c>
      <c r="L4383">
        <v>2.9268299999999998</v>
      </c>
      <c r="M4383">
        <v>3.40672</v>
      </c>
      <c r="N4383">
        <v>3.3728500000000001</v>
      </c>
      <c r="O4383">
        <v>3.4387300000000001</v>
      </c>
    </row>
    <row r="4384" spans="1:15" x14ac:dyDescent="0.25">
      <c r="A4384" t="s">
        <v>8270</v>
      </c>
      <c r="B4384" t="s">
        <v>8269</v>
      </c>
      <c r="C4384" t="s">
        <v>7494</v>
      </c>
      <c r="D4384">
        <v>46872661</v>
      </c>
      <c r="E4384">
        <v>46889161</v>
      </c>
      <c r="F4384">
        <v>5.0360800000000001</v>
      </c>
      <c r="G4384">
        <v>4.7289099999999999</v>
      </c>
      <c r="H4384">
        <v>6.2469999999999999</v>
      </c>
      <c r="I4384">
        <v>5.6898900000000001</v>
      </c>
      <c r="J4384">
        <v>5.2094500000000004</v>
      </c>
      <c r="K4384">
        <v>5.1936200000000001</v>
      </c>
      <c r="L4384">
        <v>4.9268299999999998</v>
      </c>
      <c r="M4384">
        <v>5.34924</v>
      </c>
      <c r="N4384">
        <v>5.3363300000000002</v>
      </c>
      <c r="O4384">
        <v>4.9335000000000004</v>
      </c>
    </row>
    <row r="4385" spans="1:15" x14ac:dyDescent="0.25">
      <c r="A4385" t="s">
        <v>8272</v>
      </c>
      <c r="B4385" t="s">
        <v>8271</v>
      </c>
      <c r="C4385" t="s">
        <v>7494</v>
      </c>
      <c r="D4385">
        <v>46892611</v>
      </c>
      <c r="E4385">
        <v>46900661</v>
      </c>
      <c r="F4385">
        <v>4.0945</v>
      </c>
      <c r="G4385">
        <v>3.1439499999999998</v>
      </c>
      <c r="H4385">
        <v>2.07708</v>
      </c>
      <c r="I4385">
        <v>2.0653899999999998</v>
      </c>
      <c r="J4385">
        <v>4.0874600000000001</v>
      </c>
      <c r="K4385">
        <v>4.3191499999999996</v>
      </c>
      <c r="L4385">
        <v>4.5898000000000003</v>
      </c>
      <c r="M4385">
        <v>4.6921200000000001</v>
      </c>
      <c r="N4385">
        <v>4.5103600000000004</v>
      </c>
      <c r="O4385">
        <v>3.88619</v>
      </c>
    </row>
    <row r="4386" spans="1:15" x14ac:dyDescent="0.25">
      <c r="A4386" t="s">
        <v>8274</v>
      </c>
      <c r="B4386" t="s">
        <v>8273</v>
      </c>
      <c r="C4386" t="s">
        <v>7494</v>
      </c>
      <c r="D4386">
        <v>46909583</v>
      </c>
      <c r="E4386">
        <v>46910356</v>
      </c>
      <c r="F4386">
        <v>5.9937300000000002</v>
      </c>
      <c r="G4386">
        <v>6.1694899999999997</v>
      </c>
      <c r="H4386">
        <v>8.3058899999999998</v>
      </c>
      <c r="I4386">
        <v>8.6045499999999997</v>
      </c>
      <c r="J4386">
        <v>8.7879000000000005</v>
      </c>
      <c r="K4386">
        <v>8.6440800000000007</v>
      </c>
      <c r="L4386">
        <v>5.6180000000000003</v>
      </c>
      <c r="M4386">
        <v>5.9916799999999997</v>
      </c>
      <c r="N4386">
        <v>7.2407500000000002</v>
      </c>
      <c r="O4386">
        <v>7.29671</v>
      </c>
    </row>
    <row r="4387" spans="1:15" x14ac:dyDescent="0.25">
      <c r="A4387" t="s">
        <v>8276</v>
      </c>
      <c r="B4387" t="s">
        <v>8275</v>
      </c>
      <c r="C4387" t="s">
        <v>7494</v>
      </c>
      <c r="D4387">
        <v>46910855</v>
      </c>
      <c r="E4387">
        <v>46919605</v>
      </c>
      <c r="F4387">
        <v>11.305300000000001</v>
      </c>
      <c r="G4387">
        <v>11.023099999999999</v>
      </c>
      <c r="H4387">
        <v>9.6917899999999992</v>
      </c>
      <c r="I4387">
        <v>9.7495600000000007</v>
      </c>
      <c r="J4387">
        <v>10.445</v>
      </c>
      <c r="K4387">
        <v>10.473100000000001</v>
      </c>
      <c r="L4387">
        <v>11.373200000000001</v>
      </c>
      <c r="M4387">
        <v>11.3727</v>
      </c>
      <c r="N4387">
        <v>11.0823</v>
      </c>
      <c r="O4387">
        <v>10.935</v>
      </c>
    </row>
    <row r="4388" spans="1:15" x14ac:dyDescent="0.25">
      <c r="A4388" t="s">
        <v>8277</v>
      </c>
      <c r="B4388" t="s">
        <v>8275</v>
      </c>
      <c r="C4388" t="s">
        <v>7494</v>
      </c>
      <c r="D4388">
        <v>46914466</v>
      </c>
      <c r="E4388">
        <v>46919605</v>
      </c>
      <c r="F4388">
        <v>5.5766499999999999</v>
      </c>
      <c r="G4388">
        <v>5.3365999999999998</v>
      </c>
      <c r="H4388">
        <v>5.0770799999999996</v>
      </c>
      <c r="I4388">
        <v>5.2877900000000002</v>
      </c>
      <c r="J4388">
        <v>5.6438600000000001</v>
      </c>
      <c r="K4388">
        <v>6.1265099999999997</v>
      </c>
      <c r="L4388">
        <v>5.9417799999999996</v>
      </c>
      <c r="M4388">
        <v>5.8496699999999997</v>
      </c>
      <c r="N4388">
        <v>5.8582799999999997</v>
      </c>
      <c r="O4388">
        <v>5.6231600000000004</v>
      </c>
    </row>
    <row r="4389" spans="1:15" x14ac:dyDescent="0.25">
      <c r="A4389" t="s">
        <v>8279</v>
      </c>
      <c r="B4389" t="s">
        <v>8278</v>
      </c>
      <c r="C4389" t="s">
        <v>7494</v>
      </c>
      <c r="D4389">
        <v>47027569</v>
      </c>
      <c r="E4389">
        <v>47029412</v>
      </c>
      <c r="F4389">
        <v>7.5787000000000004</v>
      </c>
      <c r="G4389">
        <v>7.7202999999999999</v>
      </c>
      <c r="H4389">
        <v>8.6917899999999992</v>
      </c>
      <c r="I4389">
        <v>8.9722899999999992</v>
      </c>
      <c r="J4389">
        <v>8.6934900000000006</v>
      </c>
      <c r="K4389">
        <v>8.4924099999999996</v>
      </c>
      <c r="L4389">
        <v>7.5464399999999996</v>
      </c>
      <c r="M4389">
        <v>7.9065700000000003</v>
      </c>
      <c r="N4389">
        <v>8.6169799999999999</v>
      </c>
      <c r="O4389">
        <v>8.6104800000000008</v>
      </c>
    </row>
    <row r="4390" spans="1:15" x14ac:dyDescent="0.25">
      <c r="A4390" t="s">
        <v>8281</v>
      </c>
      <c r="B4390" t="s">
        <v>8280</v>
      </c>
      <c r="C4390" t="s">
        <v>7494</v>
      </c>
      <c r="D4390">
        <v>47522341</v>
      </c>
      <c r="E4390">
        <v>47529916</v>
      </c>
      <c r="F4390">
        <v>3.7021799999999998</v>
      </c>
      <c r="G4390">
        <v>3.5065200000000001</v>
      </c>
      <c r="H4390">
        <v>3.07708</v>
      </c>
      <c r="I4390">
        <v>0.48043200000000003</v>
      </c>
      <c r="J4390">
        <v>2</v>
      </c>
      <c r="K4390">
        <v>-0.26581199999999999</v>
      </c>
      <c r="L4390">
        <v>2.5897999999999999</v>
      </c>
      <c r="M4390">
        <v>2.4941800000000001</v>
      </c>
      <c r="N4390">
        <v>3.22085</v>
      </c>
      <c r="O4390">
        <v>3.8372799999999998</v>
      </c>
    </row>
    <row r="4391" spans="1:15" x14ac:dyDescent="0.25">
      <c r="A4391" t="s">
        <v>8283</v>
      </c>
      <c r="B4391" t="s">
        <v>8282</v>
      </c>
      <c r="C4391" t="s">
        <v>7494</v>
      </c>
      <c r="D4391">
        <v>47531506</v>
      </c>
      <c r="E4391">
        <v>47537533</v>
      </c>
      <c r="F4391">
        <v>3.0241099999999999</v>
      </c>
      <c r="G4391">
        <v>3.3365999999999998</v>
      </c>
      <c r="H4391">
        <v>2.07708</v>
      </c>
      <c r="I4391">
        <v>2.4804300000000001</v>
      </c>
      <c r="J4391">
        <v>3.4594299999999998</v>
      </c>
      <c r="K4391">
        <v>4.2577499999999997</v>
      </c>
      <c r="L4391">
        <v>3.7341899999999999</v>
      </c>
      <c r="M4391">
        <v>3.8985799999999999</v>
      </c>
      <c r="N4391">
        <v>4.6947799999999997</v>
      </c>
      <c r="O4391">
        <v>3.7866599999999999</v>
      </c>
    </row>
    <row r="4392" spans="1:15" x14ac:dyDescent="0.25">
      <c r="A4392" t="s">
        <v>8285</v>
      </c>
      <c r="B4392" t="s">
        <v>8284</v>
      </c>
      <c r="C4392" t="s">
        <v>7494</v>
      </c>
      <c r="D4392">
        <v>47573587</v>
      </c>
      <c r="E4392">
        <v>47607587</v>
      </c>
      <c r="F4392">
        <v>5.7967000000000004</v>
      </c>
      <c r="G4392">
        <v>5.8284500000000001</v>
      </c>
      <c r="H4392">
        <v>2.07708</v>
      </c>
      <c r="I4392">
        <v>0.48043200000000003</v>
      </c>
      <c r="J4392">
        <v>7.1799099999999996</v>
      </c>
      <c r="K4392">
        <v>7.0379699999999996</v>
      </c>
      <c r="L4392">
        <v>3.6994199999999999</v>
      </c>
      <c r="M4392">
        <v>3.45112</v>
      </c>
      <c r="N4392">
        <v>5.2603799999999996</v>
      </c>
      <c r="O4392">
        <v>4.9565799999999998</v>
      </c>
    </row>
    <row r="4393" spans="1:15" x14ac:dyDescent="0.25">
      <c r="A4393" t="s">
        <v>8287</v>
      </c>
      <c r="B4393" t="s">
        <v>8286</v>
      </c>
      <c r="C4393" t="s">
        <v>7494</v>
      </c>
      <c r="D4393">
        <v>47629612</v>
      </c>
      <c r="E4393">
        <v>47639236</v>
      </c>
      <c r="F4393">
        <v>5.7319300000000002</v>
      </c>
      <c r="G4393">
        <v>5.8911800000000003</v>
      </c>
      <c r="H4393">
        <v>4.6620400000000002</v>
      </c>
      <c r="I4393">
        <v>4.9398600000000004</v>
      </c>
      <c r="J4393">
        <v>5.1699299999999999</v>
      </c>
      <c r="K4393">
        <v>5.5921700000000003</v>
      </c>
      <c r="L4393">
        <v>5.8013000000000003</v>
      </c>
      <c r="M4393">
        <v>5.8905399999999997</v>
      </c>
      <c r="N4393">
        <v>6.0051199999999998</v>
      </c>
      <c r="O4393">
        <v>5.6231600000000004</v>
      </c>
    </row>
    <row r="4394" spans="1:15" x14ac:dyDescent="0.25">
      <c r="A4394" t="s">
        <v>8289</v>
      </c>
      <c r="B4394" t="s">
        <v>8288</v>
      </c>
      <c r="C4394" t="s">
        <v>7494</v>
      </c>
      <c r="D4394">
        <v>47730415</v>
      </c>
      <c r="E4394">
        <v>47735123</v>
      </c>
      <c r="F4394">
        <v>5.70967</v>
      </c>
      <c r="G4394">
        <v>5.9215600000000004</v>
      </c>
      <c r="H4394">
        <v>5.77752</v>
      </c>
      <c r="I4394">
        <v>6.0039899999999999</v>
      </c>
      <c r="J4394">
        <v>5.3923199999999998</v>
      </c>
      <c r="K4394">
        <v>5.3780400000000004</v>
      </c>
      <c r="L4394">
        <v>5.9117300000000004</v>
      </c>
      <c r="M4394">
        <v>5.72865</v>
      </c>
      <c r="N4394">
        <v>6.2208500000000004</v>
      </c>
      <c r="O4394">
        <v>5.9100400000000004</v>
      </c>
    </row>
    <row r="4395" spans="1:15" x14ac:dyDescent="0.25">
      <c r="A4395" t="s">
        <v>8291</v>
      </c>
      <c r="B4395" t="s">
        <v>8290</v>
      </c>
      <c r="C4395" t="s">
        <v>7494</v>
      </c>
      <c r="D4395">
        <v>47736279</v>
      </c>
      <c r="E4395">
        <v>47748441</v>
      </c>
      <c r="F4395">
        <v>10.0808</v>
      </c>
      <c r="G4395">
        <v>10.1774</v>
      </c>
      <c r="H4395">
        <v>10.0486</v>
      </c>
      <c r="I4395">
        <v>10.2303</v>
      </c>
      <c r="J4395">
        <v>10.9908</v>
      </c>
      <c r="K4395">
        <v>10.7349</v>
      </c>
      <c r="L4395">
        <v>10.2134</v>
      </c>
      <c r="M4395">
        <v>10.278600000000001</v>
      </c>
      <c r="N4395">
        <v>10.4529</v>
      </c>
      <c r="O4395">
        <v>10.3391</v>
      </c>
    </row>
    <row r="4396" spans="1:15" x14ac:dyDescent="0.25">
      <c r="A4396" t="s">
        <v>8293</v>
      </c>
      <c r="B4396" t="s">
        <v>8292</v>
      </c>
      <c r="C4396" t="s">
        <v>7494</v>
      </c>
      <c r="D4396">
        <v>47748544</v>
      </c>
      <c r="E4396">
        <v>47761197</v>
      </c>
      <c r="F4396">
        <v>6.6984199999999996</v>
      </c>
      <c r="G4396">
        <v>6.6219999999999999</v>
      </c>
      <c r="H4396">
        <v>5.399</v>
      </c>
      <c r="I4396">
        <v>5.4804300000000001</v>
      </c>
      <c r="J4396">
        <v>5.4262600000000001</v>
      </c>
      <c r="K4396">
        <v>5.5921700000000003</v>
      </c>
      <c r="L4396">
        <v>6.1492300000000002</v>
      </c>
      <c r="M4396">
        <v>6.2011399999999997</v>
      </c>
      <c r="N4396">
        <v>6.1383900000000002</v>
      </c>
      <c r="O4396">
        <v>6.0453900000000003</v>
      </c>
    </row>
    <row r="4397" spans="1:15" x14ac:dyDescent="0.25">
      <c r="A4397" t="s">
        <v>8294</v>
      </c>
      <c r="B4397" t="s">
        <v>8292</v>
      </c>
      <c r="C4397" t="s">
        <v>7494</v>
      </c>
      <c r="D4397">
        <v>47748544</v>
      </c>
      <c r="E4397">
        <v>47788562</v>
      </c>
      <c r="F4397">
        <v>2.8176600000000001</v>
      </c>
      <c r="G4397">
        <v>2.6585200000000002</v>
      </c>
      <c r="H4397">
        <v>2.07708</v>
      </c>
      <c r="I4397">
        <v>1.4804299999999999</v>
      </c>
      <c r="J4397">
        <v>2</v>
      </c>
      <c r="K4397">
        <v>1.31915</v>
      </c>
      <c r="L4397">
        <v>3.3862700000000001</v>
      </c>
      <c r="M4397">
        <v>3.16161</v>
      </c>
      <c r="N4397">
        <v>2.8582800000000002</v>
      </c>
      <c r="O4397">
        <v>2.6797399999999998</v>
      </c>
    </row>
    <row r="4398" spans="1:15" x14ac:dyDescent="0.25">
      <c r="A4398" t="s">
        <v>8296</v>
      </c>
      <c r="B4398" t="s">
        <v>8295</v>
      </c>
      <c r="C4398" t="s">
        <v>7494</v>
      </c>
      <c r="D4398">
        <v>47767638</v>
      </c>
      <c r="E4398">
        <v>47821016</v>
      </c>
      <c r="F4398">
        <v>3.6718000000000002</v>
      </c>
      <c r="G4398">
        <v>4.1439500000000002</v>
      </c>
      <c r="H4398">
        <v>3.6620400000000002</v>
      </c>
      <c r="I4398">
        <v>3.4804300000000001</v>
      </c>
      <c r="J4398">
        <v>3</v>
      </c>
      <c r="K4398">
        <v>3.5415399999999999</v>
      </c>
      <c r="L4398">
        <v>4.6638000000000002</v>
      </c>
      <c r="M4398">
        <v>4.4941800000000001</v>
      </c>
      <c r="N4398">
        <v>4.2208500000000004</v>
      </c>
      <c r="O4398">
        <v>4.1887499999999998</v>
      </c>
    </row>
    <row r="4399" spans="1:15" x14ac:dyDescent="0.25">
      <c r="A4399" t="s">
        <v>8298</v>
      </c>
      <c r="B4399" t="s">
        <v>8297</v>
      </c>
      <c r="C4399" t="s">
        <v>7494</v>
      </c>
      <c r="D4399">
        <v>47832155</v>
      </c>
      <c r="E4399">
        <v>47841235</v>
      </c>
      <c r="F4399">
        <v>6.1172199999999997</v>
      </c>
      <c r="G4399">
        <v>6.79603</v>
      </c>
      <c r="H4399">
        <v>6.8319599999999996</v>
      </c>
      <c r="I4399">
        <v>6.7842099999999999</v>
      </c>
      <c r="J4399">
        <v>6.1085200000000004</v>
      </c>
      <c r="K4399">
        <v>6.2419799999999999</v>
      </c>
      <c r="L4399">
        <v>6.3586799999999997</v>
      </c>
      <c r="M4399">
        <v>6.3550899999999997</v>
      </c>
      <c r="N4399">
        <v>7.3547000000000002</v>
      </c>
      <c r="O4399">
        <v>7.2785099999999998</v>
      </c>
    </row>
    <row r="4400" spans="1:15" x14ac:dyDescent="0.25">
      <c r="A4400" t="s">
        <v>8300</v>
      </c>
      <c r="B4400" t="s">
        <v>8299</v>
      </c>
      <c r="C4400" t="s">
        <v>7494</v>
      </c>
      <c r="D4400">
        <v>47836919</v>
      </c>
      <c r="E4400">
        <v>47838945</v>
      </c>
      <c r="F4400">
        <v>4.71713</v>
      </c>
      <c r="G4400">
        <v>4.3365999999999998</v>
      </c>
      <c r="H4400">
        <v>2.07708</v>
      </c>
      <c r="I4400">
        <v>0.48043200000000003</v>
      </c>
      <c r="J4400">
        <v>3</v>
      </c>
      <c r="K4400">
        <v>2.9041100000000002</v>
      </c>
      <c r="L4400">
        <v>4.4711499999999997</v>
      </c>
      <c r="M4400">
        <v>4.5965499999999997</v>
      </c>
      <c r="N4400">
        <v>5.4771900000000002</v>
      </c>
      <c r="O4400">
        <v>5.1492300000000002</v>
      </c>
    </row>
    <row r="4401" spans="1:15" x14ac:dyDescent="0.25">
      <c r="A4401" t="s">
        <v>8302</v>
      </c>
      <c r="B4401" t="s">
        <v>8301</v>
      </c>
      <c r="C4401" t="s">
        <v>7494</v>
      </c>
      <c r="D4401">
        <v>47863790</v>
      </c>
      <c r="E4401">
        <v>47871427</v>
      </c>
      <c r="F4401">
        <v>3.9245700000000001</v>
      </c>
      <c r="G4401">
        <v>4.1439500000000002</v>
      </c>
      <c r="H4401">
        <v>2.07708</v>
      </c>
      <c r="I4401">
        <v>0.48043200000000003</v>
      </c>
      <c r="J4401">
        <v>2</v>
      </c>
      <c r="K4401">
        <v>1.31915</v>
      </c>
      <c r="L4401">
        <v>3.5118</v>
      </c>
      <c r="M4401">
        <v>3.6921200000000001</v>
      </c>
      <c r="N4401">
        <v>4.1383900000000002</v>
      </c>
      <c r="O4401">
        <v>3.22723</v>
      </c>
    </row>
    <row r="4402" spans="1:15" x14ac:dyDescent="0.25">
      <c r="A4402" t="s">
        <v>8304</v>
      </c>
      <c r="B4402" t="s">
        <v>8303</v>
      </c>
      <c r="C4402" t="s">
        <v>7494</v>
      </c>
      <c r="D4402">
        <v>47874879</v>
      </c>
      <c r="E4402">
        <v>47929365</v>
      </c>
      <c r="F4402">
        <v>-0.29782199999999998</v>
      </c>
      <c r="G4402">
        <v>2.9215599999999999</v>
      </c>
      <c r="H4402">
        <v>2.07708</v>
      </c>
      <c r="I4402">
        <v>1.4804299999999999</v>
      </c>
      <c r="J4402">
        <v>2.5849600000000001</v>
      </c>
      <c r="K4402">
        <v>3.0561199999999999</v>
      </c>
      <c r="L4402">
        <v>1.3418699999999999</v>
      </c>
      <c r="M4402">
        <v>1.9916799999999999</v>
      </c>
      <c r="N4402">
        <v>2.6358899999999998</v>
      </c>
      <c r="O4402">
        <v>1.7866599999999999</v>
      </c>
    </row>
    <row r="4403" spans="1:15" x14ac:dyDescent="0.25">
      <c r="A4403" t="s">
        <v>8306</v>
      </c>
      <c r="B4403" t="s">
        <v>8305</v>
      </c>
      <c r="C4403" t="s">
        <v>7494</v>
      </c>
      <c r="D4403">
        <v>47956750</v>
      </c>
      <c r="E4403">
        <v>47970207</v>
      </c>
      <c r="F4403">
        <v>2.0241099999999999</v>
      </c>
      <c r="G4403">
        <v>2.3365999999999998</v>
      </c>
      <c r="H4403">
        <v>2.07708</v>
      </c>
      <c r="I4403">
        <v>0.48043200000000003</v>
      </c>
      <c r="J4403">
        <v>3</v>
      </c>
      <c r="K4403">
        <v>2.7341899999999999</v>
      </c>
      <c r="L4403">
        <v>1.92683</v>
      </c>
      <c r="M4403">
        <v>2.40672</v>
      </c>
      <c r="N4403">
        <v>2.0509200000000001</v>
      </c>
      <c r="O4403">
        <v>1.9793000000000001</v>
      </c>
    </row>
    <row r="4404" spans="1:15" x14ac:dyDescent="0.25">
      <c r="A4404" t="s">
        <v>8308</v>
      </c>
      <c r="B4404" t="s">
        <v>8307</v>
      </c>
      <c r="C4404" t="s">
        <v>7494</v>
      </c>
      <c r="D4404">
        <v>48017086</v>
      </c>
      <c r="E4404">
        <v>48061581</v>
      </c>
      <c r="F4404">
        <v>2.5095299999999998</v>
      </c>
      <c r="G4404">
        <v>3.1439499999999998</v>
      </c>
      <c r="H4404">
        <v>2.07708</v>
      </c>
      <c r="I4404">
        <v>2.4804300000000001</v>
      </c>
      <c r="J4404">
        <v>2.5849600000000001</v>
      </c>
      <c r="K4404">
        <v>3.0561199999999999</v>
      </c>
      <c r="L4404">
        <v>1.8012999999999999</v>
      </c>
      <c r="M4404">
        <v>1.40672</v>
      </c>
      <c r="N4404">
        <v>3.5103599999999999</v>
      </c>
      <c r="O4404">
        <v>2.4387300000000001</v>
      </c>
    </row>
    <row r="4405" spans="1:15" x14ac:dyDescent="0.25">
      <c r="A4405" t="s">
        <v>8310</v>
      </c>
      <c r="B4405" t="s">
        <v>8309</v>
      </c>
      <c r="C4405" t="s">
        <v>7494</v>
      </c>
      <c r="D4405">
        <v>48549338</v>
      </c>
      <c r="E4405">
        <v>48556591</v>
      </c>
      <c r="F4405">
        <v>2.7021799999999998</v>
      </c>
      <c r="G4405">
        <v>2.3365999999999998</v>
      </c>
      <c r="H4405">
        <v>2.07708</v>
      </c>
      <c r="I4405">
        <v>3.0653899999999998</v>
      </c>
      <c r="J4405">
        <v>2.32193</v>
      </c>
      <c r="K4405">
        <v>2.0561199999999999</v>
      </c>
      <c r="L4405">
        <v>2.5118</v>
      </c>
      <c r="M4405">
        <v>3.16161</v>
      </c>
      <c r="N4405">
        <v>2.3728500000000001</v>
      </c>
      <c r="O4405">
        <v>1.9793000000000001</v>
      </c>
    </row>
    <row r="4406" spans="1:15" x14ac:dyDescent="0.25">
      <c r="A4406" t="s">
        <v>8312</v>
      </c>
      <c r="B4406" t="s">
        <v>8311</v>
      </c>
      <c r="C4406" t="s">
        <v>7494</v>
      </c>
      <c r="D4406">
        <v>48558555</v>
      </c>
      <c r="E4406">
        <v>48572053</v>
      </c>
      <c r="F4406">
        <v>5.99986</v>
      </c>
      <c r="G4406">
        <v>5.9215600000000004</v>
      </c>
      <c r="H4406">
        <v>2.07708</v>
      </c>
      <c r="I4406">
        <v>1.4804299999999999</v>
      </c>
      <c r="J4406">
        <v>5.2479300000000002</v>
      </c>
      <c r="K4406">
        <v>4.9041100000000002</v>
      </c>
      <c r="L4406">
        <v>6.7554999999999996</v>
      </c>
      <c r="M4406">
        <v>6.55138</v>
      </c>
      <c r="N4406">
        <v>7.8322799999999999</v>
      </c>
      <c r="O4406">
        <v>8.0480800000000006</v>
      </c>
    </row>
    <row r="4407" spans="1:15" x14ac:dyDescent="0.25">
      <c r="A4407" t="s">
        <v>8314</v>
      </c>
      <c r="B4407" t="s">
        <v>8313</v>
      </c>
      <c r="C4407" t="s">
        <v>7494</v>
      </c>
      <c r="D4407">
        <v>48587759</v>
      </c>
      <c r="E4407">
        <v>48590826</v>
      </c>
      <c r="F4407">
        <v>0.117216</v>
      </c>
      <c r="G4407">
        <v>0.33659600000000001</v>
      </c>
      <c r="H4407">
        <v>2.07708</v>
      </c>
      <c r="I4407">
        <v>0.48043200000000003</v>
      </c>
      <c r="J4407">
        <v>2</v>
      </c>
      <c r="K4407">
        <v>1.7341899999999999</v>
      </c>
      <c r="L4407">
        <v>0.66379900000000003</v>
      </c>
      <c r="M4407">
        <v>2.3136100000000002</v>
      </c>
      <c r="N4407">
        <v>3.6358899999999998</v>
      </c>
      <c r="O4407">
        <v>3.0667599999999999</v>
      </c>
    </row>
    <row r="4408" spans="1:15" x14ac:dyDescent="0.25">
      <c r="A4408" t="s">
        <v>8316</v>
      </c>
      <c r="B4408" t="s">
        <v>8315</v>
      </c>
      <c r="C4408" t="s">
        <v>7494</v>
      </c>
      <c r="D4408">
        <v>50132631</v>
      </c>
      <c r="E4408">
        <v>50329822</v>
      </c>
      <c r="F4408">
        <v>3.8721000000000001</v>
      </c>
      <c r="G4408">
        <v>3.3365999999999998</v>
      </c>
      <c r="H4408">
        <v>4.0770799999999996</v>
      </c>
      <c r="I4408">
        <v>3.9398599999999999</v>
      </c>
      <c r="J4408">
        <v>7.0223699999999996</v>
      </c>
      <c r="K4408">
        <v>6.8002799999999999</v>
      </c>
      <c r="L4408">
        <v>2.6638000000000002</v>
      </c>
      <c r="M4408">
        <v>3.0505800000000001</v>
      </c>
      <c r="N4408">
        <v>4.0509199999999996</v>
      </c>
      <c r="O4408">
        <v>4.6517299999999997</v>
      </c>
    </row>
    <row r="4409" spans="1:15" x14ac:dyDescent="0.25">
      <c r="A4409" t="s">
        <v>8318</v>
      </c>
      <c r="B4409" t="s">
        <v>8317</v>
      </c>
      <c r="C4409" t="s">
        <v>7494</v>
      </c>
      <c r="D4409">
        <v>51875511</v>
      </c>
      <c r="E4409">
        <v>51951379</v>
      </c>
      <c r="F4409">
        <v>1.70218</v>
      </c>
      <c r="G4409">
        <v>0.33659600000000001</v>
      </c>
      <c r="H4409">
        <v>4.6620400000000002</v>
      </c>
      <c r="I4409">
        <v>4.1808699999999996</v>
      </c>
      <c r="J4409">
        <v>3.32193</v>
      </c>
      <c r="K4409">
        <v>3.6410800000000001</v>
      </c>
      <c r="L4409">
        <v>1.14923</v>
      </c>
      <c r="M4409">
        <v>1.5766500000000001</v>
      </c>
      <c r="N4409">
        <v>1.6358900000000001</v>
      </c>
      <c r="O4409">
        <v>1.9793000000000001</v>
      </c>
    </row>
    <row r="4410" spans="1:15" x14ac:dyDescent="0.25">
      <c r="A4410" t="s">
        <v>8320</v>
      </c>
      <c r="B4410" t="s">
        <v>8319</v>
      </c>
      <c r="C4410" t="s">
        <v>7494</v>
      </c>
      <c r="D4410">
        <v>53618558</v>
      </c>
      <c r="E4410">
        <v>53647003</v>
      </c>
      <c r="F4410">
        <v>8.5858399999999993</v>
      </c>
      <c r="G4410">
        <v>8.5313499999999998</v>
      </c>
      <c r="H4410">
        <v>7.6620400000000002</v>
      </c>
      <c r="I4410">
        <v>7.5465200000000001</v>
      </c>
      <c r="J4410">
        <v>6.9068899999999998</v>
      </c>
      <c r="K4410">
        <v>6.9821200000000001</v>
      </c>
      <c r="L4410">
        <v>8.5017399999999999</v>
      </c>
      <c r="M4410">
        <v>8.09497</v>
      </c>
      <c r="N4410">
        <v>7.8322799999999999</v>
      </c>
      <c r="O4410">
        <v>8.0099699999999991</v>
      </c>
    </row>
    <row r="4411" spans="1:15" x14ac:dyDescent="0.25">
      <c r="A4411" t="s">
        <v>8322</v>
      </c>
      <c r="B4411" t="s">
        <v>8321</v>
      </c>
      <c r="C4411" t="s">
        <v>7494</v>
      </c>
      <c r="D4411">
        <v>53706295</v>
      </c>
      <c r="E4411">
        <v>53812046</v>
      </c>
      <c r="F4411">
        <v>3.0714100000000002</v>
      </c>
      <c r="G4411">
        <v>3.3365999999999998</v>
      </c>
      <c r="H4411">
        <v>3.6620400000000002</v>
      </c>
      <c r="I4411">
        <v>2.4804300000000001</v>
      </c>
      <c r="J4411">
        <v>2.80735</v>
      </c>
      <c r="K4411">
        <v>3.1936200000000001</v>
      </c>
      <c r="L4411">
        <v>3.8654299999999999</v>
      </c>
      <c r="M4411">
        <v>3.2646999999999999</v>
      </c>
      <c r="N4411">
        <v>3.75136</v>
      </c>
      <c r="O4411">
        <v>3.22723</v>
      </c>
    </row>
    <row r="4412" spans="1:15" x14ac:dyDescent="0.25">
      <c r="A4412" t="s">
        <v>8324</v>
      </c>
      <c r="B4412" t="s">
        <v>8323</v>
      </c>
      <c r="C4412" t="s">
        <v>7494</v>
      </c>
      <c r="D4412">
        <v>53814111</v>
      </c>
      <c r="E4412">
        <v>53828640</v>
      </c>
      <c r="F4412">
        <v>6.0772199999999996</v>
      </c>
      <c r="G4412">
        <v>5.7628599999999999</v>
      </c>
      <c r="H4412">
        <v>5.0770799999999996</v>
      </c>
      <c r="I4412">
        <v>5.0039899999999999</v>
      </c>
      <c r="J4412">
        <v>4.1699299999999999</v>
      </c>
      <c r="K4412">
        <v>4.2577499999999997</v>
      </c>
      <c r="L4412">
        <v>5.6272700000000002</v>
      </c>
      <c r="M4412">
        <v>5.8496699999999997</v>
      </c>
      <c r="N4412">
        <v>5.5103600000000004</v>
      </c>
      <c r="O4412">
        <v>5.8121900000000002</v>
      </c>
    </row>
    <row r="4413" spans="1:15" x14ac:dyDescent="0.25">
      <c r="A4413" t="s">
        <v>8326</v>
      </c>
      <c r="B4413" t="s">
        <v>8325</v>
      </c>
      <c r="C4413" t="s">
        <v>7494</v>
      </c>
      <c r="D4413">
        <v>56031515</v>
      </c>
      <c r="E4413">
        <v>56038353</v>
      </c>
      <c r="F4413">
        <v>3.6718000000000002</v>
      </c>
      <c r="G4413">
        <v>3.1439499999999998</v>
      </c>
      <c r="H4413">
        <v>4.0770799999999996</v>
      </c>
      <c r="I4413">
        <v>3.9398599999999999</v>
      </c>
      <c r="J4413">
        <v>3.32193</v>
      </c>
      <c r="K4413">
        <v>3.0561199999999999</v>
      </c>
      <c r="L4413">
        <v>3.6272700000000002</v>
      </c>
      <c r="M4413">
        <v>2.6546500000000002</v>
      </c>
      <c r="N4413">
        <v>3.3728500000000001</v>
      </c>
      <c r="O4413">
        <v>2.9792999999999998</v>
      </c>
    </row>
    <row r="4414" spans="1:15" x14ac:dyDescent="0.25">
      <c r="A4414" t="s">
        <v>8328</v>
      </c>
      <c r="B4414" t="s">
        <v>8327</v>
      </c>
      <c r="C4414" t="s">
        <v>7494</v>
      </c>
      <c r="D4414">
        <v>56125933</v>
      </c>
      <c r="E4414">
        <v>56136304</v>
      </c>
      <c r="F4414">
        <v>7.6486000000000001</v>
      </c>
      <c r="G4414">
        <v>7.9064500000000004</v>
      </c>
      <c r="H4414">
        <v>8.3438599999999994</v>
      </c>
      <c r="I4414">
        <v>8.0426699999999993</v>
      </c>
      <c r="J4414">
        <v>7.4429400000000001</v>
      </c>
      <c r="K4414">
        <v>7.3924000000000003</v>
      </c>
      <c r="L4414">
        <v>6.9268299999999998</v>
      </c>
      <c r="M4414">
        <v>7.1209699999999998</v>
      </c>
      <c r="N4414">
        <v>6.9934399999999997</v>
      </c>
      <c r="O4414">
        <v>6.9849300000000003</v>
      </c>
    </row>
    <row r="4415" spans="1:15" x14ac:dyDescent="0.25">
      <c r="A4415" t="s">
        <v>8330</v>
      </c>
      <c r="B4415" t="s">
        <v>8329</v>
      </c>
      <c r="C4415" t="s">
        <v>7494</v>
      </c>
      <c r="D4415">
        <v>56136501</v>
      </c>
      <c r="E4415">
        <v>56144991</v>
      </c>
      <c r="F4415">
        <v>5.1725000000000003</v>
      </c>
      <c r="G4415">
        <v>5.4658800000000003</v>
      </c>
      <c r="H4415">
        <v>2.07708</v>
      </c>
      <c r="I4415">
        <v>2.8023600000000002</v>
      </c>
      <c r="J4415">
        <v>6.5391599999999999</v>
      </c>
      <c r="K4415">
        <v>6.46211</v>
      </c>
      <c r="L4415">
        <v>3.8654299999999999</v>
      </c>
      <c r="M4415">
        <v>4.6355399999999998</v>
      </c>
      <c r="N4415">
        <v>6.0732900000000001</v>
      </c>
      <c r="O4415">
        <v>5.5940099999999999</v>
      </c>
    </row>
    <row r="4416" spans="1:15" x14ac:dyDescent="0.25">
      <c r="A4416" t="s">
        <v>8332</v>
      </c>
      <c r="B4416" t="s">
        <v>8331</v>
      </c>
      <c r="C4416" t="s">
        <v>7494</v>
      </c>
      <c r="D4416">
        <v>56148623</v>
      </c>
      <c r="E4416">
        <v>56156206</v>
      </c>
      <c r="F4416">
        <v>8.5266099999999998</v>
      </c>
      <c r="G4416">
        <v>8.8757599999999996</v>
      </c>
      <c r="H4416">
        <v>11.0686</v>
      </c>
      <c r="I4416">
        <v>11.135999999999999</v>
      </c>
      <c r="J4416">
        <v>9.8470600000000008</v>
      </c>
      <c r="K4416">
        <v>9.8414099999999998</v>
      </c>
      <c r="L4416">
        <v>8.6570199999999993</v>
      </c>
      <c r="M4416">
        <v>8.8444699999999994</v>
      </c>
      <c r="N4416">
        <v>9.2579399999999996</v>
      </c>
      <c r="O4416">
        <v>9.0904399999999992</v>
      </c>
    </row>
    <row r="4417" spans="1:15" x14ac:dyDescent="0.25">
      <c r="A4417" t="s">
        <v>8334</v>
      </c>
      <c r="B4417" t="s">
        <v>8333</v>
      </c>
      <c r="C4417" t="s">
        <v>7494</v>
      </c>
      <c r="D4417">
        <v>56156172</v>
      </c>
      <c r="E4417">
        <v>56175999</v>
      </c>
      <c r="F4417">
        <v>1.70218</v>
      </c>
      <c r="G4417">
        <v>1.9215599999999999</v>
      </c>
      <c r="H4417">
        <v>2.07708</v>
      </c>
      <c r="I4417">
        <v>2.8023600000000002</v>
      </c>
      <c r="J4417">
        <v>2.5849600000000001</v>
      </c>
      <c r="K4417">
        <v>0.73418799999999995</v>
      </c>
      <c r="L4417">
        <v>1.3418699999999999</v>
      </c>
      <c r="M4417">
        <v>2.40672</v>
      </c>
      <c r="N4417">
        <v>2.3728500000000001</v>
      </c>
      <c r="O4417">
        <v>1.9793000000000001</v>
      </c>
    </row>
    <row r="4418" spans="1:15" x14ac:dyDescent="0.25">
      <c r="A4418" t="s">
        <v>8336</v>
      </c>
      <c r="B4418" t="s">
        <v>8335</v>
      </c>
      <c r="C4418" t="s">
        <v>7494</v>
      </c>
      <c r="D4418">
        <v>56179838</v>
      </c>
      <c r="E4418">
        <v>56207855</v>
      </c>
      <c r="F4418">
        <v>8.0090000000000003</v>
      </c>
      <c r="G4418">
        <v>8.3478200000000005</v>
      </c>
      <c r="H4418">
        <v>7.7495000000000003</v>
      </c>
      <c r="I4418">
        <v>8.0350199999999994</v>
      </c>
      <c r="J4418">
        <v>8.2143200000000007</v>
      </c>
      <c r="K4418">
        <v>8.0961300000000005</v>
      </c>
      <c r="L4418">
        <v>7.9492000000000003</v>
      </c>
      <c r="M4418">
        <v>8.1682699999999997</v>
      </c>
      <c r="N4418">
        <v>7.9934399999999997</v>
      </c>
      <c r="O4418">
        <v>7.8496699999999997</v>
      </c>
    </row>
    <row r="4419" spans="1:15" x14ac:dyDescent="0.25">
      <c r="A4419" t="s">
        <v>8337</v>
      </c>
      <c r="B4419" t="s">
        <v>8335</v>
      </c>
      <c r="C4419" t="s">
        <v>7494</v>
      </c>
      <c r="D4419">
        <v>56197140</v>
      </c>
      <c r="E4419">
        <v>56209699</v>
      </c>
      <c r="F4419">
        <v>5.1059000000000001</v>
      </c>
      <c r="G4419">
        <v>5.3365999999999998</v>
      </c>
      <c r="H4419">
        <v>5.2469999999999999</v>
      </c>
      <c r="I4419">
        <v>5.2353199999999998</v>
      </c>
      <c r="J4419">
        <v>5.3923199999999998</v>
      </c>
      <c r="K4419">
        <v>5.2577499999999997</v>
      </c>
      <c r="L4419">
        <v>5.0000799999999996</v>
      </c>
      <c r="M4419">
        <v>5.3374600000000001</v>
      </c>
      <c r="N4419">
        <v>4.9578100000000003</v>
      </c>
      <c r="O4419">
        <v>5.0016699999999998</v>
      </c>
    </row>
    <row r="4420" spans="1:15" x14ac:dyDescent="0.25">
      <c r="A4420" t="s">
        <v>8339</v>
      </c>
      <c r="B4420" t="s">
        <v>8338</v>
      </c>
      <c r="C4420" t="s">
        <v>7494</v>
      </c>
      <c r="D4420">
        <v>56207676</v>
      </c>
      <c r="E4420">
        <v>56214412</v>
      </c>
      <c r="F4420">
        <v>8.9397900000000003</v>
      </c>
      <c r="G4420">
        <v>9.1567799999999995</v>
      </c>
      <c r="H4420">
        <v>9.9839699999999993</v>
      </c>
      <c r="I4420">
        <v>10.260199999999999</v>
      </c>
      <c r="J4420">
        <v>9.5905900000000006</v>
      </c>
      <c r="K4420">
        <v>9.5350900000000003</v>
      </c>
      <c r="L4420">
        <v>8.5439900000000009</v>
      </c>
      <c r="M4420">
        <v>8.6475100000000005</v>
      </c>
      <c r="N4420">
        <v>9.2917199999999998</v>
      </c>
      <c r="O4420">
        <v>9.0865200000000002</v>
      </c>
    </row>
    <row r="4421" spans="1:15" x14ac:dyDescent="0.25">
      <c r="A4421" t="s">
        <v>8341</v>
      </c>
      <c r="B4421" t="s">
        <v>8340</v>
      </c>
      <c r="C4421" t="s">
        <v>7494</v>
      </c>
      <c r="D4421">
        <v>56301913</v>
      </c>
      <c r="E4421">
        <v>56313378</v>
      </c>
      <c r="F4421">
        <v>4.6718000000000002</v>
      </c>
      <c r="G4421">
        <v>4.7289099999999999</v>
      </c>
      <c r="H4421">
        <v>7.2469999999999999</v>
      </c>
      <c r="I4421">
        <v>6.7283600000000003</v>
      </c>
      <c r="J4421">
        <v>6.0443899999999999</v>
      </c>
      <c r="K4421">
        <v>5.7785799999999998</v>
      </c>
      <c r="L4421">
        <v>4.1998499999999996</v>
      </c>
      <c r="M4421">
        <v>4.6921200000000001</v>
      </c>
      <c r="N4421">
        <v>4.9089099999999997</v>
      </c>
      <c r="O4421">
        <v>4.6517299999999997</v>
      </c>
    </row>
    <row r="4422" spans="1:15" x14ac:dyDescent="0.25">
      <c r="A4422" t="s">
        <v>8343</v>
      </c>
      <c r="B4422" t="s">
        <v>8342</v>
      </c>
      <c r="C4422" t="s">
        <v>7494</v>
      </c>
      <c r="D4422">
        <v>56315963</v>
      </c>
      <c r="E4422">
        <v>56323343</v>
      </c>
      <c r="F4422">
        <v>8.46373</v>
      </c>
      <c r="G4422">
        <v>8.5509199999999996</v>
      </c>
      <c r="H4422">
        <v>10.2369</v>
      </c>
      <c r="I4422">
        <v>10.3415</v>
      </c>
      <c r="J4422">
        <v>10.366300000000001</v>
      </c>
      <c r="K4422">
        <v>10.144600000000001</v>
      </c>
      <c r="L4422">
        <v>8.9703199999999992</v>
      </c>
      <c r="M4422">
        <v>9.0505800000000001</v>
      </c>
      <c r="N4422">
        <v>9.7091399999999997</v>
      </c>
      <c r="O4422">
        <v>9.7114700000000003</v>
      </c>
    </row>
    <row r="4423" spans="1:15" x14ac:dyDescent="0.25">
      <c r="A4423" t="s">
        <v>8345</v>
      </c>
      <c r="B4423" t="s">
        <v>8344</v>
      </c>
      <c r="C4423" t="s">
        <v>7494</v>
      </c>
      <c r="D4423">
        <v>56326104</v>
      </c>
      <c r="E4423">
        <v>56358312</v>
      </c>
      <c r="F4423">
        <v>7.3816600000000001</v>
      </c>
      <c r="G4423">
        <v>7.7544500000000003</v>
      </c>
      <c r="H4423">
        <v>7.7495000000000003</v>
      </c>
      <c r="I4423">
        <v>8.3006100000000007</v>
      </c>
      <c r="J4423">
        <v>8.89785</v>
      </c>
      <c r="K4423">
        <v>8.66493</v>
      </c>
      <c r="L4423">
        <v>7.50929</v>
      </c>
      <c r="M4423">
        <v>7.6664700000000003</v>
      </c>
      <c r="N4423">
        <v>7.9089099999999997</v>
      </c>
      <c r="O4423">
        <v>7.74085</v>
      </c>
    </row>
    <row r="4424" spans="1:15" x14ac:dyDescent="0.25">
      <c r="A4424" t="s">
        <v>8346</v>
      </c>
      <c r="B4424" t="s">
        <v>8344</v>
      </c>
      <c r="C4424" t="s">
        <v>7494</v>
      </c>
      <c r="D4424">
        <v>56336424</v>
      </c>
      <c r="E4424">
        <v>56358312</v>
      </c>
      <c r="F4424">
        <v>3.0241099999999999</v>
      </c>
      <c r="G4424">
        <v>2.6585200000000002</v>
      </c>
      <c r="H4424">
        <v>4.399</v>
      </c>
      <c r="I4424">
        <v>4.1808699999999996</v>
      </c>
      <c r="J4424">
        <v>3.4594299999999998</v>
      </c>
      <c r="K4424">
        <v>3.31915</v>
      </c>
      <c r="L4424">
        <v>2.8012999999999999</v>
      </c>
      <c r="M4424">
        <v>2.72865</v>
      </c>
      <c r="N4424">
        <v>3.22085</v>
      </c>
      <c r="O4424">
        <v>1.9793000000000001</v>
      </c>
    </row>
    <row r="4425" spans="1:15" x14ac:dyDescent="0.25">
      <c r="A4425" t="s">
        <v>8348</v>
      </c>
      <c r="B4425" t="s">
        <v>8347</v>
      </c>
      <c r="C4425" t="s">
        <v>7494</v>
      </c>
      <c r="D4425">
        <v>56396215</v>
      </c>
      <c r="E4425">
        <v>56403031</v>
      </c>
      <c r="F4425">
        <v>9.4592899999999993</v>
      </c>
      <c r="G4425">
        <v>9.60806</v>
      </c>
      <c r="H4425">
        <v>10.673299999999999</v>
      </c>
      <c r="I4425">
        <v>10.898300000000001</v>
      </c>
      <c r="J4425">
        <v>11.252700000000001</v>
      </c>
      <c r="K4425">
        <v>10.9975</v>
      </c>
      <c r="L4425">
        <v>9.2290899999999993</v>
      </c>
      <c r="M4425">
        <v>9.4221400000000006</v>
      </c>
      <c r="N4425">
        <v>10.3841</v>
      </c>
      <c r="O4425">
        <v>10.177099999999999</v>
      </c>
    </row>
    <row r="4426" spans="1:15" x14ac:dyDescent="0.25">
      <c r="A4426" t="s">
        <v>8350</v>
      </c>
      <c r="B4426" t="s">
        <v>8349</v>
      </c>
      <c r="C4426" t="s">
        <v>7494</v>
      </c>
      <c r="D4426">
        <v>56408884</v>
      </c>
      <c r="E4426">
        <v>56416190</v>
      </c>
      <c r="F4426">
        <v>5.3363800000000001</v>
      </c>
      <c r="G4426">
        <v>5.5460500000000001</v>
      </c>
      <c r="H4426">
        <v>7.2469999999999999</v>
      </c>
      <c r="I4426">
        <v>7.9802799999999996</v>
      </c>
      <c r="J4426">
        <v>6.1085200000000004</v>
      </c>
      <c r="K4426">
        <v>6.1936200000000001</v>
      </c>
      <c r="L4426">
        <v>5.5706899999999999</v>
      </c>
      <c r="M4426">
        <v>5.4290900000000004</v>
      </c>
      <c r="N4426">
        <v>5.75136</v>
      </c>
      <c r="O4426">
        <v>5.3886900000000004</v>
      </c>
    </row>
    <row r="4427" spans="1:15" x14ac:dyDescent="0.25">
      <c r="A4427" t="s">
        <v>8352</v>
      </c>
      <c r="B4427" t="s">
        <v>8351</v>
      </c>
      <c r="C4427" t="s">
        <v>7494</v>
      </c>
      <c r="D4427">
        <v>56418384</v>
      </c>
      <c r="E4427">
        <v>56429934</v>
      </c>
      <c r="F4427">
        <v>9.5466200000000008</v>
      </c>
      <c r="G4427">
        <v>9.67422</v>
      </c>
      <c r="H4427">
        <v>5.2469999999999999</v>
      </c>
      <c r="I4427">
        <v>6.0350200000000003</v>
      </c>
      <c r="J4427">
        <v>9.8281399999999994</v>
      </c>
      <c r="K4427">
        <v>9.8282699999999998</v>
      </c>
      <c r="L4427">
        <v>9.5217799999999997</v>
      </c>
      <c r="M4427">
        <v>9.51525</v>
      </c>
      <c r="N4427">
        <v>10.0677</v>
      </c>
      <c r="O4427">
        <v>9.9041099999999993</v>
      </c>
    </row>
    <row r="4428" spans="1:15" x14ac:dyDescent="0.25">
      <c r="A4428" t="s">
        <v>8354</v>
      </c>
      <c r="B4428" t="s">
        <v>8353</v>
      </c>
      <c r="C4428" t="s">
        <v>7494</v>
      </c>
      <c r="D4428">
        <v>56465472</v>
      </c>
      <c r="E4428">
        <v>56530018</v>
      </c>
      <c r="F4428">
        <v>3.6407799999999999</v>
      </c>
      <c r="G4428">
        <v>3.6585200000000002</v>
      </c>
      <c r="H4428">
        <v>4.0770799999999996</v>
      </c>
      <c r="I4428">
        <v>3.2877900000000002</v>
      </c>
      <c r="J4428">
        <v>4.8579800000000004</v>
      </c>
      <c r="K4428">
        <v>4.3191499999999996</v>
      </c>
      <c r="L4428">
        <v>2.9268299999999998</v>
      </c>
      <c r="M4428">
        <v>3.21408</v>
      </c>
      <c r="N4428">
        <v>4.3728499999999997</v>
      </c>
      <c r="O4428">
        <v>4.3368500000000001</v>
      </c>
    </row>
    <row r="4429" spans="1:15" x14ac:dyDescent="0.25">
      <c r="A4429" t="s">
        <v>8356</v>
      </c>
      <c r="B4429" t="s">
        <v>8355</v>
      </c>
      <c r="C4429" t="s">
        <v>7494</v>
      </c>
      <c r="D4429">
        <v>56551848</v>
      </c>
      <c r="E4429">
        <v>56615903</v>
      </c>
      <c r="F4429">
        <v>4.7610700000000001</v>
      </c>
      <c r="G4429">
        <v>5.0370400000000002</v>
      </c>
      <c r="H4429">
        <v>8.6620399999999993</v>
      </c>
      <c r="I4429">
        <v>9.1170600000000004</v>
      </c>
      <c r="J4429">
        <v>8.0056200000000004</v>
      </c>
      <c r="K4429">
        <v>7.8109999999999999</v>
      </c>
      <c r="L4429">
        <v>3.8654299999999999</v>
      </c>
      <c r="M4429">
        <v>4.7104999999999997</v>
      </c>
      <c r="N4429">
        <v>5.6947799999999997</v>
      </c>
      <c r="O4429">
        <v>5.1290500000000003</v>
      </c>
    </row>
    <row r="4430" spans="1:15" x14ac:dyDescent="0.25">
      <c r="A4430" t="s">
        <v>8357</v>
      </c>
      <c r="B4430" t="s">
        <v>8355</v>
      </c>
      <c r="C4430" t="s">
        <v>7494</v>
      </c>
      <c r="D4430">
        <v>56585270</v>
      </c>
      <c r="E4430">
        <v>56615903</v>
      </c>
      <c r="F4430">
        <v>1.8176600000000001</v>
      </c>
      <c r="G4430">
        <v>3.3365999999999998</v>
      </c>
      <c r="H4430">
        <v>4.0770799999999996</v>
      </c>
      <c r="I4430">
        <v>4.2877900000000002</v>
      </c>
      <c r="J4430">
        <v>3.80735</v>
      </c>
      <c r="K4430">
        <v>3.31915</v>
      </c>
      <c r="L4430">
        <v>0.34187099999999998</v>
      </c>
      <c r="M4430">
        <v>1.40672</v>
      </c>
      <c r="N4430">
        <v>2.3728500000000001</v>
      </c>
      <c r="O4430">
        <v>1.3012300000000001</v>
      </c>
    </row>
    <row r="4431" spans="1:15" x14ac:dyDescent="0.25">
      <c r="A4431" t="s">
        <v>8359</v>
      </c>
      <c r="B4431" t="s">
        <v>8358</v>
      </c>
      <c r="C4431" t="s">
        <v>7494</v>
      </c>
      <c r="D4431">
        <v>56737192</v>
      </c>
      <c r="E4431">
        <v>56745717</v>
      </c>
      <c r="F4431">
        <v>4.3460299999999998</v>
      </c>
      <c r="G4431">
        <v>4.7289099999999999</v>
      </c>
      <c r="H4431">
        <v>5.2469999999999999</v>
      </c>
      <c r="I4431">
        <v>5.2877900000000002</v>
      </c>
      <c r="J4431">
        <v>4</v>
      </c>
      <c r="K4431">
        <v>4.6883900000000001</v>
      </c>
      <c r="L4431">
        <v>4.7169100000000004</v>
      </c>
      <c r="M4431">
        <v>5.0214299999999996</v>
      </c>
      <c r="N4431">
        <v>5.0051199999999998</v>
      </c>
      <c r="O4431">
        <v>4.5940099999999999</v>
      </c>
    </row>
    <row r="4432" spans="1:15" x14ac:dyDescent="0.25">
      <c r="A4432" t="s">
        <v>8361</v>
      </c>
      <c r="B4432" t="s">
        <v>8360</v>
      </c>
      <c r="C4432" t="s">
        <v>7494</v>
      </c>
      <c r="D4432">
        <v>56752817</v>
      </c>
      <c r="E4432">
        <v>56753669</v>
      </c>
      <c r="F4432">
        <v>12.3482</v>
      </c>
      <c r="G4432">
        <v>12.6526</v>
      </c>
      <c r="H4432">
        <v>12.4091</v>
      </c>
      <c r="I4432">
        <v>12.7768</v>
      </c>
      <c r="J4432">
        <v>12.9663</v>
      </c>
      <c r="K4432">
        <v>12.9497</v>
      </c>
      <c r="L4432">
        <v>12.3567</v>
      </c>
      <c r="M4432">
        <v>12.6556</v>
      </c>
      <c r="N4432">
        <v>13.017200000000001</v>
      </c>
      <c r="O4432">
        <v>12.7569</v>
      </c>
    </row>
    <row r="4433" spans="1:15" x14ac:dyDescent="0.25">
      <c r="A4433" t="s">
        <v>8363</v>
      </c>
      <c r="B4433" t="s">
        <v>8362</v>
      </c>
      <c r="C4433" t="s">
        <v>7494</v>
      </c>
      <c r="D4433">
        <v>56753721</v>
      </c>
      <c r="E4433">
        <v>56766298</v>
      </c>
      <c r="F4433">
        <v>4.5929500000000001</v>
      </c>
      <c r="G4433">
        <v>5.3809899999999997</v>
      </c>
      <c r="H4433">
        <v>4.6620400000000002</v>
      </c>
      <c r="I4433">
        <v>4.65036</v>
      </c>
      <c r="J4433">
        <v>5.3575499999999998</v>
      </c>
      <c r="K4433">
        <v>5.4346300000000003</v>
      </c>
      <c r="L4433">
        <v>5.5706899999999999</v>
      </c>
      <c r="M4433">
        <v>5.5047499999999996</v>
      </c>
      <c r="N4433">
        <v>5.3728499999999997</v>
      </c>
      <c r="O4433">
        <v>5.5792099999999998</v>
      </c>
    </row>
    <row r="4434" spans="1:15" x14ac:dyDescent="0.25">
      <c r="A4434" t="s">
        <v>8365</v>
      </c>
      <c r="B4434" t="s">
        <v>8364</v>
      </c>
      <c r="C4434" t="s">
        <v>7494</v>
      </c>
      <c r="D4434">
        <v>56812679</v>
      </c>
      <c r="E4434">
        <v>56849215</v>
      </c>
      <c r="F4434">
        <v>1.8176600000000001</v>
      </c>
      <c r="G4434">
        <v>2.3365999999999998</v>
      </c>
      <c r="H4434">
        <v>3.07708</v>
      </c>
      <c r="I4434">
        <v>2.8023600000000002</v>
      </c>
      <c r="J4434">
        <v>3.1699199999999998</v>
      </c>
      <c r="K4434">
        <v>2.9041100000000002</v>
      </c>
      <c r="L4434">
        <v>1.92683</v>
      </c>
      <c r="M4434">
        <v>2.4941800000000001</v>
      </c>
      <c r="N4434">
        <v>3.0509200000000001</v>
      </c>
      <c r="O4434">
        <v>2.7866599999999999</v>
      </c>
    </row>
    <row r="4435" spans="1:15" x14ac:dyDescent="0.25">
      <c r="A4435" t="s">
        <v>8366</v>
      </c>
      <c r="B4435" t="s">
        <v>8364</v>
      </c>
      <c r="C4435" t="s">
        <v>7494</v>
      </c>
      <c r="D4435">
        <v>56812679</v>
      </c>
      <c r="E4435">
        <v>56851192</v>
      </c>
      <c r="F4435">
        <v>9.4928000000000008</v>
      </c>
      <c r="G4435">
        <v>9.56541</v>
      </c>
      <c r="H4435">
        <v>8.9959399999999992</v>
      </c>
      <c r="I4435">
        <v>9.4888600000000007</v>
      </c>
      <c r="J4435">
        <v>10.138299999999999</v>
      </c>
      <c r="K4435">
        <v>9.8660399999999999</v>
      </c>
      <c r="L4435">
        <v>9.7336500000000008</v>
      </c>
      <c r="M4435">
        <v>9.9846199999999996</v>
      </c>
      <c r="N4435">
        <v>10.3071</v>
      </c>
      <c r="O4435">
        <v>10.186299999999999</v>
      </c>
    </row>
    <row r="4436" spans="1:15" x14ac:dyDescent="0.25">
      <c r="A4436" t="s">
        <v>8367</v>
      </c>
      <c r="B4436" t="s">
        <v>8364</v>
      </c>
      <c r="C4436" t="s">
        <v>7494</v>
      </c>
      <c r="D4436">
        <v>56841911</v>
      </c>
      <c r="E4436">
        <v>56849206</v>
      </c>
      <c r="F4436">
        <v>5.8920000000000003</v>
      </c>
      <c r="G4436">
        <v>5.8911800000000003</v>
      </c>
      <c r="H4436">
        <v>6.7209300000000001</v>
      </c>
      <c r="I4436">
        <v>6.2083500000000003</v>
      </c>
      <c r="J4436">
        <v>6.1898200000000001</v>
      </c>
      <c r="K4436">
        <v>6.0740400000000001</v>
      </c>
      <c r="L4436">
        <v>6.3191499999999996</v>
      </c>
      <c r="M4436">
        <v>6.2893699999999999</v>
      </c>
      <c r="N4436">
        <v>6.1383900000000002</v>
      </c>
      <c r="O4436">
        <v>6.1085799999999999</v>
      </c>
    </row>
    <row r="4437" spans="1:15" x14ac:dyDescent="0.25">
      <c r="A4437" t="s">
        <v>8369</v>
      </c>
      <c r="B4437" t="s">
        <v>8368</v>
      </c>
      <c r="C4437" t="s">
        <v>7494</v>
      </c>
      <c r="D4437">
        <v>56853354</v>
      </c>
      <c r="E4437">
        <v>56856344</v>
      </c>
      <c r="F4437">
        <v>0.70217799999999997</v>
      </c>
      <c r="G4437">
        <v>0.33659600000000001</v>
      </c>
      <c r="H4437">
        <v>2.07708</v>
      </c>
      <c r="I4437">
        <v>2.8023600000000002</v>
      </c>
      <c r="J4437">
        <v>3.4594299999999998</v>
      </c>
      <c r="K4437">
        <v>1.7341899999999999</v>
      </c>
      <c r="L4437">
        <v>1.14923</v>
      </c>
      <c r="M4437">
        <v>1.72865</v>
      </c>
      <c r="N4437">
        <v>2.6358899999999998</v>
      </c>
      <c r="O4437">
        <v>1.56426</v>
      </c>
    </row>
    <row r="4438" spans="1:15" x14ac:dyDescent="0.25">
      <c r="A4438" t="s">
        <v>8371</v>
      </c>
      <c r="B4438" t="s">
        <v>8370</v>
      </c>
      <c r="C4438" t="s">
        <v>7494</v>
      </c>
      <c r="D4438">
        <v>56857184</v>
      </c>
      <c r="E4438">
        <v>56862250</v>
      </c>
      <c r="F4438">
        <v>3.0241099999999999</v>
      </c>
      <c r="G4438">
        <v>3.1439499999999998</v>
      </c>
      <c r="H4438">
        <v>3.07708</v>
      </c>
      <c r="I4438">
        <v>4.3873199999999999</v>
      </c>
      <c r="J4438">
        <v>4.32193</v>
      </c>
      <c r="K4438">
        <v>3.5415399999999999</v>
      </c>
      <c r="L4438">
        <v>2.2487599999999999</v>
      </c>
      <c r="M4438">
        <v>3.9916800000000001</v>
      </c>
      <c r="N4438">
        <v>4.3728499999999997</v>
      </c>
      <c r="O4438">
        <v>4.2272299999999996</v>
      </c>
    </row>
    <row r="4439" spans="1:15" x14ac:dyDescent="0.25">
      <c r="A4439" t="s">
        <v>8373</v>
      </c>
      <c r="B4439" t="s">
        <v>8372</v>
      </c>
      <c r="C4439" t="s">
        <v>7494</v>
      </c>
      <c r="D4439">
        <v>56890747</v>
      </c>
      <c r="E4439">
        <v>56896953</v>
      </c>
      <c r="F4439">
        <v>4.71713</v>
      </c>
      <c r="G4439">
        <v>4.8601599999999996</v>
      </c>
      <c r="H4439">
        <v>4.6620400000000002</v>
      </c>
      <c r="I4439">
        <v>4.3873199999999999</v>
      </c>
      <c r="J4439">
        <v>7.25739</v>
      </c>
      <c r="K4439">
        <v>6.8737399999999997</v>
      </c>
      <c r="L4439">
        <v>5.8732499999999996</v>
      </c>
      <c r="M4439">
        <v>6.1481899999999996</v>
      </c>
      <c r="N4439">
        <v>6.5266599999999997</v>
      </c>
      <c r="O4439">
        <v>6.3191499999999996</v>
      </c>
    </row>
    <row r="4440" spans="1:15" x14ac:dyDescent="0.25">
      <c r="A4440" t="s">
        <v>8375</v>
      </c>
      <c r="B4440" t="s">
        <v>8374</v>
      </c>
      <c r="C4440" t="s">
        <v>7494</v>
      </c>
      <c r="D4440">
        <v>56904173</v>
      </c>
      <c r="E4440">
        <v>56909516</v>
      </c>
      <c r="F4440">
        <v>7.9437600000000002</v>
      </c>
      <c r="G4440">
        <v>8.1047799999999999</v>
      </c>
      <c r="H4440">
        <v>7.77752</v>
      </c>
      <c r="I4440">
        <v>7.9722799999999996</v>
      </c>
      <c r="J4440">
        <v>8.6969700000000003</v>
      </c>
      <c r="K4440">
        <v>8.5639099999999999</v>
      </c>
      <c r="L4440">
        <v>7.97668</v>
      </c>
      <c r="M4440">
        <v>8.2724600000000006</v>
      </c>
      <c r="N4440">
        <v>8.6055100000000007</v>
      </c>
      <c r="O4440">
        <v>8.4139300000000006</v>
      </c>
    </row>
    <row r="4441" spans="1:15" x14ac:dyDescent="0.25">
      <c r="A4441" t="s">
        <v>8376</v>
      </c>
      <c r="B4441" t="s">
        <v>8374</v>
      </c>
      <c r="C4441" t="s">
        <v>7494</v>
      </c>
      <c r="D4441">
        <v>56907028</v>
      </c>
      <c r="E4441">
        <v>56909516</v>
      </c>
      <c r="F4441">
        <v>1.1172200000000001</v>
      </c>
      <c r="G4441">
        <v>2.9215599999999999</v>
      </c>
      <c r="H4441">
        <v>3.6620400000000002</v>
      </c>
      <c r="I4441">
        <v>2.8023600000000002</v>
      </c>
      <c r="J4441">
        <v>2</v>
      </c>
      <c r="K4441">
        <v>2.31915</v>
      </c>
      <c r="L4441">
        <v>2.4293300000000002</v>
      </c>
      <c r="M4441">
        <v>3.1071599999999999</v>
      </c>
      <c r="N4441">
        <v>3.6358899999999998</v>
      </c>
      <c r="O4441">
        <v>1.56426</v>
      </c>
    </row>
    <row r="4442" spans="1:15" x14ac:dyDescent="0.25">
      <c r="A4442" t="s">
        <v>8378</v>
      </c>
      <c r="B4442" t="s">
        <v>8377</v>
      </c>
      <c r="C4442" t="s">
        <v>7494</v>
      </c>
      <c r="D4442">
        <v>56939331</v>
      </c>
      <c r="E4442">
        <v>56970431</v>
      </c>
      <c r="F4442">
        <v>4.4570699999999999</v>
      </c>
      <c r="G4442">
        <v>4.1439500000000002</v>
      </c>
      <c r="H4442">
        <v>2.07708</v>
      </c>
      <c r="I4442">
        <v>3.0653899999999998</v>
      </c>
      <c r="J4442">
        <v>3.5849600000000001</v>
      </c>
      <c r="K4442">
        <v>3.7341899999999999</v>
      </c>
      <c r="L4442">
        <v>4.6272700000000002</v>
      </c>
      <c r="M4442">
        <v>4.7465700000000002</v>
      </c>
      <c r="N4442">
        <v>4.2988499999999998</v>
      </c>
      <c r="O4442">
        <v>4.4387299999999996</v>
      </c>
    </row>
    <row r="4443" spans="1:15" x14ac:dyDescent="0.25">
      <c r="A4443" t="s">
        <v>8380</v>
      </c>
      <c r="B4443" t="s">
        <v>8379</v>
      </c>
      <c r="C4443" t="s">
        <v>7494</v>
      </c>
      <c r="D4443">
        <v>57015055</v>
      </c>
      <c r="E4443">
        <v>57028261</v>
      </c>
      <c r="F4443">
        <v>8.2218099999999996</v>
      </c>
      <c r="G4443">
        <v>8.5115200000000009</v>
      </c>
      <c r="H4443">
        <v>2.07708</v>
      </c>
      <c r="I4443">
        <v>0.48043200000000003</v>
      </c>
      <c r="J4443">
        <v>5.2094500000000004</v>
      </c>
      <c r="K4443">
        <v>5.4346300000000003</v>
      </c>
      <c r="L4443">
        <v>9.4066100000000006</v>
      </c>
      <c r="M4443">
        <v>9.6106800000000003</v>
      </c>
      <c r="N4443">
        <v>9.4959399999999992</v>
      </c>
      <c r="O4443">
        <v>9.4458900000000003</v>
      </c>
    </row>
    <row r="4444" spans="1:15" x14ac:dyDescent="0.25">
      <c r="A4444" t="s">
        <v>8382</v>
      </c>
      <c r="B4444" t="s">
        <v>8381</v>
      </c>
      <c r="C4444" t="s">
        <v>7494</v>
      </c>
      <c r="D4444">
        <v>57032033</v>
      </c>
      <c r="E4444">
        <v>57074811</v>
      </c>
      <c r="F4444">
        <v>8.4255499999999994</v>
      </c>
      <c r="G4444">
        <v>8.4080600000000008</v>
      </c>
      <c r="H4444">
        <v>10.180400000000001</v>
      </c>
      <c r="I4444">
        <v>10.4346</v>
      </c>
      <c r="J4444">
        <v>10.9076</v>
      </c>
      <c r="K4444">
        <v>10.618399999999999</v>
      </c>
      <c r="L4444">
        <v>8.4451599999999996</v>
      </c>
      <c r="M4444">
        <v>8.64513</v>
      </c>
      <c r="N4444">
        <v>9.0509199999999996</v>
      </c>
      <c r="O4444">
        <v>8.8966700000000003</v>
      </c>
    </row>
    <row r="4445" spans="1:15" x14ac:dyDescent="0.25">
      <c r="A4445" t="s">
        <v>8384</v>
      </c>
      <c r="B4445" t="s">
        <v>8383</v>
      </c>
      <c r="C4445" t="s">
        <v>7494</v>
      </c>
      <c r="D4445">
        <v>57092912</v>
      </c>
      <c r="E4445">
        <v>57121549</v>
      </c>
      <c r="F4445">
        <v>2.7021799999999998</v>
      </c>
      <c r="G4445">
        <v>3.3365999999999998</v>
      </c>
      <c r="H4445">
        <v>3.07708</v>
      </c>
      <c r="I4445">
        <v>2.8023600000000002</v>
      </c>
      <c r="J4445">
        <v>1.5849599999999999</v>
      </c>
      <c r="K4445">
        <v>2.5415399999999999</v>
      </c>
      <c r="L4445">
        <v>1.8012999999999999</v>
      </c>
      <c r="M4445">
        <v>3.16161</v>
      </c>
      <c r="N4445">
        <v>3.5103599999999999</v>
      </c>
      <c r="O4445">
        <v>3.3012299999999999</v>
      </c>
    </row>
    <row r="4446" spans="1:15" x14ac:dyDescent="0.25">
      <c r="A4446" t="s">
        <v>8386</v>
      </c>
      <c r="B4446" t="s">
        <v>8385</v>
      </c>
      <c r="C4446" t="s">
        <v>7494</v>
      </c>
      <c r="D4446">
        <v>57129686</v>
      </c>
      <c r="E4446">
        <v>57135794</v>
      </c>
      <c r="F4446">
        <v>10.160600000000001</v>
      </c>
      <c r="G4446">
        <v>10.477399999999999</v>
      </c>
      <c r="H4446">
        <v>9.7209299999999992</v>
      </c>
      <c r="I4446">
        <v>9.8202800000000003</v>
      </c>
      <c r="J4446">
        <v>10.6366</v>
      </c>
      <c r="K4446">
        <v>10.514699999999999</v>
      </c>
      <c r="L4446">
        <v>10.040100000000001</v>
      </c>
      <c r="M4446">
        <v>10.285500000000001</v>
      </c>
      <c r="N4446">
        <v>10.732200000000001</v>
      </c>
      <c r="O4446">
        <v>10.5769</v>
      </c>
    </row>
    <row r="4447" spans="1:15" x14ac:dyDescent="0.25">
      <c r="A4447" t="s">
        <v>8388</v>
      </c>
      <c r="B4447" t="s">
        <v>8387</v>
      </c>
      <c r="C4447" t="s">
        <v>7494</v>
      </c>
      <c r="D4447">
        <v>57136761</v>
      </c>
      <c r="E4447">
        <v>57138759</v>
      </c>
      <c r="F4447">
        <v>2.9245700000000001</v>
      </c>
      <c r="G4447">
        <v>2.9215599999999999</v>
      </c>
      <c r="H4447">
        <v>2.07708</v>
      </c>
      <c r="I4447">
        <v>2.0653899999999998</v>
      </c>
      <c r="J4447">
        <v>2.5849600000000001</v>
      </c>
      <c r="K4447">
        <v>2.31915</v>
      </c>
      <c r="L4447">
        <v>2.4293300000000002</v>
      </c>
      <c r="M4447">
        <v>3.5360100000000001</v>
      </c>
      <c r="N4447">
        <v>2.8582800000000002</v>
      </c>
      <c r="O4447">
        <v>2.3012299999999999</v>
      </c>
    </row>
    <row r="4448" spans="1:15" x14ac:dyDescent="0.25">
      <c r="A4448" t="s">
        <v>8390</v>
      </c>
      <c r="B4448" t="s">
        <v>8389</v>
      </c>
      <c r="C4448" t="s">
        <v>7494</v>
      </c>
      <c r="D4448">
        <v>57142824</v>
      </c>
      <c r="E4448">
        <v>57150711</v>
      </c>
      <c r="F4448">
        <v>10.521000000000001</v>
      </c>
      <c r="G4448">
        <v>10.7857</v>
      </c>
      <c r="H4448">
        <v>8.8714899999999997</v>
      </c>
      <c r="I4448">
        <v>9.2974200000000007</v>
      </c>
      <c r="J4448">
        <v>9.8137799999999995</v>
      </c>
      <c r="K4448">
        <v>9.9375400000000003</v>
      </c>
      <c r="L4448">
        <v>10.352</v>
      </c>
      <c r="M4448">
        <v>10.4742</v>
      </c>
      <c r="N4448">
        <v>10.648999999999999</v>
      </c>
      <c r="O4448">
        <v>10.4846</v>
      </c>
    </row>
    <row r="4449" spans="1:15" x14ac:dyDescent="0.25">
      <c r="A4449" t="s">
        <v>8392</v>
      </c>
      <c r="B4449" t="s">
        <v>8391</v>
      </c>
      <c r="C4449" t="s">
        <v>7494</v>
      </c>
      <c r="D4449">
        <v>57160471</v>
      </c>
      <c r="E4449">
        <v>57170930</v>
      </c>
      <c r="F4449">
        <v>10.6088</v>
      </c>
      <c r="G4449">
        <v>10.9346</v>
      </c>
      <c r="H4449">
        <v>10.878</v>
      </c>
      <c r="I4449">
        <v>11.0997</v>
      </c>
      <c r="J4449">
        <v>11.760300000000001</v>
      </c>
      <c r="K4449">
        <v>11.4009</v>
      </c>
      <c r="L4449">
        <v>10.6553</v>
      </c>
      <c r="M4449">
        <v>10.788500000000001</v>
      </c>
      <c r="N4449">
        <v>10.7409</v>
      </c>
      <c r="O4449">
        <v>10.6304</v>
      </c>
    </row>
    <row r="4450" spans="1:15" x14ac:dyDescent="0.25">
      <c r="A4450" t="s">
        <v>8394</v>
      </c>
      <c r="B4450" t="s">
        <v>8393</v>
      </c>
      <c r="C4450" t="s">
        <v>7494</v>
      </c>
      <c r="D4450">
        <v>57183133</v>
      </c>
      <c r="E4450">
        <v>57199286</v>
      </c>
      <c r="F4450">
        <v>6.1115700000000004</v>
      </c>
      <c r="G4450">
        <v>6.6033799999999996</v>
      </c>
      <c r="H4450">
        <v>9.8714899999999997</v>
      </c>
      <c r="I4450">
        <v>9.94191</v>
      </c>
      <c r="J4450">
        <v>6.4429400000000001</v>
      </c>
      <c r="K4450">
        <v>6.3040399999999996</v>
      </c>
      <c r="L4450">
        <v>5.8175999999999997</v>
      </c>
      <c r="M4450">
        <v>6.0649300000000004</v>
      </c>
      <c r="N4450">
        <v>6.2603799999999996</v>
      </c>
      <c r="O4450">
        <v>5.8247900000000001</v>
      </c>
    </row>
    <row r="4451" spans="1:15" x14ac:dyDescent="0.25">
      <c r="A4451" t="s">
        <v>8395</v>
      </c>
      <c r="B4451" t="s">
        <v>8393</v>
      </c>
      <c r="C4451" t="s">
        <v>7494</v>
      </c>
      <c r="D4451">
        <v>57195658</v>
      </c>
      <c r="E4451">
        <v>57199286</v>
      </c>
      <c r="F4451">
        <v>3.7319300000000002</v>
      </c>
      <c r="G4451">
        <v>2.6585200000000002</v>
      </c>
      <c r="H4451">
        <v>4.88443</v>
      </c>
      <c r="I4451">
        <v>3.0653899999999998</v>
      </c>
      <c r="J4451">
        <v>2.80735</v>
      </c>
      <c r="K4451">
        <v>3.4346299999999998</v>
      </c>
      <c r="L4451">
        <v>4.1232300000000004</v>
      </c>
      <c r="M4451">
        <v>3.8661500000000002</v>
      </c>
      <c r="N4451">
        <v>4.8058100000000001</v>
      </c>
      <c r="O4451">
        <v>3.8372799999999998</v>
      </c>
    </row>
    <row r="4452" spans="1:15" x14ac:dyDescent="0.25">
      <c r="A4452" t="s">
        <v>8397</v>
      </c>
      <c r="B4452" t="s">
        <v>8396</v>
      </c>
      <c r="C4452" t="s">
        <v>7494</v>
      </c>
      <c r="D4452">
        <v>57205477</v>
      </c>
      <c r="E4452">
        <v>57217933</v>
      </c>
      <c r="F4452">
        <v>4.32667</v>
      </c>
      <c r="G4452">
        <v>3.9215599999999999</v>
      </c>
      <c r="H4452">
        <v>2.07708</v>
      </c>
      <c r="I4452">
        <v>0.48043200000000003</v>
      </c>
      <c r="J4452">
        <v>0</v>
      </c>
      <c r="K4452">
        <v>2.31915</v>
      </c>
      <c r="L4452">
        <v>4.2487599999999999</v>
      </c>
      <c r="M4452">
        <v>4.3609200000000001</v>
      </c>
      <c r="N4452">
        <v>3.5103599999999999</v>
      </c>
      <c r="O4452">
        <v>3.56426</v>
      </c>
    </row>
    <row r="4453" spans="1:15" x14ac:dyDescent="0.25">
      <c r="A4453" t="s">
        <v>8399</v>
      </c>
      <c r="B4453" t="s">
        <v>8398</v>
      </c>
      <c r="C4453" t="s">
        <v>7494</v>
      </c>
      <c r="D4453">
        <v>57219488</v>
      </c>
      <c r="E4453">
        <v>57227205</v>
      </c>
      <c r="F4453">
        <v>3.4391400000000001</v>
      </c>
      <c r="G4453">
        <v>4.0370400000000002</v>
      </c>
      <c r="H4453">
        <v>8.93506</v>
      </c>
      <c r="I4453">
        <v>8.9108800000000006</v>
      </c>
      <c r="J4453">
        <v>5.9542000000000002</v>
      </c>
      <c r="K4453">
        <v>5.3780400000000004</v>
      </c>
      <c r="L4453">
        <v>1.5118</v>
      </c>
      <c r="M4453">
        <v>0.99168500000000004</v>
      </c>
      <c r="N4453">
        <v>3.6358899999999998</v>
      </c>
      <c r="O4453">
        <v>3.7866599999999999</v>
      </c>
    </row>
    <row r="4454" spans="1:15" x14ac:dyDescent="0.25">
      <c r="A4454" t="s">
        <v>8401</v>
      </c>
      <c r="B4454" t="s">
        <v>8400</v>
      </c>
      <c r="C4454" t="s">
        <v>7494</v>
      </c>
      <c r="D4454">
        <v>57244807</v>
      </c>
      <c r="E4454">
        <v>57247180</v>
      </c>
      <c r="F4454">
        <v>4.8037200000000002</v>
      </c>
      <c r="G4454">
        <v>4.79603</v>
      </c>
      <c r="H4454">
        <v>5.0770799999999996</v>
      </c>
      <c r="I4454">
        <v>4.1808699999999996</v>
      </c>
      <c r="J4454">
        <v>6</v>
      </c>
      <c r="K4454">
        <v>6.0379699999999996</v>
      </c>
      <c r="L4454">
        <v>1.14923</v>
      </c>
      <c r="M4454">
        <v>2.6546500000000002</v>
      </c>
      <c r="N4454">
        <v>3.0509200000000001</v>
      </c>
      <c r="O4454">
        <v>2.4387300000000001</v>
      </c>
    </row>
    <row r="4455" spans="1:15" x14ac:dyDescent="0.25">
      <c r="A4455" t="s">
        <v>8403</v>
      </c>
      <c r="B4455" t="s">
        <v>8402</v>
      </c>
      <c r="C4455" t="s">
        <v>7494</v>
      </c>
      <c r="D4455">
        <v>57343395</v>
      </c>
      <c r="E4455">
        <v>57367559</v>
      </c>
      <c r="F4455">
        <v>0.92457100000000003</v>
      </c>
      <c r="G4455">
        <v>1.3366</v>
      </c>
      <c r="H4455">
        <v>2.07708</v>
      </c>
      <c r="I4455">
        <v>1.4804299999999999</v>
      </c>
      <c r="J4455">
        <v>3.9068900000000002</v>
      </c>
      <c r="K4455">
        <v>3.9821200000000001</v>
      </c>
      <c r="L4455">
        <v>2.4293300000000002</v>
      </c>
      <c r="M4455">
        <v>2.1071599999999999</v>
      </c>
      <c r="N4455">
        <v>3.5103599999999999</v>
      </c>
      <c r="O4455">
        <v>3.22723</v>
      </c>
    </row>
    <row r="4456" spans="1:15" x14ac:dyDescent="0.25">
      <c r="A4456" t="s">
        <v>8405</v>
      </c>
      <c r="B4456" t="s">
        <v>8404</v>
      </c>
      <c r="C4456" t="s">
        <v>7494</v>
      </c>
      <c r="D4456">
        <v>59140823</v>
      </c>
      <c r="E4456">
        <v>59152745</v>
      </c>
      <c r="F4456">
        <v>2.7021799999999998</v>
      </c>
      <c r="G4456">
        <v>1.3366</v>
      </c>
      <c r="H4456">
        <v>2.07708</v>
      </c>
      <c r="I4456">
        <v>3.0653899999999998</v>
      </c>
      <c r="J4456">
        <v>2.32193</v>
      </c>
      <c r="K4456">
        <v>2.7341899999999999</v>
      </c>
      <c r="L4456">
        <v>2.2487599999999999</v>
      </c>
      <c r="M4456">
        <v>1.40672</v>
      </c>
      <c r="N4456">
        <v>1.0509200000000001</v>
      </c>
      <c r="O4456">
        <v>2.1492300000000002</v>
      </c>
    </row>
    <row r="4457" spans="1:15" x14ac:dyDescent="0.25">
      <c r="A4457" t="s">
        <v>8407</v>
      </c>
      <c r="B4457" t="s">
        <v>8406</v>
      </c>
      <c r="C4457" t="s">
        <v>7494</v>
      </c>
      <c r="D4457">
        <v>63395300</v>
      </c>
      <c r="E4457">
        <v>63849929</v>
      </c>
      <c r="F4457">
        <v>1.9245699999999999</v>
      </c>
      <c r="G4457">
        <v>0.33659600000000001</v>
      </c>
      <c r="H4457">
        <v>5.0770799999999996</v>
      </c>
      <c r="I4457">
        <v>4.7283600000000003</v>
      </c>
      <c r="J4457">
        <v>2.5849600000000001</v>
      </c>
      <c r="K4457">
        <v>4.5415400000000004</v>
      </c>
      <c r="L4457">
        <v>0.66379900000000003</v>
      </c>
      <c r="M4457">
        <v>2.21408</v>
      </c>
      <c r="N4457">
        <v>2.3728500000000001</v>
      </c>
      <c r="O4457">
        <v>3.1492300000000002</v>
      </c>
    </row>
    <row r="4458" spans="1:15" x14ac:dyDescent="0.25">
      <c r="A4458" t="s">
        <v>8409</v>
      </c>
      <c r="B4458" t="s">
        <v>8408</v>
      </c>
      <c r="C4458" t="s">
        <v>7494</v>
      </c>
      <c r="D4458">
        <v>64950988</v>
      </c>
      <c r="E4458">
        <v>65104450</v>
      </c>
      <c r="F4458">
        <v>6.1670600000000002</v>
      </c>
      <c r="G4458">
        <v>5.8601599999999996</v>
      </c>
      <c r="H4458">
        <v>3.6620400000000002</v>
      </c>
      <c r="I4458">
        <v>5.0653899999999998</v>
      </c>
      <c r="J4458">
        <v>5.9542000000000002</v>
      </c>
      <c r="K4458">
        <v>6.3191499999999996</v>
      </c>
      <c r="L4458">
        <v>6.6364900000000002</v>
      </c>
      <c r="M4458">
        <v>6.7104999999999997</v>
      </c>
      <c r="N4458">
        <v>6.4432400000000003</v>
      </c>
      <c r="O4458">
        <v>6.5866300000000004</v>
      </c>
    </row>
    <row r="4459" spans="1:15" x14ac:dyDescent="0.25">
      <c r="A4459" t="s">
        <v>8411</v>
      </c>
      <c r="B4459" t="s">
        <v>8410</v>
      </c>
      <c r="C4459" t="s">
        <v>7494</v>
      </c>
      <c r="D4459">
        <v>65929392</v>
      </c>
      <c r="E4459">
        <v>65962895</v>
      </c>
      <c r="F4459">
        <v>10.947900000000001</v>
      </c>
      <c r="G4459">
        <v>10.7712</v>
      </c>
      <c r="H4459">
        <v>10.3392</v>
      </c>
      <c r="I4459">
        <v>10.1189</v>
      </c>
      <c r="J4459">
        <v>10.561299999999999</v>
      </c>
      <c r="K4459">
        <v>10.6723</v>
      </c>
      <c r="L4459">
        <v>11.102</v>
      </c>
      <c r="M4459">
        <v>10.956</v>
      </c>
      <c r="N4459">
        <v>10.7591</v>
      </c>
      <c r="O4459">
        <v>10.7631</v>
      </c>
    </row>
    <row r="4460" spans="1:15" x14ac:dyDescent="0.25">
      <c r="A4460" t="s">
        <v>8413</v>
      </c>
      <c r="B4460" t="s">
        <v>8412</v>
      </c>
      <c r="C4460" t="s">
        <v>7494</v>
      </c>
      <c r="D4460">
        <v>66001065</v>
      </c>
      <c r="E4460">
        <v>66122092</v>
      </c>
      <c r="F4460">
        <v>4.8314599999999999</v>
      </c>
      <c r="G4460">
        <v>3.9215599999999999</v>
      </c>
      <c r="H4460">
        <v>7.3250000000000002</v>
      </c>
      <c r="I4460">
        <v>7.79331</v>
      </c>
      <c r="J4460">
        <v>4.8073499999999996</v>
      </c>
      <c r="K4460">
        <v>5.0561199999999999</v>
      </c>
      <c r="L4460">
        <v>4.1998499999999996</v>
      </c>
      <c r="M4460">
        <v>4.4511200000000004</v>
      </c>
      <c r="N4460">
        <v>4.2988499999999998</v>
      </c>
      <c r="O4460">
        <v>3.9335</v>
      </c>
    </row>
    <row r="4461" spans="1:15" x14ac:dyDescent="0.25">
      <c r="A4461" t="s">
        <v>8415</v>
      </c>
      <c r="B4461" t="s">
        <v>8414</v>
      </c>
      <c r="C4461" t="s">
        <v>7494</v>
      </c>
      <c r="D4461">
        <v>66272404</v>
      </c>
      <c r="E4461">
        <v>66300527</v>
      </c>
      <c r="F4461">
        <v>7.5990200000000003</v>
      </c>
      <c r="G4461">
        <v>7.6585200000000002</v>
      </c>
      <c r="H4461">
        <v>7.2469999999999999</v>
      </c>
      <c r="I4461">
        <v>6.9882299999999997</v>
      </c>
      <c r="J4461">
        <v>7.2854000000000001</v>
      </c>
      <c r="K4461">
        <v>7.0740400000000001</v>
      </c>
      <c r="L4461">
        <v>8.0336099999999995</v>
      </c>
      <c r="M4461">
        <v>7.8599899999999998</v>
      </c>
      <c r="N4461">
        <v>7.3455399999999997</v>
      </c>
      <c r="O4461">
        <v>7.5377200000000002</v>
      </c>
    </row>
    <row r="4462" spans="1:15" x14ac:dyDescent="0.25">
      <c r="A4462" t="s">
        <v>8417</v>
      </c>
      <c r="B4462" t="s">
        <v>8416</v>
      </c>
      <c r="C4462" t="s">
        <v>7494</v>
      </c>
      <c r="D4462">
        <v>66316840</v>
      </c>
      <c r="E4462">
        <v>66426386</v>
      </c>
      <c r="F4462">
        <v>2.3651399999999998</v>
      </c>
      <c r="G4462">
        <v>2.9215599999999999</v>
      </c>
      <c r="H4462">
        <v>3.07708</v>
      </c>
      <c r="I4462">
        <v>1.4804299999999999</v>
      </c>
      <c r="J4462">
        <v>2.32193</v>
      </c>
      <c r="K4462">
        <v>2.0561199999999999</v>
      </c>
      <c r="L4462">
        <v>0.92683400000000005</v>
      </c>
      <c r="M4462">
        <v>-0.59327799999999997</v>
      </c>
      <c r="N4462">
        <v>2.0509200000000001</v>
      </c>
      <c r="O4462">
        <v>0.97930099999999998</v>
      </c>
    </row>
    <row r="4463" spans="1:15" x14ac:dyDescent="0.25">
      <c r="A4463" t="s">
        <v>8419</v>
      </c>
      <c r="B4463" t="s">
        <v>8418</v>
      </c>
      <c r="C4463" t="s">
        <v>7494</v>
      </c>
      <c r="D4463">
        <v>66428134</v>
      </c>
      <c r="E4463">
        <v>66450831</v>
      </c>
      <c r="F4463">
        <v>1.9245699999999999</v>
      </c>
      <c r="G4463">
        <v>2.3365999999999998</v>
      </c>
      <c r="H4463">
        <v>3.07708</v>
      </c>
      <c r="I4463">
        <v>2.0653899999999998</v>
      </c>
      <c r="J4463">
        <v>2.5849600000000001</v>
      </c>
      <c r="K4463">
        <v>2.31915</v>
      </c>
      <c r="L4463">
        <v>2.6638000000000002</v>
      </c>
      <c r="M4463">
        <v>2.3136100000000002</v>
      </c>
      <c r="N4463">
        <v>2.0509200000000001</v>
      </c>
      <c r="O4463">
        <v>2.6797399999999998</v>
      </c>
    </row>
    <row r="4464" spans="1:15" x14ac:dyDescent="0.25">
      <c r="A4464" t="s">
        <v>8421</v>
      </c>
      <c r="B4464" t="s">
        <v>8420</v>
      </c>
      <c r="C4464" t="s">
        <v>7494</v>
      </c>
      <c r="D4464">
        <v>66697305</v>
      </c>
      <c r="E4464">
        <v>66728271</v>
      </c>
      <c r="F4464">
        <v>5.2257400000000001</v>
      </c>
      <c r="G4464">
        <v>5.5460500000000001</v>
      </c>
      <c r="H4464">
        <v>2.07708</v>
      </c>
      <c r="I4464">
        <v>2.0653899999999998</v>
      </c>
      <c r="J4464">
        <v>5.1699299999999999</v>
      </c>
      <c r="K4464">
        <v>4.9041100000000002</v>
      </c>
      <c r="L4464">
        <v>5.1620499999999998</v>
      </c>
      <c r="M4464">
        <v>5.4290900000000004</v>
      </c>
      <c r="N4464">
        <v>5.3363300000000002</v>
      </c>
      <c r="O4464">
        <v>5.3886900000000004</v>
      </c>
    </row>
    <row r="4465" spans="1:15" x14ac:dyDescent="0.25">
      <c r="A4465" t="s">
        <v>8423</v>
      </c>
      <c r="B4465" t="s">
        <v>8422</v>
      </c>
      <c r="C4465" t="s">
        <v>7494</v>
      </c>
      <c r="D4465">
        <v>66843851</v>
      </c>
      <c r="E4465">
        <v>66869010</v>
      </c>
      <c r="F4465">
        <v>8.3734199999999994</v>
      </c>
      <c r="G4465">
        <v>8.1820900000000005</v>
      </c>
      <c r="H4465">
        <v>9.1105</v>
      </c>
      <c r="I4465">
        <v>9.2049500000000002</v>
      </c>
      <c r="J4465">
        <v>8.4838199999999997</v>
      </c>
      <c r="K4465">
        <v>8.4688999999999997</v>
      </c>
      <c r="L4465">
        <v>8.3998600000000003</v>
      </c>
      <c r="M4465">
        <v>8.2427700000000002</v>
      </c>
      <c r="N4465">
        <v>8.0843500000000006</v>
      </c>
      <c r="O4465">
        <v>8.1715900000000001</v>
      </c>
    </row>
    <row r="4466" spans="1:15" x14ac:dyDescent="0.25">
      <c r="A4466" t="s">
        <v>8425</v>
      </c>
      <c r="B4466" t="s">
        <v>8424</v>
      </c>
      <c r="C4466" t="s">
        <v>7494</v>
      </c>
      <c r="D4466">
        <v>68046604</v>
      </c>
      <c r="E4466">
        <v>68171985</v>
      </c>
      <c r="F4466">
        <v>9.1214399999999998</v>
      </c>
      <c r="G4466">
        <v>9.1976800000000001</v>
      </c>
      <c r="H4466">
        <v>4.6620400000000002</v>
      </c>
      <c r="I4466">
        <v>4.8023600000000002</v>
      </c>
      <c r="J4466">
        <v>6.06609</v>
      </c>
      <c r="K4466">
        <v>6.4206899999999996</v>
      </c>
      <c r="L4466">
        <v>8.6994199999999999</v>
      </c>
      <c r="M4466">
        <v>8.7871799999999993</v>
      </c>
      <c r="N4466">
        <v>6.9816599999999998</v>
      </c>
      <c r="O4466">
        <v>7.1188500000000001</v>
      </c>
    </row>
    <row r="4467" spans="1:15" x14ac:dyDescent="0.25">
      <c r="A4467" t="s">
        <v>8427</v>
      </c>
      <c r="B4467" t="s">
        <v>8426</v>
      </c>
      <c r="C4467" t="s">
        <v>7494</v>
      </c>
      <c r="D4467">
        <v>68192047</v>
      </c>
      <c r="E4467">
        <v>68353448</v>
      </c>
      <c r="F4467">
        <v>1.28714</v>
      </c>
      <c r="G4467">
        <v>2.6585200000000002</v>
      </c>
      <c r="H4467">
        <v>2.07708</v>
      </c>
      <c r="I4467">
        <v>0.48043200000000003</v>
      </c>
      <c r="J4467">
        <v>0</v>
      </c>
      <c r="K4467">
        <v>1.7341899999999999</v>
      </c>
      <c r="L4467">
        <v>2.7341899999999999</v>
      </c>
      <c r="M4467">
        <v>2.7990400000000002</v>
      </c>
      <c r="N4467">
        <v>2.0509200000000001</v>
      </c>
      <c r="O4467">
        <v>1.56426</v>
      </c>
    </row>
    <row r="4468" spans="1:15" x14ac:dyDescent="0.25">
      <c r="A4468" t="s">
        <v>8429</v>
      </c>
      <c r="B4468" t="s">
        <v>8428</v>
      </c>
      <c r="C4468" t="s">
        <v>7494</v>
      </c>
      <c r="D4468">
        <v>69733317</v>
      </c>
      <c r="E4468">
        <v>69739884</v>
      </c>
      <c r="F4468">
        <v>2.2046800000000002</v>
      </c>
      <c r="G4468">
        <v>2.6585200000000002</v>
      </c>
      <c r="H4468">
        <v>3.07708</v>
      </c>
      <c r="I4468">
        <v>2.8023600000000002</v>
      </c>
      <c r="J4468">
        <v>2.80735</v>
      </c>
      <c r="K4468">
        <v>1.7341899999999999</v>
      </c>
      <c r="L4468">
        <v>2.9268299999999998</v>
      </c>
      <c r="M4468">
        <v>1.86615</v>
      </c>
      <c r="N4468">
        <v>2.3728500000000001</v>
      </c>
      <c r="O4468">
        <v>2.3012299999999999</v>
      </c>
    </row>
    <row r="4469" spans="1:15" x14ac:dyDescent="0.25">
      <c r="A4469" t="s">
        <v>8431</v>
      </c>
      <c r="B4469" t="s">
        <v>8430</v>
      </c>
      <c r="C4469" t="s">
        <v>7494</v>
      </c>
      <c r="D4469">
        <v>69765999</v>
      </c>
      <c r="E4469">
        <v>69788644</v>
      </c>
      <c r="F4469">
        <v>2.6407799999999999</v>
      </c>
      <c r="G4469">
        <v>2.6585200000000002</v>
      </c>
      <c r="H4469">
        <v>4.88443</v>
      </c>
      <c r="I4469">
        <v>4.3873199999999999</v>
      </c>
      <c r="J4469">
        <v>3.1699199999999998</v>
      </c>
      <c r="K4469">
        <v>3.6410800000000001</v>
      </c>
      <c r="L4469">
        <v>2.7341899999999999</v>
      </c>
      <c r="M4469">
        <v>2.3136100000000002</v>
      </c>
      <c r="N4469">
        <v>1.6358900000000001</v>
      </c>
      <c r="O4469">
        <v>2.1492300000000002</v>
      </c>
    </row>
    <row r="4470" spans="1:15" x14ac:dyDescent="0.25">
      <c r="A4470" t="s">
        <v>8433</v>
      </c>
      <c r="B4470" t="s">
        <v>8432</v>
      </c>
      <c r="C4470" t="s">
        <v>7494</v>
      </c>
      <c r="D4470">
        <v>69765786</v>
      </c>
      <c r="E4470">
        <v>69768532</v>
      </c>
      <c r="F4470">
        <v>2.7610700000000001</v>
      </c>
      <c r="G4470">
        <v>2.9215599999999999</v>
      </c>
      <c r="H4470">
        <v>3.07708</v>
      </c>
      <c r="I4470">
        <v>3.8023600000000002</v>
      </c>
      <c r="J4470">
        <v>4.0874600000000001</v>
      </c>
      <c r="K4470">
        <v>3.82165</v>
      </c>
      <c r="L4470">
        <v>3.2487599999999999</v>
      </c>
      <c r="M4470">
        <v>3.1071599999999999</v>
      </c>
      <c r="N4470">
        <v>3.3728500000000001</v>
      </c>
      <c r="O4470">
        <v>3.7341899999999999</v>
      </c>
    </row>
    <row r="4471" spans="1:15" x14ac:dyDescent="0.25">
      <c r="A4471" t="s">
        <v>8435</v>
      </c>
      <c r="B4471" t="s">
        <v>8434</v>
      </c>
      <c r="C4471" t="s">
        <v>7494</v>
      </c>
      <c r="D4471">
        <v>71101208</v>
      </c>
      <c r="E4471">
        <v>71104922</v>
      </c>
      <c r="F4471">
        <v>2.1172200000000001</v>
      </c>
      <c r="G4471">
        <v>3.1439499999999998</v>
      </c>
      <c r="H4471">
        <v>2.07708</v>
      </c>
      <c r="I4471">
        <v>0.48043200000000003</v>
      </c>
      <c r="J4471">
        <v>1</v>
      </c>
      <c r="K4471">
        <v>1.7341899999999999</v>
      </c>
      <c r="L4471">
        <v>2.2487599999999999</v>
      </c>
      <c r="M4471">
        <v>1.9916799999999999</v>
      </c>
      <c r="N4471">
        <v>2.3728500000000001</v>
      </c>
      <c r="O4471">
        <v>1.56426</v>
      </c>
    </row>
    <row r="4472" spans="1:15" x14ac:dyDescent="0.25">
      <c r="A4472" t="s">
        <v>8437</v>
      </c>
      <c r="B4472" t="s">
        <v>8436</v>
      </c>
      <c r="C4472" t="s">
        <v>7494</v>
      </c>
      <c r="D4472">
        <v>71115178</v>
      </c>
      <c r="E4472">
        <v>71155399</v>
      </c>
      <c r="F4472">
        <v>4.7319300000000002</v>
      </c>
      <c r="G4472">
        <v>4.7289099999999999</v>
      </c>
      <c r="H4472">
        <v>3.07708</v>
      </c>
      <c r="I4472">
        <v>0.48043200000000003</v>
      </c>
      <c r="J4472">
        <v>2.80735</v>
      </c>
      <c r="K4472">
        <v>2.0561199999999999</v>
      </c>
      <c r="L4472">
        <v>4.2726100000000002</v>
      </c>
      <c r="M4472">
        <v>4.0214299999999996</v>
      </c>
      <c r="N4472">
        <v>3.22085</v>
      </c>
      <c r="O4472">
        <v>2.9792999999999998</v>
      </c>
    </row>
    <row r="4473" spans="1:15" x14ac:dyDescent="0.25">
      <c r="A4473" t="s">
        <v>8439</v>
      </c>
      <c r="B4473" t="s">
        <v>8438</v>
      </c>
      <c r="C4473" t="s">
        <v>7494</v>
      </c>
      <c r="D4473">
        <v>71193544</v>
      </c>
      <c r="E4473">
        <v>71200550</v>
      </c>
      <c r="F4473">
        <v>7.4791600000000003</v>
      </c>
      <c r="G4473">
        <v>7.53627</v>
      </c>
      <c r="H4473">
        <v>3.07708</v>
      </c>
      <c r="I4473">
        <v>4.4804300000000001</v>
      </c>
      <c r="J4473">
        <v>6.5545900000000001</v>
      </c>
      <c r="K4473">
        <v>6.16045</v>
      </c>
      <c r="L4473">
        <v>6.5316999999999998</v>
      </c>
      <c r="M4473">
        <v>6.6014799999999996</v>
      </c>
      <c r="N4473">
        <v>6.2797400000000003</v>
      </c>
      <c r="O4473">
        <v>6.6231600000000004</v>
      </c>
    </row>
    <row r="4474" spans="1:15" x14ac:dyDescent="0.25">
      <c r="A4474" t="s">
        <v>8440</v>
      </c>
      <c r="B4474" t="s">
        <v>8438</v>
      </c>
      <c r="C4474" t="s">
        <v>7494</v>
      </c>
      <c r="D4474">
        <v>71193544</v>
      </c>
      <c r="E4474">
        <v>71201074</v>
      </c>
      <c r="F4474">
        <v>2.2046800000000002</v>
      </c>
      <c r="G4474">
        <v>2.9215599999999999</v>
      </c>
      <c r="H4474">
        <v>3.6620400000000002</v>
      </c>
      <c r="I4474">
        <v>2.0653899999999998</v>
      </c>
      <c r="J4474">
        <v>2.5849600000000001</v>
      </c>
      <c r="K4474">
        <v>2.31915</v>
      </c>
      <c r="L4474">
        <v>2.9268299999999998</v>
      </c>
      <c r="M4474">
        <v>3.5766499999999999</v>
      </c>
      <c r="N4474">
        <v>3.5103599999999999</v>
      </c>
      <c r="O4474">
        <v>2.56426</v>
      </c>
    </row>
    <row r="4475" spans="1:15" x14ac:dyDescent="0.25">
      <c r="A4475" t="s">
        <v>8442</v>
      </c>
      <c r="B4475" t="s">
        <v>8441</v>
      </c>
      <c r="C4475" t="s">
        <v>7494</v>
      </c>
      <c r="D4475">
        <v>71317225</v>
      </c>
      <c r="E4475">
        <v>71321145</v>
      </c>
      <c r="F4475">
        <v>5.5180999999999996</v>
      </c>
      <c r="G4475">
        <v>4.8601599999999996</v>
      </c>
      <c r="H4475">
        <v>3.6620400000000002</v>
      </c>
      <c r="I4475">
        <v>3.8023600000000002</v>
      </c>
      <c r="J4475">
        <v>4.4594300000000002</v>
      </c>
      <c r="K4475">
        <v>5.3489000000000004</v>
      </c>
      <c r="L4475">
        <v>5.9117300000000004</v>
      </c>
      <c r="M4475">
        <v>5.7554499999999997</v>
      </c>
      <c r="N4475">
        <v>5.9816599999999998</v>
      </c>
      <c r="O4475">
        <v>5.2081200000000001</v>
      </c>
    </row>
    <row r="4476" spans="1:15" x14ac:dyDescent="0.25">
      <c r="A4476" t="s">
        <v>8444</v>
      </c>
      <c r="B4476" t="s">
        <v>8443</v>
      </c>
      <c r="C4476" t="s">
        <v>7494</v>
      </c>
      <c r="D4476">
        <v>71323302</v>
      </c>
      <c r="E4476">
        <v>71339856</v>
      </c>
      <c r="F4476">
        <v>10.7097</v>
      </c>
      <c r="G4476">
        <v>10.869</v>
      </c>
      <c r="H4476">
        <v>10.3203</v>
      </c>
      <c r="I4476">
        <v>10.4215</v>
      </c>
      <c r="J4476">
        <v>10.5245</v>
      </c>
      <c r="K4476">
        <v>10.7179</v>
      </c>
      <c r="L4476">
        <v>10.8568</v>
      </c>
      <c r="M4476">
        <v>10.908099999999999</v>
      </c>
      <c r="N4476">
        <v>10.886200000000001</v>
      </c>
      <c r="O4476">
        <v>10.722</v>
      </c>
    </row>
    <row r="4477" spans="1:15" x14ac:dyDescent="0.25">
      <c r="A4477" t="s">
        <v>8446</v>
      </c>
      <c r="B4477" t="s">
        <v>8445</v>
      </c>
      <c r="C4477" t="s">
        <v>7494</v>
      </c>
      <c r="D4477">
        <v>71343132</v>
      </c>
      <c r="E4477">
        <v>71351873</v>
      </c>
      <c r="F4477">
        <v>11.2484</v>
      </c>
      <c r="G4477">
        <v>11.249499999999999</v>
      </c>
      <c r="H4477">
        <v>10.1751</v>
      </c>
      <c r="I4477">
        <v>10.452</v>
      </c>
      <c r="J4477">
        <v>11.1805</v>
      </c>
      <c r="K4477">
        <v>11.3299</v>
      </c>
      <c r="L4477">
        <v>11.0587</v>
      </c>
      <c r="M4477">
        <v>11.0814</v>
      </c>
      <c r="N4477">
        <v>11.104200000000001</v>
      </c>
      <c r="O4477">
        <v>10.936</v>
      </c>
    </row>
    <row r="4478" spans="1:15" x14ac:dyDescent="0.25">
      <c r="A4478" t="s">
        <v>8448</v>
      </c>
      <c r="B4478" t="s">
        <v>8447</v>
      </c>
      <c r="C4478" t="s">
        <v>7494</v>
      </c>
      <c r="D4478">
        <v>71693833</v>
      </c>
      <c r="E4478">
        <v>71824683</v>
      </c>
      <c r="F4478">
        <v>6.7021800000000002</v>
      </c>
      <c r="G4478">
        <v>6.4863400000000002</v>
      </c>
      <c r="H4478">
        <v>7.5365099999999998</v>
      </c>
      <c r="I4478">
        <v>7.6603399999999997</v>
      </c>
      <c r="J4478">
        <v>6.7813600000000003</v>
      </c>
      <c r="K4478">
        <v>6.9630099999999997</v>
      </c>
      <c r="L4478">
        <v>6.9455</v>
      </c>
      <c r="M4478">
        <v>6.7376399999999999</v>
      </c>
      <c r="N4478">
        <v>6.7788399999999998</v>
      </c>
      <c r="O4478">
        <v>6.88619</v>
      </c>
    </row>
    <row r="4479" spans="1:15" x14ac:dyDescent="0.25">
      <c r="A4479" t="s">
        <v>8450</v>
      </c>
      <c r="B4479" t="s">
        <v>8449</v>
      </c>
      <c r="C4479" t="s">
        <v>7494</v>
      </c>
      <c r="D4479">
        <v>71695849</v>
      </c>
      <c r="E4479">
        <v>71698340</v>
      </c>
      <c r="F4479">
        <v>2.7610700000000001</v>
      </c>
      <c r="G4479">
        <v>2.3365999999999998</v>
      </c>
      <c r="H4479">
        <v>3.07708</v>
      </c>
      <c r="I4479">
        <v>2.0653899999999998</v>
      </c>
      <c r="J4479">
        <v>2</v>
      </c>
      <c r="K4479">
        <v>2.0561199999999999</v>
      </c>
      <c r="L4479">
        <v>2.7341899999999999</v>
      </c>
      <c r="M4479">
        <v>1.5766500000000001</v>
      </c>
      <c r="N4479">
        <v>1.0509200000000001</v>
      </c>
      <c r="O4479">
        <v>2.6797399999999998</v>
      </c>
    </row>
    <row r="4480" spans="1:15" x14ac:dyDescent="0.25">
      <c r="A4480" t="s">
        <v>8452</v>
      </c>
      <c r="B4480" t="s">
        <v>8451</v>
      </c>
      <c r="C4480" t="s">
        <v>7494</v>
      </c>
      <c r="D4480">
        <v>71845439</v>
      </c>
      <c r="E4480">
        <v>71876197</v>
      </c>
      <c r="F4480">
        <v>6.4436499999999999</v>
      </c>
      <c r="G4480">
        <v>5.8601599999999996</v>
      </c>
      <c r="H4480">
        <v>6.7209300000000001</v>
      </c>
      <c r="I4480">
        <v>6.4804300000000001</v>
      </c>
      <c r="J4480">
        <v>5.1699299999999999</v>
      </c>
      <c r="K4480">
        <v>6.01959</v>
      </c>
      <c r="L4480">
        <v>6.0072099999999997</v>
      </c>
      <c r="M4480">
        <v>5.8075999999999999</v>
      </c>
      <c r="N4480">
        <v>6.0051199999999998</v>
      </c>
      <c r="O4480">
        <v>6.0561199999999999</v>
      </c>
    </row>
    <row r="4481" spans="1:15" x14ac:dyDescent="0.25">
      <c r="A4481" t="s">
        <v>8454</v>
      </c>
      <c r="B4481" t="s">
        <v>8453</v>
      </c>
      <c r="C4481" t="s">
        <v>7494</v>
      </c>
      <c r="D4481">
        <v>73267644</v>
      </c>
      <c r="E4481">
        <v>73291286</v>
      </c>
      <c r="F4481">
        <v>6.2309599999999996</v>
      </c>
      <c r="G4481">
        <v>6.4451200000000002</v>
      </c>
      <c r="H4481">
        <v>10.691800000000001</v>
      </c>
      <c r="I4481">
        <v>10.6097</v>
      </c>
      <c r="J4481">
        <v>7.5313800000000004</v>
      </c>
      <c r="K4481">
        <v>7.6290100000000001</v>
      </c>
      <c r="L4481">
        <v>5.0967599999999997</v>
      </c>
      <c r="M4481">
        <v>5.1749099999999997</v>
      </c>
      <c r="N4481">
        <v>5.8582799999999997</v>
      </c>
      <c r="O4481">
        <v>5.4550299999999998</v>
      </c>
    </row>
    <row r="4482" spans="1:15" x14ac:dyDescent="0.25">
      <c r="A4482" t="s">
        <v>8456</v>
      </c>
      <c r="B4482" t="s">
        <v>8455</v>
      </c>
      <c r="C4482" t="s">
        <v>7494</v>
      </c>
      <c r="D4482">
        <v>73600325</v>
      </c>
      <c r="E4482">
        <v>73609996</v>
      </c>
      <c r="F4482">
        <v>0.92457100000000003</v>
      </c>
      <c r="G4482">
        <v>1.9215599999999999</v>
      </c>
      <c r="H4482">
        <v>2.07708</v>
      </c>
      <c r="I4482">
        <v>3.0653899999999998</v>
      </c>
      <c r="J4482">
        <v>2</v>
      </c>
      <c r="K4482">
        <v>2.31915</v>
      </c>
      <c r="L4482">
        <v>1.92683</v>
      </c>
      <c r="M4482">
        <v>2.1071599999999999</v>
      </c>
      <c r="N4482">
        <v>1.6358900000000001</v>
      </c>
      <c r="O4482">
        <v>2.9792999999999998</v>
      </c>
    </row>
    <row r="4483" spans="1:15" x14ac:dyDescent="0.25">
      <c r="A4483" t="s">
        <v>8458</v>
      </c>
      <c r="B4483" t="s">
        <v>8457</v>
      </c>
      <c r="C4483" t="s">
        <v>7494</v>
      </c>
      <c r="D4483">
        <v>73843090</v>
      </c>
      <c r="E4483">
        <v>74059791</v>
      </c>
      <c r="F4483">
        <v>2.7610700000000001</v>
      </c>
      <c r="G4483">
        <v>3.1439499999999998</v>
      </c>
      <c r="H4483">
        <v>3.07708</v>
      </c>
      <c r="I4483">
        <v>3.0653899999999998</v>
      </c>
      <c r="J4483">
        <v>3.5849600000000001</v>
      </c>
      <c r="K4483">
        <v>2.7341899999999999</v>
      </c>
      <c r="L4483">
        <v>-7.3166400000000006E-2</v>
      </c>
      <c r="M4483">
        <v>-8.3152699999999996E-3</v>
      </c>
      <c r="N4483">
        <v>1.0509200000000001</v>
      </c>
      <c r="O4483">
        <v>1.3012300000000001</v>
      </c>
    </row>
    <row r="4484" spans="1:15" x14ac:dyDescent="0.25">
      <c r="A4484" t="s">
        <v>8460</v>
      </c>
      <c r="B4484" t="s">
        <v>8459</v>
      </c>
      <c r="C4484" t="s">
        <v>7494</v>
      </c>
      <c r="D4484">
        <v>74154180</v>
      </c>
      <c r="E4484">
        <v>74181433</v>
      </c>
      <c r="F4484">
        <v>6.6407800000000003</v>
      </c>
      <c r="G4484">
        <v>6.7116400000000001</v>
      </c>
      <c r="H4484">
        <v>7.8049999999999997</v>
      </c>
      <c r="I4484">
        <v>7.5357099999999999</v>
      </c>
      <c r="J4484">
        <v>7.4178499999999996</v>
      </c>
      <c r="K4484">
        <v>7.2577499999999997</v>
      </c>
      <c r="L4484">
        <v>5.9268299999999998</v>
      </c>
      <c r="M4484">
        <v>6.2268999999999997</v>
      </c>
      <c r="N4484">
        <v>6.3363300000000002</v>
      </c>
      <c r="O4484">
        <v>6.4469099999999999</v>
      </c>
    </row>
    <row r="4485" spans="1:15" x14ac:dyDescent="0.25">
      <c r="A4485" t="s">
        <v>8462</v>
      </c>
      <c r="B4485" t="s">
        <v>8461</v>
      </c>
      <c r="C4485" t="s">
        <v>7494</v>
      </c>
      <c r="D4485">
        <v>75010687</v>
      </c>
      <c r="E4485">
        <v>75039961</v>
      </c>
      <c r="F4485">
        <v>3.28714</v>
      </c>
      <c r="G4485">
        <v>4.2434900000000004</v>
      </c>
      <c r="H4485">
        <v>5.2469999999999999</v>
      </c>
      <c r="I4485">
        <v>4.3873199999999999</v>
      </c>
      <c r="J4485">
        <v>5.2854000000000001</v>
      </c>
      <c r="K4485">
        <v>4.7341899999999999</v>
      </c>
      <c r="L4485">
        <v>4.4293300000000002</v>
      </c>
      <c r="M4485">
        <v>4.1616099999999996</v>
      </c>
      <c r="N4485">
        <v>5.2208500000000004</v>
      </c>
      <c r="O4485">
        <v>4.8619399999999997</v>
      </c>
    </row>
    <row r="4486" spans="1:15" x14ac:dyDescent="0.25">
      <c r="A4486" t="s">
        <v>8464</v>
      </c>
      <c r="B4486" t="s">
        <v>8463</v>
      </c>
      <c r="C4486" t="s">
        <v>7494</v>
      </c>
      <c r="D4486">
        <v>75069546</v>
      </c>
      <c r="E4486">
        <v>75080798</v>
      </c>
      <c r="F4486">
        <v>2.28714</v>
      </c>
      <c r="G4486">
        <v>3.5065200000000001</v>
      </c>
      <c r="H4486">
        <v>4.0770799999999996</v>
      </c>
      <c r="I4486">
        <v>2.4804300000000001</v>
      </c>
      <c r="J4486">
        <v>2.80735</v>
      </c>
      <c r="K4486">
        <v>2.31915</v>
      </c>
      <c r="L4486">
        <v>1.8012999999999999</v>
      </c>
      <c r="M4486">
        <v>2.3136100000000002</v>
      </c>
      <c r="N4486">
        <v>2.6358899999999998</v>
      </c>
      <c r="O4486">
        <v>1.56426</v>
      </c>
    </row>
    <row r="4487" spans="1:15" x14ac:dyDescent="0.25">
      <c r="A4487" t="s">
        <v>8466</v>
      </c>
      <c r="B4487" t="s">
        <v>8465</v>
      </c>
      <c r="C4487" t="s">
        <v>7494</v>
      </c>
      <c r="D4487">
        <v>75117089</v>
      </c>
      <c r="E4487">
        <v>75262910</v>
      </c>
      <c r="F4487">
        <v>5.60907</v>
      </c>
      <c r="G4487">
        <v>5.4240599999999999</v>
      </c>
      <c r="H4487">
        <v>2.07708</v>
      </c>
      <c r="I4487">
        <v>3.2877900000000002</v>
      </c>
      <c r="J4487">
        <v>4.2479300000000002</v>
      </c>
      <c r="K4487">
        <v>4.7341899999999999</v>
      </c>
      <c r="L4487">
        <v>5.4916200000000002</v>
      </c>
      <c r="M4487">
        <v>5.4179500000000003</v>
      </c>
      <c r="N4487">
        <v>4.8582799999999997</v>
      </c>
      <c r="O4487">
        <v>4.9793000000000003</v>
      </c>
    </row>
    <row r="4488" spans="1:15" x14ac:dyDescent="0.25">
      <c r="A4488" t="s">
        <v>8468</v>
      </c>
      <c r="B4488" t="s">
        <v>8467</v>
      </c>
      <c r="C4488" t="s">
        <v>7494</v>
      </c>
      <c r="D4488">
        <v>75404868</v>
      </c>
      <c r="E4488">
        <v>75791109</v>
      </c>
      <c r="F4488">
        <v>3.0714100000000002</v>
      </c>
      <c r="G4488">
        <v>2.9215599999999999</v>
      </c>
      <c r="H4488">
        <v>5.0770799999999996</v>
      </c>
      <c r="I4488">
        <v>4.8023600000000002</v>
      </c>
      <c r="J4488">
        <v>7.3575499999999998</v>
      </c>
      <c r="K4488">
        <v>7.2260400000000002</v>
      </c>
      <c r="L4488">
        <v>2.8654299999999999</v>
      </c>
      <c r="M4488">
        <v>2.9916800000000001</v>
      </c>
      <c r="N4488">
        <v>3.6358899999999998</v>
      </c>
      <c r="O4488">
        <v>3.7341899999999999</v>
      </c>
    </row>
    <row r="4489" spans="1:15" x14ac:dyDescent="0.25">
      <c r="A4489" t="s">
        <v>8470</v>
      </c>
      <c r="B4489" t="s">
        <v>8469</v>
      </c>
      <c r="C4489" t="s">
        <v>7494</v>
      </c>
      <c r="D4489">
        <v>78598595</v>
      </c>
      <c r="E4489">
        <v>78599365</v>
      </c>
      <c r="F4489">
        <v>0.117216</v>
      </c>
      <c r="G4489">
        <v>0.33659600000000001</v>
      </c>
      <c r="H4489">
        <v>2.07708</v>
      </c>
      <c r="I4489">
        <v>2.4804300000000001</v>
      </c>
      <c r="J4489">
        <v>2</v>
      </c>
      <c r="K4489">
        <v>1.7341899999999999</v>
      </c>
      <c r="L4489">
        <v>-1.6581300000000001</v>
      </c>
      <c r="M4489">
        <v>0.72865000000000002</v>
      </c>
      <c r="N4489">
        <v>2.0509200000000001</v>
      </c>
      <c r="O4489">
        <v>0.56426399999999999</v>
      </c>
    </row>
    <row r="4490" spans="1:15" x14ac:dyDescent="0.25">
      <c r="A4490" t="s">
        <v>8472</v>
      </c>
      <c r="B4490" t="s">
        <v>8471</v>
      </c>
      <c r="C4490" t="s">
        <v>7494</v>
      </c>
      <c r="D4490">
        <v>78599587</v>
      </c>
      <c r="E4490">
        <v>78775932</v>
      </c>
      <c r="F4490">
        <v>6.4615099999999996</v>
      </c>
      <c r="G4490">
        <v>6.56541</v>
      </c>
      <c r="H4490">
        <v>8.0078099999999992</v>
      </c>
      <c r="I4490">
        <v>7.8023600000000002</v>
      </c>
      <c r="J4490">
        <v>7.0874600000000001</v>
      </c>
      <c r="K4490">
        <v>6.9141000000000004</v>
      </c>
      <c r="L4490">
        <v>5.0000799999999996</v>
      </c>
      <c r="M4490">
        <v>4.7817600000000002</v>
      </c>
      <c r="N4490">
        <v>5.6055099999999998</v>
      </c>
      <c r="O4490">
        <v>5.0878300000000003</v>
      </c>
    </row>
    <row r="4491" spans="1:15" x14ac:dyDescent="0.25">
      <c r="A4491" t="s">
        <v>8474</v>
      </c>
      <c r="B4491" t="s">
        <v>8473</v>
      </c>
      <c r="C4491" t="s">
        <v>7494</v>
      </c>
      <c r="D4491">
        <v>79053303</v>
      </c>
      <c r="E4491">
        <v>79135900</v>
      </c>
      <c r="F4491">
        <v>3.28714</v>
      </c>
      <c r="G4491">
        <v>3.3365999999999998</v>
      </c>
      <c r="H4491">
        <v>2.07708</v>
      </c>
      <c r="I4491">
        <v>3.8023600000000002</v>
      </c>
      <c r="J4491">
        <v>1.5849599999999999</v>
      </c>
      <c r="K4491">
        <v>2.5415399999999999</v>
      </c>
      <c r="L4491">
        <v>2.5897999999999999</v>
      </c>
      <c r="M4491">
        <v>2.9302800000000002</v>
      </c>
      <c r="N4491">
        <v>2.3728500000000001</v>
      </c>
      <c r="O4491">
        <v>3.22723</v>
      </c>
    </row>
    <row r="4492" spans="1:15" x14ac:dyDescent="0.25">
      <c r="A4492" t="s">
        <v>8476</v>
      </c>
      <c r="B4492" t="s">
        <v>8475</v>
      </c>
      <c r="C4492" t="s">
        <v>7494</v>
      </c>
      <c r="D4492">
        <v>79234855</v>
      </c>
      <c r="E4492">
        <v>79247648</v>
      </c>
      <c r="F4492">
        <v>5.5095299999999998</v>
      </c>
      <c r="G4492">
        <v>5.6941499999999996</v>
      </c>
      <c r="H4492">
        <v>5.9839700000000002</v>
      </c>
      <c r="I4492">
        <v>5.8023600000000002</v>
      </c>
      <c r="J4492">
        <v>4.1699299999999999</v>
      </c>
      <c r="K4492">
        <v>4.0561199999999999</v>
      </c>
      <c r="L4492">
        <v>5.6905999999999999</v>
      </c>
      <c r="M4492">
        <v>5.5047499999999996</v>
      </c>
      <c r="N4492">
        <v>5.4771900000000002</v>
      </c>
      <c r="O4492">
        <v>5.1492300000000002</v>
      </c>
    </row>
    <row r="4493" spans="1:15" x14ac:dyDescent="0.25">
      <c r="A4493" t="s">
        <v>8478</v>
      </c>
      <c r="B4493" t="s">
        <v>8477</v>
      </c>
      <c r="C4493" t="s">
        <v>7494</v>
      </c>
      <c r="D4493">
        <v>79249844</v>
      </c>
      <c r="E4493">
        <v>79251884</v>
      </c>
      <c r="F4493">
        <v>8.0165699999999998</v>
      </c>
      <c r="G4493">
        <v>6.4026899999999998</v>
      </c>
      <c r="H4493">
        <v>6.4693899999999998</v>
      </c>
      <c r="I4493">
        <v>7.65036</v>
      </c>
      <c r="J4493">
        <v>5.2094500000000004</v>
      </c>
      <c r="K4493">
        <v>5.3489000000000004</v>
      </c>
      <c r="L4493">
        <v>7.4659899999999997</v>
      </c>
      <c r="M4493">
        <v>7.7127800000000004</v>
      </c>
      <c r="N4493">
        <v>6.9335699999999996</v>
      </c>
      <c r="O4493">
        <v>6.7004000000000001</v>
      </c>
    </row>
    <row r="4494" spans="1:15" x14ac:dyDescent="0.25">
      <c r="A4494" t="s">
        <v>8480</v>
      </c>
      <c r="B4494" t="s">
        <v>8479</v>
      </c>
      <c r="C4494" t="s">
        <v>7494</v>
      </c>
      <c r="D4494">
        <v>79251889</v>
      </c>
      <c r="E4494">
        <v>79281912</v>
      </c>
      <c r="F4494">
        <v>5.1506400000000001</v>
      </c>
      <c r="G4494">
        <v>4.4240599999999999</v>
      </c>
      <c r="H4494">
        <v>5.399</v>
      </c>
      <c r="I4494">
        <v>5.4804300000000001</v>
      </c>
      <c r="J4494">
        <v>5</v>
      </c>
      <c r="K4494">
        <v>5.3191499999999996</v>
      </c>
      <c r="L4494">
        <v>5.4504000000000001</v>
      </c>
      <c r="M4494">
        <v>5.34924</v>
      </c>
      <c r="N4494">
        <v>5.3363300000000002</v>
      </c>
      <c r="O4494">
        <v>5.5184600000000001</v>
      </c>
    </row>
    <row r="4495" spans="1:15" x14ac:dyDescent="0.25">
      <c r="A4495" t="s">
        <v>8482</v>
      </c>
      <c r="B4495" t="s">
        <v>8481</v>
      </c>
      <c r="C4495" t="s">
        <v>7494</v>
      </c>
      <c r="D4495">
        <v>79318342</v>
      </c>
      <c r="E4495">
        <v>79336410</v>
      </c>
      <c r="F4495">
        <v>3.8451399999999998</v>
      </c>
      <c r="G4495">
        <v>3.5065200000000001</v>
      </c>
      <c r="H4495">
        <v>3.07708</v>
      </c>
      <c r="I4495">
        <v>2.0653899999999998</v>
      </c>
      <c r="J4495">
        <v>2.5849600000000001</v>
      </c>
      <c r="K4495">
        <v>2.31915</v>
      </c>
      <c r="L4495">
        <v>3.0423100000000001</v>
      </c>
      <c r="M4495">
        <v>3.3136100000000002</v>
      </c>
      <c r="N4495">
        <v>3.3728500000000001</v>
      </c>
      <c r="O4495">
        <v>2.7866599999999999</v>
      </c>
    </row>
    <row r="4496" spans="1:15" x14ac:dyDescent="0.25">
      <c r="A4496" t="s">
        <v>8484</v>
      </c>
      <c r="B4496" t="s">
        <v>8483</v>
      </c>
      <c r="C4496" t="s">
        <v>7494</v>
      </c>
      <c r="D4496">
        <v>79368958</v>
      </c>
      <c r="E4496">
        <v>79384764</v>
      </c>
      <c r="F4496">
        <v>4.1616099999999996</v>
      </c>
      <c r="G4496">
        <v>4.1439500000000002</v>
      </c>
      <c r="H4496">
        <v>5.399</v>
      </c>
      <c r="I4496">
        <v>3.9398599999999999</v>
      </c>
      <c r="J4496">
        <v>3.4594299999999998</v>
      </c>
      <c r="K4496">
        <v>3.0561199999999999</v>
      </c>
      <c r="L4496">
        <v>5.1620499999999998</v>
      </c>
      <c r="M4496">
        <v>4.7642699999999998</v>
      </c>
      <c r="N4496">
        <v>3.9578099999999998</v>
      </c>
      <c r="O4496">
        <v>4.0667600000000004</v>
      </c>
    </row>
    <row r="4497" spans="1:15" x14ac:dyDescent="0.25">
      <c r="A4497" t="s">
        <v>8486</v>
      </c>
      <c r="B4497" t="s">
        <v>8485</v>
      </c>
      <c r="C4497" t="s">
        <v>7494</v>
      </c>
      <c r="D4497">
        <v>79733364</v>
      </c>
      <c r="E4497">
        <v>79754431</v>
      </c>
      <c r="F4497">
        <v>6.9051200000000001</v>
      </c>
      <c r="G4497">
        <v>6.7289099999999999</v>
      </c>
      <c r="H4497">
        <v>4.399</v>
      </c>
      <c r="I4497">
        <v>4.65036</v>
      </c>
      <c r="J4497">
        <v>6.0443899999999999</v>
      </c>
      <c r="K4497">
        <v>5.8839399999999999</v>
      </c>
      <c r="L4497">
        <v>7.3105399999999996</v>
      </c>
      <c r="M4497">
        <v>6.9916799999999997</v>
      </c>
      <c r="N4497">
        <v>6.8191100000000002</v>
      </c>
      <c r="O4497">
        <v>6.91594</v>
      </c>
    </row>
    <row r="4498" spans="1:15" x14ac:dyDescent="0.25">
      <c r="A4498" t="s">
        <v>8488</v>
      </c>
      <c r="B4498" t="s">
        <v>8487</v>
      </c>
      <c r="C4498" t="s">
        <v>7494</v>
      </c>
      <c r="D4498">
        <v>80106292</v>
      </c>
      <c r="E4498">
        <v>80114381</v>
      </c>
      <c r="F4498">
        <v>3.4391400000000001</v>
      </c>
      <c r="G4498">
        <v>3.1439499999999998</v>
      </c>
      <c r="H4498">
        <v>2.07708</v>
      </c>
      <c r="I4498">
        <v>0.48043200000000003</v>
      </c>
      <c r="J4498">
        <v>3.5849600000000001</v>
      </c>
      <c r="K4498">
        <v>2.7341899999999999</v>
      </c>
      <c r="L4498">
        <v>3.6638000000000002</v>
      </c>
      <c r="M4498">
        <v>3.3609200000000001</v>
      </c>
      <c r="N4498">
        <v>2.8582800000000002</v>
      </c>
      <c r="O4498">
        <v>2.1492300000000002</v>
      </c>
    </row>
    <row r="4499" spans="1:15" x14ac:dyDescent="0.25">
      <c r="A4499" t="s">
        <v>8490</v>
      </c>
      <c r="B4499" t="s">
        <v>8489</v>
      </c>
      <c r="C4499" t="s">
        <v>7494</v>
      </c>
      <c r="D4499">
        <v>80248404</v>
      </c>
      <c r="E4499">
        <v>80295463</v>
      </c>
      <c r="F4499">
        <v>3.5095299999999998</v>
      </c>
      <c r="G4499">
        <v>2.9215599999999999</v>
      </c>
      <c r="H4499">
        <v>3.07708</v>
      </c>
      <c r="I4499">
        <v>0.48043200000000003</v>
      </c>
      <c r="J4499">
        <v>0</v>
      </c>
      <c r="K4499">
        <v>3.31915</v>
      </c>
      <c r="L4499">
        <v>2.5118</v>
      </c>
      <c r="M4499">
        <v>3.8985799999999999</v>
      </c>
      <c r="N4499">
        <v>2.3728500000000001</v>
      </c>
      <c r="O4499">
        <v>2.56426</v>
      </c>
    </row>
    <row r="4500" spans="1:15" x14ac:dyDescent="0.25">
      <c r="A4500" t="s">
        <v>8492</v>
      </c>
      <c r="B4500" t="s">
        <v>8491</v>
      </c>
      <c r="C4500" t="s">
        <v>7494</v>
      </c>
      <c r="D4500">
        <v>80422747</v>
      </c>
      <c r="E4500">
        <v>80429658</v>
      </c>
      <c r="F4500">
        <v>5.2770900000000003</v>
      </c>
      <c r="G4500">
        <v>5.0370400000000002</v>
      </c>
      <c r="H4500">
        <v>5.77752</v>
      </c>
      <c r="I4500">
        <v>5.0653899999999998</v>
      </c>
      <c r="J4500">
        <v>4.32193</v>
      </c>
      <c r="K4500">
        <v>5.0561199999999999</v>
      </c>
      <c r="L4500">
        <v>5.4504000000000001</v>
      </c>
      <c r="M4500">
        <v>5.4179500000000003</v>
      </c>
      <c r="N4500">
        <v>4.8582799999999997</v>
      </c>
      <c r="O4500">
        <v>5.1290500000000003</v>
      </c>
    </row>
    <row r="4501" spans="1:15" x14ac:dyDescent="0.25">
      <c r="A4501" t="s">
        <v>8494</v>
      </c>
      <c r="B4501" t="s">
        <v>8493</v>
      </c>
      <c r="C4501" t="s">
        <v>7494</v>
      </c>
      <c r="D4501">
        <v>80428826</v>
      </c>
      <c r="E4501">
        <v>80461674</v>
      </c>
      <c r="F4501">
        <v>6.9968000000000004</v>
      </c>
      <c r="G4501">
        <v>6.9513100000000003</v>
      </c>
      <c r="H4501">
        <v>5.88443</v>
      </c>
      <c r="I4501">
        <v>5.6898900000000001</v>
      </c>
      <c r="J4501">
        <v>5.5849599999999997</v>
      </c>
      <c r="K4501">
        <v>5.82165</v>
      </c>
      <c r="L4501">
        <v>7.48142</v>
      </c>
      <c r="M4501">
        <v>6.9025800000000004</v>
      </c>
      <c r="N4501">
        <v>6.1594499999999996</v>
      </c>
      <c r="O4501">
        <v>6.2366900000000003</v>
      </c>
    </row>
    <row r="4502" spans="1:15" x14ac:dyDescent="0.25">
      <c r="A4502" t="s">
        <v>8495</v>
      </c>
      <c r="B4502" t="s">
        <v>8493</v>
      </c>
      <c r="C4502" t="s">
        <v>7494</v>
      </c>
      <c r="D4502">
        <v>80436488</v>
      </c>
      <c r="E4502">
        <v>80448201</v>
      </c>
      <c r="F4502">
        <v>1.1172200000000001</v>
      </c>
      <c r="G4502">
        <v>3.6585200000000002</v>
      </c>
      <c r="H4502">
        <v>5.399</v>
      </c>
      <c r="I4502">
        <v>3.0653899999999998</v>
      </c>
      <c r="J4502">
        <v>3</v>
      </c>
      <c r="K4502">
        <v>3.0561199999999999</v>
      </c>
      <c r="L4502">
        <v>3.6638000000000002</v>
      </c>
      <c r="M4502">
        <v>3.2646999999999999</v>
      </c>
      <c r="N4502">
        <v>3.22085</v>
      </c>
      <c r="O4502">
        <v>3.4387300000000001</v>
      </c>
    </row>
    <row r="4503" spans="1:15" x14ac:dyDescent="0.25">
      <c r="A4503" t="s">
        <v>8497</v>
      </c>
      <c r="B4503" t="s">
        <v>8496</v>
      </c>
      <c r="C4503" t="s">
        <v>7494</v>
      </c>
      <c r="D4503">
        <v>80526810</v>
      </c>
      <c r="E4503">
        <v>80584372</v>
      </c>
      <c r="F4503">
        <v>7.7520300000000004</v>
      </c>
      <c r="G4503">
        <v>7.6219999999999999</v>
      </c>
      <c r="H4503">
        <v>4.0770799999999996</v>
      </c>
      <c r="I4503">
        <v>4.4804300000000001</v>
      </c>
      <c r="J4503">
        <v>5.5235599999999998</v>
      </c>
      <c r="K4503">
        <v>5.9041100000000002</v>
      </c>
      <c r="L4503">
        <v>7.1330299999999998</v>
      </c>
      <c r="M4503">
        <v>7.1549100000000001</v>
      </c>
      <c r="N4503">
        <v>6.9089099999999997</v>
      </c>
      <c r="O4503">
        <v>6.8981599999999998</v>
      </c>
    </row>
    <row r="4504" spans="1:15" x14ac:dyDescent="0.25">
      <c r="A4504" t="s">
        <v>8499</v>
      </c>
      <c r="B4504" t="s">
        <v>8498</v>
      </c>
      <c r="C4504" t="s">
        <v>7494</v>
      </c>
      <c r="D4504">
        <v>80599419</v>
      </c>
      <c r="E4504">
        <v>80606197</v>
      </c>
      <c r="F4504">
        <v>3.32667</v>
      </c>
      <c r="G4504">
        <v>4.0370400000000002</v>
      </c>
      <c r="H4504">
        <v>4.6620400000000002</v>
      </c>
      <c r="I4504">
        <v>3.9398599999999999</v>
      </c>
      <c r="J4504">
        <v>5.0874600000000001</v>
      </c>
      <c r="K4504">
        <v>4.9436400000000003</v>
      </c>
      <c r="L4504">
        <v>4.3418700000000001</v>
      </c>
      <c r="M4504">
        <v>4.8496699999999997</v>
      </c>
      <c r="N4504">
        <v>4.1383900000000002</v>
      </c>
      <c r="O4504">
        <v>4.6517299999999997</v>
      </c>
    </row>
    <row r="4505" spans="1:15" x14ac:dyDescent="0.25">
      <c r="A4505" t="s">
        <v>8501</v>
      </c>
      <c r="B4505" t="s">
        <v>8500</v>
      </c>
      <c r="C4505" t="s">
        <v>7494</v>
      </c>
      <c r="D4505">
        <v>80599419</v>
      </c>
      <c r="E4505">
        <v>80606645</v>
      </c>
      <c r="F4505">
        <v>7.3698800000000002</v>
      </c>
      <c r="G4505">
        <v>6.9659500000000003</v>
      </c>
      <c r="H4505">
        <v>5.6620400000000002</v>
      </c>
      <c r="I4505">
        <v>6.0039899999999999</v>
      </c>
      <c r="J4505">
        <v>6.06609</v>
      </c>
      <c r="K4505">
        <v>6.2577499999999997</v>
      </c>
      <c r="L4505">
        <v>7.7470100000000004</v>
      </c>
      <c r="M4505">
        <v>7.6522800000000002</v>
      </c>
      <c r="N4505">
        <v>7.2308300000000001</v>
      </c>
      <c r="O4505">
        <v>7.2785099999999998</v>
      </c>
    </row>
    <row r="4506" spans="1:15" x14ac:dyDescent="0.25">
      <c r="A4506" t="s">
        <v>8503</v>
      </c>
      <c r="B4506" t="s">
        <v>8502</v>
      </c>
      <c r="C4506" t="s">
        <v>7494</v>
      </c>
      <c r="D4506">
        <v>80793091</v>
      </c>
      <c r="E4506">
        <v>80879793</v>
      </c>
      <c r="F4506">
        <v>6.0241100000000003</v>
      </c>
      <c r="G4506">
        <v>5.6585200000000002</v>
      </c>
      <c r="H4506">
        <v>5.88443</v>
      </c>
      <c r="I4506">
        <v>5.4346300000000003</v>
      </c>
      <c r="J4506">
        <v>5.0443899999999999</v>
      </c>
      <c r="K4506">
        <v>5.2577499999999997</v>
      </c>
      <c r="L4506">
        <v>6.3418700000000001</v>
      </c>
      <c r="M4506">
        <v>6.2332700000000001</v>
      </c>
      <c r="N4506">
        <v>5.6055099999999998</v>
      </c>
      <c r="O4506">
        <v>5.8372799999999998</v>
      </c>
    </row>
    <row r="4507" spans="1:15" x14ac:dyDescent="0.25">
      <c r="A4507" t="s">
        <v>8505</v>
      </c>
      <c r="B4507" t="s">
        <v>8504</v>
      </c>
      <c r="C4507" t="s">
        <v>7494</v>
      </c>
      <c r="D4507">
        <v>80922889</v>
      </c>
      <c r="E4507">
        <v>80963174</v>
      </c>
      <c r="F4507">
        <v>3.4026200000000002</v>
      </c>
      <c r="G4507">
        <v>3.3365999999999998</v>
      </c>
      <c r="H4507">
        <v>2.07708</v>
      </c>
      <c r="I4507">
        <v>1.4804299999999999</v>
      </c>
      <c r="J4507">
        <v>2</v>
      </c>
      <c r="K4507">
        <v>2.5415399999999999</v>
      </c>
      <c r="L4507">
        <v>4.17476</v>
      </c>
      <c r="M4507">
        <v>3.8661500000000002</v>
      </c>
      <c r="N4507">
        <v>4.5744899999999999</v>
      </c>
      <c r="O4507">
        <v>4.4711499999999997</v>
      </c>
    </row>
    <row r="4508" spans="1:15" x14ac:dyDescent="0.25">
      <c r="A4508" t="s">
        <v>8507</v>
      </c>
      <c r="B4508" t="s">
        <v>8506</v>
      </c>
      <c r="C4508" t="s">
        <v>7494</v>
      </c>
      <c r="D4508">
        <v>80979851</v>
      </c>
      <c r="E4508">
        <v>81127433</v>
      </c>
      <c r="F4508">
        <v>6.7021800000000002</v>
      </c>
      <c r="G4508">
        <v>6.3365999999999998</v>
      </c>
      <c r="H4508">
        <v>7.399</v>
      </c>
      <c r="I4508">
        <v>7.2877900000000002</v>
      </c>
      <c r="J4508">
        <v>5.0874600000000001</v>
      </c>
      <c r="K4508">
        <v>5.2260400000000002</v>
      </c>
      <c r="L4508">
        <v>6.55619</v>
      </c>
      <c r="M4508">
        <v>6.3782699999999997</v>
      </c>
      <c r="N4508">
        <v>5.9816599999999998</v>
      </c>
      <c r="O4508">
        <v>6.2554299999999996</v>
      </c>
    </row>
    <row r="4509" spans="1:15" x14ac:dyDescent="0.25">
      <c r="A4509" t="s">
        <v>8509</v>
      </c>
      <c r="B4509" t="s">
        <v>8508</v>
      </c>
      <c r="C4509" t="s">
        <v>7494</v>
      </c>
      <c r="D4509">
        <v>81296132</v>
      </c>
      <c r="E4509">
        <v>81326798</v>
      </c>
      <c r="F4509">
        <v>2.8176600000000001</v>
      </c>
      <c r="G4509">
        <v>3.1439499999999998</v>
      </c>
      <c r="H4509">
        <v>4.0770799999999996</v>
      </c>
      <c r="I4509">
        <v>3.8023600000000002</v>
      </c>
      <c r="J4509">
        <v>2</v>
      </c>
      <c r="K4509">
        <v>2.7341899999999999</v>
      </c>
      <c r="L4509">
        <v>2.8012999999999999</v>
      </c>
      <c r="M4509">
        <v>3.21408</v>
      </c>
      <c r="N4509">
        <v>3.22085</v>
      </c>
      <c r="O4509">
        <v>3.1492300000000002</v>
      </c>
    </row>
    <row r="4510" spans="1:15" x14ac:dyDescent="0.25">
      <c r="A4510" t="s">
        <v>8511</v>
      </c>
      <c r="B4510" t="s">
        <v>8510</v>
      </c>
      <c r="C4510" t="s">
        <v>7494</v>
      </c>
      <c r="D4510">
        <v>81343971</v>
      </c>
      <c r="E4510">
        <v>81401156</v>
      </c>
      <c r="F4510">
        <v>2.0241099999999999</v>
      </c>
      <c r="G4510">
        <v>2.9215599999999999</v>
      </c>
      <c r="H4510">
        <v>5.399</v>
      </c>
      <c r="I4510">
        <v>5.7658300000000002</v>
      </c>
      <c r="J4510">
        <v>2</v>
      </c>
      <c r="K4510">
        <v>1.7341899999999999</v>
      </c>
      <c r="L4510">
        <v>2.9268299999999998</v>
      </c>
      <c r="M4510">
        <v>3.3136100000000002</v>
      </c>
      <c r="N4510">
        <v>3.75136</v>
      </c>
      <c r="O4510">
        <v>3.1492300000000002</v>
      </c>
    </row>
    <row r="4511" spans="1:15" x14ac:dyDescent="0.25">
      <c r="A4511" t="s">
        <v>8513</v>
      </c>
      <c r="B4511" t="s">
        <v>8512</v>
      </c>
      <c r="C4511" t="s">
        <v>7494</v>
      </c>
      <c r="D4511">
        <v>84105502</v>
      </c>
      <c r="E4511">
        <v>84204762</v>
      </c>
      <c r="F4511">
        <v>1.28714</v>
      </c>
      <c r="G4511">
        <v>2.3365999999999998</v>
      </c>
      <c r="H4511">
        <v>2.07708</v>
      </c>
      <c r="I4511">
        <v>2.0653899999999998</v>
      </c>
      <c r="J4511">
        <v>2</v>
      </c>
      <c r="K4511">
        <v>1.31915</v>
      </c>
      <c r="L4511">
        <v>1.8012999999999999</v>
      </c>
      <c r="M4511">
        <v>0.99168500000000004</v>
      </c>
      <c r="N4511">
        <v>2.8582800000000002</v>
      </c>
      <c r="O4511">
        <v>1.56426</v>
      </c>
    </row>
    <row r="4512" spans="1:15" x14ac:dyDescent="0.25">
      <c r="A4512" t="s">
        <v>8514</v>
      </c>
      <c r="B4512" t="s">
        <v>8512</v>
      </c>
      <c r="C4512" t="s">
        <v>7494</v>
      </c>
      <c r="D4512">
        <v>84105502</v>
      </c>
      <c r="E4512">
        <v>84220856</v>
      </c>
      <c r="F4512">
        <v>2.1172200000000001</v>
      </c>
      <c r="G4512">
        <v>1.9215599999999999</v>
      </c>
      <c r="H4512">
        <v>3.07708</v>
      </c>
      <c r="I4512">
        <v>3.2877900000000002</v>
      </c>
      <c r="J4512">
        <v>3.80735</v>
      </c>
      <c r="K4512">
        <v>2.5415399999999999</v>
      </c>
      <c r="L4512">
        <v>1.6637999999999999</v>
      </c>
      <c r="M4512">
        <v>2.72865</v>
      </c>
      <c r="N4512">
        <v>2.8582800000000002</v>
      </c>
      <c r="O4512">
        <v>1.3012300000000001</v>
      </c>
    </row>
    <row r="4513" spans="1:15" x14ac:dyDescent="0.25">
      <c r="A4513" t="s">
        <v>8516</v>
      </c>
      <c r="B4513" t="s">
        <v>8515</v>
      </c>
      <c r="C4513" t="s">
        <v>7494</v>
      </c>
      <c r="D4513">
        <v>84251090</v>
      </c>
      <c r="E4513">
        <v>84253758</v>
      </c>
      <c r="F4513">
        <v>3.8176600000000001</v>
      </c>
      <c r="G4513">
        <v>4.2434900000000004</v>
      </c>
      <c r="H4513">
        <v>2.07708</v>
      </c>
      <c r="I4513">
        <v>0.48043200000000003</v>
      </c>
      <c r="J4513">
        <v>4.1699299999999999</v>
      </c>
      <c r="K4513">
        <v>4.9041100000000002</v>
      </c>
      <c r="L4513">
        <v>3.1998500000000001</v>
      </c>
      <c r="M4513">
        <v>3.6921200000000001</v>
      </c>
      <c r="N4513">
        <v>3.8582800000000002</v>
      </c>
      <c r="O4513">
        <v>4.1085799999999999</v>
      </c>
    </row>
    <row r="4514" spans="1:15" x14ac:dyDescent="0.25">
      <c r="A4514" t="s">
        <v>8518</v>
      </c>
      <c r="B4514" t="s">
        <v>8517</v>
      </c>
      <c r="C4514" t="s">
        <v>7494</v>
      </c>
      <c r="D4514">
        <v>84583268</v>
      </c>
      <c r="E4514">
        <v>84587287</v>
      </c>
      <c r="F4514">
        <v>8.2682300000000009</v>
      </c>
      <c r="G4514">
        <v>8.5845199999999995</v>
      </c>
      <c r="H4514">
        <v>8.7064299999999992</v>
      </c>
      <c r="I4514">
        <v>8.8598099999999995</v>
      </c>
      <c r="J4514">
        <v>8.7879000000000005</v>
      </c>
      <c r="K4514">
        <v>8.3816500000000005</v>
      </c>
      <c r="L4514">
        <v>8.2229899999999994</v>
      </c>
      <c r="M4514">
        <v>8.1798599999999997</v>
      </c>
      <c r="N4514">
        <v>7.8257099999999999</v>
      </c>
      <c r="O4514">
        <v>7.9565799999999998</v>
      </c>
    </row>
    <row r="4515" spans="1:15" x14ac:dyDescent="0.25">
      <c r="A4515" t="s">
        <v>8520</v>
      </c>
      <c r="B4515" t="s">
        <v>8519</v>
      </c>
      <c r="C4515" t="s">
        <v>7494</v>
      </c>
      <c r="D4515">
        <v>85025838</v>
      </c>
      <c r="E4515">
        <v>85054904</v>
      </c>
      <c r="F4515">
        <v>6.1115700000000004</v>
      </c>
      <c r="G4515">
        <v>6.0645199999999999</v>
      </c>
      <c r="H4515">
        <v>7.0312700000000001</v>
      </c>
      <c r="I4515">
        <v>6.65036</v>
      </c>
      <c r="J4515">
        <v>5.8826400000000003</v>
      </c>
      <c r="K4515">
        <v>5.9821200000000001</v>
      </c>
      <c r="L4515">
        <v>6.26668</v>
      </c>
      <c r="M4515">
        <v>5.8985799999999999</v>
      </c>
      <c r="N4515">
        <v>6.1170099999999996</v>
      </c>
      <c r="O4515">
        <v>6.0236900000000002</v>
      </c>
    </row>
    <row r="4516" spans="1:15" x14ac:dyDescent="0.25">
      <c r="A4516" t="s">
        <v>8522</v>
      </c>
      <c r="B4516" t="s">
        <v>8521</v>
      </c>
      <c r="C4516" t="s">
        <v>7494</v>
      </c>
      <c r="D4516">
        <v>85104586</v>
      </c>
      <c r="E4516">
        <v>85190126</v>
      </c>
      <c r="F4516">
        <v>9.7878699999999998</v>
      </c>
      <c r="G4516">
        <v>9.4914100000000001</v>
      </c>
      <c r="H4516">
        <v>7.6316699999999997</v>
      </c>
      <c r="I4516">
        <v>7.7842099999999999</v>
      </c>
      <c r="J4516">
        <v>7.8328899999999999</v>
      </c>
      <c r="K4516">
        <v>8.0195900000000009</v>
      </c>
      <c r="L4516">
        <v>9.4018899999999999</v>
      </c>
      <c r="M4516">
        <v>9.6033200000000001</v>
      </c>
      <c r="N4516">
        <v>8.8355599999999992</v>
      </c>
      <c r="O4516">
        <v>9.2887799999999991</v>
      </c>
    </row>
    <row r="4517" spans="1:15" x14ac:dyDescent="0.25">
      <c r="A4517" t="s">
        <v>8524</v>
      </c>
      <c r="B4517" t="s">
        <v>8523</v>
      </c>
      <c r="C4517" t="s">
        <v>7494</v>
      </c>
      <c r="D4517">
        <v>85357340</v>
      </c>
      <c r="E4517">
        <v>85414116</v>
      </c>
      <c r="F4517">
        <v>6.28714</v>
      </c>
      <c r="G4517">
        <v>6.7628599999999999</v>
      </c>
      <c r="H4517">
        <v>4.88443</v>
      </c>
      <c r="I4517">
        <v>4.0653899999999998</v>
      </c>
      <c r="J4517">
        <v>5.5235599999999998</v>
      </c>
      <c r="K4517">
        <v>4.9041100000000002</v>
      </c>
      <c r="L4517">
        <v>6.9748700000000001</v>
      </c>
      <c r="M4517">
        <v>6.44015</v>
      </c>
      <c r="N4517">
        <v>6.1594499999999996</v>
      </c>
      <c r="O4517">
        <v>6.2081200000000001</v>
      </c>
    </row>
    <row r="4518" spans="1:15" x14ac:dyDescent="0.25">
      <c r="A4518" t="s">
        <v>8525</v>
      </c>
      <c r="B4518" t="s">
        <v>8523</v>
      </c>
      <c r="C4518" t="s">
        <v>7494</v>
      </c>
      <c r="D4518">
        <v>85357340</v>
      </c>
      <c r="E4518">
        <v>85416468</v>
      </c>
      <c r="F4518">
        <v>7.6070599999999997</v>
      </c>
      <c r="G4518">
        <v>7.6033799999999996</v>
      </c>
      <c r="H4518">
        <v>5.399</v>
      </c>
      <c r="I4518">
        <v>5.2877900000000002</v>
      </c>
      <c r="J4518">
        <v>5.7548899999999996</v>
      </c>
      <c r="K4518">
        <v>6.14358</v>
      </c>
      <c r="L4518">
        <v>7.7744099999999996</v>
      </c>
      <c r="M4518">
        <v>7.3285600000000004</v>
      </c>
      <c r="N4518">
        <v>6.5266599999999997</v>
      </c>
      <c r="O4518">
        <v>6.8496699999999997</v>
      </c>
    </row>
    <row r="4519" spans="1:15" x14ac:dyDescent="0.25">
      <c r="A4519" t="s">
        <v>8527</v>
      </c>
      <c r="B4519" t="s">
        <v>8526</v>
      </c>
      <c r="C4519" t="s">
        <v>7494</v>
      </c>
      <c r="D4519">
        <v>85490039</v>
      </c>
      <c r="E4519">
        <v>85857920</v>
      </c>
      <c r="F4519">
        <v>4.8853999999999997</v>
      </c>
      <c r="G4519">
        <v>4.9215600000000004</v>
      </c>
      <c r="H4519">
        <v>5.77752</v>
      </c>
      <c r="I4519">
        <v>4.7283600000000003</v>
      </c>
      <c r="J4519">
        <v>4.7548899999999996</v>
      </c>
      <c r="K4519">
        <v>3.6410800000000001</v>
      </c>
      <c r="L4519">
        <v>5.5415400000000004</v>
      </c>
      <c r="M4519">
        <v>5.5965499999999997</v>
      </c>
      <c r="N4519">
        <v>5.0953200000000001</v>
      </c>
      <c r="O4519">
        <v>5.1085799999999999</v>
      </c>
    </row>
    <row r="4520" spans="1:15" x14ac:dyDescent="0.25">
      <c r="A4520" t="s">
        <v>8529</v>
      </c>
      <c r="B4520" t="s">
        <v>8528</v>
      </c>
      <c r="C4520" t="s">
        <v>7494</v>
      </c>
      <c r="D4520">
        <v>86384004</v>
      </c>
      <c r="E4520">
        <v>86544515</v>
      </c>
      <c r="F4520">
        <v>7.5990200000000003</v>
      </c>
      <c r="G4520">
        <v>7.3138800000000002</v>
      </c>
      <c r="H4520">
        <v>6.1645399999999997</v>
      </c>
      <c r="I4520">
        <v>6.7842099999999999</v>
      </c>
      <c r="J4520">
        <v>6.4093900000000001</v>
      </c>
      <c r="K4520">
        <v>6.8839399999999999</v>
      </c>
      <c r="L4520">
        <v>7.2960700000000003</v>
      </c>
      <c r="M4520">
        <v>7.4346300000000003</v>
      </c>
      <c r="N4520">
        <v>7.2506000000000004</v>
      </c>
      <c r="O4520">
        <v>7.4870999999999999</v>
      </c>
    </row>
    <row r="4521" spans="1:15" x14ac:dyDescent="0.25">
      <c r="A4521" t="s">
        <v>8531</v>
      </c>
      <c r="B4521" t="s">
        <v>8530</v>
      </c>
      <c r="C4521" t="s">
        <v>7494</v>
      </c>
      <c r="D4521">
        <v>86567124</v>
      </c>
      <c r="E4521">
        <v>87057259</v>
      </c>
      <c r="F4521">
        <v>0.117216</v>
      </c>
      <c r="G4521">
        <v>1.3366</v>
      </c>
      <c r="H4521">
        <v>3.07708</v>
      </c>
      <c r="I4521">
        <v>3.2877900000000002</v>
      </c>
      <c r="J4521">
        <v>3.1699199999999998</v>
      </c>
      <c r="K4521">
        <v>3.5415399999999999</v>
      </c>
      <c r="L4521">
        <v>0.34187099999999998</v>
      </c>
      <c r="M4521">
        <v>-0.59327799999999997</v>
      </c>
      <c r="N4521">
        <v>5.0923900000000001E-2</v>
      </c>
      <c r="O4521">
        <v>1.56426</v>
      </c>
    </row>
    <row r="4522" spans="1:15" x14ac:dyDescent="0.25">
      <c r="A4522" t="s">
        <v>8533</v>
      </c>
      <c r="B4522" t="s">
        <v>8532</v>
      </c>
      <c r="C4522" t="s">
        <v>7494</v>
      </c>
      <c r="D4522">
        <v>87153203</v>
      </c>
      <c r="E4522">
        <v>87232750</v>
      </c>
      <c r="F4522">
        <v>9.1221399999999999</v>
      </c>
      <c r="G4522">
        <v>9.3394100000000009</v>
      </c>
      <c r="H4522">
        <v>4.88443</v>
      </c>
      <c r="I4522">
        <v>5.3384099999999997</v>
      </c>
      <c r="J4522">
        <v>8.8610900000000008</v>
      </c>
      <c r="K4522">
        <v>8.8505299999999991</v>
      </c>
      <c r="L4522">
        <v>8.2122399999999995</v>
      </c>
      <c r="M4522">
        <v>8.0342599999999997</v>
      </c>
      <c r="N4522">
        <v>8.7126999999999999</v>
      </c>
      <c r="O4522">
        <v>8.5940100000000008</v>
      </c>
    </row>
    <row r="4523" spans="1:15" x14ac:dyDescent="0.25">
      <c r="A4523" t="s">
        <v>8535</v>
      </c>
      <c r="B4523" t="s">
        <v>8534</v>
      </c>
      <c r="C4523" t="s">
        <v>7494</v>
      </c>
      <c r="D4523">
        <v>87362450</v>
      </c>
      <c r="E4523">
        <v>87399409</v>
      </c>
      <c r="F4523">
        <v>6.4570699999999999</v>
      </c>
      <c r="G4523">
        <v>6.4863400000000002</v>
      </c>
      <c r="H4523">
        <v>10.4125</v>
      </c>
      <c r="I4523">
        <v>10.1861</v>
      </c>
      <c r="J4523">
        <v>5.4594300000000002</v>
      </c>
      <c r="K4523">
        <v>5.4066099999999997</v>
      </c>
      <c r="L4523">
        <v>5.5217799999999997</v>
      </c>
      <c r="M4523">
        <v>5.3609200000000001</v>
      </c>
      <c r="N4523">
        <v>5.0953200000000001</v>
      </c>
      <c r="O4523">
        <v>5.4387299999999996</v>
      </c>
    </row>
    <row r="4524" spans="1:15" x14ac:dyDescent="0.25">
      <c r="A4524" t="s">
        <v>8537</v>
      </c>
      <c r="B4524" t="s">
        <v>8536</v>
      </c>
      <c r="C4524" t="s">
        <v>7494</v>
      </c>
      <c r="D4524">
        <v>87396598</v>
      </c>
      <c r="E4524">
        <v>87424741</v>
      </c>
      <c r="F4524">
        <v>8.3363800000000001</v>
      </c>
      <c r="G4524">
        <v>8.2192399999999992</v>
      </c>
      <c r="H4524">
        <v>6.399</v>
      </c>
      <c r="I4524">
        <v>6.8023600000000002</v>
      </c>
      <c r="J4524">
        <v>7.3037799999999997</v>
      </c>
      <c r="K4524">
        <v>7.29643</v>
      </c>
      <c r="L4524">
        <v>8.1588499999999993</v>
      </c>
      <c r="M4524">
        <v>7.9536199999999999</v>
      </c>
      <c r="N4524">
        <v>7.8058100000000001</v>
      </c>
      <c r="O4524">
        <v>7.8527500000000003</v>
      </c>
    </row>
    <row r="4525" spans="1:15" x14ac:dyDescent="0.25">
      <c r="A4525" t="s">
        <v>8539</v>
      </c>
      <c r="B4525" t="s">
        <v>8538</v>
      </c>
      <c r="C4525" t="s">
        <v>7494</v>
      </c>
      <c r="D4525">
        <v>87424900</v>
      </c>
      <c r="E4525">
        <v>87435148</v>
      </c>
      <c r="F4525">
        <v>8.5308399999999995</v>
      </c>
      <c r="G4525">
        <v>8.2673299999999994</v>
      </c>
      <c r="H4525">
        <v>7.9839700000000002</v>
      </c>
      <c r="I4525">
        <v>7.2486199999999998</v>
      </c>
      <c r="J4525">
        <v>6.9188599999999996</v>
      </c>
      <c r="K4525">
        <v>6.95336</v>
      </c>
      <c r="L4525">
        <v>8.3105399999999996</v>
      </c>
      <c r="M4525">
        <v>7.8905399999999997</v>
      </c>
      <c r="N4525">
        <v>7.6508399999999996</v>
      </c>
      <c r="O4525">
        <v>7.7341899999999999</v>
      </c>
    </row>
    <row r="4526" spans="1:15" x14ac:dyDescent="0.25">
      <c r="A4526" t="s">
        <v>8541</v>
      </c>
      <c r="B4526" t="s">
        <v>8540</v>
      </c>
      <c r="C4526" t="s">
        <v>7494</v>
      </c>
      <c r="D4526">
        <v>87653782</v>
      </c>
      <c r="E4526">
        <v>87665287</v>
      </c>
      <c r="F4526">
        <v>2.3651399999999998</v>
      </c>
      <c r="G4526">
        <v>1.9215599999999999</v>
      </c>
      <c r="H4526">
        <v>3.07708</v>
      </c>
      <c r="I4526">
        <v>2.0653899999999998</v>
      </c>
      <c r="J4526">
        <v>2</v>
      </c>
      <c r="K4526">
        <v>1.7341899999999999</v>
      </c>
      <c r="L4526">
        <v>1.3418699999999999</v>
      </c>
      <c r="M4526">
        <v>0.99168500000000004</v>
      </c>
      <c r="N4526">
        <v>3.3728500000000001</v>
      </c>
      <c r="O4526">
        <v>1.7866599999999999</v>
      </c>
    </row>
    <row r="4527" spans="1:15" x14ac:dyDescent="0.25">
      <c r="A4527" t="s">
        <v>8543</v>
      </c>
      <c r="B4527" t="s">
        <v>8542</v>
      </c>
      <c r="C4527" t="s">
        <v>7494</v>
      </c>
      <c r="D4527">
        <v>87674225</v>
      </c>
      <c r="E4527">
        <v>87682154</v>
      </c>
      <c r="F4527">
        <v>0.70217799999999997</v>
      </c>
      <c r="G4527">
        <v>1.3366</v>
      </c>
      <c r="H4527">
        <v>4.0770799999999996</v>
      </c>
      <c r="I4527">
        <v>3.4804300000000001</v>
      </c>
      <c r="J4527">
        <v>3</v>
      </c>
      <c r="K4527">
        <v>2.31915</v>
      </c>
      <c r="L4527">
        <v>1.3418699999999999</v>
      </c>
      <c r="M4527">
        <v>1.21408</v>
      </c>
      <c r="N4527">
        <v>2.0509200000000001</v>
      </c>
      <c r="O4527">
        <v>0.97930099999999998</v>
      </c>
    </row>
    <row r="4528" spans="1:15" x14ac:dyDescent="0.25">
      <c r="A4528" t="s">
        <v>8545</v>
      </c>
      <c r="B4528" t="s">
        <v>8544</v>
      </c>
      <c r="C4528" t="s">
        <v>7494</v>
      </c>
      <c r="D4528">
        <v>87682225</v>
      </c>
      <c r="E4528">
        <v>87781110</v>
      </c>
      <c r="F4528">
        <v>4.1833</v>
      </c>
      <c r="G4528">
        <v>4.2434900000000004</v>
      </c>
      <c r="H4528">
        <v>7.4346300000000003</v>
      </c>
      <c r="I4528">
        <v>7.4577099999999996</v>
      </c>
      <c r="J4528">
        <v>6.3398500000000002</v>
      </c>
      <c r="K4528">
        <v>6.01959</v>
      </c>
      <c r="L4528">
        <v>4.6456499999999998</v>
      </c>
      <c r="M4528">
        <v>5.0791500000000003</v>
      </c>
      <c r="N4528">
        <v>5.3363300000000002</v>
      </c>
      <c r="O4528">
        <v>5.4550299999999998</v>
      </c>
    </row>
    <row r="4529" spans="1:15" x14ac:dyDescent="0.25">
      <c r="A4529" t="s">
        <v>8547</v>
      </c>
      <c r="B4529" t="s">
        <v>8546</v>
      </c>
      <c r="C4529" t="s">
        <v>7494</v>
      </c>
      <c r="D4529">
        <v>87832740</v>
      </c>
      <c r="E4529">
        <v>87846275</v>
      </c>
      <c r="F4529">
        <v>11.029</v>
      </c>
      <c r="G4529">
        <v>11.0998</v>
      </c>
      <c r="H4529">
        <v>11.695499999999999</v>
      </c>
      <c r="I4529">
        <v>11.4656</v>
      </c>
      <c r="J4529">
        <v>10.222799999999999</v>
      </c>
      <c r="K4529">
        <v>10.0939</v>
      </c>
      <c r="L4529">
        <v>11.3004</v>
      </c>
      <c r="M4529">
        <v>10.979200000000001</v>
      </c>
      <c r="N4529">
        <v>10.478199999999999</v>
      </c>
      <c r="O4529">
        <v>10.705500000000001</v>
      </c>
    </row>
    <row r="4530" spans="1:15" x14ac:dyDescent="0.25">
      <c r="A4530" t="s">
        <v>8549</v>
      </c>
      <c r="B4530" t="s">
        <v>8548</v>
      </c>
      <c r="C4530" t="s">
        <v>7494</v>
      </c>
      <c r="D4530">
        <v>88035318</v>
      </c>
      <c r="E4530">
        <v>88050467</v>
      </c>
      <c r="F4530">
        <v>10.8085</v>
      </c>
      <c r="G4530">
        <v>10.694100000000001</v>
      </c>
      <c r="H4530">
        <v>3.07708</v>
      </c>
      <c r="I4530">
        <v>1.4804299999999999</v>
      </c>
      <c r="J4530">
        <v>9.0714600000000001</v>
      </c>
      <c r="K4530">
        <v>9.3378200000000007</v>
      </c>
      <c r="L4530">
        <v>9.0908999999999995</v>
      </c>
      <c r="M4530">
        <v>9.1691000000000003</v>
      </c>
      <c r="N4530">
        <v>9.0167099999999998</v>
      </c>
      <c r="O4530">
        <v>9.0878300000000003</v>
      </c>
    </row>
    <row r="4531" spans="1:15" x14ac:dyDescent="0.25">
      <c r="A4531" t="s">
        <v>8551</v>
      </c>
      <c r="B4531" t="s">
        <v>8550</v>
      </c>
      <c r="C4531" t="s">
        <v>7494</v>
      </c>
      <c r="D4531">
        <v>88071896</v>
      </c>
      <c r="E4531">
        <v>88079032</v>
      </c>
      <c r="F4531">
        <v>4.1172199999999997</v>
      </c>
      <c r="G4531">
        <v>3.9215599999999999</v>
      </c>
      <c r="H4531">
        <v>3.6620400000000002</v>
      </c>
      <c r="I4531">
        <v>3.0653899999999998</v>
      </c>
      <c r="J4531">
        <v>3.80735</v>
      </c>
      <c r="K4531">
        <v>3.0561199999999999</v>
      </c>
      <c r="L4531">
        <v>4.88103</v>
      </c>
      <c r="M4531">
        <v>4.40672</v>
      </c>
      <c r="N4531">
        <v>4.3728499999999997</v>
      </c>
      <c r="O4531">
        <v>3.7341899999999999</v>
      </c>
    </row>
    <row r="4532" spans="1:15" x14ac:dyDescent="0.25">
      <c r="A4532" t="s">
        <v>8552</v>
      </c>
      <c r="B4532" t="s">
        <v>8550</v>
      </c>
      <c r="C4532" t="s">
        <v>7494</v>
      </c>
      <c r="D4532">
        <v>88071896</v>
      </c>
      <c r="E4532">
        <v>88123053</v>
      </c>
      <c r="F4532">
        <v>9.9361999999999995</v>
      </c>
      <c r="G4532">
        <v>9.6808899999999998</v>
      </c>
      <c r="H4532">
        <v>5.77752</v>
      </c>
      <c r="I4532">
        <v>6.3873199999999999</v>
      </c>
      <c r="J4532">
        <v>7.9248099999999999</v>
      </c>
      <c r="K4532">
        <v>7.9091100000000001</v>
      </c>
      <c r="L4532">
        <v>9.8446999999999996</v>
      </c>
      <c r="M4532">
        <v>9.7904300000000006</v>
      </c>
      <c r="N4532">
        <v>8.9727599999999992</v>
      </c>
      <c r="O4532">
        <v>9.2635500000000004</v>
      </c>
    </row>
    <row r="4533" spans="1:15" x14ac:dyDescent="0.25">
      <c r="A4533" t="s">
        <v>8554</v>
      </c>
      <c r="B4533" t="s">
        <v>8553</v>
      </c>
      <c r="C4533" t="s">
        <v>7494</v>
      </c>
      <c r="D4533">
        <v>88145160</v>
      </c>
      <c r="E4533">
        <v>88197334</v>
      </c>
      <c r="F4533">
        <v>2.4391400000000001</v>
      </c>
      <c r="G4533">
        <v>3.9215599999999999</v>
      </c>
      <c r="H4533">
        <v>2.07708</v>
      </c>
      <c r="I4533">
        <v>2.8023600000000002</v>
      </c>
      <c r="J4533">
        <v>5.2479300000000002</v>
      </c>
      <c r="K4533">
        <v>4.6410799999999997</v>
      </c>
      <c r="L4533">
        <v>1.92683</v>
      </c>
      <c r="M4533">
        <v>2.1071599999999999</v>
      </c>
      <c r="N4533">
        <v>3.6358899999999998</v>
      </c>
      <c r="O4533">
        <v>3.4387300000000001</v>
      </c>
    </row>
    <row r="4534" spans="1:15" x14ac:dyDescent="0.25">
      <c r="A4534" t="s">
        <v>8556</v>
      </c>
      <c r="B4534" t="s">
        <v>8555</v>
      </c>
      <c r="C4534" t="s">
        <v>7494</v>
      </c>
      <c r="D4534">
        <v>88374389</v>
      </c>
      <c r="E4534">
        <v>88390232</v>
      </c>
      <c r="F4534">
        <v>11.886699999999999</v>
      </c>
      <c r="G4534">
        <v>11.728400000000001</v>
      </c>
      <c r="H4534">
        <v>8.6620399999999993</v>
      </c>
      <c r="I4534">
        <v>8.7378199999999993</v>
      </c>
      <c r="J4534">
        <v>9.1085200000000004</v>
      </c>
      <c r="K4534">
        <v>9.4467199999999991</v>
      </c>
      <c r="L4534">
        <v>12.1089</v>
      </c>
      <c r="M4534">
        <v>12.1608</v>
      </c>
      <c r="N4534">
        <v>11.2965</v>
      </c>
      <c r="O4534">
        <v>11.808400000000001</v>
      </c>
    </row>
    <row r="4535" spans="1:15" x14ac:dyDescent="0.25">
      <c r="A4535" t="s">
        <v>8558</v>
      </c>
      <c r="B4535" t="s">
        <v>8557</v>
      </c>
      <c r="C4535" t="s">
        <v>7494</v>
      </c>
      <c r="D4535">
        <v>88840051</v>
      </c>
      <c r="E4535">
        <v>88877409</v>
      </c>
      <c r="F4535">
        <v>3.0241099999999999</v>
      </c>
      <c r="G4535">
        <v>4.1439500000000002</v>
      </c>
      <c r="H4535">
        <v>3.6620400000000002</v>
      </c>
      <c r="I4535">
        <v>3.0653899999999998</v>
      </c>
      <c r="J4535">
        <v>3.80735</v>
      </c>
      <c r="K4535">
        <v>3.82165</v>
      </c>
      <c r="L4535">
        <v>4.6638000000000002</v>
      </c>
      <c r="M4535">
        <v>4.1346400000000001</v>
      </c>
      <c r="N4535">
        <v>3.75136</v>
      </c>
      <c r="O4535">
        <v>4.0236900000000002</v>
      </c>
    </row>
    <row r="4536" spans="1:15" x14ac:dyDescent="0.25">
      <c r="A4536" t="s">
        <v>8560</v>
      </c>
      <c r="B4536" t="s">
        <v>8559</v>
      </c>
      <c r="C4536" t="s">
        <v>7494</v>
      </c>
      <c r="D4536">
        <v>88929463</v>
      </c>
      <c r="E4536">
        <v>88987707</v>
      </c>
      <c r="F4536">
        <v>7.6870700000000003</v>
      </c>
      <c r="G4536">
        <v>7.5750000000000002</v>
      </c>
      <c r="H4536">
        <v>6.0770799999999996</v>
      </c>
      <c r="I4536">
        <v>7.1097900000000003</v>
      </c>
      <c r="J4536">
        <v>6.9425100000000004</v>
      </c>
      <c r="K4536">
        <v>7.0470699999999997</v>
      </c>
      <c r="L4536">
        <v>7.7147399999999999</v>
      </c>
      <c r="M4536">
        <v>7.6258900000000001</v>
      </c>
      <c r="N4536">
        <v>7.3818400000000004</v>
      </c>
      <c r="O4536">
        <v>7.4097499999999998</v>
      </c>
    </row>
    <row r="4537" spans="1:15" x14ac:dyDescent="0.25">
      <c r="A4537" t="s">
        <v>8562</v>
      </c>
      <c r="B4537" t="s">
        <v>8561</v>
      </c>
      <c r="C4537" t="s">
        <v>7494</v>
      </c>
      <c r="D4537">
        <v>95146038</v>
      </c>
      <c r="E4537">
        <v>95149281</v>
      </c>
      <c r="F4537">
        <v>4.1395799999999996</v>
      </c>
      <c r="G4537">
        <v>2.6585200000000002</v>
      </c>
      <c r="H4537">
        <v>2.07708</v>
      </c>
      <c r="I4537">
        <v>0.48043200000000003</v>
      </c>
      <c r="J4537">
        <v>3.32193</v>
      </c>
      <c r="K4537">
        <v>2.9041100000000002</v>
      </c>
      <c r="L4537">
        <v>4.0967599999999997</v>
      </c>
      <c r="M4537">
        <v>3.4941800000000001</v>
      </c>
      <c r="N4537">
        <v>3.5103599999999999</v>
      </c>
      <c r="O4537">
        <v>1.7866599999999999</v>
      </c>
    </row>
    <row r="4538" spans="1:15" x14ac:dyDescent="0.25">
      <c r="A4538" t="s">
        <v>8564</v>
      </c>
      <c r="B4538" t="s">
        <v>8563</v>
      </c>
      <c r="C4538" t="s">
        <v>7494</v>
      </c>
      <c r="D4538">
        <v>95214078</v>
      </c>
      <c r="E4538">
        <v>95233788</v>
      </c>
      <c r="F4538">
        <v>3.5766499999999999</v>
      </c>
      <c r="G4538">
        <v>3.6585200000000002</v>
      </c>
      <c r="H4538">
        <v>4.6620400000000002</v>
      </c>
      <c r="I4538">
        <v>4.0653899999999998</v>
      </c>
      <c r="J4538">
        <v>2.32193</v>
      </c>
      <c r="K4538">
        <v>3.4346299999999998</v>
      </c>
      <c r="L4538">
        <v>3.55132</v>
      </c>
      <c r="M4538">
        <v>3.3136100000000002</v>
      </c>
      <c r="N4538">
        <v>3.6358899999999998</v>
      </c>
      <c r="O4538">
        <v>3.3012299999999999</v>
      </c>
    </row>
    <row r="4539" spans="1:15" x14ac:dyDescent="0.25">
      <c r="A4539" t="s">
        <v>8566</v>
      </c>
      <c r="B4539" t="s">
        <v>8565</v>
      </c>
      <c r="C4539" t="s">
        <v>7494</v>
      </c>
      <c r="D4539">
        <v>95234244</v>
      </c>
      <c r="E4539">
        <v>95235217</v>
      </c>
      <c r="F4539">
        <v>2.2046800000000002</v>
      </c>
      <c r="G4539">
        <v>1.3366</v>
      </c>
      <c r="H4539">
        <v>2.07708</v>
      </c>
      <c r="I4539">
        <v>3.2877900000000002</v>
      </c>
      <c r="J4539">
        <v>3.5849600000000001</v>
      </c>
      <c r="K4539">
        <v>2.9041100000000002</v>
      </c>
      <c r="L4539">
        <v>2.7341899999999999</v>
      </c>
      <c r="M4539">
        <v>2.5766499999999999</v>
      </c>
      <c r="N4539">
        <v>2.0509200000000001</v>
      </c>
      <c r="O4539">
        <v>2.88619</v>
      </c>
    </row>
    <row r="4540" spans="1:15" x14ac:dyDescent="0.25">
      <c r="A4540" t="s">
        <v>8569</v>
      </c>
      <c r="B4540" t="s">
        <v>8568</v>
      </c>
      <c r="C4540" t="s">
        <v>8567</v>
      </c>
      <c r="D4540">
        <v>3336413</v>
      </c>
      <c r="E4540">
        <v>3366861</v>
      </c>
      <c r="F4540">
        <v>1.28714</v>
      </c>
      <c r="G4540">
        <v>2.9215599999999999</v>
      </c>
      <c r="H4540">
        <v>2.07708</v>
      </c>
      <c r="I4540">
        <v>2.0653899999999998</v>
      </c>
      <c r="J4540">
        <v>0</v>
      </c>
      <c r="K4540">
        <v>2.5415399999999999</v>
      </c>
      <c r="L4540">
        <v>0.92683400000000005</v>
      </c>
      <c r="M4540">
        <v>1.5766500000000001</v>
      </c>
      <c r="N4540">
        <v>2.0509200000000001</v>
      </c>
      <c r="O4540">
        <v>1.9793000000000001</v>
      </c>
    </row>
    <row r="4541" spans="1:15" x14ac:dyDescent="0.25">
      <c r="A4541" t="s">
        <v>8571</v>
      </c>
      <c r="B4541" t="s">
        <v>8570</v>
      </c>
      <c r="C4541" t="s">
        <v>8567</v>
      </c>
      <c r="D4541">
        <v>3507954</v>
      </c>
      <c r="E4541">
        <v>3516402</v>
      </c>
      <c r="F4541">
        <v>7.39567</v>
      </c>
      <c r="G4541">
        <v>7.1945800000000002</v>
      </c>
      <c r="H4541">
        <v>6.4693899999999998</v>
      </c>
      <c r="I4541">
        <v>6.8023600000000002</v>
      </c>
      <c r="J4541">
        <v>6.8579800000000004</v>
      </c>
      <c r="K4541">
        <v>6.9821200000000001</v>
      </c>
      <c r="L4541">
        <v>7.7190799999999999</v>
      </c>
      <c r="M4541">
        <v>7.7686700000000002</v>
      </c>
      <c r="N4541">
        <v>7.5347400000000002</v>
      </c>
      <c r="O4541">
        <v>7.2647000000000004</v>
      </c>
    </row>
    <row r="4542" spans="1:15" x14ac:dyDescent="0.25">
      <c r="A4542" t="s">
        <v>8573</v>
      </c>
      <c r="B4542" t="s">
        <v>8572</v>
      </c>
      <c r="C4542" t="s">
        <v>8567</v>
      </c>
      <c r="D4542">
        <v>5210028</v>
      </c>
      <c r="E4542">
        <v>5334437</v>
      </c>
      <c r="F4542">
        <v>4.60907</v>
      </c>
      <c r="G4542">
        <v>5.2434900000000004</v>
      </c>
      <c r="H4542">
        <v>5.77752</v>
      </c>
      <c r="I4542">
        <v>5.0039899999999999</v>
      </c>
      <c r="J4542">
        <v>4.32193</v>
      </c>
      <c r="K4542">
        <v>4.6410799999999997</v>
      </c>
      <c r="L4542">
        <v>4.88103</v>
      </c>
      <c r="M4542">
        <v>4.9302799999999998</v>
      </c>
      <c r="N4542">
        <v>4.5744899999999999</v>
      </c>
      <c r="O4542">
        <v>4.0236900000000002</v>
      </c>
    </row>
    <row r="4543" spans="1:15" x14ac:dyDescent="0.25">
      <c r="A4543" t="s">
        <v>8575</v>
      </c>
      <c r="B4543" t="s">
        <v>8574</v>
      </c>
      <c r="C4543" t="s">
        <v>8567</v>
      </c>
      <c r="D4543">
        <v>5566661</v>
      </c>
      <c r="E4543">
        <v>5592435</v>
      </c>
      <c r="F4543">
        <v>3.3651399999999998</v>
      </c>
      <c r="G4543">
        <v>0.33659600000000001</v>
      </c>
      <c r="H4543">
        <v>3.6620400000000002</v>
      </c>
      <c r="I4543">
        <v>3.4804300000000001</v>
      </c>
      <c r="J4543">
        <v>3.32193</v>
      </c>
      <c r="K4543">
        <v>1.31915</v>
      </c>
      <c r="L4543">
        <v>2.7341899999999999</v>
      </c>
      <c r="M4543">
        <v>3.6546500000000002</v>
      </c>
      <c r="N4543">
        <v>3.0509200000000001</v>
      </c>
      <c r="O4543">
        <v>2.4387300000000001</v>
      </c>
    </row>
    <row r="4544" spans="1:15" x14ac:dyDescent="0.25">
      <c r="A4544" t="s">
        <v>8577</v>
      </c>
      <c r="B4544" t="s">
        <v>8576</v>
      </c>
      <c r="C4544" t="s">
        <v>8567</v>
      </c>
      <c r="D4544">
        <v>5591888</v>
      </c>
      <c r="E4544">
        <v>5774909</v>
      </c>
      <c r="F4544">
        <v>4.3070399999999998</v>
      </c>
      <c r="G4544">
        <v>4.1439500000000002</v>
      </c>
      <c r="H4544">
        <v>9.0078099999999992</v>
      </c>
      <c r="I4544">
        <v>8.9108800000000006</v>
      </c>
      <c r="J4544">
        <v>3.80735</v>
      </c>
      <c r="K4544">
        <v>4.1936200000000001</v>
      </c>
      <c r="L4544">
        <v>5.1232300000000004</v>
      </c>
      <c r="M4544">
        <v>4.6921200000000001</v>
      </c>
      <c r="N4544">
        <v>3.75136</v>
      </c>
      <c r="O4544">
        <v>4.3368500000000001</v>
      </c>
    </row>
    <row r="4545" spans="1:15" x14ac:dyDescent="0.25">
      <c r="A4545" t="s">
        <v>8579</v>
      </c>
      <c r="B4545" t="s">
        <v>8578</v>
      </c>
      <c r="C4545" t="s">
        <v>8567</v>
      </c>
      <c r="D4545">
        <v>5603741</v>
      </c>
      <c r="E4545">
        <v>5642871</v>
      </c>
      <c r="F4545">
        <v>0.117216</v>
      </c>
      <c r="G4545">
        <v>2.3365999999999998</v>
      </c>
      <c r="H4545">
        <v>7.3250000000000002</v>
      </c>
      <c r="I4545">
        <v>6.8202800000000003</v>
      </c>
      <c r="J4545">
        <v>2.5849600000000001</v>
      </c>
      <c r="K4545">
        <v>1.7341899999999999</v>
      </c>
      <c r="L4545">
        <v>1.14923</v>
      </c>
      <c r="M4545">
        <v>1.5766500000000001</v>
      </c>
      <c r="N4545">
        <v>2.0509200000000001</v>
      </c>
      <c r="O4545">
        <v>-1.0206999999999999</v>
      </c>
    </row>
    <row r="4546" spans="1:15" x14ac:dyDescent="0.25">
      <c r="A4546" t="s">
        <v>8581</v>
      </c>
      <c r="B4546" t="s">
        <v>8580</v>
      </c>
      <c r="C4546" t="s">
        <v>8567</v>
      </c>
      <c r="D4546">
        <v>6201002</v>
      </c>
      <c r="E4546">
        <v>6241522</v>
      </c>
      <c r="F4546">
        <v>6.8245699999999996</v>
      </c>
      <c r="G4546">
        <v>6.8911800000000003</v>
      </c>
      <c r="H4546">
        <v>8.8584399999999999</v>
      </c>
      <c r="I4546">
        <v>8.4634300000000007</v>
      </c>
      <c r="J4546">
        <v>6.6438600000000001</v>
      </c>
      <c r="K4546">
        <v>6.92401</v>
      </c>
      <c r="L4546">
        <v>7.1810799999999997</v>
      </c>
      <c r="M4546">
        <v>7.1946199999999996</v>
      </c>
      <c r="N4546">
        <v>7.6433799999999996</v>
      </c>
      <c r="O4546">
        <v>7.4428299999999998</v>
      </c>
    </row>
    <row r="4547" spans="1:15" x14ac:dyDescent="0.25">
      <c r="A4547" t="s">
        <v>8582</v>
      </c>
      <c r="B4547" t="s">
        <v>8580</v>
      </c>
      <c r="C4547" t="s">
        <v>8567</v>
      </c>
      <c r="D4547">
        <v>6213443</v>
      </c>
      <c r="E4547">
        <v>6224073</v>
      </c>
      <c r="F4547">
        <v>2.5766499999999999</v>
      </c>
      <c r="G4547">
        <v>0.33659600000000001</v>
      </c>
      <c r="H4547">
        <v>2.07708</v>
      </c>
      <c r="I4547">
        <v>2.8023600000000002</v>
      </c>
      <c r="J4547">
        <v>3.1699199999999998</v>
      </c>
      <c r="K4547">
        <v>2.5415399999999999</v>
      </c>
      <c r="L4547">
        <v>2.9857300000000002</v>
      </c>
      <c r="M4547">
        <v>3.1071599999999999</v>
      </c>
      <c r="N4547">
        <v>2.6358899999999998</v>
      </c>
      <c r="O4547">
        <v>2.56426</v>
      </c>
    </row>
    <row r="4548" spans="1:15" x14ac:dyDescent="0.25">
      <c r="A4548" t="s">
        <v>8584</v>
      </c>
      <c r="B4548" t="s">
        <v>8583</v>
      </c>
      <c r="C4548" t="s">
        <v>8567</v>
      </c>
      <c r="D4548">
        <v>6435948</v>
      </c>
      <c r="E4548">
        <v>6516085</v>
      </c>
      <c r="F4548">
        <v>1.70218</v>
      </c>
      <c r="G4548">
        <v>2.6585200000000002</v>
      </c>
      <c r="H4548">
        <v>3.07708</v>
      </c>
      <c r="I4548">
        <v>2.8023600000000002</v>
      </c>
      <c r="J4548">
        <v>1.5849599999999999</v>
      </c>
      <c r="K4548">
        <v>2.0561199999999999</v>
      </c>
      <c r="L4548">
        <v>2.2487599999999999</v>
      </c>
      <c r="M4548">
        <v>2.6546500000000002</v>
      </c>
      <c r="N4548">
        <v>2.0509200000000001</v>
      </c>
      <c r="O4548">
        <v>1.56426</v>
      </c>
    </row>
    <row r="4549" spans="1:15" x14ac:dyDescent="0.25">
      <c r="A4549" t="s">
        <v>8585</v>
      </c>
      <c r="B4549" t="s">
        <v>8583</v>
      </c>
      <c r="C4549" t="s">
        <v>8567</v>
      </c>
      <c r="D4549">
        <v>6489136</v>
      </c>
      <c r="E4549">
        <v>6490854</v>
      </c>
      <c r="F4549">
        <v>2.8721000000000001</v>
      </c>
      <c r="G4549">
        <v>2.9215599999999999</v>
      </c>
      <c r="H4549">
        <v>3.07708</v>
      </c>
      <c r="I4549">
        <v>2.4804300000000001</v>
      </c>
      <c r="J4549">
        <v>4.32193</v>
      </c>
      <c r="K4549">
        <v>3.7341899999999999</v>
      </c>
      <c r="L4549">
        <v>4.4916200000000002</v>
      </c>
      <c r="M4549">
        <v>3.7642699999999998</v>
      </c>
      <c r="N4549">
        <v>4.2208500000000004</v>
      </c>
      <c r="O4549">
        <v>4.2272299999999996</v>
      </c>
    </row>
    <row r="4550" spans="1:15" x14ac:dyDescent="0.25">
      <c r="A4550" t="s">
        <v>8587</v>
      </c>
      <c r="B4550" t="s">
        <v>8586</v>
      </c>
      <c r="C4550" t="s">
        <v>8567</v>
      </c>
      <c r="D4550">
        <v>6765202</v>
      </c>
      <c r="E4550">
        <v>6790229</v>
      </c>
      <c r="F4550">
        <v>7.8434299999999997</v>
      </c>
      <c r="G4550">
        <v>7.87575</v>
      </c>
      <c r="H4550">
        <v>7.3250000000000002</v>
      </c>
      <c r="I4550">
        <v>6.9398600000000004</v>
      </c>
      <c r="J4550">
        <v>6.1898200000000001</v>
      </c>
      <c r="K4550">
        <v>6.3780400000000004</v>
      </c>
      <c r="L4550">
        <v>7.9324599999999998</v>
      </c>
      <c r="M4550">
        <v>7.1649500000000002</v>
      </c>
      <c r="N4550">
        <v>6.6055099999999998</v>
      </c>
      <c r="O4550">
        <v>7.0930400000000002</v>
      </c>
    </row>
    <row r="4551" spans="1:15" x14ac:dyDescent="0.25">
      <c r="A4551" t="s">
        <v>8589</v>
      </c>
      <c r="B4551" t="s">
        <v>8588</v>
      </c>
      <c r="C4551" t="s">
        <v>8567</v>
      </c>
      <c r="D4551">
        <v>6934963</v>
      </c>
      <c r="E4551">
        <v>7004777</v>
      </c>
      <c r="F4551">
        <v>5.9373899999999997</v>
      </c>
      <c r="G4551">
        <v>6.2192400000000001</v>
      </c>
      <c r="H4551">
        <v>4.88443</v>
      </c>
      <c r="I4551">
        <v>4.1808699999999996</v>
      </c>
      <c r="J4551">
        <v>6.1085200000000004</v>
      </c>
      <c r="K4551">
        <v>5.7785799999999998</v>
      </c>
      <c r="L4551">
        <v>4.7341899999999999</v>
      </c>
      <c r="M4551">
        <v>4.6735100000000003</v>
      </c>
      <c r="N4551">
        <v>4.2208500000000004</v>
      </c>
      <c r="O4551">
        <v>4.6517299999999997</v>
      </c>
    </row>
    <row r="4552" spans="1:15" x14ac:dyDescent="0.25">
      <c r="A4552" t="s">
        <v>8591</v>
      </c>
      <c r="B4552" t="s">
        <v>8590</v>
      </c>
      <c r="C4552" t="s">
        <v>8567</v>
      </c>
      <c r="D4552">
        <v>7347959</v>
      </c>
      <c r="E4552">
        <v>7626861</v>
      </c>
      <c r="F4552">
        <v>4.2669600000000001</v>
      </c>
      <c r="G4552">
        <v>3.3365999999999998</v>
      </c>
      <c r="H4552">
        <v>3.07708</v>
      </c>
      <c r="I4552">
        <v>3.9398599999999999</v>
      </c>
      <c r="J4552">
        <v>2.32193</v>
      </c>
      <c r="K4552">
        <v>4.4890800000000004</v>
      </c>
      <c r="L4552">
        <v>4.9417799999999996</v>
      </c>
      <c r="M4552">
        <v>4.4941800000000001</v>
      </c>
      <c r="N4552">
        <v>4.4432400000000003</v>
      </c>
      <c r="O4552">
        <v>4.5940099999999999</v>
      </c>
    </row>
    <row r="4553" spans="1:15" x14ac:dyDescent="0.25">
      <c r="A4553" t="s">
        <v>8593</v>
      </c>
      <c r="B4553" t="s">
        <v>8592</v>
      </c>
      <c r="C4553" t="s">
        <v>8567</v>
      </c>
      <c r="D4553">
        <v>9212853</v>
      </c>
      <c r="E4553">
        <v>9216199</v>
      </c>
      <c r="F4553">
        <v>5.2361599999999999</v>
      </c>
      <c r="G4553">
        <v>5.0370400000000002</v>
      </c>
      <c r="H4553">
        <v>7.0770799999999996</v>
      </c>
      <c r="I4553">
        <v>7.4229500000000002</v>
      </c>
      <c r="J4553">
        <v>7.3037799999999997</v>
      </c>
      <c r="K4553">
        <v>7.3191499999999996</v>
      </c>
      <c r="L4553">
        <v>5.8575699999999999</v>
      </c>
      <c r="M4553">
        <v>5.55647</v>
      </c>
      <c r="N4553">
        <v>6.0051199999999998</v>
      </c>
      <c r="O4553">
        <v>5.4222400000000004</v>
      </c>
    </row>
    <row r="4554" spans="1:15" x14ac:dyDescent="0.25">
      <c r="A4554" t="s">
        <v>8595</v>
      </c>
      <c r="B4554" t="s">
        <v>8594</v>
      </c>
      <c r="C4554" t="s">
        <v>8567</v>
      </c>
      <c r="D4554">
        <v>9707645</v>
      </c>
      <c r="E4554">
        <v>9877993</v>
      </c>
      <c r="F4554">
        <v>5.7754300000000001</v>
      </c>
      <c r="G4554">
        <v>5.5845200000000004</v>
      </c>
      <c r="H4554">
        <v>4.399</v>
      </c>
      <c r="I4554">
        <v>3.65036</v>
      </c>
      <c r="J4554">
        <v>4.4594300000000002</v>
      </c>
      <c r="K4554">
        <v>5.5155500000000002</v>
      </c>
      <c r="L4554">
        <v>5.2122400000000004</v>
      </c>
      <c r="M4554">
        <v>5.9458799999999998</v>
      </c>
      <c r="N4554">
        <v>5.1802099999999998</v>
      </c>
      <c r="O4554">
        <v>5.2081200000000001</v>
      </c>
    </row>
    <row r="4555" spans="1:15" x14ac:dyDescent="0.25">
      <c r="A4555" t="s">
        <v>8597</v>
      </c>
      <c r="B4555" t="s">
        <v>8596</v>
      </c>
      <c r="C4555" t="s">
        <v>8567</v>
      </c>
      <c r="D4555">
        <v>9958177</v>
      </c>
      <c r="E4555">
        <v>9995482</v>
      </c>
      <c r="F4555">
        <v>5.3168899999999999</v>
      </c>
      <c r="G4555">
        <v>5.0914799999999998</v>
      </c>
      <c r="H4555">
        <v>5.0770799999999996</v>
      </c>
      <c r="I4555">
        <v>4.3873199999999999</v>
      </c>
      <c r="J4555">
        <v>4.0874600000000001</v>
      </c>
      <c r="K4555">
        <v>3.82165</v>
      </c>
      <c r="L4555">
        <v>5.3971499999999999</v>
      </c>
      <c r="M4555">
        <v>4.9916799999999997</v>
      </c>
      <c r="N4555">
        <v>5.1383900000000002</v>
      </c>
      <c r="O4555">
        <v>4.3716200000000001</v>
      </c>
    </row>
    <row r="4556" spans="1:15" x14ac:dyDescent="0.25">
      <c r="A4556" t="s">
        <v>8599</v>
      </c>
      <c r="B4556" t="s">
        <v>8598</v>
      </c>
      <c r="C4556" t="s">
        <v>8567</v>
      </c>
      <c r="D4556">
        <v>10009350</v>
      </c>
      <c r="E4556">
        <v>10030147</v>
      </c>
      <c r="F4556">
        <v>3.7021799999999998</v>
      </c>
      <c r="G4556">
        <v>4.2434900000000004</v>
      </c>
      <c r="H4556">
        <v>3.6620400000000002</v>
      </c>
      <c r="I4556">
        <v>3.8023600000000002</v>
      </c>
      <c r="J4556">
        <v>3.9068900000000002</v>
      </c>
      <c r="K4556">
        <v>4.1265099999999997</v>
      </c>
      <c r="L4556">
        <v>4.7848100000000002</v>
      </c>
      <c r="M4556">
        <v>4.0791500000000003</v>
      </c>
      <c r="N4556">
        <v>4.2988499999999998</v>
      </c>
      <c r="O4556">
        <v>3.7341899999999999</v>
      </c>
    </row>
    <row r="4557" spans="1:15" x14ac:dyDescent="0.25">
      <c r="A4557" t="s">
        <v>8601</v>
      </c>
      <c r="B4557" t="s">
        <v>8600</v>
      </c>
      <c r="C4557" t="s">
        <v>8567</v>
      </c>
      <c r="D4557">
        <v>10064398</v>
      </c>
      <c r="E4557">
        <v>10181790</v>
      </c>
      <c r="F4557">
        <v>4.4210000000000003</v>
      </c>
      <c r="G4557">
        <v>4.0370400000000002</v>
      </c>
      <c r="H4557">
        <v>6.8319599999999996</v>
      </c>
      <c r="I4557">
        <v>5.6097099999999998</v>
      </c>
      <c r="J4557">
        <v>4.0874600000000001</v>
      </c>
      <c r="K4557">
        <v>4.3780400000000004</v>
      </c>
      <c r="L4557">
        <v>5.0143000000000004</v>
      </c>
      <c r="M4557">
        <v>4.1346400000000001</v>
      </c>
      <c r="N4557">
        <v>5.4432400000000003</v>
      </c>
      <c r="O4557">
        <v>5.3886900000000004</v>
      </c>
    </row>
    <row r="4558" spans="1:15" x14ac:dyDescent="0.25">
      <c r="A4558" t="s">
        <v>8603</v>
      </c>
      <c r="B4558" t="s">
        <v>8602</v>
      </c>
      <c r="C4558" t="s">
        <v>8567</v>
      </c>
      <c r="D4558">
        <v>10325176</v>
      </c>
      <c r="E4558">
        <v>10562939</v>
      </c>
      <c r="F4558">
        <v>4.3460299999999998</v>
      </c>
      <c r="G4558">
        <v>3.5065200000000001</v>
      </c>
      <c r="H4558">
        <v>4.399</v>
      </c>
      <c r="I4558">
        <v>1.4804299999999999</v>
      </c>
      <c r="J4558">
        <v>6</v>
      </c>
      <c r="K4558">
        <v>6.1092300000000002</v>
      </c>
      <c r="L4558">
        <v>4.4079600000000001</v>
      </c>
      <c r="M4558">
        <v>3.9916800000000001</v>
      </c>
      <c r="N4558">
        <v>4.0509199999999996</v>
      </c>
      <c r="O4558">
        <v>4.6231600000000004</v>
      </c>
    </row>
    <row r="4559" spans="1:15" x14ac:dyDescent="0.25">
      <c r="A4559" t="s">
        <v>8605</v>
      </c>
      <c r="B4559" t="s">
        <v>8604</v>
      </c>
      <c r="C4559" t="s">
        <v>8567</v>
      </c>
      <c r="D4559">
        <v>10617793</v>
      </c>
      <c r="E4559">
        <v>10628228</v>
      </c>
      <c r="F4559">
        <v>9.7096699999999991</v>
      </c>
      <c r="G4559">
        <v>9.6719899999999992</v>
      </c>
      <c r="H4559">
        <v>8.88443</v>
      </c>
      <c r="I4559">
        <v>8.5518900000000002</v>
      </c>
      <c r="J4559">
        <v>8.9158799999999996</v>
      </c>
      <c r="K4559">
        <v>8.7370000000000001</v>
      </c>
      <c r="L4559">
        <v>9.8761700000000001</v>
      </c>
      <c r="M4559">
        <v>9.6100700000000003</v>
      </c>
      <c r="N4559">
        <v>9.2988499999999998</v>
      </c>
      <c r="O4559">
        <v>9.2796500000000002</v>
      </c>
    </row>
    <row r="4560" spans="1:15" x14ac:dyDescent="0.25">
      <c r="A4560" t="s">
        <v>8607</v>
      </c>
      <c r="B4560" t="s">
        <v>8606</v>
      </c>
      <c r="C4560" t="s">
        <v>8567</v>
      </c>
      <c r="D4560">
        <v>10644408</v>
      </c>
      <c r="E4560">
        <v>10706694</v>
      </c>
      <c r="F4560">
        <v>2.7610700000000001</v>
      </c>
      <c r="G4560">
        <v>3.9215599999999999</v>
      </c>
      <c r="H4560">
        <v>3.07708</v>
      </c>
      <c r="I4560">
        <v>2.4804300000000001</v>
      </c>
      <c r="J4560">
        <v>2.32193</v>
      </c>
      <c r="K4560">
        <v>1.31915</v>
      </c>
      <c r="L4560">
        <v>3.0967600000000002</v>
      </c>
      <c r="M4560">
        <v>3.72865</v>
      </c>
      <c r="N4560">
        <v>3.3728500000000001</v>
      </c>
      <c r="O4560">
        <v>3.22723</v>
      </c>
    </row>
    <row r="4561" spans="1:15" x14ac:dyDescent="0.25">
      <c r="A4561" t="s">
        <v>8609</v>
      </c>
      <c r="B4561" t="s">
        <v>8608</v>
      </c>
      <c r="C4561" t="s">
        <v>8567</v>
      </c>
      <c r="D4561">
        <v>10798349</v>
      </c>
      <c r="E4561">
        <v>10817731</v>
      </c>
      <c r="F4561">
        <v>3.6407799999999999</v>
      </c>
      <c r="G4561">
        <v>1.9215599999999999</v>
      </c>
      <c r="H4561">
        <v>3.07708</v>
      </c>
      <c r="I4561">
        <v>3.9398599999999999</v>
      </c>
      <c r="J4561">
        <v>1.5849599999999999</v>
      </c>
      <c r="K4561">
        <v>3.1936200000000001</v>
      </c>
      <c r="L4561">
        <v>2.2487599999999999</v>
      </c>
      <c r="M4561">
        <v>2.7990400000000002</v>
      </c>
      <c r="N4561">
        <v>2.6358899999999998</v>
      </c>
      <c r="O4561">
        <v>3.1492300000000002</v>
      </c>
    </row>
    <row r="4562" spans="1:15" x14ac:dyDescent="0.25">
      <c r="A4562" t="s">
        <v>8611</v>
      </c>
      <c r="B4562" t="s">
        <v>8610</v>
      </c>
      <c r="C4562" t="s">
        <v>8567</v>
      </c>
      <c r="D4562">
        <v>10813979</v>
      </c>
      <c r="E4562">
        <v>10816845</v>
      </c>
      <c r="F4562">
        <v>4.6407800000000003</v>
      </c>
      <c r="G4562">
        <v>4.5065200000000001</v>
      </c>
      <c r="H4562">
        <v>6.4693899999999998</v>
      </c>
      <c r="I4562">
        <v>6.4804300000000001</v>
      </c>
      <c r="J4562">
        <v>4.0874600000000001</v>
      </c>
      <c r="K4562">
        <v>4.6410799999999997</v>
      </c>
      <c r="L4562">
        <v>5.0143000000000004</v>
      </c>
      <c r="M4562">
        <v>5.0214299999999996</v>
      </c>
      <c r="N4562">
        <v>4.6358899999999998</v>
      </c>
      <c r="O4562">
        <v>4.56426</v>
      </c>
    </row>
    <row r="4563" spans="1:15" x14ac:dyDescent="0.25">
      <c r="A4563" t="s">
        <v>8613</v>
      </c>
      <c r="B4563" t="s">
        <v>8612</v>
      </c>
      <c r="C4563" t="s">
        <v>8567</v>
      </c>
      <c r="D4563">
        <v>11052507</v>
      </c>
      <c r="E4563">
        <v>11085633</v>
      </c>
      <c r="F4563">
        <v>4.3460299999999998</v>
      </c>
      <c r="G4563">
        <v>3.6585200000000002</v>
      </c>
      <c r="H4563">
        <v>2.07708</v>
      </c>
      <c r="I4563">
        <v>0.48043200000000003</v>
      </c>
      <c r="J4563">
        <v>2.32193</v>
      </c>
      <c r="K4563">
        <v>3.1936200000000001</v>
      </c>
      <c r="L4563">
        <v>2.8012999999999999</v>
      </c>
      <c r="M4563">
        <v>3.45112</v>
      </c>
      <c r="N4563">
        <v>2.8582800000000002</v>
      </c>
      <c r="O4563">
        <v>2.6797399999999998</v>
      </c>
    </row>
    <row r="4564" spans="1:15" x14ac:dyDescent="0.25">
      <c r="A4564" t="s">
        <v>8615</v>
      </c>
      <c r="B4564" t="s">
        <v>8614</v>
      </c>
      <c r="C4564" t="s">
        <v>8567</v>
      </c>
      <c r="D4564">
        <v>12287358</v>
      </c>
      <c r="E4564">
        <v>12315876</v>
      </c>
      <c r="F4564">
        <v>9.6932299999999998</v>
      </c>
      <c r="G4564">
        <v>9.4607200000000002</v>
      </c>
      <c r="H4564">
        <v>7.6316699999999997</v>
      </c>
      <c r="I4564">
        <v>7.4346300000000003</v>
      </c>
      <c r="J4564">
        <v>8.7911599999999996</v>
      </c>
      <c r="K4564">
        <v>8.8864699999999992</v>
      </c>
      <c r="L4564">
        <v>9.5458300000000005</v>
      </c>
      <c r="M4564">
        <v>9.4380799999999994</v>
      </c>
      <c r="N4564">
        <v>9.1250699999999991</v>
      </c>
      <c r="O4564">
        <v>9.54345</v>
      </c>
    </row>
    <row r="4565" spans="1:15" x14ac:dyDescent="0.25">
      <c r="A4565" t="s">
        <v>8617</v>
      </c>
      <c r="B4565" t="s">
        <v>8616</v>
      </c>
      <c r="C4565" t="s">
        <v>8567</v>
      </c>
      <c r="D4565">
        <v>12327238</v>
      </c>
      <c r="E4565">
        <v>12339625</v>
      </c>
      <c r="F4565">
        <v>2.28714</v>
      </c>
      <c r="G4565">
        <v>3.1439499999999998</v>
      </c>
      <c r="H4565">
        <v>3.07708</v>
      </c>
      <c r="I4565">
        <v>2.8023600000000002</v>
      </c>
      <c r="J4565">
        <v>2.32193</v>
      </c>
      <c r="K4565">
        <v>2.5415399999999999</v>
      </c>
      <c r="L4565">
        <v>1.3418699999999999</v>
      </c>
      <c r="M4565">
        <v>2.4941800000000001</v>
      </c>
      <c r="N4565">
        <v>2.0509200000000001</v>
      </c>
      <c r="O4565">
        <v>0.97930099999999998</v>
      </c>
    </row>
    <row r="4566" spans="1:15" x14ac:dyDescent="0.25">
      <c r="A4566" t="s">
        <v>8618</v>
      </c>
      <c r="B4566" t="s">
        <v>8616</v>
      </c>
      <c r="C4566" t="s">
        <v>8567</v>
      </c>
      <c r="D4566">
        <v>12327238</v>
      </c>
      <c r="E4566">
        <v>12348478</v>
      </c>
      <c r="F4566">
        <v>7.9720800000000001</v>
      </c>
      <c r="G4566">
        <v>7.9948100000000002</v>
      </c>
      <c r="H4566">
        <v>6.6006400000000003</v>
      </c>
      <c r="I4566">
        <v>6.6301800000000002</v>
      </c>
      <c r="J4566">
        <v>7.6934899999999997</v>
      </c>
      <c r="K4566">
        <v>7.9289500000000004</v>
      </c>
      <c r="L4566">
        <v>7.5143000000000004</v>
      </c>
      <c r="M4566">
        <v>7.54115</v>
      </c>
      <c r="N4566">
        <v>7.4855499999999999</v>
      </c>
      <c r="O4566">
        <v>7.5338900000000004</v>
      </c>
    </row>
    <row r="4567" spans="1:15" x14ac:dyDescent="0.25">
      <c r="A4567" t="s">
        <v>8620</v>
      </c>
      <c r="B4567" t="s">
        <v>8619</v>
      </c>
      <c r="C4567" t="s">
        <v>8567</v>
      </c>
      <c r="D4567">
        <v>12348202</v>
      </c>
      <c r="E4567">
        <v>12394895</v>
      </c>
      <c r="F4567">
        <v>8.9705200000000005</v>
      </c>
      <c r="G4567">
        <v>8.9695900000000002</v>
      </c>
      <c r="H4567">
        <v>9.5282900000000001</v>
      </c>
      <c r="I4567">
        <v>9.6653099999999998</v>
      </c>
      <c r="J4567">
        <v>9.2946200000000001</v>
      </c>
      <c r="K4567">
        <v>9.1135699999999993</v>
      </c>
      <c r="L4567">
        <v>8.5670800000000007</v>
      </c>
      <c r="M4567">
        <v>8.6367399999999996</v>
      </c>
      <c r="N4567">
        <v>8.7198100000000007</v>
      </c>
      <c r="O4567">
        <v>8.6935500000000001</v>
      </c>
    </row>
    <row r="4568" spans="1:15" x14ac:dyDescent="0.25">
      <c r="A4568" t="s">
        <v>8621</v>
      </c>
      <c r="B4568" t="s">
        <v>8619</v>
      </c>
      <c r="C4568" t="s">
        <v>8567</v>
      </c>
      <c r="D4568">
        <v>12376502</v>
      </c>
      <c r="E4568">
        <v>12394895</v>
      </c>
      <c r="F4568">
        <v>3.9752000000000001</v>
      </c>
      <c r="G4568">
        <v>3.5065200000000001</v>
      </c>
      <c r="H4568">
        <v>4.399</v>
      </c>
      <c r="I4568">
        <v>2.8023600000000002</v>
      </c>
      <c r="J4568">
        <v>2.80735</v>
      </c>
      <c r="K4568">
        <v>3.5415399999999999</v>
      </c>
      <c r="L4568">
        <v>4.4293300000000002</v>
      </c>
      <c r="M4568">
        <v>3.5766499999999999</v>
      </c>
      <c r="N4568">
        <v>3.3728500000000001</v>
      </c>
      <c r="O4568">
        <v>3.3012299999999999</v>
      </c>
    </row>
    <row r="4569" spans="1:15" x14ac:dyDescent="0.25">
      <c r="A4569" t="s">
        <v>8623</v>
      </c>
      <c r="B4569" t="s">
        <v>8622</v>
      </c>
      <c r="C4569" t="s">
        <v>8567</v>
      </c>
      <c r="D4569">
        <v>12492532</v>
      </c>
      <c r="E4569">
        <v>12741521</v>
      </c>
      <c r="F4569">
        <v>1.1172200000000001</v>
      </c>
      <c r="G4569">
        <v>0.33659600000000001</v>
      </c>
      <c r="H4569">
        <v>2.07708</v>
      </c>
      <c r="I4569">
        <v>2.0653899999999998</v>
      </c>
      <c r="J4569">
        <v>6.1085200000000004</v>
      </c>
      <c r="K4569">
        <v>5.8634700000000004</v>
      </c>
      <c r="L4569">
        <v>1.92683</v>
      </c>
      <c r="M4569">
        <v>2.4941800000000001</v>
      </c>
      <c r="N4569">
        <v>3.8582800000000002</v>
      </c>
      <c r="O4569">
        <v>4.1492300000000002</v>
      </c>
    </row>
    <row r="4570" spans="1:15" x14ac:dyDescent="0.25">
      <c r="A4570" t="s">
        <v>8625</v>
      </c>
      <c r="B4570" t="s">
        <v>8624</v>
      </c>
      <c r="C4570" t="s">
        <v>8567</v>
      </c>
      <c r="D4570">
        <v>12802041</v>
      </c>
      <c r="E4570">
        <v>12895561</v>
      </c>
      <c r="F4570">
        <v>4.6718000000000002</v>
      </c>
      <c r="G4570">
        <v>4.5845200000000004</v>
      </c>
      <c r="H4570">
        <v>5.5365099999999998</v>
      </c>
      <c r="I4570">
        <v>6.0350200000000003</v>
      </c>
      <c r="J4570">
        <v>7.1598699999999997</v>
      </c>
      <c r="K4570">
        <v>7.46211</v>
      </c>
      <c r="L4570">
        <v>6.67279</v>
      </c>
      <c r="M4570">
        <v>6.7150600000000003</v>
      </c>
      <c r="N4570">
        <v>7.1698700000000004</v>
      </c>
      <c r="O4570">
        <v>7.0561199999999999</v>
      </c>
    </row>
    <row r="4571" spans="1:15" x14ac:dyDescent="0.25">
      <c r="A4571" t="s">
        <v>8627</v>
      </c>
      <c r="B4571" t="s">
        <v>8626</v>
      </c>
      <c r="C4571" t="s">
        <v>8567</v>
      </c>
      <c r="D4571">
        <v>12913844</v>
      </c>
      <c r="E4571">
        <v>13021182</v>
      </c>
      <c r="F4571">
        <v>4.3460299999999998</v>
      </c>
      <c r="G4571">
        <v>4.6585200000000002</v>
      </c>
      <c r="H4571">
        <v>2.07708</v>
      </c>
      <c r="I4571">
        <v>2.8023600000000002</v>
      </c>
      <c r="J4571">
        <v>3.9068900000000002</v>
      </c>
      <c r="K4571">
        <v>3.82165</v>
      </c>
      <c r="L4571">
        <v>5.4608100000000004</v>
      </c>
      <c r="M4571">
        <v>5.0932199999999996</v>
      </c>
      <c r="N4571">
        <v>5.0509199999999996</v>
      </c>
      <c r="O4571">
        <v>5.0453900000000003</v>
      </c>
    </row>
    <row r="4572" spans="1:15" x14ac:dyDescent="0.25">
      <c r="A4572" t="s">
        <v>8629</v>
      </c>
      <c r="B4572" t="s">
        <v>8628</v>
      </c>
      <c r="C4572" t="s">
        <v>8567</v>
      </c>
      <c r="D4572">
        <v>13130760</v>
      </c>
      <c r="E4572">
        <v>13151457</v>
      </c>
      <c r="F4572">
        <v>10.0335</v>
      </c>
      <c r="G4572">
        <v>10.0405</v>
      </c>
      <c r="H4572">
        <v>7.0312700000000001</v>
      </c>
      <c r="I4572">
        <v>7.1242900000000002</v>
      </c>
      <c r="J4572">
        <v>7.6582100000000004</v>
      </c>
      <c r="K4572">
        <v>8.0917399999999997</v>
      </c>
      <c r="L4572">
        <v>8.7618299999999998</v>
      </c>
      <c r="M4572">
        <v>8.6805199999999996</v>
      </c>
      <c r="N4572">
        <v>8.2603799999999996</v>
      </c>
      <c r="O4572">
        <v>8.7802000000000007</v>
      </c>
    </row>
    <row r="4573" spans="1:15" x14ac:dyDescent="0.25">
      <c r="A4573" t="s">
        <v>8631</v>
      </c>
      <c r="B4573" t="s">
        <v>8630</v>
      </c>
      <c r="C4573" t="s">
        <v>8567</v>
      </c>
      <c r="D4573">
        <v>14797478</v>
      </c>
      <c r="E4573">
        <v>14841423</v>
      </c>
      <c r="F4573">
        <v>4.28714</v>
      </c>
      <c r="G4573">
        <v>3.6585200000000002</v>
      </c>
      <c r="H4573">
        <v>3.07708</v>
      </c>
      <c r="I4573">
        <v>2.0653899999999998</v>
      </c>
      <c r="J4573">
        <v>3.70044</v>
      </c>
      <c r="K4573">
        <v>3.6410800000000001</v>
      </c>
      <c r="L4573">
        <v>4.6456499999999998</v>
      </c>
      <c r="M4573">
        <v>4.7465700000000002</v>
      </c>
      <c r="N4573">
        <v>3.6358899999999998</v>
      </c>
      <c r="O4573">
        <v>3.9335</v>
      </c>
    </row>
    <row r="4574" spans="1:15" x14ac:dyDescent="0.25">
      <c r="A4574" t="s">
        <v>8633</v>
      </c>
      <c r="B4574" t="s">
        <v>8632</v>
      </c>
      <c r="C4574" t="s">
        <v>8567</v>
      </c>
      <c r="D4574">
        <v>14941753</v>
      </c>
      <c r="E4574">
        <v>15058868</v>
      </c>
      <c r="F4574">
        <v>7.4769600000000001</v>
      </c>
      <c r="G4574">
        <v>7.1047799999999999</v>
      </c>
      <c r="H4574">
        <v>5.77752</v>
      </c>
      <c r="I4574">
        <v>5.9066999999999998</v>
      </c>
      <c r="J4574">
        <v>6.5698600000000003</v>
      </c>
      <c r="K4574">
        <v>6.6410799999999997</v>
      </c>
      <c r="L4574">
        <v>7.2487599999999999</v>
      </c>
      <c r="M4574">
        <v>7.49153</v>
      </c>
      <c r="N4574">
        <v>7.1170099999999996</v>
      </c>
      <c r="O4574">
        <v>7.1085799999999999</v>
      </c>
    </row>
    <row r="4575" spans="1:15" x14ac:dyDescent="0.25">
      <c r="A4575" t="s">
        <v>8635</v>
      </c>
      <c r="B4575" t="s">
        <v>8634</v>
      </c>
      <c r="C4575" t="s">
        <v>8567</v>
      </c>
      <c r="D4575">
        <v>16747385</v>
      </c>
      <c r="E4575">
        <v>16967558</v>
      </c>
      <c r="F4575">
        <v>7.2821199999999999</v>
      </c>
      <c r="G4575">
        <v>7.2192400000000001</v>
      </c>
      <c r="H4575">
        <v>9.78444</v>
      </c>
      <c r="I4575">
        <v>9.5083400000000005</v>
      </c>
      <c r="J4575">
        <v>6.9307400000000001</v>
      </c>
      <c r="K4575">
        <v>7.0740400000000001</v>
      </c>
      <c r="L4575">
        <v>4.6272700000000002</v>
      </c>
      <c r="M4575">
        <v>4.9302799999999998</v>
      </c>
      <c r="N4575">
        <v>4.4432400000000003</v>
      </c>
      <c r="O4575">
        <v>4.8619399999999997</v>
      </c>
    </row>
    <row r="4576" spans="1:15" x14ac:dyDescent="0.25">
      <c r="A4576" t="s">
        <v>8637</v>
      </c>
      <c r="B4576" t="s">
        <v>8636</v>
      </c>
      <c r="C4576" t="s">
        <v>8567</v>
      </c>
      <c r="D4576">
        <v>20668804</v>
      </c>
      <c r="E4576">
        <v>20699811</v>
      </c>
      <c r="F4576">
        <v>0.43914399999999998</v>
      </c>
      <c r="G4576">
        <v>1.3366</v>
      </c>
      <c r="H4576">
        <v>2.07708</v>
      </c>
      <c r="I4576">
        <v>0.48043200000000003</v>
      </c>
      <c r="J4576">
        <v>2.32193</v>
      </c>
      <c r="K4576">
        <v>3.1936200000000001</v>
      </c>
      <c r="L4576">
        <v>-1.6581300000000001</v>
      </c>
      <c r="M4576">
        <v>-1.59328</v>
      </c>
      <c r="N4576">
        <v>3.0509200000000001</v>
      </c>
      <c r="O4576">
        <v>2.6797399999999998</v>
      </c>
    </row>
    <row r="4577" spans="1:15" x14ac:dyDescent="0.25">
      <c r="A4577" t="s">
        <v>8639</v>
      </c>
      <c r="B4577" t="s">
        <v>8638</v>
      </c>
      <c r="C4577" t="s">
        <v>8567</v>
      </c>
      <c r="D4577">
        <v>20716616</v>
      </c>
      <c r="E4577">
        <v>20763027</v>
      </c>
      <c r="F4577">
        <v>5.6946399999999997</v>
      </c>
      <c r="G4577">
        <v>5.4240599999999999</v>
      </c>
      <c r="H4577">
        <v>2.07708</v>
      </c>
      <c r="I4577">
        <v>0.48043200000000003</v>
      </c>
      <c r="J4577">
        <v>5.9307400000000001</v>
      </c>
      <c r="K4577">
        <v>6.1092300000000002</v>
      </c>
      <c r="L4577">
        <v>6.3475000000000001</v>
      </c>
      <c r="M4577">
        <v>6.3840000000000003</v>
      </c>
      <c r="N4577">
        <v>5.8838100000000004</v>
      </c>
      <c r="O4577">
        <v>6.3102200000000002</v>
      </c>
    </row>
    <row r="4578" spans="1:15" x14ac:dyDescent="0.25">
      <c r="A4578" t="s">
        <v>8641</v>
      </c>
      <c r="B4578" t="s">
        <v>8640</v>
      </c>
      <c r="C4578" t="s">
        <v>8567</v>
      </c>
      <c r="D4578">
        <v>20843099</v>
      </c>
      <c r="E4578">
        <v>20904905</v>
      </c>
      <c r="F4578">
        <v>8.3968299999999996</v>
      </c>
      <c r="G4578">
        <v>8.3589599999999997</v>
      </c>
      <c r="H4578">
        <v>7.5365099999999998</v>
      </c>
      <c r="I4578">
        <v>7.5248299999999997</v>
      </c>
      <c r="J4578">
        <v>7.0223699999999996</v>
      </c>
      <c r="K4578">
        <v>7.1265099999999997</v>
      </c>
      <c r="L4578">
        <v>8.7733699999999999</v>
      </c>
      <c r="M4578">
        <v>8.5372900000000005</v>
      </c>
      <c r="N4578">
        <v>8.1955799999999996</v>
      </c>
      <c r="O4578">
        <v>8.2057099999999998</v>
      </c>
    </row>
    <row r="4579" spans="1:15" x14ac:dyDescent="0.25">
      <c r="A4579" t="s">
        <v>8643</v>
      </c>
      <c r="B4579" t="s">
        <v>8642</v>
      </c>
      <c r="C4579" t="s">
        <v>8567</v>
      </c>
      <c r="D4579">
        <v>21003193</v>
      </c>
      <c r="E4579">
        <v>21004786</v>
      </c>
      <c r="F4579">
        <v>3.16161</v>
      </c>
      <c r="G4579">
        <v>1.9215599999999999</v>
      </c>
      <c r="H4579">
        <v>4.6620400000000002</v>
      </c>
      <c r="I4579">
        <v>1.4804299999999999</v>
      </c>
      <c r="J4579">
        <v>3.4594299999999998</v>
      </c>
      <c r="K4579">
        <v>3.9821200000000001</v>
      </c>
      <c r="L4579">
        <v>3.1998500000000001</v>
      </c>
      <c r="M4579">
        <v>2.5766499999999999</v>
      </c>
      <c r="N4579">
        <v>4.2208500000000004</v>
      </c>
      <c r="O4579">
        <v>3.4387300000000001</v>
      </c>
    </row>
    <row r="4580" spans="1:15" x14ac:dyDescent="0.25">
      <c r="A4580" t="s">
        <v>8645</v>
      </c>
      <c r="B4580" t="s">
        <v>8644</v>
      </c>
      <c r="C4580" t="s">
        <v>8567</v>
      </c>
      <c r="D4580">
        <v>21004645</v>
      </c>
      <c r="E4580">
        <v>21015268</v>
      </c>
      <c r="F4580">
        <v>2.5766499999999999</v>
      </c>
      <c r="G4580">
        <v>1.9215599999999999</v>
      </c>
      <c r="H4580">
        <v>3.07708</v>
      </c>
      <c r="I4580">
        <v>0.48043200000000003</v>
      </c>
      <c r="J4580">
        <v>2.32193</v>
      </c>
      <c r="K4580">
        <v>2.0561199999999999</v>
      </c>
      <c r="L4580">
        <v>2.2487599999999999</v>
      </c>
      <c r="M4580">
        <v>1.86615</v>
      </c>
      <c r="N4580">
        <v>2.0509200000000001</v>
      </c>
      <c r="O4580">
        <v>1.56426</v>
      </c>
    </row>
    <row r="4581" spans="1:15" x14ac:dyDescent="0.25">
      <c r="A4581" t="s">
        <v>8647</v>
      </c>
      <c r="B4581" t="s">
        <v>8646</v>
      </c>
      <c r="C4581" t="s">
        <v>8567</v>
      </c>
      <c r="D4581">
        <v>21220379</v>
      </c>
      <c r="E4581">
        <v>21229390</v>
      </c>
      <c r="F4581">
        <v>4.6407800000000003</v>
      </c>
      <c r="G4581">
        <v>5.0370400000000002</v>
      </c>
      <c r="H4581">
        <v>2.07708</v>
      </c>
      <c r="I4581">
        <v>0.48043200000000003</v>
      </c>
      <c r="J4581">
        <v>3</v>
      </c>
      <c r="K4581">
        <v>-0.26581199999999999</v>
      </c>
      <c r="L4581">
        <v>5.1232300000000004</v>
      </c>
      <c r="M4581">
        <v>4.6161799999999999</v>
      </c>
      <c r="N4581">
        <v>4.9578100000000003</v>
      </c>
      <c r="O4581">
        <v>4.5940099999999999</v>
      </c>
    </row>
    <row r="4582" spans="1:15" x14ac:dyDescent="0.25">
      <c r="A4582" t="s">
        <v>8649</v>
      </c>
      <c r="B4582" t="s">
        <v>8648</v>
      </c>
      <c r="C4582" t="s">
        <v>8567</v>
      </c>
      <c r="D4582">
        <v>21230844</v>
      </c>
      <c r="E4582">
        <v>21258700</v>
      </c>
      <c r="F4582">
        <v>4.4922599999999999</v>
      </c>
      <c r="G4582">
        <v>3.79603</v>
      </c>
      <c r="H4582">
        <v>2.07708</v>
      </c>
      <c r="I4582">
        <v>0.48043200000000003</v>
      </c>
      <c r="J4582">
        <v>2.32193</v>
      </c>
      <c r="K4582">
        <v>1.31915</v>
      </c>
      <c r="L4582">
        <v>4.7512600000000003</v>
      </c>
      <c r="M4582">
        <v>4.6546500000000002</v>
      </c>
      <c r="N4582">
        <v>3.6358899999999998</v>
      </c>
      <c r="O4582">
        <v>3.9792999999999998</v>
      </c>
    </row>
    <row r="4583" spans="1:15" x14ac:dyDescent="0.25">
      <c r="A4583" t="s">
        <v>8651</v>
      </c>
      <c r="B4583" t="s">
        <v>8650</v>
      </c>
      <c r="C4583" t="s">
        <v>8567</v>
      </c>
      <c r="D4583">
        <v>21285842</v>
      </c>
      <c r="E4583">
        <v>21458640</v>
      </c>
      <c r="F4583">
        <v>3.2465000000000002</v>
      </c>
      <c r="G4583">
        <v>2.3365999999999998</v>
      </c>
      <c r="H4583">
        <v>4.0770799999999996</v>
      </c>
      <c r="I4583">
        <v>3.9398599999999999</v>
      </c>
      <c r="J4583">
        <v>3.1699199999999998</v>
      </c>
      <c r="K4583">
        <v>4.0561199999999999</v>
      </c>
      <c r="L4583">
        <v>2.9857300000000002</v>
      </c>
      <c r="M4583">
        <v>3.6161799999999999</v>
      </c>
      <c r="N4583">
        <v>2.8582800000000002</v>
      </c>
      <c r="O4583">
        <v>4.1085799999999999</v>
      </c>
    </row>
    <row r="4584" spans="1:15" x14ac:dyDescent="0.25">
      <c r="A4584" t="s">
        <v>8653</v>
      </c>
      <c r="B4584" t="s">
        <v>8652</v>
      </c>
      <c r="C4584" t="s">
        <v>8567</v>
      </c>
      <c r="D4584">
        <v>22503589</v>
      </c>
      <c r="E4584">
        <v>22688728</v>
      </c>
      <c r="F4584">
        <v>2.5766499999999999</v>
      </c>
      <c r="G4584">
        <v>2.6585200000000002</v>
      </c>
      <c r="H4584">
        <v>3.6620400000000002</v>
      </c>
      <c r="I4584">
        <v>1.4804299999999999</v>
      </c>
      <c r="J4584">
        <v>3</v>
      </c>
      <c r="K4584">
        <v>2.0561199999999999</v>
      </c>
      <c r="L4584">
        <v>2.8654299999999999</v>
      </c>
      <c r="M4584">
        <v>3.2646999999999999</v>
      </c>
      <c r="N4584">
        <v>2.0509200000000001</v>
      </c>
      <c r="O4584">
        <v>3.22723</v>
      </c>
    </row>
    <row r="4585" spans="1:15" x14ac:dyDescent="0.25">
      <c r="A4585" t="s">
        <v>8655</v>
      </c>
      <c r="B4585" t="s">
        <v>8654</v>
      </c>
      <c r="C4585" t="s">
        <v>8567</v>
      </c>
      <c r="D4585">
        <v>24113188</v>
      </c>
      <c r="E4585">
        <v>24123171</v>
      </c>
      <c r="F4585">
        <v>5.3840000000000003</v>
      </c>
      <c r="G4585">
        <v>4.4240599999999999</v>
      </c>
      <c r="H4585">
        <v>6.93506</v>
      </c>
      <c r="I4585">
        <v>6.7092499999999999</v>
      </c>
      <c r="J4585">
        <v>4.8073499999999996</v>
      </c>
      <c r="K4585">
        <v>5.1265099999999997</v>
      </c>
      <c r="L4585">
        <v>5.0143000000000004</v>
      </c>
      <c r="M4585">
        <v>5.3015400000000001</v>
      </c>
      <c r="N4585">
        <v>5.0509199999999996</v>
      </c>
      <c r="O4585">
        <v>5.40557</v>
      </c>
    </row>
    <row r="4586" spans="1:15" x14ac:dyDescent="0.25">
      <c r="A4586" t="s">
        <v>8657</v>
      </c>
      <c r="B4586" t="s">
        <v>8656</v>
      </c>
      <c r="C4586" t="s">
        <v>8567</v>
      </c>
      <c r="D4586">
        <v>24148134</v>
      </c>
      <c r="E4586">
        <v>24163872</v>
      </c>
      <c r="F4586">
        <v>6.3460299999999998</v>
      </c>
      <c r="G4586">
        <v>5.7628599999999999</v>
      </c>
      <c r="H4586">
        <v>5.399</v>
      </c>
      <c r="I4586">
        <v>5.2877900000000002</v>
      </c>
      <c r="J4586">
        <v>4.7004400000000004</v>
      </c>
      <c r="K4586">
        <v>4.5921700000000003</v>
      </c>
      <c r="L4586">
        <v>5.5316999999999998</v>
      </c>
      <c r="M4586">
        <v>5.5965499999999997</v>
      </c>
      <c r="N4586">
        <v>5.40848</v>
      </c>
      <c r="O4586">
        <v>5.8121900000000002</v>
      </c>
    </row>
    <row r="4587" spans="1:15" x14ac:dyDescent="0.25">
      <c r="A4587" t="s">
        <v>8659</v>
      </c>
      <c r="B4587" t="s">
        <v>8658</v>
      </c>
      <c r="C4587" t="s">
        <v>8567</v>
      </c>
      <c r="D4587">
        <v>24168359</v>
      </c>
      <c r="E4587">
        <v>24171896</v>
      </c>
      <c r="F4587">
        <v>3.9245700000000001</v>
      </c>
      <c r="G4587">
        <v>4.3365999999999998</v>
      </c>
      <c r="H4587">
        <v>6.6620400000000002</v>
      </c>
      <c r="I4587">
        <v>6.0039899999999999</v>
      </c>
      <c r="J4587">
        <v>3.1699199999999998</v>
      </c>
      <c r="K4587">
        <v>3.0561199999999999</v>
      </c>
      <c r="L4587">
        <v>3.9268299999999998</v>
      </c>
      <c r="M4587">
        <v>3.45112</v>
      </c>
      <c r="N4587">
        <v>3.5103599999999999</v>
      </c>
      <c r="O4587">
        <v>3.5028600000000001</v>
      </c>
    </row>
    <row r="4588" spans="1:15" x14ac:dyDescent="0.25">
      <c r="A4588" t="s">
        <v>8661</v>
      </c>
      <c r="B4588" t="s">
        <v>8660</v>
      </c>
      <c r="C4588" t="s">
        <v>8567</v>
      </c>
      <c r="D4588">
        <v>24263261</v>
      </c>
      <c r="E4588">
        <v>24280320</v>
      </c>
      <c r="F4588">
        <v>5.7825499999999996</v>
      </c>
      <c r="G4588">
        <v>5.3365999999999998</v>
      </c>
      <c r="H4588">
        <v>3.6620400000000002</v>
      </c>
      <c r="I4588">
        <v>3.8023600000000002</v>
      </c>
      <c r="J4588">
        <v>4.8073499999999996</v>
      </c>
      <c r="K4588">
        <v>5.3191499999999996</v>
      </c>
      <c r="L4588">
        <v>5.9192999999999998</v>
      </c>
      <c r="M4588">
        <v>6.1002099999999997</v>
      </c>
      <c r="N4588">
        <v>6.2006699999999997</v>
      </c>
      <c r="O4588">
        <v>5.7072200000000004</v>
      </c>
    </row>
    <row r="4589" spans="1:15" x14ac:dyDescent="0.25">
      <c r="A4589" t="s">
        <v>8663</v>
      </c>
      <c r="B4589" t="s">
        <v>8662</v>
      </c>
      <c r="C4589" t="s">
        <v>8567</v>
      </c>
      <c r="D4589">
        <v>24643462</v>
      </c>
      <c r="E4589">
        <v>24688705</v>
      </c>
      <c r="F4589">
        <v>7.5684300000000002</v>
      </c>
      <c r="G4589">
        <v>7.4240599999999999</v>
      </c>
      <c r="H4589">
        <v>7.9839700000000002</v>
      </c>
      <c r="I4589">
        <v>7.6996000000000002</v>
      </c>
      <c r="J4589">
        <v>6.1085200000000004</v>
      </c>
      <c r="K4589">
        <v>6.3780400000000004</v>
      </c>
      <c r="L4589">
        <v>7.0561199999999999</v>
      </c>
      <c r="M4589">
        <v>6.9916799999999997</v>
      </c>
      <c r="N4589">
        <v>5.75136</v>
      </c>
      <c r="O4589">
        <v>6.3102200000000002</v>
      </c>
    </row>
    <row r="4590" spans="1:15" x14ac:dyDescent="0.25">
      <c r="A4590" t="s">
        <v>8665</v>
      </c>
      <c r="B4590" t="s">
        <v>8664</v>
      </c>
      <c r="C4590" t="s">
        <v>8567</v>
      </c>
      <c r="D4590">
        <v>24738381</v>
      </c>
      <c r="E4590">
        <v>24762318</v>
      </c>
      <c r="F4590">
        <v>8.2695000000000007</v>
      </c>
      <c r="G4590">
        <v>8.1503800000000002</v>
      </c>
      <c r="H4590">
        <v>8.6620399999999993</v>
      </c>
      <c r="I4590">
        <v>8.8247300000000006</v>
      </c>
      <c r="J4590">
        <v>7.7944199999999997</v>
      </c>
      <c r="K4590">
        <v>7.8531300000000002</v>
      </c>
      <c r="L4590">
        <v>8.0266199999999994</v>
      </c>
      <c r="M4590">
        <v>7.9105499999999997</v>
      </c>
      <c r="N4590">
        <v>7.7233499999999999</v>
      </c>
      <c r="O4590">
        <v>7.9218200000000003</v>
      </c>
    </row>
    <row r="4591" spans="1:15" x14ac:dyDescent="0.25">
      <c r="A4591" t="s">
        <v>8667</v>
      </c>
      <c r="B4591" t="s">
        <v>8666</v>
      </c>
      <c r="C4591" t="s">
        <v>8567</v>
      </c>
      <c r="D4591">
        <v>24762461</v>
      </c>
      <c r="E4591">
        <v>24776251</v>
      </c>
      <c r="F4591">
        <v>3.60907</v>
      </c>
      <c r="G4591">
        <v>4.1439500000000002</v>
      </c>
      <c r="H4591">
        <v>4.399</v>
      </c>
      <c r="I4591">
        <v>4.0653899999999998</v>
      </c>
      <c r="J4591">
        <v>4.0874600000000001</v>
      </c>
      <c r="K4591">
        <v>3.82165</v>
      </c>
      <c r="L4591">
        <v>3.8012999999999999</v>
      </c>
      <c r="M4591">
        <v>3.8329900000000001</v>
      </c>
      <c r="N4591">
        <v>4.3728499999999997</v>
      </c>
      <c r="O4591">
        <v>4.40557</v>
      </c>
    </row>
    <row r="4592" spans="1:15" x14ac:dyDescent="0.25">
      <c r="A4592" t="s">
        <v>8669</v>
      </c>
      <c r="B4592" t="s">
        <v>8668</v>
      </c>
      <c r="C4592" t="s">
        <v>8567</v>
      </c>
      <c r="D4592">
        <v>31739821</v>
      </c>
      <c r="E4592">
        <v>31769556</v>
      </c>
      <c r="F4592">
        <v>3.32667</v>
      </c>
      <c r="G4592">
        <v>3.5065200000000001</v>
      </c>
      <c r="H4592">
        <v>5.88443</v>
      </c>
      <c r="I4592">
        <v>4.8727499999999999</v>
      </c>
      <c r="J4592">
        <v>3.70044</v>
      </c>
      <c r="K4592">
        <v>4.0561199999999999</v>
      </c>
      <c r="L4592">
        <v>2.8654299999999999</v>
      </c>
      <c r="M4592">
        <v>3.1071599999999999</v>
      </c>
      <c r="N4592">
        <v>2.8582800000000002</v>
      </c>
      <c r="O4592">
        <v>3.4387300000000001</v>
      </c>
    </row>
    <row r="4593" spans="1:15" x14ac:dyDescent="0.25">
      <c r="A4593" t="s">
        <v>8671</v>
      </c>
      <c r="B4593" t="s">
        <v>8670</v>
      </c>
      <c r="C4593" t="s">
        <v>8567</v>
      </c>
      <c r="D4593">
        <v>31948812</v>
      </c>
      <c r="E4593">
        <v>31956355</v>
      </c>
      <c r="F4593">
        <v>9.3939199999999996</v>
      </c>
      <c r="G4593">
        <v>9.5557599999999994</v>
      </c>
      <c r="H4593">
        <v>8.6006400000000003</v>
      </c>
      <c r="I4593">
        <v>8.8379799999999999</v>
      </c>
      <c r="J4593">
        <v>9.2336200000000002</v>
      </c>
      <c r="K4593">
        <v>9.1456999999999997</v>
      </c>
      <c r="L4593">
        <v>9.3460900000000002</v>
      </c>
      <c r="M4593">
        <v>9.2693600000000007</v>
      </c>
      <c r="N4593">
        <v>9.5842500000000008</v>
      </c>
      <c r="O4593">
        <v>9.4930299999999992</v>
      </c>
    </row>
    <row r="4594" spans="1:15" x14ac:dyDescent="0.25">
      <c r="A4594" t="s">
        <v>8673</v>
      </c>
      <c r="B4594" t="s">
        <v>8672</v>
      </c>
      <c r="C4594" t="s">
        <v>8567</v>
      </c>
      <c r="D4594">
        <v>31963710</v>
      </c>
      <c r="E4594">
        <v>31988506</v>
      </c>
      <c r="F4594">
        <v>5.4481299999999999</v>
      </c>
      <c r="G4594">
        <v>5.3365999999999998</v>
      </c>
      <c r="H4594">
        <v>4.88443</v>
      </c>
      <c r="I4594">
        <v>4.65036</v>
      </c>
      <c r="J4594">
        <v>5.5849599999999997</v>
      </c>
      <c r="K4594">
        <v>5.5670799999999998</v>
      </c>
      <c r="L4594">
        <v>5.9343300000000001</v>
      </c>
      <c r="M4594">
        <v>5.3725100000000001</v>
      </c>
      <c r="N4594">
        <v>5.40848</v>
      </c>
      <c r="O4594">
        <v>5.5940099999999999</v>
      </c>
    </row>
    <row r="4595" spans="1:15" x14ac:dyDescent="0.25">
      <c r="A4595" t="s">
        <v>8674</v>
      </c>
      <c r="B4595" t="s">
        <v>8672</v>
      </c>
      <c r="C4595" t="s">
        <v>8567</v>
      </c>
      <c r="D4595">
        <v>31963710</v>
      </c>
      <c r="E4595">
        <v>31995089</v>
      </c>
      <c r="F4595">
        <v>5.9373899999999997</v>
      </c>
      <c r="G4595">
        <v>5.6219999999999999</v>
      </c>
      <c r="H4595">
        <v>3.6620400000000002</v>
      </c>
      <c r="I4595">
        <v>4.2877900000000002</v>
      </c>
      <c r="J4595">
        <v>5.4262600000000001</v>
      </c>
      <c r="K4595">
        <v>5.8002799999999999</v>
      </c>
      <c r="L4595">
        <v>6.02135</v>
      </c>
      <c r="M4595">
        <v>5.7465700000000002</v>
      </c>
      <c r="N4595">
        <v>6.0051199999999998</v>
      </c>
      <c r="O4595">
        <v>5.88619</v>
      </c>
    </row>
    <row r="4596" spans="1:15" x14ac:dyDescent="0.25">
      <c r="A4596" t="s">
        <v>8675</v>
      </c>
      <c r="B4596" t="s">
        <v>8672</v>
      </c>
      <c r="C4596" t="s">
        <v>8567</v>
      </c>
      <c r="D4596">
        <v>31963710</v>
      </c>
      <c r="E4596">
        <v>32068641</v>
      </c>
      <c r="F4596">
        <v>7.2669600000000001</v>
      </c>
      <c r="G4596">
        <v>7.2434900000000004</v>
      </c>
      <c r="H4596">
        <v>5.5365099999999998</v>
      </c>
      <c r="I4596">
        <v>5.4804300000000001</v>
      </c>
      <c r="J4596">
        <v>6.6582100000000004</v>
      </c>
      <c r="K4596">
        <v>6.6410799999999997</v>
      </c>
      <c r="L4596">
        <v>7.5217799999999997</v>
      </c>
      <c r="M4596">
        <v>7.44564</v>
      </c>
      <c r="N4596">
        <v>6.3177099999999999</v>
      </c>
      <c r="O4596">
        <v>6.9565799999999998</v>
      </c>
    </row>
    <row r="4597" spans="1:15" x14ac:dyDescent="0.25">
      <c r="A4597" t="s">
        <v>8676</v>
      </c>
      <c r="B4597" t="s">
        <v>8672</v>
      </c>
      <c r="C4597" t="s">
        <v>8567</v>
      </c>
      <c r="D4597">
        <v>32045670</v>
      </c>
      <c r="E4597">
        <v>32049260</v>
      </c>
      <c r="F4597">
        <v>3.4391400000000001</v>
      </c>
      <c r="G4597">
        <v>2.9215599999999999</v>
      </c>
      <c r="H4597">
        <v>2.07708</v>
      </c>
      <c r="I4597">
        <v>0.48043200000000003</v>
      </c>
      <c r="J4597">
        <v>1.5849599999999999</v>
      </c>
      <c r="K4597">
        <v>2.0561199999999999</v>
      </c>
      <c r="L4597">
        <v>3.7341899999999999</v>
      </c>
      <c r="M4597">
        <v>3.3136100000000002</v>
      </c>
      <c r="N4597">
        <v>3.22085</v>
      </c>
      <c r="O4597">
        <v>3.56426</v>
      </c>
    </row>
    <row r="4598" spans="1:15" x14ac:dyDescent="0.25">
      <c r="A4598" t="s">
        <v>8678</v>
      </c>
      <c r="B4598" t="s">
        <v>8677</v>
      </c>
      <c r="C4598" t="s">
        <v>8567</v>
      </c>
      <c r="D4598">
        <v>32068747</v>
      </c>
      <c r="E4598">
        <v>32071557</v>
      </c>
      <c r="F4598">
        <v>5.8451399999999998</v>
      </c>
      <c r="G4598">
        <v>5.7289099999999999</v>
      </c>
      <c r="H4598">
        <v>5.88443</v>
      </c>
      <c r="I4598">
        <v>6.5248299999999997</v>
      </c>
      <c r="J4598">
        <v>6.4093900000000001</v>
      </c>
      <c r="K4598">
        <v>6.2577499999999997</v>
      </c>
      <c r="L4598">
        <v>6.1100599999999998</v>
      </c>
      <c r="M4598">
        <v>5.96896</v>
      </c>
      <c r="N4598">
        <v>6.5744899999999999</v>
      </c>
      <c r="O4598">
        <v>6.4870999999999999</v>
      </c>
    </row>
    <row r="4599" spans="1:15" x14ac:dyDescent="0.25">
      <c r="A4599" t="s">
        <v>8680</v>
      </c>
      <c r="B4599" t="s">
        <v>8679</v>
      </c>
      <c r="C4599" t="s">
        <v>8567</v>
      </c>
      <c r="D4599">
        <v>32091160</v>
      </c>
      <c r="E4599">
        <v>32118273</v>
      </c>
      <c r="F4599">
        <v>4.3651400000000002</v>
      </c>
      <c r="G4599">
        <v>4.6585200000000002</v>
      </c>
      <c r="H4599">
        <v>2.07708</v>
      </c>
      <c r="I4599">
        <v>3.4804300000000001</v>
      </c>
      <c r="J4599">
        <v>5.3575499999999998</v>
      </c>
      <c r="K4599">
        <v>5.4346300000000003</v>
      </c>
      <c r="L4599">
        <v>4.1492300000000002</v>
      </c>
      <c r="M4599">
        <v>4.0791500000000003</v>
      </c>
      <c r="N4599">
        <v>4.1383900000000002</v>
      </c>
      <c r="O4599">
        <v>3.3716200000000001</v>
      </c>
    </row>
    <row r="4600" spans="1:15" x14ac:dyDescent="0.25">
      <c r="A4600" t="s">
        <v>8682</v>
      </c>
      <c r="B4600" t="s">
        <v>8681</v>
      </c>
      <c r="C4600" t="s">
        <v>8567</v>
      </c>
      <c r="D4600">
        <v>32227387</v>
      </c>
      <c r="E4600">
        <v>32263985</v>
      </c>
      <c r="F4600">
        <v>8.1779100000000007</v>
      </c>
      <c r="G4600">
        <v>8.0300799999999999</v>
      </c>
      <c r="H4600">
        <v>8.3249999999999993</v>
      </c>
      <c r="I4600">
        <v>8.4346300000000003</v>
      </c>
      <c r="J4600">
        <v>6.9772800000000004</v>
      </c>
      <c r="K4600">
        <v>7.1178900000000001</v>
      </c>
      <c r="L4600">
        <v>8.5802800000000001</v>
      </c>
      <c r="M4600">
        <v>8.4714700000000001</v>
      </c>
      <c r="N4600">
        <v>7.7304000000000004</v>
      </c>
      <c r="O4600">
        <v>8.0773299999999999</v>
      </c>
    </row>
    <row r="4601" spans="1:15" x14ac:dyDescent="0.25">
      <c r="A4601" t="s">
        <v>8684</v>
      </c>
      <c r="B4601" t="s">
        <v>8683</v>
      </c>
      <c r="C4601" t="s">
        <v>8567</v>
      </c>
      <c r="D4601">
        <v>32322742</v>
      </c>
      <c r="E4601">
        <v>32396405</v>
      </c>
      <c r="F4601">
        <v>6.3168899999999999</v>
      </c>
      <c r="G4601">
        <v>5.9804500000000003</v>
      </c>
      <c r="H4601">
        <v>5.6620400000000002</v>
      </c>
      <c r="I4601">
        <v>5.9398600000000004</v>
      </c>
      <c r="J4601">
        <v>4.5235599999999998</v>
      </c>
      <c r="K4601">
        <v>5.1265099999999997</v>
      </c>
      <c r="L4601">
        <v>6.0900600000000003</v>
      </c>
      <c r="M4601">
        <v>6.1278199999999998</v>
      </c>
      <c r="N4601">
        <v>5.8838100000000004</v>
      </c>
      <c r="O4601">
        <v>5.88619</v>
      </c>
    </row>
    <row r="4602" spans="1:15" x14ac:dyDescent="0.25">
      <c r="A4602" t="s">
        <v>8686</v>
      </c>
      <c r="B4602" t="s">
        <v>8685</v>
      </c>
      <c r="C4602" t="s">
        <v>8567</v>
      </c>
      <c r="D4602">
        <v>32536870</v>
      </c>
      <c r="E4602">
        <v>32595394</v>
      </c>
      <c r="F4602">
        <v>0.43914399999999998</v>
      </c>
      <c r="G4602">
        <v>1.3366</v>
      </c>
      <c r="H4602">
        <v>3.6620400000000002</v>
      </c>
      <c r="I4602">
        <v>4.65036</v>
      </c>
      <c r="J4602">
        <v>2.5849600000000001</v>
      </c>
      <c r="K4602">
        <v>2.7341899999999999</v>
      </c>
      <c r="L4602">
        <v>0.66379900000000003</v>
      </c>
      <c r="M4602">
        <v>-0.59327799999999997</v>
      </c>
      <c r="N4602">
        <v>2.3728500000000001</v>
      </c>
      <c r="O4602">
        <v>2.3012299999999999</v>
      </c>
    </row>
    <row r="4603" spans="1:15" x14ac:dyDescent="0.25">
      <c r="A4603" t="s">
        <v>8688</v>
      </c>
      <c r="B4603" t="s">
        <v>8687</v>
      </c>
      <c r="C4603" t="s">
        <v>8567</v>
      </c>
      <c r="D4603">
        <v>32687973</v>
      </c>
      <c r="E4603">
        <v>32719688</v>
      </c>
      <c r="F4603">
        <v>3.9752000000000001</v>
      </c>
      <c r="G4603">
        <v>3.9215599999999999</v>
      </c>
      <c r="H4603">
        <v>6.2469999999999999</v>
      </c>
      <c r="I4603">
        <v>6.2353199999999998</v>
      </c>
      <c r="J4603">
        <v>4.0874600000000001</v>
      </c>
      <c r="K4603">
        <v>4.8634700000000004</v>
      </c>
      <c r="L4603">
        <v>3.4711500000000002</v>
      </c>
      <c r="M4603">
        <v>3.8985799999999999</v>
      </c>
      <c r="N4603">
        <v>3.8582800000000002</v>
      </c>
      <c r="O4603">
        <v>4.3368500000000001</v>
      </c>
    </row>
    <row r="4604" spans="1:15" x14ac:dyDescent="0.25">
      <c r="A4604" t="s">
        <v>8690</v>
      </c>
      <c r="B4604" t="s">
        <v>8689</v>
      </c>
      <c r="C4604" t="s">
        <v>8567</v>
      </c>
      <c r="D4604">
        <v>33012760</v>
      </c>
      <c r="E4604">
        <v>33026074</v>
      </c>
      <c r="F4604">
        <v>1.9245699999999999</v>
      </c>
      <c r="G4604">
        <v>2.9215599999999999</v>
      </c>
      <c r="H4604">
        <v>4.0770799999999996</v>
      </c>
      <c r="I4604">
        <v>1.4804299999999999</v>
      </c>
      <c r="J4604">
        <v>3.32193</v>
      </c>
      <c r="K4604">
        <v>3.7341899999999999</v>
      </c>
      <c r="L4604">
        <v>3.55132</v>
      </c>
      <c r="M4604">
        <v>3.3136100000000002</v>
      </c>
      <c r="N4604">
        <v>3.22085</v>
      </c>
      <c r="O4604">
        <v>2.88619</v>
      </c>
    </row>
    <row r="4605" spans="1:15" x14ac:dyDescent="0.25">
      <c r="A4605" t="s">
        <v>8692</v>
      </c>
      <c r="B4605" t="s">
        <v>8691</v>
      </c>
      <c r="C4605" t="s">
        <v>8567</v>
      </c>
      <c r="D4605">
        <v>33098694</v>
      </c>
      <c r="E4605">
        <v>33355421</v>
      </c>
      <c r="F4605">
        <v>3.1172200000000001</v>
      </c>
      <c r="G4605">
        <v>2.6585200000000002</v>
      </c>
      <c r="H4605">
        <v>4.399</v>
      </c>
      <c r="I4605">
        <v>4.2877900000000002</v>
      </c>
      <c r="J4605">
        <v>2.80735</v>
      </c>
      <c r="K4605">
        <v>3.31915</v>
      </c>
      <c r="L4605">
        <v>3.83372</v>
      </c>
      <c r="M4605">
        <v>3.6161799999999999</v>
      </c>
      <c r="N4605">
        <v>4.0509199999999996</v>
      </c>
      <c r="O4605">
        <v>3.88619</v>
      </c>
    </row>
    <row r="4606" spans="1:15" x14ac:dyDescent="0.25">
      <c r="A4606" t="s">
        <v>8694</v>
      </c>
      <c r="B4606" t="s">
        <v>8693</v>
      </c>
      <c r="C4606" t="s">
        <v>8567</v>
      </c>
      <c r="D4606">
        <v>33361074</v>
      </c>
      <c r="E4606">
        <v>33373470</v>
      </c>
      <c r="F4606">
        <v>5.9437600000000002</v>
      </c>
      <c r="G4606">
        <v>5.7628599999999999</v>
      </c>
      <c r="H4606">
        <v>6.9839700000000002</v>
      </c>
      <c r="I4606">
        <v>6.65036</v>
      </c>
      <c r="J4606">
        <v>4.7548899999999996</v>
      </c>
      <c r="K4606">
        <v>5.2577499999999997</v>
      </c>
      <c r="L4606">
        <v>6.2366900000000003</v>
      </c>
      <c r="M4606">
        <v>6.0720599999999996</v>
      </c>
      <c r="N4606">
        <v>5.3363300000000002</v>
      </c>
      <c r="O4606">
        <v>5.9565799999999998</v>
      </c>
    </row>
    <row r="4607" spans="1:15" x14ac:dyDescent="0.25">
      <c r="A4607" t="s">
        <v>8696</v>
      </c>
      <c r="B4607" t="s">
        <v>8695</v>
      </c>
      <c r="C4607" t="s">
        <v>8567</v>
      </c>
      <c r="D4607">
        <v>33954574</v>
      </c>
      <c r="E4607">
        <v>33955640</v>
      </c>
      <c r="F4607">
        <v>7.9100099999999998</v>
      </c>
      <c r="G4607">
        <v>8.2253399999999992</v>
      </c>
      <c r="H4607">
        <v>6.5365099999999998</v>
      </c>
      <c r="I4607">
        <v>7.2353199999999998</v>
      </c>
      <c r="J4607">
        <v>8.1241199999999996</v>
      </c>
      <c r="K4607">
        <v>7.70573</v>
      </c>
      <c r="L4607">
        <v>8.1652400000000007</v>
      </c>
      <c r="M4607">
        <v>8.1847999999999992</v>
      </c>
      <c r="N4607">
        <v>8.0621500000000008</v>
      </c>
      <c r="O4607">
        <v>8.2200900000000008</v>
      </c>
    </row>
    <row r="4608" spans="1:15" x14ac:dyDescent="0.25">
      <c r="A4608" t="s">
        <v>8698</v>
      </c>
      <c r="B4608" t="s">
        <v>8697</v>
      </c>
      <c r="C4608" t="s">
        <v>8567</v>
      </c>
      <c r="D4608">
        <v>33955980</v>
      </c>
      <c r="E4608">
        <v>34166860</v>
      </c>
      <c r="F4608">
        <v>3.0241099999999999</v>
      </c>
      <c r="G4608">
        <v>2.6585200000000002</v>
      </c>
      <c r="H4608">
        <v>4.399</v>
      </c>
      <c r="I4608">
        <v>4.4804300000000001</v>
      </c>
      <c r="J4608">
        <v>2.5849600000000001</v>
      </c>
      <c r="K4608">
        <v>3.5415399999999999</v>
      </c>
      <c r="L4608">
        <v>3.4711500000000002</v>
      </c>
      <c r="M4608">
        <v>3.72865</v>
      </c>
      <c r="N4608">
        <v>3.8582800000000002</v>
      </c>
      <c r="O4608">
        <v>3.7341899999999999</v>
      </c>
    </row>
    <row r="4609" spans="1:15" x14ac:dyDescent="0.25">
      <c r="A4609" t="s">
        <v>8700</v>
      </c>
      <c r="B4609" t="s">
        <v>8699</v>
      </c>
      <c r="C4609" t="s">
        <v>8567</v>
      </c>
      <c r="D4609">
        <v>34380637</v>
      </c>
      <c r="E4609">
        <v>34481844</v>
      </c>
      <c r="F4609">
        <v>7.1256399999999998</v>
      </c>
      <c r="G4609">
        <v>6.7795399999999999</v>
      </c>
      <c r="H4609">
        <v>9.6545000000000005</v>
      </c>
      <c r="I4609">
        <v>9.1493199999999995</v>
      </c>
      <c r="J4609">
        <v>5.2854000000000001</v>
      </c>
      <c r="K4609">
        <v>6.17713</v>
      </c>
      <c r="L4609">
        <v>7.0492299999999997</v>
      </c>
      <c r="M4609">
        <v>6.8864999999999998</v>
      </c>
      <c r="N4609">
        <v>6.9816599999999998</v>
      </c>
      <c r="O4609">
        <v>7.1838699999999998</v>
      </c>
    </row>
    <row r="4610" spans="1:15" x14ac:dyDescent="0.25">
      <c r="A4610" t="s">
        <v>8702</v>
      </c>
      <c r="B4610" t="s">
        <v>8701</v>
      </c>
      <c r="C4610" t="s">
        <v>8567</v>
      </c>
      <c r="D4610">
        <v>34504539</v>
      </c>
      <c r="E4610">
        <v>34533069</v>
      </c>
      <c r="F4610">
        <v>7.5287300000000004</v>
      </c>
      <c r="G4610">
        <v>7.7202999999999999</v>
      </c>
      <c r="H4610">
        <v>9.5689299999999999</v>
      </c>
      <c r="I4610">
        <v>9.4519800000000007</v>
      </c>
      <c r="J4610">
        <v>9.9425100000000004</v>
      </c>
      <c r="K4610">
        <v>9.5639099999999999</v>
      </c>
      <c r="L4610">
        <v>7.4582199999999998</v>
      </c>
      <c r="M4610">
        <v>7.4941800000000001</v>
      </c>
      <c r="N4610">
        <v>8.9182000000000006</v>
      </c>
      <c r="O4610">
        <v>8.9011399999999998</v>
      </c>
    </row>
    <row r="4611" spans="1:15" x14ac:dyDescent="0.25">
      <c r="A4611" t="s">
        <v>8704</v>
      </c>
      <c r="B4611" t="s">
        <v>8703</v>
      </c>
      <c r="C4611" t="s">
        <v>8567</v>
      </c>
      <c r="D4611">
        <v>34602004</v>
      </c>
      <c r="E4611">
        <v>34666477</v>
      </c>
      <c r="F4611">
        <v>6.9083800000000002</v>
      </c>
      <c r="G4611">
        <v>6.9804500000000003</v>
      </c>
      <c r="H4611">
        <v>6.93506</v>
      </c>
      <c r="I4611">
        <v>6.9561700000000002</v>
      </c>
      <c r="J4611">
        <v>6.6147099999999996</v>
      </c>
      <c r="K4611">
        <v>6.66493</v>
      </c>
      <c r="L4611">
        <v>6.9602599999999999</v>
      </c>
      <c r="M4611">
        <v>6.7686700000000002</v>
      </c>
      <c r="N4611">
        <v>6.6055099999999998</v>
      </c>
      <c r="O4611">
        <v>6.7801999999999998</v>
      </c>
    </row>
    <row r="4612" spans="1:15" x14ac:dyDescent="0.25">
      <c r="A4612" t="s">
        <v>8706</v>
      </c>
      <c r="B4612" t="s">
        <v>8705</v>
      </c>
      <c r="C4612" t="s">
        <v>8567</v>
      </c>
      <c r="D4612">
        <v>34701981</v>
      </c>
      <c r="E4612">
        <v>34707715</v>
      </c>
      <c r="F4612">
        <v>3.28714</v>
      </c>
      <c r="G4612">
        <v>3.79603</v>
      </c>
      <c r="H4612">
        <v>2.07708</v>
      </c>
      <c r="I4612">
        <v>0.48043200000000003</v>
      </c>
      <c r="J4612">
        <v>6.7681800000000001</v>
      </c>
      <c r="K4612">
        <v>6.9141000000000004</v>
      </c>
      <c r="L4612">
        <v>2.2487599999999999</v>
      </c>
      <c r="M4612">
        <v>2.9916800000000001</v>
      </c>
      <c r="N4612">
        <v>3.5103599999999999</v>
      </c>
      <c r="O4612">
        <v>2.88619</v>
      </c>
    </row>
    <row r="4613" spans="1:15" x14ac:dyDescent="0.25">
      <c r="A4613" t="s">
        <v>8708</v>
      </c>
      <c r="B4613" t="s">
        <v>8707</v>
      </c>
      <c r="C4613" t="s">
        <v>8567</v>
      </c>
      <c r="D4613">
        <v>34760821</v>
      </c>
      <c r="E4613">
        <v>34784464</v>
      </c>
      <c r="F4613">
        <v>5.2669600000000001</v>
      </c>
      <c r="G4613">
        <v>5.0370400000000002</v>
      </c>
      <c r="H4613">
        <v>5.0770799999999996</v>
      </c>
      <c r="I4613">
        <v>4.5678900000000002</v>
      </c>
      <c r="J4613">
        <v>4.7548899999999996</v>
      </c>
      <c r="K4613">
        <v>5.4066099999999997</v>
      </c>
      <c r="L4613">
        <v>5.8732499999999996</v>
      </c>
      <c r="M4613">
        <v>5.55647</v>
      </c>
      <c r="N4613">
        <v>5.2208500000000004</v>
      </c>
      <c r="O4613">
        <v>5.2272299999999996</v>
      </c>
    </row>
    <row r="4614" spans="1:15" x14ac:dyDescent="0.25">
      <c r="A4614" t="s">
        <v>8709</v>
      </c>
      <c r="B4614" t="s">
        <v>8707</v>
      </c>
      <c r="C4614" t="s">
        <v>8567</v>
      </c>
      <c r="D4614">
        <v>34769915</v>
      </c>
      <c r="E4614">
        <v>34784464</v>
      </c>
      <c r="F4614">
        <v>4.8037200000000002</v>
      </c>
      <c r="G4614">
        <v>4.5845200000000004</v>
      </c>
      <c r="H4614">
        <v>5.9839700000000002</v>
      </c>
      <c r="I4614">
        <v>5.5248299999999997</v>
      </c>
      <c r="J4614">
        <v>5.7279200000000001</v>
      </c>
      <c r="K4614">
        <v>5.1936200000000001</v>
      </c>
      <c r="L4614">
        <v>5.6456499999999998</v>
      </c>
      <c r="M4614">
        <v>5.7195999999999998</v>
      </c>
      <c r="N4614">
        <v>5.40848</v>
      </c>
      <c r="O4614">
        <v>5.3543399999999997</v>
      </c>
    </row>
    <row r="4615" spans="1:15" x14ac:dyDescent="0.25">
      <c r="A4615" t="s">
        <v>8711</v>
      </c>
      <c r="B4615" t="s">
        <v>8710</v>
      </c>
      <c r="C4615" t="s">
        <v>8567</v>
      </c>
      <c r="D4615">
        <v>34791336</v>
      </c>
      <c r="E4615">
        <v>34811390</v>
      </c>
      <c r="F4615">
        <v>9.6343899999999998</v>
      </c>
      <c r="G4615">
        <v>9.3110099999999996</v>
      </c>
      <c r="H4615">
        <v>8.0543600000000009</v>
      </c>
      <c r="I4615">
        <v>8.2083499999999994</v>
      </c>
      <c r="J4615">
        <v>8.2191700000000001</v>
      </c>
      <c r="K4615">
        <v>8.3415199999999992</v>
      </c>
      <c r="L4615">
        <v>9.7966800000000003</v>
      </c>
      <c r="M4615">
        <v>9.8517399999999995</v>
      </c>
      <c r="N4615">
        <v>9.2506000000000004</v>
      </c>
      <c r="O4615">
        <v>9.3467199999999995</v>
      </c>
    </row>
    <row r="4616" spans="1:15" x14ac:dyDescent="0.25">
      <c r="A4616" t="s">
        <v>8712</v>
      </c>
      <c r="B4616" t="s">
        <v>8710</v>
      </c>
      <c r="C4616" t="s">
        <v>8567</v>
      </c>
      <c r="D4616">
        <v>34806904</v>
      </c>
      <c r="E4616">
        <v>34811390</v>
      </c>
      <c r="F4616">
        <v>4.8314599999999999</v>
      </c>
      <c r="G4616">
        <v>4.6585200000000002</v>
      </c>
      <c r="H4616">
        <v>5.6620400000000002</v>
      </c>
      <c r="I4616">
        <v>5.4346300000000003</v>
      </c>
      <c r="J4616">
        <v>5.32193</v>
      </c>
      <c r="K4616">
        <v>5.2577499999999997</v>
      </c>
      <c r="L4616">
        <v>5.5802800000000001</v>
      </c>
      <c r="M4616">
        <v>5.3725100000000001</v>
      </c>
      <c r="N4616">
        <v>5.3728499999999997</v>
      </c>
      <c r="O4616">
        <v>5.4711499999999997</v>
      </c>
    </row>
    <row r="4617" spans="1:15" x14ac:dyDescent="0.25">
      <c r="A4617" t="s">
        <v>8714</v>
      </c>
      <c r="B4617" t="s">
        <v>8713</v>
      </c>
      <c r="C4617" t="s">
        <v>8567</v>
      </c>
      <c r="D4617">
        <v>34936661</v>
      </c>
      <c r="E4617">
        <v>34964284</v>
      </c>
      <c r="F4617">
        <v>4.3651400000000002</v>
      </c>
      <c r="G4617">
        <v>4.79603</v>
      </c>
      <c r="H4617">
        <v>4.0770799999999996</v>
      </c>
      <c r="I4617">
        <v>2.0653899999999998</v>
      </c>
      <c r="J4617">
        <v>3</v>
      </c>
      <c r="K4617">
        <v>2.5415399999999999</v>
      </c>
      <c r="L4617">
        <v>4.8175999999999997</v>
      </c>
      <c r="M4617">
        <v>4.3840000000000003</v>
      </c>
      <c r="N4617">
        <v>4.3728499999999997</v>
      </c>
      <c r="O4617">
        <v>3.7341899999999999</v>
      </c>
    </row>
    <row r="4618" spans="1:15" x14ac:dyDescent="0.25">
      <c r="A4618" t="s">
        <v>8716</v>
      </c>
      <c r="B4618" t="s">
        <v>8715</v>
      </c>
      <c r="C4618" t="s">
        <v>8567</v>
      </c>
      <c r="D4618">
        <v>35020860</v>
      </c>
      <c r="E4618">
        <v>35024610</v>
      </c>
      <c r="F4618">
        <v>6.4391400000000001</v>
      </c>
      <c r="G4618">
        <v>6.9064500000000004</v>
      </c>
      <c r="H4618">
        <v>10.808400000000001</v>
      </c>
      <c r="I4618">
        <v>10.538399999999999</v>
      </c>
      <c r="J4618">
        <v>6.7414699999999996</v>
      </c>
      <c r="K4618">
        <v>6.9141000000000004</v>
      </c>
      <c r="L4618">
        <v>3.0423100000000001</v>
      </c>
      <c r="M4618">
        <v>2.7990400000000002</v>
      </c>
      <c r="N4618">
        <v>3.6358899999999998</v>
      </c>
      <c r="O4618">
        <v>3.5028600000000001</v>
      </c>
    </row>
    <row r="4619" spans="1:15" x14ac:dyDescent="0.25">
      <c r="A4619" t="s">
        <v>8718</v>
      </c>
      <c r="B4619" t="s">
        <v>8717</v>
      </c>
      <c r="C4619" t="s">
        <v>8567</v>
      </c>
      <c r="D4619">
        <v>35062438</v>
      </c>
      <c r="E4619">
        <v>35091657</v>
      </c>
      <c r="F4619">
        <v>11.5543</v>
      </c>
      <c r="G4619">
        <v>11.3246</v>
      </c>
      <c r="H4619">
        <v>9.5608900000000006</v>
      </c>
      <c r="I4619">
        <v>9.6225400000000008</v>
      </c>
      <c r="J4619">
        <v>10.1007</v>
      </c>
      <c r="K4619">
        <v>10.269500000000001</v>
      </c>
      <c r="L4619">
        <v>11.6557</v>
      </c>
      <c r="M4619">
        <v>11.392200000000001</v>
      </c>
      <c r="N4619">
        <v>10.6647</v>
      </c>
      <c r="O4619">
        <v>11.047700000000001</v>
      </c>
    </row>
    <row r="4620" spans="1:15" x14ac:dyDescent="0.25">
      <c r="A4620" t="s">
        <v>8720</v>
      </c>
      <c r="B4620" t="s">
        <v>8719</v>
      </c>
      <c r="C4620" t="s">
        <v>8567</v>
      </c>
      <c r="D4620">
        <v>35097068</v>
      </c>
      <c r="E4620">
        <v>35114005</v>
      </c>
      <c r="F4620">
        <v>12.5526</v>
      </c>
      <c r="G4620">
        <v>12.289300000000001</v>
      </c>
      <c r="H4620">
        <v>10.568899999999999</v>
      </c>
      <c r="I4620">
        <v>10.698399999999999</v>
      </c>
      <c r="J4620">
        <v>10.7582</v>
      </c>
      <c r="K4620">
        <v>11.036300000000001</v>
      </c>
      <c r="L4620">
        <v>12.4832</v>
      </c>
      <c r="M4620">
        <v>12.448499999999999</v>
      </c>
      <c r="N4620">
        <v>11.765599999999999</v>
      </c>
      <c r="O4620">
        <v>12.151899999999999</v>
      </c>
    </row>
    <row r="4621" spans="1:15" x14ac:dyDescent="0.25">
      <c r="A4621" t="s">
        <v>8722</v>
      </c>
      <c r="B4621" t="s">
        <v>8721</v>
      </c>
      <c r="C4621" t="s">
        <v>8567</v>
      </c>
      <c r="D4621">
        <v>35278565</v>
      </c>
      <c r="E4621">
        <v>35414429</v>
      </c>
      <c r="F4621">
        <v>10.638299999999999</v>
      </c>
      <c r="G4621">
        <v>10.354799999999999</v>
      </c>
      <c r="H4621">
        <v>8.0312699999999992</v>
      </c>
      <c r="I4621">
        <v>8.0578599999999998</v>
      </c>
      <c r="J4621">
        <v>8.8765199999999993</v>
      </c>
      <c r="K4621">
        <v>9.0242100000000001</v>
      </c>
      <c r="L4621">
        <v>10.2674</v>
      </c>
      <c r="M4621">
        <v>10.252599999999999</v>
      </c>
      <c r="N4621">
        <v>9.5567399999999996</v>
      </c>
      <c r="O4621">
        <v>9.7890700000000006</v>
      </c>
    </row>
    <row r="4622" spans="1:15" x14ac:dyDescent="0.25">
      <c r="A4622" t="s">
        <v>8724</v>
      </c>
      <c r="B4622" t="s">
        <v>8723</v>
      </c>
      <c r="C4622" t="s">
        <v>8567</v>
      </c>
      <c r="D4622">
        <v>35426049</v>
      </c>
      <c r="E4622">
        <v>35658579</v>
      </c>
      <c r="F4622">
        <v>6.2465000000000002</v>
      </c>
      <c r="G4622">
        <v>6.1179600000000001</v>
      </c>
      <c r="H4622">
        <v>7.8584399999999999</v>
      </c>
      <c r="I4622">
        <v>8.3321799999999993</v>
      </c>
      <c r="J4622">
        <v>8.6969700000000003</v>
      </c>
      <c r="K4622">
        <v>8.6825600000000005</v>
      </c>
      <c r="L4622">
        <v>7.0561199999999999</v>
      </c>
      <c r="M4622">
        <v>7.0577699999999997</v>
      </c>
      <c r="N4622">
        <v>7.6283500000000002</v>
      </c>
      <c r="O4622">
        <v>7.4751599999999998</v>
      </c>
    </row>
    <row r="4623" spans="1:15" x14ac:dyDescent="0.25">
      <c r="A4623" t="s">
        <v>8726</v>
      </c>
      <c r="B4623" t="s">
        <v>8725</v>
      </c>
      <c r="C4623" t="s">
        <v>8567</v>
      </c>
      <c r="D4623">
        <v>35713063</v>
      </c>
      <c r="E4623">
        <v>35716884</v>
      </c>
      <c r="F4623">
        <v>7.3933400000000002</v>
      </c>
      <c r="G4623">
        <v>7.3365999999999998</v>
      </c>
      <c r="H4623">
        <v>3.6620400000000002</v>
      </c>
      <c r="I4623">
        <v>5.4346300000000003</v>
      </c>
      <c r="J4623">
        <v>7.8201799999999997</v>
      </c>
      <c r="K4623">
        <v>7.82165</v>
      </c>
      <c r="L4623">
        <v>7.5634600000000001</v>
      </c>
      <c r="M4623">
        <v>7.3580100000000002</v>
      </c>
      <c r="N4623">
        <v>7.8124799999999999</v>
      </c>
      <c r="O4623">
        <v>7.82165</v>
      </c>
    </row>
    <row r="4624" spans="1:15" x14ac:dyDescent="0.25">
      <c r="A4624" t="s">
        <v>8728</v>
      </c>
      <c r="B4624" t="s">
        <v>8727</v>
      </c>
      <c r="C4624" t="s">
        <v>8567</v>
      </c>
      <c r="D4624">
        <v>35713063</v>
      </c>
      <c r="E4624">
        <v>35717970</v>
      </c>
      <c r="F4624">
        <v>6.8417300000000001</v>
      </c>
      <c r="G4624">
        <v>6.7289099999999999</v>
      </c>
      <c r="H4624">
        <v>5.399</v>
      </c>
      <c r="I4624">
        <v>4.7283600000000003</v>
      </c>
      <c r="J4624">
        <v>4.8073499999999996</v>
      </c>
      <c r="K4624">
        <v>5.5155500000000002</v>
      </c>
      <c r="L4624">
        <v>6.9857300000000002</v>
      </c>
      <c r="M4624">
        <v>6.8538100000000002</v>
      </c>
      <c r="N4624">
        <v>6.2603799999999996</v>
      </c>
      <c r="O4624">
        <v>6.3191499999999996</v>
      </c>
    </row>
    <row r="4625" spans="1:15" x14ac:dyDescent="0.25">
      <c r="A4625" t="s">
        <v>8730</v>
      </c>
      <c r="B4625" t="s">
        <v>8729</v>
      </c>
      <c r="C4625" t="s">
        <v>8567</v>
      </c>
      <c r="D4625">
        <v>35774257</v>
      </c>
      <c r="E4625">
        <v>35786881</v>
      </c>
      <c r="F4625">
        <v>5.4391400000000001</v>
      </c>
      <c r="G4625">
        <v>4.7289099999999999</v>
      </c>
      <c r="H4625">
        <v>3.07708</v>
      </c>
      <c r="I4625">
        <v>3.8023600000000002</v>
      </c>
      <c r="J4625">
        <v>5.6438600000000001</v>
      </c>
      <c r="K4625">
        <v>5.3489000000000004</v>
      </c>
      <c r="L4625">
        <v>3.6994199999999999</v>
      </c>
      <c r="M4625">
        <v>2.9916800000000001</v>
      </c>
      <c r="N4625">
        <v>4.0509199999999996</v>
      </c>
      <c r="O4625">
        <v>3.5028600000000001</v>
      </c>
    </row>
    <row r="4626" spans="1:15" x14ac:dyDescent="0.25">
      <c r="A4626" t="s">
        <v>8732</v>
      </c>
      <c r="B4626" t="s">
        <v>8731</v>
      </c>
      <c r="C4626" t="s">
        <v>8567</v>
      </c>
      <c r="D4626">
        <v>35816342</v>
      </c>
      <c r="E4626">
        <v>35821840</v>
      </c>
      <c r="F4626">
        <v>1.8176600000000001</v>
      </c>
      <c r="G4626">
        <v>2.6585200000000002</v>
      </c>
      <c r="H4626">
        <v>4.399</v>
      </c>
      <c r="I4626">
        <v>3.65036</v>
      </c>
      <c r="J4626">
        <v>2.80735</v>
      </c>
      <c r="K4626">
        <v>0.73418799999999995</v>
      </c>
      <c r="L4626">
        <v>2.5897999999999999</v>
      </c>
      <c r="M4626">
        <v>2.21408</v>
      </c>
      <c r="N4626">
        <v>1.6358900000000001</v>
      </c>
      <c r="O4626">
        <v>2.7866599999999999</v>
      </c>
    </row>
    <row r="4627" spans="1:15" x14ac:dyDescent="0.25">
      <c r="A4627" t="s">
        <v>8734</v>
      </c>
      <c r="B4627" t="s">
        <v>8733</v>
      </c>
      <c r="C4627" t="s">
        <v>8567</v>
      </c>
      <c r="D4627">
        <v>35830758</v>
      </c>
      <c r="E4627">
        <v>35862798</v>
      </c>
      <c r="F4627">
        <v>8.0345899999999997</v>
      </c>
      <c r="G4627">
        <v>7.7878100000000003</v>
      </c>
      <c r="H4627">
        <v>8.6620399999999993</v>
      </c>
      <c r="I4627">
        <v>8.6653099999999998</v>
      </c>
      <c r="J4627">
        <v>6.8948200000000002</v>
      </c>
      <c r="K4627">
        <v>7.3266499999999999</v>
      </c>
      <c r="L4627">
        <v>7.6109999999999998</v>
      </c>
      <c r="M4627">
        <v>7.6828500000000002</v>
      </c>
      <c r="N4627">
        <v>7.3818400000000004</v>
      </c>
      <c r="O4627">
        <v>7.46312</v>
      </c>
    </row>
    <row r="4628" spans="1:15" x14ac:dyDescent="0.25">
      <c r="A4628" t="s">
        <v>8736</v>
      </c>
      <c r="B4628" t="s">
        <v>8735</v>
      </c>
      <c r="C4628" t="s">
        <v>8567</v>
      </c>
      <c r="D4628">
        <v>35872742</v>
      </c>
      <c r="E4628">
        <v>35881145</v>
      </c>
      <c r="F4628">
        <v>3.2046800000000002</v>
      </c>
      <c r="G4628">
        <v>2.6585200000000002</v>
      </c>
      <c r="H4628">
        <v>3.07708</v>
      </c>
      <c r="I4628">
        <v>1.4804299999999999</v>
      </c>
      <c r="J4628">
        <v>2</v>
      </c>
      <c r="K4628">
        <v>2.7341899999999999</v>
      </c>
      <c r="L4628">
        <v>1.5118</v>
      </c>
      <c r="M4628">
        <v>1.21408</v>
      </c>
      <c r="N4628">
        <v>3.8582800000000002</v>
      </c>
      <c r="O4628">
        <v>0.97930099999999998</v>
      </c>
    </row>
    <row r="4629" spans="1:15" x14ac:dyDescent="0.25">
      <c r="A4629" t="s">
        <v>8738</v>
      </c>
      <c r="B4629" t="s">
        <v>8737</v>
      </c>
      <c r="C4629" t="s">
        <v>8567</v>
      </c>
      <c r="D4629">
        <v>35886642</v>
      </c>
      <c r="E4629">
        <v>35890523</v>
      </c>
      <c r="F4629">
        <v>1.1172200000000001</v>
      </c>
      <c r="G4629">
        <v>2.3365999999999998</v>
      </c>
      <c r="H4629">
        <v>2.07708</v>
      </c>
      <c r="I4629">
        <v>0.48043200000000003</v>
      </c>
      <c r="J4629">
        <v>2.5849600000000001</v>
      </c>
      <c r="K4629">
        <v>1.31915</v>
      </c>
      <c r="L4629">
        <v>3.1998500000000001</v>
      </c>
      <c r="M4629">
        <v>2.72865</v>
      </c>
      <c r="N4629">
        <v>3.5103599999999999</v>
      </c>
      <c r="O4629">
        <v>3.3716200000000001</v>
      </c>
    </row>
    <row r="4630" spans="1:15" x14ac:dyDescent="0.25">
      <c r="A4630" t="s">
        <v>8740</v>
      </c>
      <c r="B4630" t="s">
        <v>8739</v>
      </c>
      <c r="C4630" t="s">
        <v>8567</v>
      </c>
      <c r="D4630">
        <v>35989471</v>
      </c>
      <c r="E4630">
        <v>36021342</v>
      </c>
      <c r="F4630">
        <v>3.7896399999999999</v>
      </c>
      <c r="G4630">
        <v>3.9215599999999999</v>
      </c>
      <c r="H4630">
        <v>5.9839700000000002</v>
      </c>
      <c r="I4630">
        <v>5.9722799999999996</v>
      </c>
      <c r="J4630">
        <v>4.5235599999999998</v>
      </c>
      <c r="K4630">
        <v>4.1265099999999997</v>
      </c>
      <c r="L4630">
        <v>3.3418700000000001</v>
      </c>
      <c r="M4630">
        <v>3.1071599999999999</v>
      </c>
      <c r="N4630">
        <v>3.6358899999999998</v>
      </c>
      <c r="O4630">
        <v>3.3716200000000001</v>
      </c>
    </row>
    <row r="4631" spans="1:15" x14ac:dyDescent="0.25">
      <c r="A4631" t="s">
        <v>8742</v>
      </c>
      <c r="B4631" t="s">
        <v>8741</v>
      </c>
      <c r="C4631" t="s">
        <v>8567</v>
      </c>
      <c r="D4631">
        <v>36440815</v>
      </c>
      <c r="E4631">
        <v>36447898</v>
      </c>
      <c r="F4631">
        <v>6.5009199999999998</v>
      </c>
      <c r="G4631">
        <v>6.7628599999999999</v>
      </c>
      <c r="H4631">
        <v>6.0770799999999996</v>
      </c>
      <c r="I4631">
        <v>6.4804300000000001</v>
      </c>
      <c r="J4631">
        <v>5.6147099999999996</v>
      </c>
      <c r="K4631">
        <v>5.6410799999999997</v>
      </c>
      <c r="L4631">
        <v>6.4186899999999998</v>
      </c>
      <c r="M4631">
        <v>6.6403400000000001</v>
      </c>
      <c r="N4631">
        <v>6.7233499999999999</v>
      </c>
      <c r="O4631">
        <v>6.56426</v>
      </c>
    </row>
    <row r="4632" spans="1:15" x14ac:dyDescent="0.25">
      <c r="A4632" t="s">
        <v>8744</v>
      </c>
      <c r="B4632" t="s">
        <v>8743</v>
      </c>
      <c r="C4632" t="s">
        <v>8567</v>
      </c>
      <c r="D4632">
        <v>36508277</v>
      </c>
      <c r="E4632">
        <v>36562632</v>
      </c>
      <c r="F4632">
        <v>5.6329200000000004</v>
      </c>
      <c r="G4632">
        <v>5.9215600000000004</v>
      </c>
      <c r="H4632">
        <v>4.399</v>
      </c>
      <c r="I4632">
        <v>5.1808699999999996</v>
      </c>
      <c r="J4632">
        <v>5</v>
      </c>
      <c r="K4632">
        <v>4.9436400000000003</v>
      </c>
      <c r="L4632">
        <v>6.1556499999999996</v>
      </c>
      <c r="M4632">
        <v>6.2332700000000001</v>
      </c>
      <c r="N4632">
        <v>6.4771900000000002</v>
      </c>
      <c r="O4632">
        <v>6.0016699999999998</v>
      </c>
    </row>
    <row r="4633" spans="1:15" x14ac:dyDescent="0.25">
      <c r="A4633" t="s">
        <v>8746</v>
      </c>
      <c r="B4633" t="s">
        <v>8745</v>
      </c>
      <c r="C4633" t="s">
        <v>8567</v>
      </c>
      <c r="D4633">
        <v>36563332</v>
      </c>
      <c r="E4633">
        <v>36614149</v>
      </c>
      <c r="F4633">
        <v>10.279</v>
      </c>
      <c r="G4633">
        <v>9.8854199999999999</v>
      </c>
      <c r="H4633">
        <v>8.8452599999999997</v>
      </c>
      <c r="I4633">
        <v>8.9642499999999998</v>
      </c>
      <c r="J4633">
        <v>8.11374</v>
      </c>
      <c r="K4633">
        <v>8.4552899999999998</v>
      </c>
      <c r="L4633">
        <v>10.0471</v>
      </c>
      <c r="M4633">
        <v>10.0329</v>
      </c>
      <c r="N4633">
        <v>9.5900800000000004</v>
      </c>
      <c r="O4633">
        <v>9.5472599999999996</v>
      </c>
    </row>
    <row r="4634" spans="1:15" x14ac:dyDescent="0.25">
      <c r="A4634" t="s">
        <v>8748</v>
      </c>
      <c r="B4634" t="s">
        <v>8747</v>
      </c>
      <c r="C4634" t="s">
        <v>8567</v>
      </c>
      <c r="D4634">
        <v>36664580</v>
      </c>
      <c r="E4634">
        <v>36675459</v>
      </c>
      <c r="F4634">
        <v>9.32362</v>
      </c>
      <c r="G4634">
        <v>9.0847899999999999</v>
      </c>
      <c r="H4634">
        <v>8.6162299999999998</v>
      </c>
      <c r="I4634">
        <v>8.6751900000000006</v>
      </c>
      <c r="J4634">
        <v>7.50779</v>
      </c>
      <c r="K4634">
        <v>7.6767000000000003</v>
      </c>
      <c r="L4634">
        <v>7.9785000000000004</v>
      </c>
      <c r="M4634">
        <v>8.0397200000000009</v>
      </c>
      <c r="N4634">
        <v>7.6131700000000002</v>
      </c>
      <c r="O4634">
        <v>7.7441700000000004</v>
      </c>
    </row>
    <row r="4635" spans="1:15" x14ac:dyDescent="0.25">
      <c r="A4635" t="s">
        <v>8749</v>
      </c>
      <c r="B4635" t="s">
        <v>8747</v>
      </c>
      <c r="C4635" t="s">
        <v>8567</v>
      </c>
      <c r="D4635">
        <v>36672332</v>
      </c>
      <c r="E4635">
        <v>36675459</v>
      </c>
      <c r="F4635">
        <v>6.0180800000000003</v>
      </c>
      <c r="G4635">
        <v>5.8284500000000001</v>
      </c>
      <c r="H4635">
        <v>5.6620400000000002</v>
      </c>
      <c r="I4635">
        <v>6.2083500000000003</v>
      </c>
      <c r="J4635">
        <v>3.5849600000000001</v>
      </c>
      <c r="K4635">
        <v>4.0561199999999999</v>
      </c>
      <c r="L4635">
        <v>4.88103</v>
      </c>
      <c r="M4635">
        <v>4.7642699999999998</v>
      </c>
      <c r="N4635">
        <v>5.0051199999999998</v>
      </c>
      <c r="O4635">
        <v>4.5940099999999999</v>
      </c>
    </row>
    <row r="4636" spans="1:15" x14ac:dyDescent="0.25">
      <c r="A4636" t="s">
        <v>8751</v>
      </c>
      <c r="B4636" t="s">
        <v>8750</v>
      </c>
      <c r="C4636" t="s">
        <v>8567</v>
      </c>
      <c r="D4636">
        <v>36720256</v>
      </c>
      <c r="E4636">
        <v>36818562</v>
      </c>
      <c r="F4636">
        <v>7.0973600000000001</v>
      </c>
      <c r="G4636">
        <v>6.6585200000000002</v>
      </c>
      <c r="H4636">
        <v>7.1214700000000004</v>
      </c>
      <c r="I4636">
        <v>7.1808699999999996</v>
      </c>
      <c r="J4636">
        <v>6</v>
      </c>
      <c r="K4636">
        <v>6.16045</v>
      </c>
      <c r="L4636">
        <v>6.9602599999999999</v>
      </c>
      <c r="M4636">
        <v>7.0505800000000001</v>
      </c>
      <c r="N4636">
        <v>6.8964100000000004</v>
      </c>
      <c r="O4636">
        <v>6.9622900000000003</v>
      </c>
    </row>
    <row r="4637" spans="1:15" x14ac:dyDescent="0.25">
      <c r="A4637" t="s">
        <v>8753</v>
      </c>
      <c r="B4637" t="s">
        <v>8752</v>
      </c>
      <c r="C4637" t="s">
        <v>8567</v>
      </c>
      <c r="D4637">
        <v>36830812</v>
      </c>
      <c r="E4637">
        <v>36839020</v>
      </c>
      <c r="F4637">
        <v>6.5518400000000003</v>
      </c>
      <c r="G4637">
        <v>6.5845200000000004</v>
      </c>
      <c r="H4637">
        <v>6.399</v>
      </c>
      <c r="I4637">
        <v>6.6898900000000001</v>
      </c>
      <c r="J4637">
        <v>7.1598699999999997</v>
      </c>
      <c r="K4637">
        <v>6.6410799999999997</v>
      </c>
      <c r="L4637">
        <v>6.2843900000000001</v>
      </c>
      <c r="M4637">
        <v>6.3667199999999999</v>
      </c>
      <c r="N4637">
        <v>6.4771900000000002</v>
      </c>
      <c r="O4637">
        <v>6.5106799999999998</v>
      </c>
    </row>
    <row r="4638" spans="1:15" x14ac:dyDescent="0.25">
      <c r="A4638" t="s">
        <v>8755</v>
      </c>
      <c r="B4638" t="s">
        <v>8754</v>
      </c>
      <c r="C4638" t="s">
        <v>8567</v>
      </c>
      <c r="D4638">
        <v>36884720</v>
      </c>
      <c r="E4638">
        <v>36886308</v>
      </c>
      <c r="F4638">
        <v>2.8721000000000001</v>
      </c>
      <c r="G4638">
        <v>3.5065200000000001</v>
      </c>
      <c r="H4638">
        <v>4.0770799999999996</v>
      </c>
      <c r="I4638">
        <v>3.0653899999999998</v>
      </c>
      <c r="J4638">
        <v>3.9068900000000002</v>
      </c>
      <c r="K4638">
        <v>2.9041100000000002</v>
      </c>
      <c r="L4638">
        <v>1.92683</v>
      </c>
      <c r="M4638">
        <v>3.16161</v>
      </c>
      <c r="N4638">
        <v>3.3728500000000001</v>
      </c>
      <c r="O4638">
        <v>3.5028600000000001</v>
      </c>
    </row>
    <row r="4639" spans="1:15" x14ac:dyDescent="0.25">
      <c r="A4639" t="s">
        <v>8757</v>
      </c>
      <c r="B4639" t="s">
        <v>8756</v>
      </c>
      <c r="C4639" t="s">
        <v>8567</v>
      </c>
      <c r="D4639">
        <v>36894723</v>
      </c>
      <c r="E4639">
        <v>36895851</v>
      </c>
      <c r="F4639">
        <v>2.2046800000000002</v>
      </c>
      <c r="G4639">
        <v>4.0370400000000002</v>
      </c>
      <c r="H4639">
        <v>4.6620400000000002</v>
      </c>
      <c r="I4639">
        <v>3.9398599999999999</v>
      </c>
      <c r="J4639">
        <v>2</v>
      </c>
      <c r="K4639">
        <v>3.6410800000000001</v>
      </c>
      <c r="L4639">
        <v>1.92683</v>
      </c>
      <c r="M4639">
        <v>1.86615</v>
      </c>
      <c r="N4639">
        <v>3.9578099999999998</v>
      </c>
      <c r="O4639">
        <v>3.1492300000000002</v>
      </c>
    </row>
    <row r="4640" spans="1:15" x14ac:dyDescent="0.25">
      <c r="A4640" t="s">
        <v>8758</v>
      </c>
      <c r="B4640" t="s">
        <v>8756</v>
      </c>
      <c r="C4640" t="s">
        <v>8567</v>
      </c>
      <c r="D4640">
        <v>36894723</v>
      </c>
      <c r="E4640">
        <v>36899486</v>
      </c>
      <c r="F4640">
        <v>2.6407799999999999</v>
      </c>
      <c r="G4640">
        <v>2.9215599999999999</v>
      </c>
      <c r="H4640">
        <v>2.07708</v>
      </c>
      <c r="I4640">
        <v>3.0653899999999998</v>
      </c>
      <c r="J4640">
        <v>1.5849599999999999</v>
      </c>
      <c r="K4640">
        <v>2.31915</v>
      </c>
      <c r="L4640">
        <v>0.66379900000000003</v>
      </c>
      <c r="M4640">
        <v>2.21408</v>
      </c>
      <c r="N4640">
        <v>2.6358899999999998</v>
      </c>
      <c r="O4640">
        <v>2.56426</v>
      </c>
    </row>
    <row r="4641" spans="1:15" x14ac:dyDescent="0.25">
      <c r="A4641" t="s">
        <v>8759</v>
      </c>
      <c r="B4641" t="s">
        <v>8756</v>
      </c>
      <c r="C4641" t="s">
        <v>8567</v>
      </c>
      <c r="D4641">
        <v>36894723</v>
      </c>
      <c r="E4641">
        <v>36902045</v>
      </c>
      <c r="F4641">
        <v>5.4835399999999996</v>
      </c>
      <c r="G4641">
        <v>4.9215600000000004</v>
      </c>
      <c r="H4641">
        <v>4.88443</v>
      </c>
      <c r="I4641">
        <v>5.0039899999999999</v>
      </c>
      <c r="J4641">
        <v>6.06609</v>
      </c>
      <c r="K4641">
        <v>5.9041100000000002</v>
      </c>
      <c r="L4641">
        <v>5.7681399999999998</v>
      </c>
      <c r="M4641">
        <v>5.9536199999999999</v>
      </c>
      <c r="N4641">
        <v>6.4432400000000003</v>
      </c>
      <c r="O4641">
        <v>6.0127199999999998</v>
      </c>
    </row>
    <row r="4642" spans="1:15" x14ac:dyDescent="0.25">
      <c r="A4642" t="s">
        <v>8761</v>
      </c>
      <c r="B4642" t="s">
        <v>8760</v>
      </c>
      <c r="C4642" t="s">
        <v>8567</v>
      </c>
      <c r="D4642">
        <v>36902019</v>
      </c>
      <c r="E4642">
        <v>36904202</v>
      </c>
      <c r="F4642">
        <v>8.7637699999999992</v>
      </c>
      <c r="G4642">
        <v>8.5797699999999999</v>
      </c>
      <c r="H4642">
        <v>9.8779800000000009</v>
      </c>
      <c r="I4642">
        <v>9.9822699999999998</v>
      </c>
      <c r="J4642">
        <v>9.1189400000000003</v>
      </c>
      <c r="K4642">
        <v>9.0493400000000008</v>
      </c>
      <c r="L4642">
        <v>8.5476600000000005</v>
      </c>
      <c r="M4642">
        <v>8.8161100000000001</v>
      </c>
      <c r="N4642">
        <v>9.26281</v>
      </c>
      <c r="O4642">
        <v>8.9100400000000004</v>
      </c>
    </row>
    <row r="4643" spans="1:15" x14ac:dyDescent="0.25">
      <c r="A4643" t="s">
        <v>8763</v>
      </c>
      <c r="B4643" t="s">
        <v>8762</v>
      </c>
      <c r="C4643" t="s">
        <v>8567</v>
      </c>
      <c r="D4643">
        <v>36904309</v>
      </c>
      <c r="E4643">
        <v>36917293</v>
      </c>
      <c r="F4643">
        <v>5.9437600000000002</v>
      </c>
      <c r="G4643">
        <v>5.7289099999999999</v>
      </c>
      <c r="H4643">
        <v>6.1645399999999997</v>
      </c>
      <c r="I4643">
        <v>6.1808699999999996</v>
      </c>
      <c r="J4643">
        <v>5.32193</v>
      </c>
      <c r="K4643">
        <v>5.16045</v>
      </c>
      <c r="L4643">
        <v>5.3191499999999996</v>
      </c>
      <c r="M4643">
        <v>5.5047499999999996</v>
      </c>
      <c r="N4643">
        <v>5.4771900000000002</v>
      </c>
      <c r="O4643">
        <v>5.4387299999999996</v>
      </c>
    </row>
    <row r="4644" spans="1:15" x14ac:dyDescent="0.25">
      <c r="A4644" t="s">
        <v>8765</v>
      </c>
      <c r="B4644" t="s">
        <v>8764</v>
      </c>
      <c r="C4644" t="s">
        <v>8567</v>
      </c>
      <c r="D4644">
        <v>36919892</v>
      </c>
      <c r="E4644">
        <v>36923362</v>
      </c>
      <c r="F4644">
        <v>10.027100000000001</v>
      </c>
      <c r="G4644">
        <v>10.116300000000001</v>
      </c>
      <c r="H4644">
        <v>9.1214700000000004</v>
      </c>
      <c r="I4644">
        <v>9.0311800000000009</v>
      </c>
      <c r="J4644">
        <v>9.9915199999999995</v>
      </c>
      <c r="K4644">
        <v>10.0928</v>
      </c>
      <c r="L4644">
        <v>10.0036</v>
      </c>
      <c r="M4644">
        <v>10.081799999999999</v>
      </c>
      <c r="N4644">
        <v>10.1503</v>
      </c>
      <c r="O4644">
        <v>10.093</v>
      </c>
    </row>
    <row r="4645" spans="1:15" x14ac:dyDescent="0.25">
      <c r="A4645" t="s">
        <v>8767</v>
      </c>
      <c r="B4645" t="s">
        <v>8766</v>
      </c>
      <c r="C4645" t="s">
        <v>8567</v>
      </c>
      <c r="D4645">
        <v>36926181</v>
      </c>
      <c r="E4645">
        <v>36942859</v>
      </c>
      <c r="F4645">
        <v>10.495200000000001</v>
      </c>
      <c r="G4645">
        <v>10.3506</v>
      </c>
      <c r="H4645">
        <v>9.0994399999999995</v>
      </c>
      <c r="I4645">
        <v>9.3992900000000006</v>
      </c>
      <c r="J4645">
        <v>10.1189</v>
      </c>
      <c r="K4645">
        <v>10.244</v>
      </c>
      <c r="L4645">
        <v>10.3931</v>
      </c>
      <c r="M4645">
        <v>10.4193</v>
      </c>
      <c r="N4645">
        <v>10.3329</v>
      </c>
      <c r="O4645">
        <v>10.4772</v>
      </c>
    </row>
    <row r="4646" spans="1:15" x14ac:dyDescent="0.25">
      <c r="A4646" t="s">
        <v>8769</v>
      </c>
      <c r="B4646" t="s">
        <v>8768</v>
      </c>
      <c r="C4646" t="s">
        <v>8567</v>
      </c>
      <c r="D4646">
        <v>36942933</v>
      </c>
      <c r="E4646">
        <v>36952214</v>
      </c>
      <c r="F4646">
        <v>3.4391400000000001</v>
      </c>
      <c r="G4646">
        <v>2.3365999999999998</v>
      </c>
      <c r="H4646">
        <v>3.07708</v>
      </c>
      <c r="I4646">
        <v>2.8023600000000002</v>
      </c>
      <c r="J4646">
        <v>2.5849600000000001</v>
      </c>
      <c r="K4646">
        <v>3.6410800000000001</v>
      </c>
      <c r="L4646">
        <v>2.9268299999999998</v>
      </c>
      <c r="M4646">
        <v>3.6546500000000002</v>
      </c>
      <c r="N4646">
        <v>3.9578099999999998</v>
      </c>
      <c r="O4646">
        <v>3.1492300000000002</v>
      </c>
    </row>
    <row r="4647" spans="1:15" x14ac:dyDescent="0.25">
      <c r="A4647" t="s">
        <v>8771</v>
      </c>
      <c r="B4647" t="s">
        <v>8770</v>
      </c>
      <c r="C4647" t="s">
        <v>8567</v>
      </c>
      <c r="D4647">
        <v>36953576</v>
      </c>
      <c r="E4647">
        <v>36959314</v>
      </c>
      <c r="F4647">
        <v>10.106999999999999</v>
      </c>
      <c r="G4647">
        <v>9.8404199999999999</v>
      </c>
      <c r="H4647">
        <v>9.0770800000000005</v>
      </c>
      <c r="I4647">
        <v>9.1528600000000004</v>
      </c>
      <c r="J4647">
        <v>9.3836999999999993</v>
      </c>
      <c r="K4647">
        <v>9.3671799999999994</v>
      </c>
      <c r="L4647">
        <v>9.9450299999999991</v>
      </c>
      <c r="M4647">
        <v>9.8990799999999997</v>
      </c>
      <c r="N4647">
        <v>9.6637900000000005</v>
      </c>
      <c r="O4647">
        <v>9.7266600000000007</v>
      </c>
    </row>
    <row r="4648" spans="1:15" x14ac:dyDescent="0.25">
      <c r="A4648" t="s">
        <v>8773</v>
      </c>
      <c r="B4648" t="s">
        <v>8772</v>
      </c>
      <c r="C4648" t="s">
        <v>8567</v>
      </c>
      <c r="D4648">
        <v>37644674</v>
      </c>
      <c r="E4648">
        <v>37647944</v>
      </c>
      <c r="F4648">
        <v>0.70217799999999997</v>
      </c>
      <c r="G4648">
        <v>1.3366</v>
      </c>
      <c r="H4648">
        <v>4.6620400000000002</v>
      </c>
      <c r="I4648">
        <v>4.65036</v>
      </c>
      <c r="J4648">
        <v>2.80735</v>
      </c>
      <c r="K4648">
        <v>3.5415399999999999</v>
      </c>
      <c r="L4648">
        <v>0.66379900000000003</v>
      </c>
      <c r="M4648">
        <v>1.21408</v>
      </c>
      <c r="N4648">
        <v>2.3728500000000001</v>
      </c>
      <c r="O4648">
        <v>2.3012299999999999</v>
      </c>
    </row>
    <row r="4649" spans="1:15" x14ac:dyDescent="0.25">
      <c r="A4649" t="s">
        <v>8775</v>
      </c>
      <c r="B4649" t="s">
        <v>8774</v>
      </c>
      <c r="C4649" t="s">
        <v>8567</v>
      </c>
      <c r="D4649">
        <v>37649118</v>
      </c>
      <c r="E4649">
        <v>37654157</v>
      </c>
      <c r="F4649">
        <v>-0.29782199999999998</v>
      </c>
      <c r="G4649">
        <v>1.3366</v>
      </c>
      <c r="H4649">
        <v>5.9839700000000002</v>
      </c>
      <c r="I4649">
        <v>4.1808699999999996</v>
      </c>
      <c r="J4649">
        <v>2.32193</v>
      </c>
      <c r="K4649">
        <v>2.7341899999999999</v>
      </c>
      <c r="L4649">
        <v>-7.3166400000000006E-2</v>
      </c>
      <c r="M4649">
        <v>-0.59327799999999997</v>
      </c>
      <c r="N4649">
        <v>1.6358900000000001</v>
      </c>
      <c r="O4649">
        <v>1.7866599999999999</v>
      </c>
    </row>
    <row r="4650" spans="1:15" x14ac:dyDescent="0.25">
      <c r="A4650" t="s">
        <v>8777</v>
      </c>
      <c r="B4650" t="s">
        <v>8776</v>
      </c>
      <c r="C4650" t="s">
        <v>8567</v>
      </c>
      <c r="D4650">
        <v>37656651</v>
      </c>
      <c r="E4650">
        <v>37661365</v>
      </c>
      <c r="F4650">
        <v>-0.88278400000000001</v>
      </c>
      <c r="G4650">
        <v>1.3366</v>
      </c>
      <c r="H4650">
        <v>5.88443</v>
      </c>
      <c r="I4650">
        <v>5.9066999999999998</v>
      </c>
      <c r="J4650">
        <v>2</v>
      </c>
      <c r="K4650">
        <v>2.31915</v>
      </c>
      <c r="L4650">
        <v>-1.6581300000000001</v>
      </c>
      <c r="M4650">
        <v>-1.59328</v>
      </c>
      <c r="N4650">
        <v>1.0509200000000001</v>
      </c>
      <c r="O4650">
        <v>2.3012299999999999</v>
      </c>
    </row>
    <row r="4651" spans="1:15" x14ac:dyDescent="0.25">
      <c r="A4651" t="s">
        <v>8779</v>
      </c>
      <c r="B4651" t="s">
        <v>8778</v>
      </c>
      <c r="C4651" t="s">
        <v>8567</v>
      </c>
      <c r="D4651">
        <v>37800144</v>
      </c>
      <c r="E4651">
        <v>37803858</v>
      </c>
      <c r="F4651">
        <v>8.7556499999999993</v>
      </c>
      <c r="G4651">
        <v>8.5557599999999994</v>
      </c>
      <c r="H4651">
        <v>5.5365099999999998</v>
      </c>
      <c r="I4651">
        <v>5.1808699999999996</v>
      </c>
      <c r="J4651">
        <v>6.4918500000000003</v>
      </c>
      <c r="K4651">
        <v>6.8737399999999997</v>
      </c>
      <c r="L4651">
        <v>8.6133299999999995</v>
      </c>
      <c r="M4651">
        <v>8.3462999999999994</v>
      </c>
      <c r="N4651">
        <v>8.2108000000000008</v>
      </c>
      <c r="O4651">
        <v>8.42638</v>
      </c>
    </row>
    <row r="4652" spans="1:15" x14ac:dyDescent="0.25">
      <c r="A4652" t="s">
        <v>8781</v>
      </c>
      <c r="B4652" t="s">
        <v>8780</v>
      </c>
      <c r="C4652" t="s">
        <v>8567</v>
      </c>
      <c r="D4652">
        <v>37815560</v>
      </c>
      <c r="E4652">
        <v>37818791</v>
      </c>
      <c r="F4652">
        <v>4.7465700000000002</v>
      </c>
      <c r="G4652">
        <v>4.9215600000000004</v>
      </c>
      <c r="H4652">
        <v>5.0770799999999996</v>
      </c>
      <c r="I4652">
        <v>5.1808699999999996</v>
      </c>
      <c r="J4652">
        <v>2.32193</v>
      </c>
      <c r="K4652">
        <v>3.0561199999999999</v>
      </c>
      <c r="L4652">
        <v>4.6086600000000004</v>
      </c>
      <c r="M4652">
        <v>4.2647000000000004</v>
      </c>
      <c r="N4652">
        <v>4.8582799999999997</v>
      </c>
      <c r="O4652">
        <v>4.0667600000000004</v>
      </c>
    </row>
    <row r="4653" spans="1:15" x14ac:dyDescent="0.25">
      <c r="A4653" t="s">
        <v>8783</v>
      </c>
      <c r="B4653" t="s">
        <v>8782</v>
      </c>
      <c r="C4653" t="s">
        <v>8567</v>
      </c>
      <c r="D4653">
        <v>37821598</v>
      </c>
      <c r="E4653">
        <v>38001526</v>
      </c>
      <c r="F4653">
        <v>4.8176600000000001</v>
      </c>
      <c r="G4653">
        <v>4.9804500000000003</v>
      </c>
      <c r="H4653">
        <v>5.6620400000000002</v>
      </c>
      <c r="I4653">
        <v>6.0039899999999999</v>
      </c>
      <c r="J4653">
        <v>2</v>
      </c>
      <c r="K4653">
        <v>3.4346299999999998</v>
      </c>
      <c r="L4653">
        <v>5.4916200000000002</v>
      </c>
      <c r="M4653">
        <v>5.5047499999999996</v>
      </c>
      <c r="N4653">
        <v>5.0509199999999996</v>
      </c>
      <c r="O4653">
        <v>5.0016699999999998</v>
      </c>
    </row>
    <row r="4654" spans="1:15" x14ac:dyDescent="0.25">
      <c r="A4654" t="s">
        <v>8785</v>
      </c>
      <c r="B4654" t="s">
        <v>8784</v>
      </c>
      <c r="C4654" t="s">
        <v>8567</v>
      </c>
      <c r="D4654">
        <v>37828758</v>
      </c>
      <c r="E4654">
        <v>38001526</v>
      </c>
      <c r="F4654">
        <v>3.9245700000000001</v>
      </c>
      <c r="G4654">
        <v>3.3365999999999998</v>
      </c>
      <c r="H4654">
        <v>6.0770799999999996</v>
      </c>
      <c r="I4654">
        <v>6.1528600000000004</v>
      </c>
      <c r="J4654">
        <v>3.1699199999999998</v>
      </c>
      <c r="K4654">
        <v>3.82165</v>
      </c>
      <c r="L4654">
        <v>3.4293300000000002</v>
      </c>
      <c r="M4654">
        <v>3.3609200000000001</v>
      </c>
      <c r="N4654">
        <v>2.8582800000000002</v>
      </c>
      <c r="O4654">
        <v>3.4387300000000001</v>
      </c>
    </row>
    <row r="4655" spans="1:15" x14ac:dyDescent="0.25">
      <c r="A4655" t="s">
        <v>8787</v>
      </c>
      <c r="B4655" t="s">
        <v>8786</v>
      </c>
      <c r="C4655" t="s">
        <v>8567</v>
      </c>
      <c r="D4655">
        <v>37833988</v>
      </c>
      <c r="E4655">
        <v>38001526</v>
      </c>
      <c r="F4655">
        <v>3.0241099999999999</v>
      </c>
      <c r="G4655">
        <v>4.2434900000000004</v>
      </c>
      <c r="H4655">
        <v>7.0312700000000001</v>
      </c>
      <c r="I4655">
        <v>7.3507999999999996</v>
      </c>
      <c r="J4655">
        <v>3.5849600000000001</v>
      </c>
      <c r="K4655">
        <v>4.3191499999999996</v>
      </c>
      <c r="L4655">
        <v>2.8654299999999999</v>
      </c>
      <c r="M4655">
        <v>3.8985799999999999</v>
      </c>
      <c r="N4655">
        <v>1.6358900000000001</v>
      </c>
      <c r="O4655">
        <v>3.8372799999999998</v>
      </c>
    </row>
    <row r="4656" spans="1:15" x14ac:dyDescent="0.25">
      <c r="A4656" t="s">
        <v>8789</v>
      </c>
      <c r="B4656" t="s">
        <v>8788</v>
      </c>
      <c r="C4656" t="s">
        <v>8567</v>
      </c>
      <c r="D4656">
        <v>37840111</v>
      </c>
      <c r="E4656">
        <v>38001526</v>
      </c>
      <c r="F4656">
        <v>2.6407799999999999</v>
      </c>
      <c r="G4656">
        <v>1.9215599999999999</v>
      </c>
      <c r="H4656">
        <v>5.77752</v>
      </c>
      <c r="I4656">
        <v>6.0350200000000003</v>
      </c>
      <c r="J4656">
        <v>2.80735</v>
      </c>
      <c r="K4656">
        <v>2.5415399999999999</v>
      </c>
      <c r="L4656">
        <v>0.34187099999999998</v>
      </c>
      <c r="M4656">
        <v>1.9916799999999999</v>
      </c>
      <c r="N4656">
        <v>2.3728500000000001</v>
      </c>
      <c r="O4656">
        <v>0.56426399999999999</v>
      </c>
    </row>
    <row r="4657" spans="1:15" x14ac:dyDescent="0.25">
      <c r="A4657" t="s">
        <v>8791</v>
      </c>
      <c r="B4657" t="s">
        <v>8790</v>
      </c>
      <c r="C4657" t="s">
        <v>8567</v>
      </c>
      <c r="D4657">
        <v>37845053</v>
      </c>
      <c r="E4657">
        <v>38001526</v>
      </c>
      <c r="F4657">
        <v>3.2046800000000002</v>
      </c>
      <c r="G4657">
        <v>2.3365999999999998</v>
      </c>
      <c r="H4657">
        <v>5.5365099999999998</v>
      </c>
      <c r="I4657">
        <v>6.0653899999999998</v>
      </c>
      <c r="J4657">
        <v>2.80735</v>
      </c>
      <c r="K4657">
        <v>3.5415399999999999</v>
      </c>
      <c r="L4657">
        <v>2.2487599999999999</v>
      </c>
      <c r="M4657">
        <v>3.2646999999999999</v>
      </c>
      <c r="N4657">
        <v>2.6358899999999998</v>
      </c>
      <c r="O4657">
        <v>3.0667599999999999</v>
      </c>
    </row>
    <row r="4658" spans="1:15" x14ac:dyDescent="0.25">
      <c r="A4658" t="s">
        <v>8793</v>
      </c>
      <c r="B4658" t="s">
        <v>8792</v>
      </c>
      <c r="C4658" t="s">
        <v>8567</v>
      </c>
      <c r="D4658">
        <v>37849512</v>
      </c>
      <c r="E4658">
        <v>38001526</v>
      </c>
      <c r="F4658">
        <v>4.4922599999999999</v>
      </c>
      <c r="G4658">
        <v>4.1439500000000002</v>
      </c>
      <c r="H4658">
        <v>6.399</v>
      </c>
      <c r="I4658">
        <v>6.9722799999999996</v>
      </c>
      <c r="J4658">
        <v>4.0874600000000001</v>
      </c>
      <c r="K4658">
        <v>4.1265099999999997</v>
      </c>
      <c r="L4658">
        <v>3.83372</v>
      </c>
      <c r="M4658">
        <v>3.6161799999999999</v>
      </c>
      <c r="N4658">
        <v>3.22085</v>
      </c>
      <c r="O4658">
        <v>2.9792999999999998</v>
      </c>
    </row>
    <row r="4659" spans="1:15" x14ac:dyDescent="0.25">
      <c r="A4659" t="s">
        <v>8795</v>
      </c>
      <c r="B4659" t="s">
        <v>8794</v>
      </c>
      <c r="C4659" t="s">
        <v>8567</v>
      </c>
      <c r="D4659">
        <v>37854154</v>
      </c>
      <c r="E4659">
        <v>38001526</v>
      </c>
      <c r="F4659">
        <v>3.4747699999999999</v>
      </c>
      <c r="G4659">
        <v>2.3365999999999998</v>
      </c>
      <c r="H4659">
        <v>6.2469999999999999</v>
      </c>
      <c r="I4659">
        <v>6.1808699999999996</v>
      </c>
      <c r="J4659">
        <v>2.5849600000000001</v>
      </c>
      <c r="K4659">
        <v>3.5415399999999999</v>
      </c>
      <c r="L4659">
        <v>3.3418700000000001</v>
      </c>
      <c r="M4659">
        <v>1.5766500000000001</v>
      </c>
      <c r="N4659">
        <v>2.0509200000000001</v>
      </c>
      <c r="O4659">
        <v>2.4387300000000001</v>
      </c>
    </row>
    <row r="4660" spans="1:15" x14ac:dyDescent="0.25">
      <c r="A4660" t="s">
        <v>8797</v>
      </c>
      <c r="B4660" t="s">
        <v>8796</v>
      </c>
      <c r="C4660" t="s">
        <v>8567</v>
      </c>
      <c r="D4660">
        <v>37866882</v>
      </c>
      <c r="E4660">
        <v>38001526</v>
      </c>
      <c r="F4660">
        <v>0.43914399999999998</v>
      </c>
      <c r="G4660">
        <v>0.33659600000000001</v>
      </c>
      <c r="H4660">
        <v>5.0770799999999996</v>
      </c>
      <c r="I4660">
        <v>6.0350200000000003</v>
      </c>
      <c r="J4660">
        <v>2.5849600000000001</v>
      </c>
      <c r="K4660">
        <v>1.31915</v>
      </c>
      <c r="L4660">
        <v>1.5118</v>
      </c>
      <c r="M4660">
        <v>1.72865</v>
      </c>
      <c r="N4660">
        <v>2.6358899999999998</v>
      </c>
      <c r="O4660">
        <v>1.3012300000000001</v>
      </c>
    </row>
    <row r="4661" spans="1:15" x14ac:dyDescent="0.25">
      <c r="A4661" t="s">
        <v>8799</v>
      </c>
      <c r="B4661" t="s">
        <v>8798</v>
      </c>
      <c r="C4661" t="s">
        <v>8567</v>
      </c>
      <c r="D4661">
        <v>37874487</v>
      </c>
      <c r="E4661">
        <v>38001526</v>
      </c>
      <c r="F4661">
        <v>4.9501099999999996</v>
      </c>
      <c r="G4661">
        <v>5.2434900000000004</v>
      </c>
      <c r="H4661">
        <v>7.1645399999999997</v>
      </c>
      <c r="I4661">
        <v>7.19468</v>
      </c>
      <c r="J4661">
        <v>5</v>
      </c>
      <c r="K4661">
        <v>4.3191499999999996</v>
      </c>
      <c r="L4661">
        <v>4.6638000000000002</v>
      </c>
      <c r="M4661">
        <v>4.8985799999999999</v>
      </c>
      <c r="N4661">
        <v>4.8582799999999997</v>
      </c>
      <c r="O4661">
        <v>4.8619399999999997</v>
      </c>
    </row>
    <row r="4662" spans="1:15" x14ac:dyDescent="0.25">
      <c r="A4662" t="s">
        <v>8801</v>
      </c>
      <c r="B4662" t="s">
        <v>8800</v>
      </c>
      <c r="C4662" t="s">
        <v>8567</v>
      </c>
      <c r="D4662">
        <v>37880207</v>
      </c>
      <c r="E4662">
        <v>38001526</v>
      </c>
      <c r="F4662">
        <v>3.6407799999999999</v>
      </c>
      <c r="G4662">
        <v>4.1439500000000002</v>
      </c>
      <c r="H4662">
        <v>7.0312700000000001</v>
      </c>
      <c r="I4662">
        <v>6.5889600000000002</v>
      </c>
      <c r="J4662">
        <v>4.2479300000000002</v>
      </c>
      <c r="K4662">
        <v>4.6410799999999997</v>
      </c>
      <c r="L4662">
        <v>3.0423100000000001</v>
      </c>
      <c r="M4662">
        <v>3.6161799999999999</v>
      </c>
      <c r="N4662">
        <v>3.3728500000000001</v>
      </c>
      <c r="O4662">
        <v>2.7866599999999999</v>
      </c>
    </row>
    <row r="4663" spans="1:15" x14ac:dyDescent="0.25">
      <c r="A4663" t="s">
        <v>8803</v>
      </c>
      <c r="B4663" t="s">
        <v>8802</v>
      </c>
      <c r="C4663" t="s">
        <v>8567</v>
      </c>
      <c r="D4663">
        <v>37885359</v>
      </c>
      <c r="E4663">
        <v>38001526</v>
      </c>
      <c r="F4663">
        <v>3.16161</v>
      </c>
      <c r="G4663">
        <v>3.3365999999999998</v>
      </c>
      <c r="H4663">
        <v>5.2469999999999999</v>
      </c>
      <c r="I4663">
        <v>5.2353199999999998</v>
      </c>
      <c r="J4663">
        <v>3.4594299999999998</v>
      </c>
      <c r="K4663">
        <v>3.5415399999999999</v>
      </c>
      <c r="L4663">
        <v>3.8964599999999998</v>
      </c>
      <c r="M4663">
        <v>3.8329900000000001</v>
      </c>
      <c r="N4663">
        <v>4.3728499999999997</v>
      </c>
      <c r="O4663">
        <v>4.0667600000000004</v>
      </c>
    </row>
    <row r="4664" spans="1:15" x14ac:dyDescent="0.25">
      <c r="A4664" t="s">
        <v>8805</v>
      </c>
      <c r="B4664" t="s">
        <v>8804</v>
      </c>
      <c r="C4664" t="s">
        <v>8567</v>
      </c>
      <c r="D4664">
        <v>37890807</v>
      </c>
      <c r="E4664">
        <v>38001526</v>
      </c>
      <c r="F4664">
        <v>3.2465000000000002</v>
      </c>
      <c r="G4664">
        <v>4.1439500000000002</v>
      </c>
      <c r="H4664">
        <v>6.5365099999999998</v>
      </c>
      <c r="I4664">
        <v>6.3384099999999997</v>
      </c>
      <c r="J4664">
        <v>2.80735</v>
      </c>
      <c r="K4664">
        <v>3.5415399999999999</v>
      </c>
      <c r="L4664">
        <v>2.9857300000000002</v>
      </c>
      <c r="M4664">
        <v>2.9916800000000001</v>
      </c>
      <c r="N4664">
        <v>2.8582800000000002</v>
      </c>
      <c r="O4664">
        <v>1.7866599999999999</v>
      </c>
    </row>
    <row r="4665" spans="1:15" x14ac:dyDescent="0.25">
      <c r="A4665" t="s">
        <v>8807</v>
      </c>
      <c r="B4665" t="s">
        <v>8806</v>
      </c>
      <c r="C4665" t="s">
        <v>8567</v>
      </c>
      <c r="D4665">
        <v>37896589</v>
      </c>
      <c r="E4665">
        <v>38001526</v>
      </c>
      <c r="F4665">
        <v>2.8176600000000001</v>
      </c>
      <c r="G4665">
        <v>4.1439500000000002</v>
      </c>
      <c r="H4665">
        <v>5.399</v>
      </c>
      <c r="I4665">
        <v>5.1242900000000002</v>
      </c>
      <c r="J4665">
        <v>2.32193</v>
      </c>
      <c r="K4665">
        <v>2.0561199999999999</v>
      </c>
      <c r="L4665">
        <v>2.7341899999999999</v>
      </c>
      <c r="M4665">
        <v>3.0505800000000001</v>
      </c>
      <c r="N4665">
        <v>2.3728500000000001</v>
      </c>
      <c r="O4665">
        <v>2.4387300000000001</v>
      </c>
    </row>
    <row r="4666" spans="1:15" x14ac:dyDescent="0.25">
      <c r="A4666" t="s">
        <v>8809</v>
      </c>
      <c r="B4666" t="s">
        <v>8808</v>
      </c>
      <c r="C4666" t="s">
        <v>8567</v>
      </c>
      <c r="D4666">
        <v>37901747</v>
      </c>
      <c r="E4666">
        <v>38001526</v>
      </c>
      <c r="F4666">
        <v>3.3651399999999998</v>
      </c>
      <c r="G4666">
        <v>4.4240599999999999</v>
      </c>
      <c r="H4666">
        <v>6.7209300000000001</v>
      </c>
      <c r="I4666">
        <v>6.4577099999999996</v>
      </c>
      <c r="J4666">
        <v>4.4594300000000002</v>
      </c>
      <c r="K4666">
        <v>4.2577499999999997</v>
      </c>
      <c r="L4666">
        <v>3.1492300000000002</v>
      </c>
      <c r="M4666">
        <v>3.3136100000000002</v>
      </c>
      <c r="N4666">
        <v>2.0509200000000001</v>
      </c>
      <c r="O4666">
        <v>3.22723</v>
      </c>
    </row>
    <row r="4667" spans="1:15" x14ac:dyDescent="0.25">
      <c r="A4667" t="s">
        <v>8811</v>
      </c>
      <c r="B4667" t="s">
        <v>8810</v>
      </c>
      <c r="C4667" t="s">
        <v>8567</v>
      </c>
      <c r="D4667">
        <v>37906841</v>
      </c>
      <c r="E4667">
        <v>38001526</v>
      </c>
      <c r="F4667">
        <v>4.9627100000000004</v>
      </c>
      <c r="G4667">
        <v>4.0370400000000002</v>
      </c>
      <c r="H4667">
        <v>6.5365099999999998</v>
      </c>
      <c r="I4667">
        <v>6.8379799999999999</v>
      </c>
      <c r="J4667">
        <v>5.2094500000000004</v>
      </c>
      <c r="K4667">
        <v>5.3191499999999996</v>
      </c>
      <c r="L4667">
        <v>5.0561199999999999</v>
      </c>
      <c r="M4667">
        <v>4.7990399999999998</v>
      </c>
      <c r="N4667">
        <v>4.8058100000000001</v>
      </c>
      <c r="O4667">
        <v>4.9793000000000003</v>
      </c>
    </row>
    <row r="4668" spans="1:15" x14ac:dyDescent="0.25">
      <c r="A4668" t="s">
        <v>8813</v>
      </c>
      <c r="B4668" t="s">
        <v>8812</v>
      </c>
      <c r="C4668" t="s">
        <v>8567</v>
      </c>
      <c r="D4668">
        <v>37911432</v>
      </c>
      <c r="E4668">
        <v>38001526</v>
      </c>
      <c r="F4668">
        <v>3.4026200000000002</v>
      </c>
      <c r="G4668">
        <v>3.9215599999999999</v>
      </c>
      <c r="H4668">
        <v>5.6620400000000002</v>
      </c>
      <c r="I4668">
        <v>5.4804300000000001</v>
      </c>
      <c r="J4668">
        <v>3.32193</v>
      </c>
      <c r="K4668">
        <v>3.82165</v>
      </c>
      <c r="L4668">
        <v>3.3862700000000001</v>
      </c>
      <c r="M4668">
        <v>3.5360100000000001</v>
      </c>
      <c r="N4668">
        <v>3.3728500000000001</v>
      </c>
      <c r="O4668">
        <v>3.3716200000000001</v>
      </c>
    </row>
    <row r="4669" spans="1:15" x14ac:dyDescent="0.25">
      <c r="A4669" t="s">
        <v>8815</v>
      </c>
      <c r="B4669" t="s">
        <v>8814</v>
      </c>
      <c r="C4669" t="s">
        <v>8567</v>
      </c>
      <c r="D4669">
        <v>37915426</v>
      </c>
      <c r="E4669">
        <v>38001526</v>
      </c>
      <c r="F4669">
        <v>5.4391400000000001</v>
      </c>
      <c r="G4669">
        <v>5.2907900000000003</v>
      </c>
      <c r="H4669">
        <v>6.3250000000000002</v>
      </c>
      <c r="I4669">
        <v>6.5027999999999997</v>
      </c>
      <c r="J4669">
        <v>4.8073499999999996</v>
      </c>
      <c r="K4669">
        <v>4.6410799999999997</v>
      </c>
      <c r="L4669">
        <v>5.3191499999999996</v>
      </c>
      <c r="M4669">
        <v>5.5665899999999997</v>
      </c>
      <c r="N4669">
        <v>5.1802099999999998</v>
      </c>
      <c r="O4669">
        <v>4.88619</v>
      </c>
    </row>
    <row r="4670" spans="1:15" x14ac:dyDescent="0.25">
      <c r="A4670" t="s">
        <v>8817</v>
      </c>
      <c r="B4670" t="s">
        <v>8816</v>
      </c>
      <c r="C4670" t="s">
        <v>8567</v>
      </c>
      <c r="D4670">
        <v>37921454</v>
      </c>
      <c r="E4670">
        <v>38001526</v>
      </c>
      <c r="F4670">
        <v>3.0241099999999999</v>
      </c>
      <c r="G4670">
        <v>2.6585200000000002</v>
      </c>
      <c r="H4670">
        <v>7.3250000000000002</v>
      </c>
      <c r="I4670">
        <v>7.2617900000000004</v>
      </c>
      <c r="J4670">
        <v>6.6293600000000001</v>
      </c>
      <c r="K4670">
        <v>6.8940599999999996</v>
      </c>
      <c r="L4670">
        <v>4.5898000000000003</v>
      </c>
      <c r="M4670">
        <v>4.7104999999999997</v>
      </c>
      <c r="N4670">
        <v>4.8582799999999997</v>
      </c>
      <c r="O4670">
        <v>5.1887499999999998</v>
      </c>
    </row>
    <row r="4671" spans="1:15" x14ac:dyDescent="0.25">
      <c r="A4671" t="s">
        <v>8819</v>
      </c>
      <c r="B4671" t="s">
        <v>8818</v>
      </c>
      <c r="C4671" t="s">
        <v>8567</v>
      </c>
      <c r="D4671">
        <v>37925233</v>
      </c>
      <c r="E4671">
        <v>38001526</v>
      </c>
      <c r="F4671">
        <v>3.9245700000000001</v>
      </c>
      <c r="G4671">
        <v>3.3365999999999998</v>
      </c>
      <c r="H4671">
        <v>6.1645399999999997</v>
      </c>
      <c r="I4671">
        <v>5.9066999999999998</v>
      </c>
      <c r="J4671">
        <v>4.2479300000000002</v>
      </c>
      <c r="K4671">
        <v>4.1936200000000001</v>
      </c>
      <c r="L4671">
        <v>4.6994199999999999</v>
      </c>
      <c r="M4671">
        <v>4.7817600000000002</v>
      </c>
      <c r="N4671">
        <v>5.1383900000000002</v>
      </c>
      <c r="O4671">
        <v>5.1290500000000003</v>
      </c>
    </row>
    <row r="4672" spans="1:15" x14ac:dyDescent="0.25">
      <c r="A4672" t="s">
        <v>8821</v>
      </c>
      <c r="B4672" t="s">
        <v>8820</v>
      </c>
      <c r="C4672" t="s">
        <v>8567</v>
      </c>
      <c r="D4672">
        <v>37966063</v>
      </c>
      <c r="E4672">
        <v>38001526</v>
      </c>
      <c r="F4672">
        <v>5.2770900000000003</v>
      </c>
      <c r="G4672">
        <v>5.5065200000000001</v>
      </c>
      <c r="H4672">
        <v>11.0108</v>
      </c>
      <c r="I4672">
        <v>11.2675</v>
      </c>
      <c r="J4672">
        <v>8.32193</v>
      </c>
      <c r="K4672">
        <v>7.9338600000000001</v>
      </c>
      <c r="L4672">
        <v>5.0000799999999996</v>
      </c>
      <c r="M4672">
        <v>5.0649300000000004</v>
      </c>
      <c r="N4672">
        <v>6.5266599999999997</v>
      </c>
      <c r="O4672">
        <v>5.7072200000000004</v>
      </c>
    </row>
    <row r="4673" spans="1:15" x14ac:dyDescent="0.25">
      <c r="A4673" t="s">
        <v>8823</v>
      </c>
      <c r="B4673" t="s">
        <v>8822</v>
      </c>
      <c r="C4673" t="s">
        <v>8567</v>
      </c>
      <c r="D4673">
        <v>37974732</v>
      </c>
      <c r="E4673">
        <v>38001526</v>
      </c>
      <c r="F4673">
        <v>3.1172200000000001</v>
      </c>
      <c r="G4673">
        <v>1.3366</v>
      </c>
      <c r="H4673">
        <v>7.5365099999999998</v>
      </c>
      <c r="I4673">
        <v>7.9882299999999997</v>
      </c>
      <c r="J4673">
        <v>3.4594299999999998</v>
      </c>
      <c r="K4673">
        <v>3.7341899999999999</v>
      </c>
      <c r="L4673">
        <v>1.8012999999999999</v>
      </c>
      <c r="M4673">
        <v>2.5766499999999999</v>
      </c>
      <c r="N4673">
        <v>3.3728500000000001</v>
      </c>
      <c r="O4673">
        <v>2.7866599999999999</v>
      </c>
    </row>
    <row r="4674" spans="1:15" x14ac:dyDescent="0.25">
      <c r="A4674" t="s">
        <v>8825</v>
      </c>
      <c r="B4674" t="s">
        <v>8824</v>
      </c>
      <c r="C4674" t="s">
        <v>8567</v>
      </c>
      <c r="D4674">
        <v>37979199</v>
      </c>
      <c r="E4674">
        <v>38001526</v>
      </c>
      <c r="F4674">
        <v>2.7021799999999998</v>
      </c>
      <c r="G4674">
        <v>3.1439499999999998</v>
      </c>
      <c r="H4674">
        <v>7.0770799999999996</v>
      </c>
      <c r="I4674">
        <v>7.7188400000000001</v>
      </c>
      <c r="J4674">
        <v>3.32193</v>
      </c>
      <c r="K4674">
        <v>3.4346299999999998</v>
      </c>
      <c r="L4674">
        <v>2.5897999999999999</v>
      </c>
      <c r="M4674">
        <v>2.1071599999999999</v>
      </c>
      <c r="N4674">
        <v>2.0509200000000001</v>
      </c>
      <c r="O4674">
        <v>1.7866599999999999</v>
      </c>
    </row>
    <row r="4675" spans="1:15" x14ac:dyDescent="0.25">
      <c r="A4675" t="s">
        <v>8827</v>
      </c>
      <c r="B4675" t="s">
        <v>8826</v>
      </c>
      <c r="C4675" t="s">
        <v>8567</v>
      </c>
      <c r="D4675">
        <v>38003254</v>
      </c>
      <c r="E4675">
        <v>38004561</v>
      </c>
      <c r="F4675">
        <v>8.2567699999999995</v>
      </c>
      <c r="G4675">
        <v>8.2494899999999998</v>
      </c>
      <c r="H4675">
        <v>6.0770799999999996</v>
      </c>
      <c r="I4675">
        <v>6.4346300000000003</v>
      </c>
      <c r="J4675">
        <v>7.9307400000000001</v>
      </c>
      <c r="K4675">
        <v>8.0009700000000006</v>
      </c>
      <c r="L4675">
        <v>8.2351700000000001</v>
      </c>
      <c r="M4675">
        <v>8.2954699999999999</v>
      </c>
      <c r="N4675">
        <v>7.7233499999999999</v>
      </c>
      <c r="O4675">
        <v>7.9393000000000002</v>
      </c>
    </row>
    <row r="4676" spans="1:15" x14ac:dyDescent="0.25">
      <c r="A4676" t="s">
        <v>8829</v>
      </c>
      <c r="B4676" t="s">
        <v>8828</v>
      </c>
      <c r="C4676" t="s">
        <v>8567</v>
      </c>
      <c r="D4676">
        <v>38004478</v>
      </c>
      <c r="E4676">
        <v>38095065</v>
      </c>
      <c r="F4676">
        <v>9.7420100000000005</v>
      </c>
      <c r="G4676">
        <v>9.5436099999999993</v>
      </c>
      <c r="H4676">
        <v>7.8049999999999997</v>
      </c>
      <c r="I4676">
        <v>7.4804300000000001</v>
      </c>
      <c r="J4676">
        <v>9.0741399999999999</v>
      </c>
      <c r="K4676">
        <v>9.2058599999999995</v>
      </c>
      <c r="L4676">
        <v>9.6191600000000008</v>
      </c>
      <c r="M4676">
        <v>9.7898899999999998</v>
      </c>
      <c r="N4676">
        <v>9.07606</v>
      </c>
      <c r="O4676">
        <v>9.2762200000000004</v>
      </c>
    </row>
    <row r="4677" spans="1:15" x14ac:dyDescent="0.25">
      <c r="A4677" t="s">
        <v>8831</v>
      </c>
      <c r="B4677" t="s">
        <v>8830</v>
      </c>
      <c r="C4677" t="s">
        <v>8567</v>
      </c>
      <c r="D4677">
        <v>38096624</v>
      </c>
      <c r="E4677">
        <v>38114642</v>
      </c>
      <c r="F4677">
        <v>10.216200000000001</v>
      </c>
      <c r="G4677">
        <v>10.220800000000001</v>
      </c>
      <c r="H4677">
        <v>10.5365</v>
      </c>
      <c r="I4677">
        <v>10.783099999999999</v>
      </c>
      <c r="J4677">
        <v>10.461499999999999</v>
      </c>
      <c r="K4677">
        <v>10.435499999999999</v>
      </c>
      <c r="L4677">
        <v>10.171200000000001</v>
      </c>
      <c r="M4677">
        <v>10.263500000000001</v>
      </c>
      <c r="N4677">
        <v>10.450699999999999</v>
      </c>
      <c r="O4677">
        <v>10.321899999999999</v>
      </c>
    </row>
    <row r="4678" spans="1:15" x14ac:dyDescent="0.25">
      <c r="A4678" t="s">
        <v>8833</v>
      </c>
      <c r="B4678" t="s">
        <v>8832</v>
      </c>
      <c r="C4678" t="s">
        <v>8567</v>
      </c>
      <c r="D4678">
        <v>38117087</v>
      </c>
      <c r="E4678">
        <v>38129385</v>
      </c>
      <c r="F4678">
        <v>6.7208399999999999</v>
      </c>
      <c r="G4678">
        <v>6.9948100000000002</v>
      </c>
      <c r="H4678">
        <v>6.88443</v>
      </c>
      <c r="I4678">
        <v>7.4577099999999996</v>
      </c>
      <c r="J4678">
        <v>6.7414699999999996</v>
      </c>
      <c r="K4678">
        <v>6.7228700000000003</v>
      </c>
      <c r="L4678">
        <v>6.0833399999999997</v>
      </c>
      <c r="M4678">
        <v>6.6403400000000001</v>
      </c>
      <c r="N4678">
        <v>6.4938700000000003</v>
      </c>
      <c r="O4678">
        <v>6.2921800000000001</v>
      </c>
    </row>
    <row r="4679" spans="1:15" x14ac:dyDescent="0.25">
      <c r="A4679" t="s">
        <v>8835</v>
      </c>
      <c r="B4679" t="s">
        <v>8834</v>
      </c>
      <c r="C4679" t="s">
        <v>8567</v>
      </c>
      <c r="D4679">
        <v>38349198</v>
      </c>
      <c r="E4679">
        <v>38357460</v>
      </c>
      <c r="F4679">
        <v>-1.8827799999999999</v>
      </c>
      <c r="G4679">
        <v>1.3366</v>
      </c>
      <c r="H4679">
        <v>4.6620400000000002</v>
      </c>
      <c r="I4679">
        <v>3.9398599999999999</v>
      </c>
      <c r="J4679">
        <v>3.9068900000000002</v>
      </c>
      <c r="K4679">
        <v>3.31915</v>
      </c>
      <c r="L4679">
        <v>-1.6581300000000001</v>
      </c>
      <c r="M4679">
        <v>-0.59327799999999997</v>
      </c>
      <c r="N4679">
        <v>1.6358900000000001</v>
      </c>
      <c r="O4679">
        <v>0.97930099999999998</v>
      </c>
    </row>
    <row r="4680" spans="1:15" x14ac:dyDescent="0.25">
      <c r="A4680" t="s">
        <v>8836</v>
      </c>
      <c r="B4680" t="s">
        <v>8834</v>
      </c>
      <c r="C4680" t="s">
        <v>8567</v>
      </c>
      <c r="D4680">
        <v>38356347</v>
      </c>
      <c r="E4680">
        <v>38369416</v>
      </c>
      <c r="F4680">
        <v>5.7465700000000002</v>
      </c>
      <c r="G4680">
        <v>5.7628599999999999</v>
      </c>
      <c r="H4680">
        <v>8.0312699999999992</v>
      </c>
      <c r="I4680">
        <v>7.7188400000000001</v>
      </c>
      <c r="J4680">
        <v>7.8703599999999998</v>
      </c>
      <c r="K4680">
        <v>7.3562399999999997</v>
      </c>
      <c r="L4680">
        <v>4.5706899999999999</v>
      </c>
      <c r="M4680">
        <v>4.5965499999999997</v>
      </c>
      <c r="N4680">
        <v>5.0051199999999998</v>
      </c>
      <c r="O4680">
        <v>5.1492300000000002</v>
      </c>
    </row>
    <row r="4681" spans="1:15" x14ac:dyDescent="0.25">
      <c r="A4681" t="s">
        <v>8838</v>
      </c>
      <c r="B4681" t="s">
        <v>8837</v>
      </c>
      <c r="C4681" t="s">
        <v>8567</v>
      </c>
      <c r="D4681">
        <v>38398058</v>
      </c>
      <c r="E4681">
        <v>38410219</v>
      </c>
      <c r="F4681">
        <v>0.117216</v>
      </c>
      <c r="G4681">
        <v>1.3366</v>
      </c>
      <c r="H4681">
        <v>2.07708</v>
      </c>
      <c r="I4681">
        <v>3.0653899999999998</v>
      </c>
      <c r="J4681">
        <v>2.80735</v>
      </c>
      <c r="K4681">
        <v>3.1936200000000001</v>
      </c>
      <c r="L4681">
        <v>0.66379900000000003</v>
      </c>
      <c r="M4681">
        <v>1.72865</v>
      </c>
      <c r="N4681">
        <v>1.6358900000000001</v>
      </c>
      <c r="O4681">
        <v>2.56426</v>
      </c>
    </row>
    <row r="4682" spans="1:15" x14ac:dyDescent="0.25">
      <c r="A4682" t="s">
        <v>8840</v>
      </c>
      <c r="B4682" t="s">
        <v>8839</v>
      </c>
      <c r="C4682" t="s">
        <v>8567</v>
      </c>
      <c r="D4682">
        <v>38409902</v>
      </c>
      <c r="E4682">
        <v>38415635</v>
      </c>
      <c r="F4682">
        <v>4.9373899999999997</v>
      </c>
      <c r="G4682">
        <v>4.7289099999999999</v>
      </c>
      <c r="H4682">
        <v>5.0770799999999996</v>
      </c>
      <c r="I4682">
        <v>4.8727499999999999</v>
      </c>
      <c r="J4682">
        <v>4.8073499999999996</v>
      </c>
      <c r="K4682">
        <v>5.01959</v>
      </c>
      <c r="L4682">
        <v>5.4916200000000002</v>
      </c>
      <c r="M4682">
        <v>5.44015</v>
      </c>
      <c r="N4682">
        <v>4.8582799999999997</v>
      </c>
      <c r="O4682">
        <v>4.4387299999999996</v>
      </c>
    </row>
    <row r="4683" spans="1:15" x14ac:dyDescent="0.25">
      <c r="A4683" t="s">
        <v>8841</v>
      </c>
      <c r="B4683" t="s">
        <v>8839</v>
      </c>
      <c r="C4683" t="s">
        <v>8567</v>
      </c>
      <c r="D4683">
        <v>38409902</v>
      </c>
      <c r="E4683">
        <v>38422283</v>
      </c>
      <c r="F4683">
        <v>8.1980299999999993</v>
      </c>
      <c r="G4683">
        <v>7.8204099999999999</v>
      </c>
      <c r="H4683">
        <v>8.8319600000000005</v>
      </c>
      <c r="I4683">
        <v>8.7283600000000003</v>
      </c>
      <c r="J4683">
        <v>9.1472099999999994</v>
      </c>
      <c r="K4683">
        <v>9.13293</v>
      </c>
      <c r="L4683">
        <v>8.5192899999999998</v>
      </c>
      <c r="M4683">
        <v>8.7241300000000006</v>
      </c>
      <c r="N4683">
        <v>8.7651699999999995</v>
      </c>
      <c r="O4683">
        <v>8.7769600000000008</v>
      </c>
    </row>
    <row r="4684" spans="1:15" x14ac:dyDescent="0.25">
      <c r="A4684" t="s">
        <v>8843</v>
      </c>
      <c r="B4684" t="s">
        <v>8842</v>
      </c>
      <c r="C4684" t="s">
        <v>8567</v>
      </c>
      <c r="D4684">
        <v>38456458</v>
      </c>
      <c r="E4684">
        <v>38477503</v>
      </c>
      <c r="F4684">
        <v>0.92457100000000003</v>
      </c>
      <c r="G4684">
        <v>2.3365999999999998</v>
      </c>
      <c r="H4684">
        <v>3.6620400000000002</v>
      </c>
      <c r="I4684">
        <v>2.0653899999999998</v>
      </c>
      <c r="J4684">
        <v>2.80735</v>
      </c>
      <c r="K4684">
        <v>2.5415399999999999</v>
      </c>
      <c r="L4684">
        <v>0.66379900000000003</v>
      </c>
      <c r="M4684">
        <v>1.5766500000000001</v>
      </c>
      <c r="N4684">
        <v>5.0923900000000001E-2</v>
      </c>
      <c r="O4684">
        <v>0.97930099999999998</v>
      </c>
    </row>
    <row r="4685" spans="1:15" x14ac:dyDescent="0.25">
      <c r="A4685" t="s">
        <v>8845</v>
      </c>
      <c r="B4685" t="s">
        <v>8844</v>
      </c>
      <c r="C4685" t="s">
        <v>8567</v>
      </c>
      <c r="D4685">
        <v>38487190</v>
      </c>
      <c r="E4685">
        <v>38498647</v>
      </c>
      <c r="F4685">
        <v>10.5573</v>
      </c>
      <c r="G4685">
        <v>10.4672</v>
      </c>
      <c r="H4685">
        <v>8.7209299999999992</v>
      </c>
      <c r="I4685">
        <v>8.9762900000000005</v>
      </c>
      <c r="J4685">
        <v>9.2597400000000007</v>
      </c>
      <c r="K4685">
        <v>9.2459399999999992</v>
      </c>
      <c r="L4685">
        <v>10.1593</v>
      </c>
      <c r="M4685">
        <v>10.262</v>
      </c>
      <c r="N4685">
        <v>10.3581</v>
      </c>
      <c r="O4685">
        <v>10.221299999999999</v>
      </c>
    </row>
    <row r="4686" spans="1:15" x14ac:dyDescent="0.25">
      <c r="A4686" t="s">
        <v>8847</v>
      </c>
      <c r="B4686" t="s">
        <v>8846</v>
      </c>
      <c r="C4686" t="s">
        <v>8567</v>
      </c>
      <c r="D4686">
        <v>38578628</v>
      </c>
      <c r="E4686">
        <v>38624493</v>
      </c>
      <c r="F4686">
        <v>6.57254</v>
      </c>
      <c r="G4686">
        <v>6.7628599999999999</v>
      </c>
      <c r="H4686">
        <v>7.6917900000000001</v>
      </c>
      <c r="I4686">
        <v>6.8379799999999999</v>
      </c>
      <c r="J4686">
        <v>6.7142499999999998</v>
      </c>
      <c r="K4686">
        <v>6.7785799999999998</v>
      </c>
      <c r="L4686">
        <v>7.3277099999999997</v>
      </c>
      <c r="M4686">
        <v>6.6921200000000001</v>
      </c>
      <c r="N4686">
        <v>6.5587200000000001</v>
      </c>
      <c r="O4686">
        <v>7.0072099999999997</v>
      </c>
    </row>
    <row r="4687" spans="1:15" x14ac:dyDescent="0.25">
      <c r="A4687" t="s">
        <v>8849</v>
      </c>
      <c r="B4687" t="s">
        <v>8848</v>
      </c>
      <c r="C4687" t="s">
        <v>8567</v>
      </c>
      <c r="D4687">
        <v>38745918</v>
      </c>
      <c r="E4687">
        <v>38760922</v>
      </c>
      <c r="F4687">
        <v>11.129099999999999</v>
      </c>
      <c r="G4687">
        <v>11.173400000000001</v>
      </c>
      <c r="H4687">
        <v>12.1296</v>
      </c>
      <c r="I4687">
        <v>12.1112</v>
      </c>
      <c r="J4687">
        <v>9.3575499999999998</v>
      </c>
      <c r="K4687">
        <v>9.17713</v>
      </c>
      <c r="L4687">
        <v>9.6382100000000008</v>
      </c>
      <c r="M4687">
        <v>9.6361399999999993</v>
      </c>
      <c r="N4687">
        <v>9.5567399999999996</v>
      </c>
      <c r="O4687">
        <v>9.4418000000000006</v>
      </c>
    </row>
    <row r="4688" spans="1:15" x14ac:dyDescent="0.25">
      <c r="A4688" t="s">
        <v>8851</v>
      </c>
      <c r="B4688" t="s">
        <v>8850</v>
      </c>
      <c r="C4688" t="s">
        <v>8567</v>
      </c>
      <c r="D4688">
        <v>40364518</v>
      </c>
      <c r="E4688">
        <v>40379053</v>
      </c>
      <c r="F4688">
        <v>7.8331799999999996</v>
      </c>
      <c r="G4688">
        <v>7.9586499999999996</v>
      </c>
      <c r="H4688">
        <v>6.6006400000000003</v>
      </c>
      <c r="I4688">
        <v>7.0039899999999999</v>
      </c>
      <c r="J4688">
        <v>6.4757300000000004</v>
      </c>
      <c r="K4688">
        <v>6.3780400000000004</v>
      </c>
      <c r="L4688">
        <v>8.1346600000000002</v>
      </c>
      <c r="M4688">
        <v>7.8661500000000002</v>
      </c>
      <c r="N4688">
        <v>7.4518000000000004</v>
      </c>
      <c r="O4688">
        <v>7.4910500000000004</v>
      </c>
    </row>
    <row r="4689" spans="1:15" x14ac:dyDescent="0.25">
      <c r="A4689" t="s">
        <v>8853</v>
      </c>
      <c r="B4689" t="s">
        <v>8852</v>
      </c>
      <c r="C4689" t="s">
        <v>8567</v>
      </c>
      <c r="D4689">
        <v>42362002</v>
      </c>
      <c r="E4689">
        <v>42421725</v>
      </c>
      <c r="F4689">
        <v>10.1172</v>
      </c>
      <c r="G4689">
        <v>9.8660300000000003</v>
      </c>
      <c r="H4689">
        <v>8.22682</v>
      </c>
      <c r="I4689">
        <v>8.4462200000000003</v>
      </c>
      <c r="J4689">
        <v>7.8201799999999997</v>
      </c>
      <c r="K4689">
        <v>8.2139699999999998</v>
      </c>
      <c r="L4689">
        <v>9.7223299999999995</v>
      </c>
      <c r="M4689">
        <v>9.7757699999999996</v>
      </c>
      <c r="N4689">
        <v>9.0980500000000006</v>
      </c>
      <c r="O4689">
        <v>9.6428600000000007</v>
      </c>
    </row>
    <row r="4690" spans="1:15" x14ac:dyDescent="0.25">
      <c r="A4690" t="s">
        <v>8855</v>
      </c>
      <c r="B4690" t="s">
        <v>8854</v>
      </c>
      <c r="C4690" t="s">
        <v>8567</v>
      </c>
      <c r="D4690">
        <v>42435006</v>
      </c>
      <c r="E4690">
        <v>42501194</v>
      </c>
      <c r="F4690">
        <v>5.5180999999999996</v>
      </c>
      <c r="G4690">
        <v>5.2434900000000004</v>
      </c>
      <c r="H4690">
        <v>4.6620400000000002</v>
      </c>
      <c r="I4690">
        <v>3.8023600000000002</v>
      </c>
      <c r="J4690">
        <v>4.5235599999999998</v>
      </c>
      <c r="K4690">
        <v>4.6410799999999997</v>
      </c>
      <c r="L4690">
        <v>5.6180000000000003</v>
      </c>
      <c r="M4690">
        <v>5.0932199999999996</v>
      </c>
      <c r="N4690">
        <v>4.6947799999999997</v>
      </c>
      <c r="O4690">
        <v>4.9100400000000004</v>
      </c>
    </row>
    <row r="4691" spans="1:15" x14ac:dyDescent="0.25">
      <c r="A4691" t="s">
        <v>8857</v>
      </c>
      <c r="B4691" t="s">
        <v>8856</v>
      </c>
      <c r="C4691" t="s">
        <v>8567</v>
      </c>
      <c r="D4691">
        <v>42554250</v>
      </c>
      <c r="E4691">
        <v>42555747</v>
      </c>
      <c r="F4691">
        <v>2.7610700000000001</v>
      </c>
      <c r="G4691">
        <v>4.3365999999999998</v>
      </c>
      <c r="H4691">
        <v>2.07708</v>
      </c>
      <c r="I4691">
        <v>0.48043200000000003</v>
      </c>
      <c r="J4691">
        <v>2.80735</v>
      </c>
      <c r="K4691">
        <v>2.0561199999999999</v>
      </c>
      <c r="L4691">
        <v>2.1492300000000002</v>
      </c>
      <c r="M4691">
        <v>2.4941800000000001</v>
      </c>
      <c r="N4691">
        <v>4.2988499999999998</v>
      </c>
      <c r="O4691">
        <v>3.88619</v>
      </c>
    </row>
    <row r="4692" spans="1:15" x14ac:dyDescent="0.25">
      <c r="A4692" t="s">
        <v>8859</v>
      </c>
      <c r="B4692" t="s">
        <v>8858</v>
      </c>
      <c r="C4692" t="s">
        <v>8567</v>
      </c>
      <c r="D4692">
        <v>42671140</v>
      </c>
      <c r="E4692">
        <v>42735439</v>
      </c>
      <c r="F4692">
        <v>0.70217799999999997</v>
      </c>
      <c r="G4692">
        <v>0.33659600000000001</v>
      </c>
      <c r="H4692">
        <v>3.07708</v>
      </c>
      <c r="I4692">
        <v>2.4804300000000001</v>
      </c>
      <c r="J4692">
        <v>2.80735</v>
      </c>
      <c r="K4692">
        <v>2.31915</v>
      </c>
      <c r="L4692">
        <v>2.1492300000000002</v>
      </c>
      <c r="M4692">
        <v>1.72865</v>
      </c>
      <c r="N4692">
        <v>1.0509200000000001</v>
      </c>
      <c r="O4692">
        <v>1.3012300000000001</v>
      </c>
    </row>
    <row r="4693" spans="1:15" x14ac:dyDescent="0.25">
      <c r="A4693" t="s">
        <v>8861</v>
      </c>
      <c r="B4693" t="s">
        <v>8860</v>
      </c>
      <c r="C4693" t="s">
        <v>8567</v>
      </c>
      <c r="D4693">
        <v>43480650</v>
      </c>
      <c r="E4693">
        <v>43482279</v>
      </c>
      <c r="F4693">
        <v>7.4922599999999999</v>
      </c>
      <c r="G4693">
        <v>7.4555400000000001</v>
      </c>
      <c r="H4693">
        <v>8.3249999999999993</v>
      </c>
      <c r="I4693">
        <v>8.3873200000000008</v>
      </c>
      <c r="J4693">
        <v>9.1215299999999999</v>
      </c>
      <c r="K4693">
        <v>9.13293</v>
      </c>
      <c r="L4693">
        <v>6.2183900000000003</v>
      </c>
      <c r="M4693">
        <v>5.88246</v>
      </c>
      <c r="N4693">
        <v>7.2893299999999996</v>
      </c>
      <c r="O4693">
        <v>7.6231600000000004</v>
      </c>
    </row>
    <row r="4694" spans="1:15" x14ac:dyDescent="0.25">
      <c r="A4694" t="s">
        <v>8863</v>
      </c>
      <c r="B4694" t="s">
        <v>8862</v>
      </c>
      <c r="C4694" t="s">
        <v>8567</v>
      </c>
      <c r="D4694">
        <v>43483880</v>
      </c>
      <c r="E4694">
        <v>43597891</v>
      </c>
      <c r="F4694">
        <v>2.0241099999999999</v>
      </c>
      <c r="G4694">
        <v>2.6585200000000002</v>
      </c>
      <c r="H4694">
        <v>4.399</v>
      </c>
      <c r="I4694">
        <v>5.3873199999999999</v>
      </c>
      <c r="J4694">
        <v>2.32193</v>
      </c>
      <c r="K4694">
        <v>3.31915</v>
      </c>
      <c r="L4694">
        <v>-0.65812899999999996</v>
      </c>
      <c r="M4694">
        <v>0.99168500000000004</v>
      </c>
      <c r="N4694">
        <v>3.22085</v>
      </c>
      <c r="O4694">
        <v>1.7866599999999999</v>
      </c>
    </row>
    <row r="4695" spans="1:15" x14ac:dyDescent="0.25">
      <c r="A4695" t="s">
        <v>8865</v>
      </c>
      <c r="B4695" t="s">
        <v>8864</v>
      </c>
      <c r="C4695" t="s">
        <v>8567</v>
      </c>
      <c r="D4695">
        <v>43691061</v>
      </c>
      <c r="E4695">
        <v>43847427</v>
      </c>
      <c r="F4695">
        <v>-0.29782199999999998</v>
      </c>
      <c r="G4695">
        <v>1.3366</v>
      </c>
      <c r="H4695">
        <v>6.1645399999999997</v>
      </c>
      <c r="I4695">
        <v>5.8379799999999999</v>
      </c>
      <c r="J4695">
        <v>2</v>
      </c>
      <c r="K4695">
        <v>2.5415399999999999</v>
      </c>
      <c r="L4695">
        <v>-1.6581300000000001</v>
      </c>
      <c r="M4695">
        <v>-1.59328</v>
      </c>
      <c r="N4695">
        <v>1.6358900000000001</v>
      </c>
      <c r="O4695">
        <v>0.97930099999999998</v>
      </c>
    </row>
    <row r="4696" spans="1:15" x14ac:dyDescent="0.25">
      <c r="A4696" t="s">
        <v>8867</v>
      </c>
      <c r="B4696" t="s">
        <v>8866</v>
      </c>
      <c r="C4696" t="s">
        <v>8567</v>
      </c>
      <c r="D4696">
        <v>43887722</v>
      </c>
      <c r="E4696">
        <v>43896891</v>
      </c>
      <c r="F4696">
        <v>6.0420299999999996</v>
      </c>
      <c r="G4696">
        <v>5.2907900000000003</v>
      </c>
      <c r="H4696">
        <v>2.07708</v>
      </c>
      <c r="I4696">
        <v>0.48043200000000003</v>
      </c>
      <c r="J4696">
        <v>3.1699199999999998</v>
      </c>
      <c r="K4696">
        <v>3.0561199999999999</v>
      </c>
      <c r="L4696">
        <v>2.7341899999999999</v>
      </c>
      <c r="M4696">
        <v>0.99168500000000004</v>
      </c>
      <c r="N4696">
        <v>2.6358899999999998</v>
      </c>
      <c r="O4696">
        <v>2.4387300000000001</v>
      </c>
    </row>
    <row r="4697" spans="1:15" x14ac:dyDescent="0.25">
      <c r="A4697" t="s">
        <v>8869</v>
      </c>
      <c r="B4697" t="s">
        <v>8868</v>
      </c>
      <c r="C4697" t="s">
        <v>8567</v>
      </c>
      <c r="D4697">
        <v>44540153</v>
      </c>
      <c r="E4697">
        <v>44584623</v>
      </c>
      <c r="F4697">
        <v>9.6870700000000003</v>
      </c>
      <c r="G4697">
        <v>9.4863400000000002</v>
      </c>
      <c r="H4697">
        <v>7.8319599999999996</v>
      </c>
      <c r="I4697">
        <v>7.9480399999999998</v>
      </c>
      <c r="J4697">
        <v>7.0443899999999999</v>
      </c>
      <c r="K4697">
        <v>7.2498899999999997</v>
      </c>
      <c r="L4697">
        <v>9.7966800000000003</v>
      </c>
      <c r="M4697">
        <v>9.7598699999999994</v>
      </c>
      <c r="N4697">
        <v>8.7198100000000007</v>
      </c>
      <c r="O4697">
        <v>9.1277799999999996</v>
      </c>
    </row>
    <row r="4698" spans="1:15" x14ac:dyDescent="0.25">
      <c r="A4698" t="s">
        <v>8871</v>
      </c>
      <c r="B4698" t="s">
        <v>8870</v>
      </c>
      <c r="C4698" t="s">
        <v>8567</v>
      </c>
      <c r="D4698">
        <v>44584713</v>
      </c>
      <c r="E4698">
        <v>44821920</v>
      </c>
      <c r="F4698">
        <v>1.28714</v>
      </c>
      <c r="G4698">
        <v>0.33659600000000001</v>
      </c>
      <c r="H4698">
        <v>2.07708</v>
      </c>
      <c r="I4698">
        <v>3.9398599999999999</v>
      </c>
      <c r="J4698">
        <v>2.80735</v>
      </c>
      <c r="K4698">
        <v>3.5415399999999999</v>
      </c>
      <c r="L4698">
        <v>1.14923</v>
      </c>
      <c r="M4698">
        <v>1.40672</v>
      </c>
      <c r="N4698">
        <v>1.6358900000000001</v>
      </c>
      <c r="O4698">
        <v>1.7866599999999999</v>
      </c>
    </row>
    <row r="4699" spans="1:15" x14ac:dyDescent="0.25">
      <c r="A4699" t="s">
        <v>8872</v>
      </c>
      <c r="B4699" t="s">
        <v>8870</v>
      </c>
      <c r="C4699" t="s">
        <v>8567</v>
      </c>
      <c r="D4699">
        <v>44584713</v>
      </c>
      <c r="E4699">
        <v>44971836</v>
      </c>
      <c r="F4699">
        <v>2.6407799999999999</v>
      </c>
      <c r="G4699">
        <v>2.3365999999999998</v>
      </c>
      <c r="H4699">
        <v>2.07708</v>
      </c>
      <c r="I4699">
        <v>2.4804300000000001</v>
      </c>
      <c r="J4699">
        <v>2</v>
      </c>
      <c r="K4699">
        <v>2.31915</v>
      </c>
      <c r="L4699">
        <v>-0.65812899999999996</v>
      </c>
      <c r="M4699">
        <v>-1.59328</v>
      </c>
      <c r="N4699">
        <v>1.0509200000000001</v>
      </c>
      <c r="O4699">
        <v>0.97930099999999998</v>
      </c>
    </row>
    <row r="4700" spans="1:15" x14ac:dyDescent="0.25">
      <c r="A4700" t="s">
        <v>8874</v>
      </c>
      <c r="B4700" t="s">
        <v>8873</v>
      </c>
      <c r="C4700" t="s">
        <v>8567</v>
      </c>
      <c r="D4700">
        <v>44988318</v>
      </c>
      <c r="E4700">
        <v>45049374</v>
      </c>
      <c r="F4700">
        <v>4.5266099999999998</v>
      </c>
      <c r="G4700">
        <v>3.5065200000000001</v>
      </c>
      <c r="H4700">
        <v>5.2469999999999999</v>
      </c>
      <c r="I4700">
        <v>4.5678900000000002</v>
      </c>
      <c r="J4700">
        <v>3.70044</v>
      </c>
      <c r="K4700">
        <v>3.6410800000000001</v>
      </c>
      <c r="L4700">
        <v>4.2960700000000003</v>
      </c>
      <c r="M4700">
        <v>4.0791500000000003</v>
      </c>
      <c r="N4700">
        <v>3.3728500000000001</v>
      </c>
      <c r="O4700">
        <v>3.8372799999999998</v>
      </c>
    </row>
    <row r="4701" spans="1:15" x14ac:dyDescent="0.25">
      <c r="A4701" t="s">
        <v>8876</v>
      </c>
      <c r="B4701" t="s">
        <v>8875</v>
      </c>
      <c r="C4701" t="s">
        <v>8567</v>
      </c>
      <c r="D4701">
        <v>46399602</v>
      </c>
      <c r="E4701">
        <v>46440504</v>
      </c>
      <c r="F4701">
        <v>4.5766499999999999</v>
      </c>
      <c r="G4701">
        <v>4.9804500000000003</v>
      </c>
      <c r="H4701">
        <v>3.07708</v>
      </c>
      <c r="I4701">
        <v>5.3384099999999997</v>
      </c>
      <c r="J4701">
        <v>4.5849599999999997</v>
      </c>
      <c r="K4701">
        <v>4.3191499999999996</v>
      </c>
      <c r="L4701">
        <v>5.7597199999999997</v>
      </c>
      <c r="M4701">
        <v>4.6355399999999998</v>
      </c>
      <c r="N4701">
        <v>4.75136</v>
      </c>
      <c r="O4701">
        <v>5.3543399999999997</v>
      </c>
    </row>
    <row r="4702" spans="1:15" x14ac:dyDescent="0.25">
      <c r="A4702" t="s">
        <v>8877</v>
      </c>
      <c r="B4702" t="s">
        <v>8875</v>
      </c>
      <c r="C4702" t="s">
        <v>8567</v>
      </c>
      <c r="D4702">
        <v>46421037</v>
      </c>
      <c r="E4702">
        <v>46440504</v>
      </c>
      <c r="F4702">
        <v>3.4026200000000002</v>
      </c>
      <c r="G4702">
        <v>3.1439499999999998</v>
      </c>
      <c r="H4702">
        <v>3.07708</v>
      </c>
      <c r="I4702">
        <v>2.0653899999999998</v>
      </c>
      <c r="J4702">
        <v>2.80735</v>
      </c>
      <c r="K4702">
        <v>2.5415399999999999</v>
      </c>
      <c r="L4702">
        <v>3.4711500000000002</v>
      </c>
      <c r="M4702">
        <v>3.5360100000000001</v>
      </c>
      <c r="N4702">
        <v>3.22085</v>
      </c>
      <c r="O4702">
        <v>3.0667599999999999</v>
      </c>
    </row>
    <row r="4703" spans="1:15" x14ac:dyDescent="0.25">
      <c r="A4703" t="s">
        <v>8879</v>
      </c>
      <c r="B4703" t="s">
        <v>8878</v>
      </c>
      <c r="C4703" t="s">
        <v>8567</v>
      </c>
      <c r="D4703">
        <v>46664259</v>
      </c>
      <c r="E4703">
        <v>46685625</v>
      </c>
      <c r="F4703">
        <v>6.9564199999999996</v>
      </c>
      <c r="G4703">
        <v>6.8284500000000001</v>
      </c>
      <c r="H4703">
        <v>6.3250000000000002</v>
      </c>
      <c r="I4703">
        <v>5.5678900000000002</v>
      </c>
      <c r="J4703">
        <v>5.5235599999999998</v>
      </c>
      <c r="K4703">
        <v>5.6883900000000001</v>
      </c>
      <c r="L4703">
        <v>7.0388400000000004</v>
      </c>
      <c r="M4703">
        <v>6.9879199999999999</v>
      </c>
      <c r="N4703">
        <v>6.2006699999999997</v>
      </c>
      <c r="O4703">
        <v>6.7540899999999997</v>
      </c>
    </row>
    <row r="4704" spans="1:15" x14ac:dyDescent="0.25">
      <c r="A4704" t="s">
        <v>8881</v>
      </c>
      <c r="B4704" t="s">
        <v>8880</v>
      </c>
      <c r="C4704" t="s">
        <v>8567</v>
      </c>
      <c r="D4704">
        <v>46717884</v>
      </c>
      <c r="E4704">
        <v>46734187</v>
      </c>
      <c r="F4704">
        <v>4.3840000000000003</v>
      </c>
      <c r="G4704">
        <v>4.4240599999999999</v>
      </c>
      <c r="H4704">
        <v>2.07708</v>
      </c>
      <c r="I4704">
        <v>1.4804299999999999</v>
      </c>
      <c r="J4704">
        <v>2</v>
      </c>
      <c r="K4704">
        <v>2.0561199999999999</v>
      </c>
      <c r="L4704">
        <v>3.6272700000000002</v>
      </c>
      <c r="M4704">
        <v>3.6546500000000002</v>
      </c>
      <c r="N4704">
        <v>1.0509200000000001</v>
      </c>
      <c r="O4704">
        <v>2.3012299999999999</v>
      </c>
    </row>
    <row r="4705" spans="1:15" x14ac:dyDescent="0.25">
      <c r="A4705" t="s">
        <v>8883</v>
      </c>
      <c r="B4705" t="s">
        <v>8882</v>
      </c>
      <c r="C4705" t="s">
        <v>8567</v>
      </c>
      <c r="D4705">
        <v>46745592</v>
      </c>
      <c r="E4705">
        <v>46757189</v>
      </c>
      <c r="F4705">
        <v>5.3933400000000002</v>
      </c>
      <c r="G4705">
        <v>5.6219999999999999</v>
      </c>
      <c r="H4705">
        <v>4.6620400000000002</v>
      </c>
      <c r="I4705">
        <v>4.5678900000000002</v>
      </c>
      <c r="J4705">
        <v>4.32193</v>
      </c>
      <c r="K4705">
        <v>5.3191499999999996</v>
      </c>
      <c r="L4705">
        <v>6.1100599999999998</v>
      </c>
      <c r="M4705">
        <v>5.4290900000000004</v>
      </c>
      <c r="N4705">
        <v>5.3728499999999997</v>
      </c>
      <c r="O4705">
        <v>5.3368500000000001</v>
      </c>
    </row>
    <row r="4706" spans="1:15" x14ac:dyDescent="0.25">
      <c r="A4706" t="s">
        <v>8885</v>
      </c>
      <c r="B4706" t="s">
        <v>8884</v>
      </c>
      <c r="C4706" t="s">
        <v>8567</v>
      </c>
      <c r="D4706">
        <v>46757357</v>
      </c>
      <c r="E4706">
        <v>46769879</v>
      </c>
      <c r="F4706">
        <v>9.6165599999999998</v>
      </c>
      <c r="G4706">
        <v>9.4633000000000003</v>
      </c>
      <c r="H4706">
        <v>7.88443</v>
      </c>
      <c r="I4706">
        <v>7.5993700000000004</v>
      </c>
      <c r="J4706">
        <v>8.5584199999999999</v>
      </c>
      <c r="K4706">
        <v>8.7921800000000001</v>
      </c>
      <c r="L4706">
        <v>9.7038100000000007</v>
      </c>
      <c r="M4706">
        <v>9.3278199999999991</v>
      </c>
      <c r="N4706">
        <v>9.2481399999999994</v>
      </c>
      <c r="O4706">
        <v>9.2819400000000005</v>
      </c>
    </row>
    <row r="4707" spans="1:15" x14ac:dyDescent="0.25">
      <c r="A4707" t="s">
        <v>8887</v>
      </c>
      <c r="B4707" t="s">
        <v>8886</v>
      </c>
      <c r="C4707" t="s">
        <v>8567</v>
      </c>
      <c r="D4707">
        <v>46872858</v>
      </c>
      <c r="E4707">
        <v>46887996</v>
      </c>
      <c r="F4707">
        <v>6.5518400000000003</v>
      </c>
      <c r="G4707">
        <v>6.3589599999999997</v>
      </c>
      <c r="H4707">
        <v>3.6620400000000002</v>
      </c>
      <c r="I4707">
        <v>3.65036</v>
      </c>
      <c r="J4707">
        <v>6.6438600000000001</v>
      </c>
      <c r="K4707">
        <v>6.7565600000000003</v>
      </c>
      <c r="L4707">
        <v>6.1297699999999997</v>
      </c>
      <c r="M4707">
        <v>6.4941800000000001</v>
      </c>
      <c r="N4707">
        <v>6.0509199999999996</v>
      </c>
      <c r="O4707">
        <v>6.3456200000000003</v>
      </c>
    </row>
    <row r="4708" spans="1:15" x14ac:dyDescent="0.25">
      <c r="A4708" t="s">
        <v>8889</v>
      </c>
      <c r="B4708" t="s">
        <v>8888</v>
      </c>
      <c r="C4708" t="s">
        <v>8567</v>
      </c>
      <c r="D4708">
        <v>46892070</v>
      </c>
      <c r="E4708">
        <v>46901233</v>
      </c>
      <c r="F4708">
        <v>8.8288799999999998</v>
      </c>
      <c r="G4708">
        <v>8.7417400000000001</v>
      </c>
      <c r="H4708">
        <v>7.6620400000000002</v>
      </c>
      <c r="I4708">
        <v>7.65036</v>
      </c>
      <c r="J4708">
        <v>7.3037799999999997</v>
      </c>
      <c r="K4708">
        <v>7.2099200000000003</v>
      </c>
      <c r="L4708">
        <v>8.9380600000000001</v>
      </c>
      <c r="M4708">
        <v>8.8743300000000005</v>
      </c>
      <c r="N4708">
        <v>8.4897200000000002</v>
      </c>
      <c r="O4708">
        <v>8.41601</v>
      </c>
    </row>
    <row r="4709" spans="1:15" x14ac:dyDescent="0.25">
      <c r="A4709" t="s">
        <v>8891</v>
      </c>
      <c r="B4709" t="s">
        <v>8890</v>
      </c>
      <c r="C4709" t="s">
        <v>8567</v>
      </c>
      <c r="D4709">
        <v>47081468</v>
      </c>
      <c r="E4709">
        <v>47093876</v>
      </c>
      <c r="F4709">
        <v>6.1886799999999997</v>
      </c>
      <c r="G4709">
        <v>6.0645199999999999</v>
      </c>
      <c r="H4709">
        <v>2.07708</v>
      </c>
      <c r="I4709">
        <v>0.48043200000000003</v>
      </c>
      <c r="J4709">
        <v>4</v>
      </c>
      <c r="K4709">
        <v>3.6410800000000001</v>
      </c>
      <c r="L4709">
        <v>9.7005199999999991</v>
      </c>
      <c r="M4709">
        <v>9.4855400000000003</v>
      </c>
      <c r="N4709">
        <v>8.5626800000000003</v>
      </c>
      <c r="O4709">
        <v>8.6122999999999994</v>
      </c>
    </row>
    <row r="4710" spans="1:15" x14ac:dyDescent="0.25">
      <c r="A4710" t="s">
        <v>8893</v>
      </c>
      <c r="B4710" t="s">
        <v>8892</v>
      </c>
      <c r="C4710" t="s">
        <v>8567</v>
      </c>
      <c r="D4710">
        <v>47118529</v>
      </c>
      <c r="E4710">
        <v>47247648</v>
      </c>
      <c r="F4710">
        <v>8.7905200000000008</v>
      </c>
      <c r="G4710">
        <v>8.5065200000000001</v>
      </c>
      <c r="H4710">
        <v>7.8319599999999996</v>
      </c>
      <c r="I4710">
        <v>8.0653900000000007</v>
      </c>
      <c r="J4710">
        <v>8.2714599999999994</v>
      </c>
      <c r="K4710">
        <v>8.5383200000000006</v>
      </c>
      <c r="L4710">
        <v>9.3676999999999992</v>
      </c>
      <c r="M4710">
        <v>9.3550900000000006</v>
      </c>
      <c r="N4710">
        <v>9.3177099999999999</v>
      </c>
      <c r="O4710">
        <v>9.1542300000000001</v>
      </c>
    </row>
    <row r="4711" spans="1:15" x14ac:dyDescent="0.25">
      <c r="A4711" t="s">
        <v>8895</v>
      </c>
      <c r="B4711" t="s">
        <v>8894</v>
      </c>
      <c r="C4711" t="s">
        <v>8567</v>
      </c>
      <c r="D4711">
        <v>48204988</v>
      </c>
      <c r="E4711">
        <v>48208037</v>
      </c>
      <c r="F4711">
        <v>11.682399999999999</v>
      </c>
      <c r="G4711">
        <v>12.2469</v>
      </c>
      <c r="H4711">
        <v>11.884399999999999</v>
      </c>
      <c r="I4711">
        <v>11.9857</v>
      </c>
      <c r="J4711">
        <v>12.854699999999999</v>
      </c>
      <c r="K4711">
        <v>12.668100000000001</v>
      </c>
      <c r="L4711">
        <v>11.1206</v>
      </c>
      <c r="M4711">
        <v>11.351800000000001</v>
      </c>
      <c r="N4711">
        <v>11.9619</v>
      </c>
      <c r="O4711">
        <v>12.0854</v>
      </c>
    </row>
    <row r="4712" spans="1:15" x14ac:dyDescent="0.25">
      <c r="A4712" t="s">
        <v>8897</v>
      </c>
      <c r="B4712" t="s">
        <v>8896</v>
      </c>
      <c r="C4712" t="s">
        <v>8567</v>
      </c>
      <c r="D4712">
        <v>49551252</v>
      </c>
      <c r="E4712">
        <v>49557461</v>
      </c>
      <c r="F4712">
        <v>9.9971800000000002</v>
      </c>
      <c r="G4712">
        <v>9.7774599999999996</v>
      </c>
      <c r="H4712">
        <v>9.5200200000000006</v>
      </c>
      <c r="I4712">
        <v>9.2942099999999996</v>
      </c>
      <c r="J4712">
        <v>8.8765199999999993</v>
      </c>
      <c r="K4712">
        <v>9.4773399999999999</v>
      </c>
      <c r="L4712">
        <v>11.8848</v>
      </c>
      <c r="M4712">
        <v>11.7455</v>
      </c>
      <c r="N4712">
        <v>11.914300000000001</v>
      </c>
      <c r="O4712">
        <v>11.7409</v>
      </c>
    </row>
    <row r="4713" spans="1:15" x14ac:dyDescent="0.25">
      <c r="A4713" t="s">
        <v>8899</v>
      </c>
      <c r="B4713" t="s">
        <v>8898</v>
      </c>
      <c r="C4713" t="s">
        <v>8567</v>
      </c>
      <c r="D4713">
        <v>49915447</v>
      </c>
      <c r="E4713">
        <v>49916843</v>
      </c>
      <c r="F4713">
        <v>2.2046800000000002</v>
      </c>
      <c r="G4713">
        <v>2.3365999999999998</v>
      </c>
      <c r="H4713">
        <v>4.0770799999999996</v>
      </c>
      <c r="I4713">
        <v>2.4804300000000001</v>
      </c>
      <c r="J4713">
        <v>3.32193</v>
      </c>
      <c r="K4713">
        <v>2.31915</v>
      </c>
      <c r="L4713">
        <v>2.6638000000000002</v>
      </c>
      <c r="M4713">
        <v>1.9916799999999999</v>
      </c>
      <c r="N4713">
        <v>2.0509200000000001</v>
      </c>
      <c r="O4713">
        <v>1.9793000000000001</v>
      </c>
    </row>
    <row r="4714" spans="1:15" x14ac:dyDescent="0.25">
      <c r="A4714" t="s">
        <v>8901</v>
      </c>
      <c r="B4714" t="s">
        <v>8900</v>
      </c>
      <c r="C4714" t="s">
        <v>8567</v>
      </c>
      <c r="D4714">
        <v>50052872</v>
      </c>
      <c r="E4714">
        <v>50092928</v>
      </c>
      <c r="F4714">
        <v>3.5766499999999999</v>
      </c>
      <c r="G4714">
        <v>3.3365999999999998</v>
      </c>
      <c r="H4714">
        <v>3.6620400000000002</v>
      </c>
      <c r="I4714">
        <v>3.8023600000000002</v>
      </c>
      <c r="J4714">
        <v>3.5849600000000001</v>
      </c>
      <c r="K4714">
        <v>3.1936200000000001</v>
      </c>
      <c r="L4714">
        <v>3.1492300000000002</v>
      </c>
      <c r="M4714">
        <v>3.4941800000000001</v>
      </c>
      <c r="N4714">
        <v>2.8582800000000002</v>
      </c>
      <c r="O4714">
        <v>2.6797399999999998</v>
      </c>
    </row>
    <row r="4715" spans="1:15" x14ac:dyDescent="0.25">
      <c r="A4715" t="s">
        <v>8903</v>
      </c>
      <c r="B4715" t="s">
        <v>8902</v>
      </c>
      <c r="C4715" t="s">
        <v>8567</v>
      </c>
      <c r="D4715">
        <v>50287992</v>
      </c>
      <c r="E4715">
        <v>50355920</v>
      </c>
      <c r="F4715">
        <v>9.7483900000000006</v>
      </c>
      <c r="G4715">
        <v>9.6266099999999994</v>
      </c>
      <c r="H4715">
        <v>9.5200200000000006</v>
      </c>
      <c r="I4715">
        <v>9.8313699999999997</v>
      </c>
      <c r="J4715">
        <v>8.8454899999999999</v>
      </c>
      <c r="K4715">
        <v>9.0334000000000003</v>
      </c>
      <c r="L4715">
        <v>9.6039700000000003</v>
      </c>
      <c r="M4715">
        <v>9.5716300000000007</v>
      </c>
      <c r="N4715">
        <v>9.0898400000000006</v>
      </c>
      <c r="O4715">
        <v>9.3597599999999996</v>
      </c>
    </row>
    <row r="4716" spans="1:15" x14ac:dyDescent="0.25">
      <c r="A4716" t="s">
        <v>8905</v>
      </c>
      <c r="B4716" t="s">
        <v>8904</v>
      </c>
      <c r="C4716" t="s">
        <v>8567</v>
      </c>
      <c r="D4716">
        <v>52625346</v>
      </c>
      <c r="E4716">
        <v>52650392</v>
      </c>
      <c r="F4716">
        <v>8.2567699999999995</v>
      </c>
      <c r="G4716">
        <v>8.1179600000000001</v>
      </c>
      <c r="H4716">
        <v>6.7209300000000001</v>
      </c>
      <c r="I4716">
        <v>6.7283600000000003</v>
      </c>
      <c r="J4716">
        <v>6.4093900000000001</v>
      </c>
      <c r="K4716">
        <v>6.7785799999999998</v>
      </c>
      <c r="L4716">
        <v>7.9785000000000004</v>
      </c>
      <c r="M4716">
        <v>7.9916799999999997</v>
      </c>
      <c r="N4716">
        <v>7.5347400000000002</v>
      </c>
      <c r="O4716">
        <v>7.5529500000000001</v>
      </c>
    </row>
    <row r="4717" spans="1:15" x14ac:dyDescent="0.25">
      <c r="A4717" t="s">
        <v>8907</v>
      </c>
      <c r="B4717" t="s">
        <v>8906</v>
      </c>
      <c r="C4717" t="s">
        <v>8567</v>
      </c>
      <c r="D4717">
        <v>52676891</v>
      </c>
      <c r="E4717">
        <v>52689362</v>
      </c>
      <c r="F4717">
        <v>2.6407799999999999</v>
      </c>
      <c r="G4717">
        <v>2.9215599999999999</v>
      </c>
      <c r="H4717">
        <v>2.07708</v>
      </c>
      <c r="I4717">
        <v>0.48043200000000003</v>
      </c>
      <c r="J4717">
        <v>2.32193</v>
      </c>
      <c r="K4717">
        <v>2.7341899999999999</v>
      </c>
      <c r="L4717">
        <v>1.92683</v>
      </c>
      <c r="M4717">
        <v>1.9916799999999999</v>
      </c>
      <c r="N4717">
        <v>2.3728500000000001</v>
      </c>
      <c r="O4717">
        <v>2.1492300000000002</v>
      </c>
    </row>
    <row r="4718" spans="1:15" x14ac:dyDescent="0.25">
      <c r="A4718" t="s">
        <v>8909</v>
      </c>
      <c r="B4718" t="s">
        <v>8908</v>
      </c>
      <c r="C4718" t="s">
        <v>8567</v>
      </c>
      <c r="D4718">
        <v>53336018</v>
      </c>
      <c r="E4718">
        <v>53380514</v>
      </c>
      <c r="F4718">
        <v>8.4380199999999999</v>
      </c>
      <c r="G4718">
        <v>8.5165100000000002</v>
      </c>
      <c r="H4718">
        <v>6.88443</v>
      </c>
      <c r="I4718">
        <v>7.3006099999999998</v>
      </c>
      <c r="J4718">
        <v>7.1395499999999998</v>
      </c>
      <c r="K4718">
        <v>7.3266499999999999</v>
      </c>
      <c r="L4718">
        <v>7.73848</v>
      </c>
      <c r="M4718">
        <v>7.8161100000000001</v>
      </c>
      <c r="N4718">
        <v>7.6207799999999999</v>
      </c>
      <c r="O4718">
        <v>7.8741199999999996</v>
      </c>
    </row>
    <row r="4719" spans="1:15" x14ac:dyDescent="0.25">
      <c r="A4719" t="s">
        <v>8911</v>
      </c>
      <c r="B4719" t="s">
        <v>8910</v>
      </c>
      <c r="C4719" t="s">
        <v>8567</v>
      </c>
      <c r="D4719">
        <v>53405315</v>
      </c>
      <c r="E4719">
        <v>53550479</v>
      </c>
      <c r="F4719">
        <v>4.1395799999999996</v>
      </c>
      <c r="G4719">
        <v>4.9804500000000003</v>
      </c>
      <c r="H4719">
        <v>4.0770799999999996</v>
      </c>
      <c r="I4719">
        <v>3.9398599999999999</v>
      </c>
      <c r="J4719">
        <v>5.1699299999999999</v>
      </c>
      <c r="K4719">
        <v>4.0561199999999999</v>
      </c>
      <c r="L4719">
        <v>4.6456499999999998</v>
      </c>
      <c r="M4719">
        <v>4.3136099999999997</v>
      </c>
      <c r="N4719">
        <v>5.0051199999999998</v>
      </c>
      <c r="O4719">
        <v>5.16913</v>
      </c>
    </row>
    <row r="4720" spans="1:15" x14ac:dyDescent="0.25">
      <c r="A4720" t="s">
        <v>8913</v>
      </c>
      <c r="B4720" t="s">
        <v>8912</v>
      </c>
      <c r="C4720" t="s">
        <v>8567</v>
      </c>
      <c r="D4720">
        <v>53565994</v>
      </c>
      <c r="E4720">
        <v>53577661</v>
      </c>
      <c r="F4720">
        <v>7.8936500000000001</v>
      </c>
      <c r="G4720">
        <v>7.8041999999999998</v>
      </c>
      <c r="H4720">
        <v>8.5033399999999997</v>
      </c>
      <c r="I4720">
        <v>8.7978400000000008</v>
      </c>
      <c r="J4720">
        <v>8.6402400000000004</v>
      </c>
      <c r="K4720">
        <v>8.6350599999999993</v>
      </c>
      <c r="L4720">
        <v>8.7147400000000008</v>
      </c>
      <c r="M4720">
        <v>8.6271000000000004</v>
      </c>
      <c r="N4720">
        <v>8.3863099999999999</v>
      </c>
      <c r="O4720">
        <v>8.4076599999999999</v>
      </c>
    </row>
    <row r="4721" spans="1:15" x14ac:dyDescent="0.25">
      <c r="A4721" t="s">
        <v>8915</v>
      </c>
      <c r="B4721" t="s">
        <v>8914</v>
      </c>
      <c r="C4721" t="s">
        <v>8567</v>
      </c>
      <c r="D4721">
        <v>53841376</v>
      </c>
      <c r="E4721">
        <v>53904201</v>
      </c>
      <c r="F4721">
        <v>7.2465000000000002</v>
      </c>
      <c r="G4721">
        <v>7.2554600000000002</v>
      </c>
      <c r="H4721">
        <v>4.6620400000000002</v>
      </c>
      <c r="I4721">
        <v>5.0653899999999998</v>
      </c>
      <c r="J4721">
        <v>5.3575499999999998</v>
      </c>
      <c r="K4721">
        <v>5.6168300000000002</v>
      </c>
      <c r="L4721">
        <v>7.0072099999999997</v>
      </c>
      <c r="M4721">
        <v>6.9803699999999997</v>
      </c>
      <c r="N4721">
        <v>5.8058100000000001</v>
      </c>
      <c r="O4721">
        <v>6.1984700000000004</v>
      </c>
    </row>
    <row r="4722" spans="1:15" x14ac:dyDescent="0.25">
      <c r="A4722" t="s">
        <v>8917</v>
      </c>
      <c r="B4722" t="s">
        <v>8916</v>
      </c>
      <c r="C4722" t="s">
        <v>8567</v>
      </c>
      <c r="D4722">
        <v>54021766</v>
      </c>
      <c r="E4722">
        <v>54115338</v>
      </c>
      <c r="F4722">
        <v>6.8348899999999997</v>
      </c>
      <c r="G4722">
        <v>6.2192400000000001</v>
      </c>
      <c r="H4722">
        <v>7.4693899999999998</v>
      </c>
      <c r="I4722">
        <v>7.5138499999999997</v>
      </c>
      <c r="J4722">
        <v>7.3128799999999998</v>
      </c>
      <c r="K4722">
        <v>6.8839399999999999</v>
      </c>
      <c r="L4722">
        <v>6.5802800000000001</v>
      </c>
      <c r="M4722">
        <v>6.4511200000000004</v>
      </c>
      <c r="N4722">
        <v>6.3177099999999999</v>
      </c>
      <c r="O4722">
        <v>6.5415400000000004</v>
      </c>
    </row>
    <row r="4723" spans="1:15" x14ac:dyDescent="0.25">
      <c r="A4723" t="s">
        <v>8919</v>
      </c>
      <c r="B4723" t="s">
        <v>8918</v>
      </c>
      <c r="C4723" t="s">
        <v>8567</v>
      </c>
      <c r="D4723">
        <v>55145053</v>
      </c>
      <c r="E4723">
        <v>55147343</v>
      </c>
      <c r="F4723">
        <v>-0.88278400000000001</v>
      </c>
      <c r="G4723">
        <v>0.33659600000000001</v>
      </c>
      <c r="H4723">
        <v>5.0770799999999996</v>
      </c>
      <c r="I4723">
        <v>3.8023600000000002</v>
      </c>
      <c r="J4723">
        <v>2.5849600000000001</v>
      </c>
      <c r="K4723">
        <v>2.7341899999999999</v>
      </c>
      <c r="L4723">
        <v>-7.3166400000000006E-2</v>
      </c>
      <c r="M4723">
        <v>-1.59328</v>
      </c>
      <c r="N4723">
        <v>1.0509200000000001</v>
      </c>
      <c r="O4723">
        <v>1.56426</v>
      </c>
    </row>
    <row r="4724" spans="1:15" x14ac:dyDescent="0.25">
      <c r="A4724" t="s">
        <v>8921</v>
      </c>
      <c r="B4724" t="s">
        <v>8920</v>
      </c>
      <c r="C4724" t="s">
        <v>8567</v>
      </c>
      <c r="D4724">
        <v>55149963</v>
      </c>
      <c r="E4724">
        <v>55239068</v>
      </c>
      <c r="F4724">
        <v>3.5434800000000002</v>
      </c>
      <c r="G4724">
        <v>3.5065200000000001</v>
      </c>
      <c r="H4724">
        <v>4.399</v>
      </c>
      <c r="I4724">
        <v>3.9398599999999999</v>
      </c>
      <c r="J4724">
        <v>3.4594299999999998</v>
      </c>
      <c r="K4724">
        <v>3.0561199999999999</v>
      </c>
      <c r="L4724">
        <v>3.7681399999999998</v>
      </c>
      <c r="M4724">
        <v>4.0791500000000003</v>
      </c>
      <c r="N4724">
        <v>3.3728500000000001</v>
      </c>
      <c r="O4724">
        <v>3.7866599999999999</v>
      </c>
    </row>
    <row r="4725" spans="1:15" x14ac:dyDescent="0.25">
      <c r="A4725" t="s">
        <v>8923</v>
      </c>
      <c r="B4725" t="s">
        <v>8922</v>
      </c>
      <c r="C4725" t="s">
        <v>8567</v>
      </c>
      <c r="D4725">
        <v>56685389</v>
      </c>
      <c r="E4725">
        <v>56732593</v>
      </c>
      <c r="F4725">
        <v>3.1172200000000001</v>
      </c>
      <c r="G4725">
        <v>4.3365999999999998</v>
      </c>
      <c r="H4725">
        <v>4.0770799999999996</v>
      </c>
      <c r="I4725">
        <v>3.65036</v>
      </c>
      <c r="J4725">
        <v>4.2479300000000002</v>
      </c>
      <c r="K4725">
        <v>3.82165</v>
      </c>
      <c r="L4725">
        <v>3.7341899999999999</v>
      </c>
      <c r="M4725">
        <v>4.0505800000000001</v>
      </c>
      <c r="N4725">
        <v>3.75136</v>
      </c>
      <c r="O4725">
        <v>3.3012299999999999</v>
      </c>
    </row>
    <row r="4726" spans="1:15" x14ac:dyDescent="0.25">
      <c r="A4726" t="s">
        <v>8925</v>
      </c>
      <c r="B4726" t="s">
        <v>8924</v>
      </c>
      <c r="C4726" t="s">
        <v>8567</v>
      </c>
      <c r="D4726">
        <v>56732524</v>
      </c>
      <c r="E4726">
        <v>56747366</v>
      </c>
      <c r="F4726">
        <v>2.5095299999999998</v>
      </c>
      <c r="G4726">
        <v>2.3365999999999998</v>
      </c>
      <c r="H4726">
        <v>3.07708</v>
      </c>
      <c r="I4726">
        <v>2.4804300000000001</v>
      </c>
      <c r="J4726">
        <v>2</v>
      </c>
      <c r="K4726">
        <v>0.73418799999999995</v>
      </c>
      <c r="L4726">
        <v>2.5897999999999999</v>
      </c>
      <c r="M4726">
        <v>2.40672</v>
      </c>
      <c r="N4726">
        <v>1.6358900000000001</v>
      </c>
      <c r="O4726">
        <v>2.3012299999999999</v>
      </c>
    </row>
    <row r="4727" spans="1:15" x14ac:dyDescent="0.25">
      <c r="A4727" t="s">
        <v>8927</v>
      </c>
      <c r="B4727" t="s">
        <v>8926</v>
      </c>
      <c r="C4727" t="s">
        <v>8567</v>
      </c>
      <c r="D4727">
        <v>56892896</v>
      </c>
      <c r="E4727">
        <v>56896287</v>
      </c>
      <c r="F4727">
        <v>5.4210000000000003</v>
      </c>
      <c r="G4727">
        <v>5.5460500000000001</v>
      </c>
      <c r="H4727">
        <v>5.399</v>
      </c>
      <c r="I4727">
        <v>5.6097099999999998</v>
      </c>
      <c r="J4727">
        <v>4</v>
      </c>
      <c r="K4727">
        <v>4.6883900000000001</v>
      </c>
      <c r="L4727">
        <v>5.3642399999999997</v>
      </c>
      <c r="M4727">
        <v>5.3609200000000001</v>
      </c>
      <c r="N4727">
        <v>4.5744899999999999</v>
      </c>
      <c r="O4727">
        <v>5.0016699999999998</v>
      </c>
    </row>
    <row r="4728" spans="1:15" x14ac:dyDescent="0.25">
      <c r="A4728" t="s">
        <v>8928</v>
      </c>
      <c r="B4728" s="1">
        <v>42432</v>
      </c>
      <c r="C4728" t="s">
        <v>8567</v>
      </c>
      <c r="D4728">
        <v>56921369</v>
      </c>
      <c r="E4728">
        <v>57085202</v>
      </c>
      <c r="F4728">
        <v>2.3651399999999998</v>
      </c>
      <c r="G4728">
        <v>1.3366</v>
      </c>
      <c r="H4728">
        <v>3.07708</v>
      </c>
      <c r="I4728">
        <v>1.4804299999999999</v>
      </c>
      <c r="J4728">
        <v>2</v>
      </c>
      <c r="K4728">
        <v>1.7341899999999999</v>
      </c>
      <c r="L4728">
        <v>0.92683400000000005</v>
      </c>
      <c r="M4728">
        <v>1.21408</v>
      </c>
      <c r="N4728">
        <v>3.3728500000000001</v>
      </c>
      <c r="O4728">
        <v>1.7866599999999999</v>
      </c>
    </row>
    <row r="4729" spans="1:15" x14ac:dyDescent="0.25">
      <c r="A4729" t="s">
        <v>8930</v>
      </c>
      <c r="B4729" t="s">
        <v>8929</v>
      </c>
      <c r="C4729" t="s">
        <v>8567</v>
      </c>
      <c r="D4729">
        <v>57514386</v>
      </c>
      <c r="E4729">
        <v>57552373</v>
      </c>
      <c r="F4729">
        <v>7.4592900000000002</v>
      </c>
      <c r="G4729">
        <v>7.7374799999999997</v>
      </c>
      <c r="H4729">
        <v>8.0994399999999995</v>
      </c>
      <c r="I4729">
        <v>7.7842099999999999</v>
      </c>
      <c r="J4729">
        <v>8.5468899999999994</v>
      </c>
      <c r="K4729">
        <v>8.2577499999999997</v>
      </c>
      <c r="L4729">
        <v>9.2122399999999995</v>
      </c>
      <c r="M4729">
        <v>9.2908899999999992</v>
      </c>
      <c r="N4729">
        <v>9.4581900000000001</v>
      </c>
      <c r="O4729">
        <v>9.5604999999999993</v>
      </c>
    </row>
    <row r="4730" spans="1:15" x14ac:dyDescent="0.25">
      <c r="A4730" t="s">
        <v>8932</v>
      </c>
      <c r="B4730" t="s">
        <v>8931</v>
      </c>
      <c r="C4730" t="s">
        <v>8567</v>
      </c>
      <c r="D4730">
        <v>58038331</v>
      </c>
      <c r="E4730">
        <v>58106475</v>
      </c>
      <c r="F4730">
        <v>7.8985799999999999</v>
      </c>
      <c r="G4730">
        <v>7.56541</v>
      </c>
      <c r="H4730">
        <v>8.7913200000000007</v>
      </c>
      <c r="I4730">
        <v>8.9108800000000006</v>
      </c>
      <c r="J4730">
        <v>6.8703599999999998</v>
      </c>
      <c r="K4730">
        <v>7.02881</v>
      </c>
      <c r="L4730">
        <v>7.8906900000000002</v>
      </c>
      <c r="M4730">
        <v>7.6898099999999996</v>
      </c>
      <c r="N4730">
        <v>6.8322799999999999</v>
      </c>
      <c r="O4730">
        <v>7.1085799999999999</v>
      </c>
    </row>
    <row r="4731" spans="1:15" x14ac:dyDescent="0.25">
      <c r="A4731" t="s">
        <v>8934</v>
      </c>
      <c r="B4731" t="s">
        <v>8933</v>
      </c>
      <c r="C4731" t="s">
        <v>8567</v>
      </c>
      <c r="D4731">
        <v>58168276</v>
      </c>
      <c r="E4731">
        <v>58369580</v>
      </c>
      <c r="F4731">
        <v>1.8176600000000001</v>
      </c>
      <c r="G4731">
        <v>3.1439499999999998</v>
      </c>
      <c r="H4731">
        <v>10.511699999999999</v>
      </c>
      <c r="I4731">
        <v>10.5745</v>
      </c>
      <c r="J4731">
        <v>4.3923199999999998</v>
      </c>
      <c r="K4731">
        <v>4.5921700000000003</v>
      </c>
      <c r="L4731">
        <v>4.17476</v>
      </c>
      <c r="M4731">
        <v>3.6161799999999999</v>
      </c>
      <c r="N4731">
        <v>3.5103599999999999</v>
      </c>
      <c r="O4731">
        <v>4.1887499999999998</v>
      </c>
    </row>
    <row r="4732" spans="1:15" x14ac:dyDescent="0.25">
      <c r="A4732" t="s">
        <v>8936</v>
      </c>
      <c r="B4732" t="s">
        <v>8935</v>
      </c>
      <c r="C4732" t="s">
        <v>8567</v>
      </c>
      <c r="D4732">
        <v>58819135</v>
      </c>
      <c r="E4732">
        <v>58839224</v>
      </c>
      <c r="F4732">
        <v>8.5392799999999998</v>
      </c>
      <c r="G4732">
        <v>8.4555399999999992</v>
      </c>
      <c r="H4732">
        <v>8.3438599999999994</v>
      </c>
      <c r="I4732">
        <v>8.1024799999999999</v>
      </c>
      <c r="J4732">
        <v>8.3083399999999994</v>
      </c>
      <c r="K4732">
        <v>8.1895199999999999</v>
      </c>
      <c r="L4732">
        <v>8.7765000000000004</v>
      </c>
      <c r="M4732">
        <v>8.6403400000000001</v>
      </c>
      <c r="N4732">
        <v>8.2308299999999992</v>
      </c>
      <c r="O4732">
        <v>8.5300499999999992</v>
      </c>
    </row>
    <row r="4733" spans="1:15" x14ac:dyDescent="0.25">
      <c r="A4733" t="s">
        <v>8938</v>
      </c>
      <c r="B4733" t="s">
        <v>8937</v>
      </c>
      <c r="C4733" t="s">
        <v>8567</v>
      </c>
      <c r="D4733">
        <v>60453033</v>
      </c>
      <c r="E4733">
        <v>60462670</v>
      </c>
      <c r="F4733">
        <v>1.4391400000000001</v>
      </c>
      <c r="G4733">
        <v>1.3366</v>
      </c>
      <c r="H4733">
        <v>2.07708</v>
      </c>
      <c r="I4733">
        <v>1.4804299999999999</v>
      </c>
      <c r="J4733">
        <v>2.32193</v>
      </c>
      <c r="K4733">
        <v>2.0561199999999999</v>
      </c>
      <c r="L4733">
        <v>1.6637999999999999</v>
      </c>
      <c r="M4733">
        <v>1.9916799999999999</v>
      </c>
      <c r="N4733">
        <v>2.3728500000000001</v>
      </c>
      <c r="O4733">
        <v>0.97930099999999998</v>
      </c>
    </row>
    <row r="4734" spans="1:15" x14ac:dyDescent="0.25">
      <c r="A4734" t="s">
        <v>8940</v>
      </c>
      <c r="B4734" t="s">
        <v>8939</v>
      </c>
      <c r="C4734" t="s">
        <v>8567</v>
      </c>
      <c r="D4734">
        <v>60633844</v>
      </c>
      <c r="E4734">
        <v>60661637</v>
      </c>
      <c r="F4734">
        <v>8.0074799999999993</v>
      </c>
      <c r="G4734">
        <v>7.8041999999999998</v>
      </c>
      <c r="H4734">
        <v>5.399</v>
      </c>
      <c r="I4734">
        <v>5.5248299999999997</v>
      </c>
      <c r="J4734">
        <v>7.0552799999999998</v>
      </c>
      <c r="K4734">
        <v>7.218</v>
      </c>
      <c r="L4734">
        <v>7.42136</v>
      </c>
      <c r="M4734">
        <v>7.55647</v>
      </c>
      <c r="N4734">
        <v>7.1383900000000002</v>
      </c>
      <c r="O4734">
        <v>7.1838699999999998</v>
      </c>
    </row>
    <row r="4735" spans="1:15" x14ac:dyDescent="0.25">
      <c r="A4735" t="s">
        <v>8942</v>
      </c>
      <c r="B4735" t="s">
        <v>8941</v>
      </c>
      <c r="C4735" t="s">
        <v>8567</v>
      </c>
      <c r="D4735">
        <v>60685874</v>
      </c>
      <c r="E4735">
        <v>60687626</v>
      </c>
      <c r="F4735">
        <v>4.4922599999999999</v>
      </c>
      <c r="G4735">
        <v>3.9215599999999999</v>
      </c>
      <c r="H4735">
        <v>4.399</v>
      </c>
      <c r="I4735">
        <v>4.1808699999999996</v>
      </c>
      <c r="J4735">
        <v>4.3923199999999998</v>
      </c>
      <c r="K4735">
        <v>4.4346300000000003</v>
      </c>
      <c r="L4735">
        <v>3.9565800000000002</v>
      </c>
      <c r="M4735">
        <v>4.21408</v>
      </c>
      <c r="N4735">
        <v>4.5744899999999999</v>
      </c>
      <c r="O4735">
        <v>4.3368500000000001</v>
      </c>
    </row>
    <row r="4736" spans="1:15" x14ac:dyDescent="0.25">
      <c r="A4736" t="s">
        <v>8943</v>
      </c>
      <c r="B4736" t="s">
        <v>8941</v>
      </c>
      <c r="C4736" t="s">
        <v>8567</v>
      </c>
      <c r="D4736">
        <v>60685874</v>
      </c>
      <c r="E4736">
        <v>60710716</v>
      </c>
      <c r="F4736">
        <v>2.4391400000000001</v>
      </c>
      <c r="G4736">
        <v>2.3365999999999998</v>
      </c>
      <c r="H4736">
        <v>3.07708</v>
      </c>
      <c r="I4736">
        <v>1.4804299999999999</v>
      </c>
      <c r="J4736">
        <v>3.4594299999999998</v>
      </c>
      <c r="K4736">
        <v>3.31915</v>
      </c>
      <c r="L4736">
        <v>2.9857300000000002</v>
      </c>
      <c r="M4736">
        <v>2.4941800000000001</v>
      </c>
      <c r="N4736">
        <v>2.8582800000000002</v>
      </c>
      <c r="O4736">
        <v>1.56426</v>
      </c>
    </row>
    <row r="4737" spans="1:15" x14ac:dyDescent="0.25">
      <c r="A4737" t="s">
        <v>8945</v>
      </c>
      <c r="B4737" t="s">
        <v>8944</v>
      </c>
      <c r="C4737" t="s">
        <v>8567</v>
      </c>
      <c r="D4737">
        <v>60720439</v>
      </c>
      <c r="E4737">
        <v>60729962</v>
      </c>
      <c r="F4737">
        <v>4.6563699999999999</v>
      </c>
      <c r="G4737">
        <v>4.5065200000000001</v>
      </c>
      <c r="H4737">
        <v>4.6620400000000002</v>
      </c>
      <c r="I4737">
        <v>4.5678900000000002</v>
      </c>
      <c r="J4737">
        <v>4.9542000000000002</v>
      </c>
      <c r="K4737">
        <v>4.8634700000000004</v>
      </c>
      <c r="L4737">
        <v>4.8964600000000003</v>
      </c>
      <c r="M4737">
        <v>3.8661500000000002</v>
      </c>
      <c r="N4737">
        <v>3.8582800000000002</v>
      </c>
      <c r="O4737">
        <v>4.40557</v>
      </c>
    </row>
    <row r="4738" spans="1:15" x14ac:dyDescent="0.25">
      <c r="A4738" t="s">
        <v>8946</v>
      </c>
      <c r="B4738" t="s">
        <v>8944</v>
      </c>
      <c r="C4738" t="s">
        <v>8567</v>
      </c>
      <c r="D4738">
        <v>60720439</v>
      </c>
      <c r="E4738">
        <v>60732383</v>
      </c>
      <c r="F4738">
        <v>8.7087400000000006</v>
      </c>
      <c r="G4738">
        <v>8.6985399999999995</v>
      </c>
      <c r="H4738">
        <v>8.0770800000000005</v>
      </c>
      <c r="I4738">
        <v>8.1528600000000004</v>
      </c>
      <c r="J4738">
        <v>9.0794800000000002</v>
      </c>
      <c r="K4738">
        <v>9.1646400000000003</v>
      </c>
      <c r="L4738">
        <v>8.8043700000000005</v>
      </c>
      <c r="M4738">
        <v>8.7184699999999999</v>
      </c>
      <c r="N4738">
        <v>8.6545500000000004</v>
      </c>
      <c r="O4738">
        <v>8.8185000000000002</v>
      </c>
    </row>
    <row r="4739" spans="1:15" x14ac:dyDescent="0.25">
      <c r="A4739" t="s">
        <v>8948</v>
      </c>
      <c r="B4739" t="s">
        <v>8947</v>
      </c>
      <c r="C4739" t="s">
        <v>8567</v>
      </c>
      <c r="D4739">
        <v>60934249</v>
      </c>
      <c r="E4739">
        <v>60938200</v>
      </c>
      <c r="F4739">
        <v>12.7593</v>
      </c>
      <c r="G4739">
        <v>12.7311</v>
      </c>
      <c r="H4739">
        <v>13.1639</v>
      </c>
      <c r="I4739">
        <v>13.1951</v>
      </c>
      <c r="J4739">
        <v>13.8155</v>
      </c>
      <c r="K4739">
        <v>13.5686</v>
      </c>
      <c r="L4739">
        <v>12.831200000000001</v>
      </c>
      <c r="M4739">
        <v>13.019500000000001</v>
      </c>
      <c r="N4739">
        <v>13.6374</v>
      </c>
      <c r="O4739">
        <v>13.4681</v>
      </c>
    </row>
    <row r="4740" spans="1:15" x14ac:dyDescent="0.25">
      <c r="A4740" t="s">
        <v>8950</v>
      </c>
      <c r="B4740" t="s">
        <v>8949</v>
      </c>
      <c r="C4740" t="s">
        <v>8567</v>
      </c>
      <c r="D4740">
        <v>61071893</v>
      </c>
      <c r="E4740">
        <v>61077422</v>
      </c>
      <c r="F4740">
        <v>0.70217799999999997</v>
      </c>
      <c r="G4740">
        <v>1.9215599999999999</v>
      </c>
      <c r="H4740">
        <v>2.07708</v>
      </c>
      <c r="I4740">
        <v>1.4804299999999999</v>
      </c>
      <c r="J4740">
        <v>2</v>
      </c>
      <c r="K4740">
        <v>2.5415399999999999</v>
      </c>
      <c r="L4740">
        <v>1.5118</v>
      </c>
      <c r="M4740">
        <v>0.99168500000000004</v>
      </c>
      <c r="N4740">
        <v>1.6358900000000001</v>
      </c>
      <c r="O4740">
        <v>2.88619</v>
      </c>
    </row>
    <row r="4741" spans="1:15" x14ac:dyDescent="0.25">
      <c r="A4741" t="s">
        <v>8952</v>
      </c>
      <c r="B4741" t="s">
        <v>8951</v>
      </c>
      <c r="C4741" t="s">
        <v>8567</v>
      </c>
      <c r="D4741">
        <v>61085285</v>
      </c>
      <c r="E4741">
        <v>61147806</v>
      </c>
      <c r="F4741">
        <v>0.43914399999999998</v>
      </c>
      <c r="G4741">
        <v>2.9215599999999999</v>
      </c>
      <c r="H4741">
        <v>3.07708</v>
      </c>
      <c r="I4741">
        <v>3.4804300000000001</v>
      </c>
      <c r="J4741">
        <v>1.5849599999999999</v>
      </c>
      <c r="K4741">
        <v>-0.26581199999999999</v>
      </c>
      <c r="L4741">
        <v>2.2487599999999999</v>
      </c>
      <c r="M4741">
        <v>2.72865</v>
      </c>
      <c r="N4741">
        <v>2.6358899999999998</v>
      </c>
      <c r="O4741">
        <v>3.0667599999999999</v>
      </c>
    </row>
    <row r="4742" spans="1:15" x14ac:dyDescent="0.25">
      <c r="A4742" t="s">
        <v>8954</v>
      </c>
      <c r="B4742" t="s">
        <v>8953</v>
      </c>
      <c r="C4742" t="s">
        <v>8567</v>
      </c>
      <c r="D4742">
        <v>61178515</v>
      </c>
      <c r="E4742">
        <v>61195853</v>
      </c>
      <c r="F4742">
        <v>4.5601599999999998</v>
      </c>
      <c r="G4742">
        <v>4.8601599999999996</v>
      </c>
      <c r="H4742">
        <v>2.07708</v>
      </c>
      <c r="I4742">
        <v>0.48043200000000003</v>
      </c>
      <c r="J4742">
        <v>6.3398500000000002</v>
      </c>
      <c r="K4742">
        <v>6.2419799999999999</v>
      </c>
      <c r="L4742">
        <v>5.2607299999999997</v>
      </c>
      <c r="M4742">
        <v>5.1071600000000004</v>
      </c>
      <c r="N4742">
        <v>5.6947799999999997</v>
      </c>
      <c r="O4742">
        <v>5.40557</v>
      </c>
    </row>
    <row r="4743" spans="1:15" x14ac:dyDescent="0.25">
      <c r="A4743" t="s">
        <v>8956</v>
      </c>
      <c r="B4743" t="s">
        <v>8955</v>
      </c>
      <c r="C4743" t="s">
        <v>8567</v>
      </c>
      <c r="D4743">
        <v>61308946</v>
      </c>
      <c r="E4743">
        <v>61336704</v>
      </c>
      <c r="F4743">
        <v>3.4026200000000002</v>
      </c>
      <c r="G4743">
        <v>3.79603</v>
      </c>
      <c r="H4743">
        <v>3.07708</v>
      </c>
      <c r="I4743">
        <v>3.0653899999999998</v>
      </c>
      <c r="J4743">
        <v>3.70044</v>
      </c>
      <c r="K4743">
        <v>3.4346299999999998</v>
      </c>
      <c r="L4743">
        <v>4.0423099999999996</v>
      </c>
      <c r="M4743">
        <v>4.1346400000000001</v>
      </c>
      <c r="N4743">
        <v>3.75136</v>
      </c>
      <c r="O4743">
        <v>3.9792999999999998</v>
      </c>
    </row>
    <row r="4744" spans="1:15" x14ac:dyDescent="0.25">
      <c r="A4744" t="s">
        <v>8958</v>
      </c>
      <c r="B4744" t="s">
        <v>8957</v>
      </c>
      <c r="C4744" t="s">
        <v>8567</v>
      </c>
      <c r="D4744">
        <v>61327444</v>
      </c>
      <c r="E4744">
        <v>61336704</v>
      </c>
      <c r="F4744">
        <v>3.3651399999999998</v>
      </c>
      <c r="G4744">
        <v>5.0370400000000002</v>
      </c>
      <c r="H4744">
        <v>3.6620400000000002</v>
      </c>
      <c r="I4744">
        <v>4.0653899999999998</v>
      </c>
      <c r="J4744">
        <v>4.2479300000000002</v>
      </c>
      <c r="K4744">
        <v>3.31915</v>
      </c>
      <c r="L4744">
        <v>3.9565800000000002</v>
      </c>
      <c r="M4744">
        <v>4.0214299999999996</v>
      </c>
      <c r="N4744">
        <v>3.9578099999999998</v>
      </c>
      <c r="O4744">
        <v>4.1887499999999998</v>
      </c>
    </row>
    <row r="4745" spans="1:15" x14ac:dyDescent="0.25">
      <c r="A4745" t="s">
        <v>8960</v>
      </c>
      <c r="B4745" t="s">
        <v>8959</v>
      </c>
      <c r="C4745" t="s">
        <v>8567</v>
      </c>
      <c r="D4745">
        <v>61356507</v>
      </c>
      <c r="E4745">
        <v>61371250</v>
      </c>
      <c r="F4745">
        <v>7.2046799999999998</v>
      </c>
      <c r="G4745">
        <v>7.1945800000000002</v>
      </c>
      <c r="H4745">
        <v>5.2469999999999999</v>
      </c>
      <c r="I4745">
        <v>5.1808699999999996</v>
      </c>
      <c r="J4745">
        <v>4.9068899999999998</v>
      </c>
      <c r="K4745">
        <v>5.3191499999999996</v>
      </c>
      <c r="L4745">
        <v>7.0867000000000004</v>
      </c>
      <c r="M4745">
        <v>7.0505800000000001</v>
      </c>
      <c r="N4745">
        <v>7.1383900000000002</v>
      </c>
      <c r="O4745">
        <v>7.3057299999999996</v>
      </c>
    </row>
    <row r="4746" spans="1:15" x14ac:dyDescent="0.25">
      <c r="A4746" t="s">
        <v>8962</v>
      </c>
      <c r="B4746" t="s">
        <v>8961</v>
      </c>
      <c r="C4746" t="s">
        <v>8567</v>
      </c>
      <c r="D4746">
        <v>61715235</v>
      </c>
      <c r="E4746">
        <v>61717892</v>
      </c>
      <c r="F4746">
        <v>4.1616099999999996</v>
      </c>
      <c r="G4746">
        <v>4.0370400000000002</v>
      </c>
      <c r="H4746">
        <v>4.6620400000000002</v>
      </c>
      <c r="I4746">
        <v>4.4804300000000001</v>
      </c>
      <c r="J4746">
        <v>4.3923199999999998</v>
      </c>
      <c r="K4746">
        <v>3.5415399999999999</v>
      </c>
      <c r="L4746">
        <v>4.8337199999999996</v>
      </c>
      <c r="M4746">
        <v>4.2396099999999999</v>
      </c>
      <c r="N4746">
        <v>4.2208500000000004</v>
      </c>
      <c r="O4746">
        <v>4.3368500000000001</v>
      </c>
    </row>
    <row r="4747" spans="1:15" x14ac:dyDescent="0.25">
      <c r="A4747" t="s">
        <v>8963</v>
      </c>
      <c r="B4747" t="s">
        <v>8961</v>
      </c>
      <c r="C4747" t="s">
        <v>8567</v>
      </c>
      <c r="D4747">
        <v>61715235</v>
      </c>
      <c r="E4747">
        <v>61741916</v>
      </c>
      <c r="F4747">
        <v>4.8451399999999998</v>
      </c>
      <c r="G4747">
        <v>4.79603</v>
      </c>
      <c r="H4747">
        <v>4.88443</v>
      </c>
      <c r="I4747">
        <v>4.4804300000000001</v>
      </c>
      <c r="J4747">
        <v>4</v>
      </c>
      <c r="K4747">
        <v>4.1936200000000001</v>
      </c>
      <c r="L4747">
        <v>5.5217799999999997</v>
      </c>
      <c r="M4747">
        <v>5.3374600000000001</v>
      </c>
      <c r="N4747">
        <v>4.5744899999999999</v>
      </c>
      <c r="O4747">
        <v>4.6517299999999997</v>
      </c>
    </row>
    <row r="4748" spans="1:15" x14ac:dyDescent="0.25">
      <c r="A4748" t="s">
        <v>8965</v>
      </c>
      <c r="B4748" t="s">
        <v>8964</v>
      </c>
      <c r="C4748" t="s">
        <v>8567</v>
      </c>
      <c r="D4748">
        <v>61742497</v>
      </c>
      <c r="E4748">
        <v>61746152</v>
      </c>
      <c r="F4748">
        <v>5.60907</v>
      </c>
      <c r="G4748">
        <v>5.1439500000000002</v>
      </c>
      <c r="H4748">
        <v>5.6620400000000002</v>
      </c>
      <c r="I4748">
        <v>5.1242900000000002</v>
      </c>
      <c r="J4748">
        <v>3.70044</v>
      </c>
      <c r="K4748">
        <v>4.5921700000000003</v>
      </c>
      <c r="L4748">
        <v>5.8496699999999997</v>
      </c>
      <c r="M4748">
        <v>5.5256600000000002</v>
      </c>
      <c r="N4748">
        <v>5.0051199999999998</v>
      </c>
      <c r="O4748">
        <v>5.3191499999999996</v>
      </c>
    </row>
    <row r="4749" spans="1:15" x14ac:dyDescent="0.25">
      <c r="A4749" t="s">
        <v>8967</v>
      </c>
      <c r="B4749" t="s">
        <v>8966</v>
      </c>
      <c r="C4749" t="s">
        <v>8567</v>
      </c>
      <c r="D4749">
        <v>61748866</v>
      </c>
      <c r="E4749">
        <v>61749967</v>
      </c>
      <c r="F4749">
        <v>8.3910099999999996</v>
      </c>
      <c r="G4749">
        <v>8.2131100000000004</v>
      </c>
      <c r="H4749">
        <v>7.6917900000000001</v>
      </c>
      <c r="I4749">
        <v>7.01959</v>
      </c>
      <c r="J4749">
        <v>7.5468900000000003</v>
      </c>
      <c r="K4749">
        <v>7.2810800000000002</v>
      </c>
      <c r="L4749">
        <v>8.7147400000000008</v>
      </c>
      <c r="M4749">
        <v>8.1549099999999992</v>
      </c>
      <c r="N4749">
        <v>7.7444100000000002</v>
      </c>
      <c r="O4749">
        <v>8.2600700000000007</v>
      </c>
    </row>
    <row r="4750" spans="1:15" x14ac:dyDescent="0.25">
      <c r="A4750" t="s">
        <v>8969</v>
      </c>
      <c r="B4750" t="s">
        <v>8968</v>
      </c>
      <c r="C4750" t="s">
        <v>8567</v>
      </c>
      <c r="D4750">
        <v>61799306</v>
      </c>
      <c r="E4750">
        <v>61807126</v>
      </c>
      <c r="F4750">
        <v>6.7931699999999999</v>
      </c>
      <c r="G4750">
        <v>6.2434900000000004</v>
      </c>
      <c r="H4750">
        <v>3.07708</v>
      </c>
      <c r="I4750">
        <v>2.0653899999999998</v>
      </c>
      <c r="J4750">
        <v>4.1699299999999999</v>
      </c>
      <c r="K4750">
        <v>3.9041100000000002</v>
      </c>
      <c r="L4750">
        <v>6.3752899999999997</v>
      </c>
      <c r="M4750">
        <v>6.3136099999999997</v>
      </c>
      <c r="N4750">
        <v>6.3907699999999998</v>
      </c>
      <c r="O4750">
        <v>6.2366900000000003</v>
      </c>
    </row>
    <row r="4751" spans="1:15" x14ac:dyDescent="0.25">
      <c r="A4751" t="s">
        <v>8971</v>
      </c>
      <c r="B4751" t="s">
        <v>8970</v>
      </c>
      <c r="C4751" t="s">
        <v>8567</v>
      </c>
      <c r="D4751">
        <v>61810627</v>
      </c>
      <c r="E4751">
        <v>61825191</v>
      </c>
      <c r="F4751">
        <v>2.9245700000000001</v>
      </c>
      <c r="G4751">
        <v>2.3365999999999998</v>
      </c>
      <c r="H4751">
        <v>2.07708</v>
      </c>
      <c r="I4751">
        <v>0.48043200000000003</v>
      </c>
      <c r="J4751">
        <v>3.4594299999999998</v>
      </c>
      <c r="K4751">
        <v>3.1936200000000001</v>
      </c>
      <c r="L4751">
        <v>1.5118</v>
      </c>
      <c r="M4751">
        <v>0.99168500000000004</v>
      </c>
      <c r="N4751">
        <v>1.6358900000000001</v>
      </c>
      <c r="O4751">
        <v>1.3012300000000001</v>
      </c>
    </row>
    <row r="4752" spans="1:15" x14ac:dyDescent="0.25">
      <c r="A4752" t="s">
        <v>8973</v>
      </c>
      <c r="B4752" t="s">
        <v>8972</v>
      </c>
      <c r="C4752" t="s">
        <v>8567</v>
      </c>
      <c r="D4752">
        <v>61856490</v>
      </c>
      <c r="E4752">
        <v>61867289</v>
      </c>
      <c r="F4752">
        <v>7.4436499999999999</v>
      </c>
      <c r="G4752">
        <v>7.79603</v>
      </c>
      <c r="H4752">
        <v>8.5365099999999998</v>
      </c>
      <c r="I4752">
        <v>8.9150600000000004</v>
      </c>
      <c r="J4752">
        <v>9.1522799999999993</v>
      </c>
      <c r="K4752">
        <v>8.8029700000000002</v>
      </c>
      <c r="L4752">
        <v>7.4025699999999999</v>
      </c>
      <c r="M4752">
        <v>7.3982400000000004</v>
      </c>
      <c r="N4752">
        <v>8.0565499999999997</v>
      </c>
      <c r="O4752">
        <v>7.9537199999999997</v>
      </c>
    </row>
    <row r="4753" spans="1:15" x14ac:dyDescent="0.25">
      <c r="A4753" t="s">
        <v>8975</v>
      </c>
      <c r="B4753" t="s">
        <v>8974</v>
      </c>
      <c r="C4753" t="s">
        <v>8567</v>
      </c>
      <c r="D4753">
        <v>61872077</v>
      </c>
      <c r="E4753">
        <v>61885985</v>
      </c>
      <c r="F4753">
        <v>6.1340199999999996</v>
      </c>
      <c r="G4753">
        <v>6.4658800000000003</v>
      </c>
      <c r="H4753">
        <v>6.0770799999999996</v>
      </c>
      <c r="I4753">
        <v>5.6898900000000001</v>
      </c>
      <c r="J4753">
        <v>4.7548899999999996</v>
      </c>
      <c r="K4753">
        <v>4.6883900000000001</v>
      </c>
      <c r="L4753">
        <v>5.9268299999999998</v>
      </c>
      <c r="M4753">
        <v>5.8245699999999996</v>
      </c>
      <c r="N4753">
        <v>5.8322799999999999</v>
      </c>
      <c r="O4753">
        <v>5.5338900000000004</v>
      </c>
    </row>
    <row r="4754" spans="1:15" x14ac:dyDescent="0.25">
      <c r="A4754" t="s">
        <v>8977</v>
      </c>
      <c r="B4754" t="s">
        <v>8976</v>
      </c>
      <c r="C4754" t="s">
        <v>8567</v>
      </c>
      <c r="D4754">
        <v>61886043</v>
      </c>
      <c r="E4754">
        <v>61887907</v>
      </c>
      <c r="F4754">
        <v>6.4659399999999998</v>
      </c>
      <c r="G4754">
        <v>6.4863400000000002</v>
      </c>
      <c r="H4754">
        <v>6.1645399999999997</v>
      </c>
      <c r="I4754">
        <v>5.9066999999999998</v>
      </c>
      <c r="J4754">
        <v>6.1292799999999996</v>
      </c>
      <c r="K4754">
        <v>6.17713</v>
      </c>
      <c r="L4754">
        <v>6.2245100000000004</v>
      </c>
      <c r="M4754">
        <v>6.47281</v>
      </c>
      <c r="N4754">
        <v>6.4259599999999999</v>
      </c>
      <c r="O4754">
        <v>6.2177100000000003</v>
      </c>
    </row>
    <row r="4755" spans="1:15" x14ac:dyDescent="0.25">
      <c r="A4755" t="s">
        <v>8979</v>
      </c>
      <c r="B4755" t="s">
        <v>8978</v>
      </c>
      <c r="C4755" t="s">
        <v>8567</v>
      </c>
      <c r="D4755">
        <v>62148297</v>
      </c>
      <c r="E4755">
        <v>62152913</v>
      </c>
      <c r="F4755">
        <v>2.7021799999999998</v>
      </c>
      <c r="G4755">
        <v>3.1439499999999998</v>
      </c>
      <c r="H4755">
        <v>3.6620400000000002</v>
      </c>
      <c r="I4755">
        <v>3.0653899999999998</v>
      </c>
      <c r="J4755">
        <v>2</v>
      </c>
      <c r="K4755">
        <v>2.7341899999999999</v>
      </c>
      <c r="L4755">
        <v>2.5897999999999999</v>
      </c>
      <c r="M4755">
        <v>3.2646999999999999</v>
      </c>
      <c r="N4755">
        <v>3.22085</v>
      </c>
      <c r="O4755">
        <v>1.7866599999999999</v>
      </c>
    </row>
    <row r="4756" spans="1:15" x14ac:dyDescent="0.25">
      <c r="A4756" t="s">
        <v>8981</v>
      </c>
      <c r="B4756" t="s">
        <v>8980</v>
      </c>
      <c r="C4756" t="s">
        <v>8567</v>
      </c>
      <c r="D4756">
        <v>62337469</v>
      </c>
      <c r="E4756">
        <v>62339613</v>
      </c>
      <c r="F4756">
        <v>5.7021800000000002</v>
      </c>
      <c r="G4756">
        <v>5.8911800000000003</v>
      </c>
      <c r="H4756">
        <v>5.5365099999999998</v>
      </c>
      <c r="I4756">
        <v>5.9398600000000004</v>
      </c>
      <c r="J4756">
        <v>7.5849599999999997</v>
      </c>
      <c r="K4756">
        <v>7.2733499999999998</v>
      </c>
      <c r="L4756">
        <v>4.88103</v>
      </c>
      <c r="M4756">
        <v>5.1346400000000001</v>
      </c>
      <c r="N4756">
        <v>6.5900800000000004</v>
      </c>
      <c r="O4756">
        <v>6.16913</v>
      </c>
    </row>
    <row r="4757" spans="1:15" x14ac:dyDescent="0.25">
      <c r="A4757" t="s">
        <v>8983</v>
      </c>
      <c r="B4757" t="s">
        <v>8982</v>
      </c>
      <c r="C4757" t="s">
        <v>8567</v>
      </c>
      <c r="D4757">
        <v>62339779</v>
      </c>
      <c r="E4757">
        <v>62344057</v>
      </c>
      <c r="F4757">
        <v>2.0241099999999999</v>
      </c>
      <c r="G4757">
        <v>2.6585200000000002</v>
      </c>
      <c r="H4757">
        <v>2.07708</v>
      </c>
      <c r="I4757">
        <v>2.8023600000000002</v>
      </c>
      <c r="J4757">
        <v>2.32193</v>
      </c>
      <c r="K4757">
        <v>0.73418799999999995</v>
      </c>
      <c r="L4757">
        <v>0.66379900000000003</v>
      </c>
      <c r="M4757">
        <v>0.99168500000000004</v>
      </c>
      <c r="N4757">
        <v>2.6358899999999998</v>
      </c>
      <c r="O4757">
        <v>0.97930099999999998</v>
      </c>
    </row>
    <row r="4758" spans="1:15" x14ac:dyDescent="0.25">
      <c r="A4758" t="s">
        <v>8985</v>
      </c>
      <c r="B4758" t="s">
        <v>8984</v>
      </c>
      <c r="C4758" t="s">
        <v>8567</v>
      </c>
      <c r="D4758">
        <v>62673524</v>
      </c>
      <c r="E4758">
        <v>62690480</v>
      </c>
      <c r="F4758">
        <v>2.9245700000000001</v>
      </c>
      <c r="G4758">
        <v>3.3365999999999998</v>
      </c>
      <c r="H4758">
        <v>2.07708</v>
      </c>
      <c r="I4758">
        <v>2.0653899999999998</v>
      </c>
      <c r="J4758">
        <v>2.80735</v>
      </c>
      <c r="K4758">
        <v>2.7341899999999999</v>
      </c>
      <c r="L4758">
        <v>3.2487599999999999</v>
      </c>
      <c r="M4758">
        <v>1.5766500000000001</v>
      </c>
      <c r="N4758">
        <v>2.6358899999999998</v>
      </c>
      <c r="O4758">
        <v>2.4387300000000001</v>
      </c>
    </row>
    <row r="4759" spans="1:15" x14ac:dyDescent="0.25">
      <c r="A4759" t="s">
        <v>8987</v>
      </c>
      <c r="B4759" t="s">
        <v>8986</v>
      </c>
      <c r="C4759" t="s">
        <v>8567</v>
      </c>
      <c r="D4759">
        <v>63112700</v>
      </c>
      <c r="E4759">
        <v>63113456</v>
      </c>
      <c r="F4759">
        <v>3.7021799999999998</v>
      </c>
      <c r="G4759">
        <v>3.6585200000000002</v>
      </c>
      <c r="H4759">
        <v>2.07708</v>
      </c>
      <c r="I4759">
        <v>1.4804299999999999</v>
      </c>
      <c r="J4759">
        <v>7.8826400000000003</v>
      </c>
      <c r="K4759">
        <v>7.5921700000000003</v>
      </c>
      <c r="L4759">
        <v>4.3418700000000001</v>
      </c>
      <c r="M4759">
        <v>4.0505800000000001</v>
      </c>
      <c r="N4759">
        <v>4.3728499999999997</v>
      </c>
      <c r="O4759">
        <v>4.9100400000000004</v>
      </c>
    </row>
    <row r="4760" spans="1:15" x14ac:dyDescent="0.25">
      <c r="A4760" t="s">
        <v>8989</v>
      </c>
      <c r="B4760" t="s">
        <v>8988</v>
      </c>
      <c r="C4760" t="s">
        <v>8567</v>
      </c>
      <c r="D4760">
        <v>63137569</v>
      </c>
      <c r="E4760">
        <v>63159104</v>
      </c>
      <c r="F4760">
        <v>8.0685000000000002</v>
      </c>
      <c r="G4760">
        <v>8.2494899999999998</v>
      </c>
      <c r="H4760">
        <v>6.88443</v>
      </c>
      <c r="I4760">
        <v>7.1242900000000002</v>
      </c>
      <c r="J4760">
        <v>7.7347099999999998</v>
      </c>
      <c r="K4760">
        <v>7.6767000000000003</v>
      </c>
      <c r="L4760">
        <v>8.7523199999999992</v>
      </c>
      <c r="M4760">
        <v>8.3521699999999992</v>
      </c>
      <c r="N4760">
        <v>7.9274399999999998</v>
      </c>
      <c r="O4760">
        <v>7.8121900000000002</v>
      </c>
    </row>
    <row r="4761" spans="1:15" x14ac:dyDescent="0.25">
      <c r="A4761" t="s">
        <v>8991</v>
      </c>
      <c r="B4761" t="s">
        <v>8990</v>
      </c>
      <c r="C4761" t="s">
        <v>8567</v>
      </c>
      <c r="D4761">
        <v>63822454</v>
      </c>
      <c r="E4761">
        <v>63852013</v>
      </c>
      <c r="F4761">
        <v>6.3933400000000002</v>
      </c>
      <c r="G4761">
        <v>5.8601599999999996</v>
      </c>
      <c r="H4761">
        <v>5.2469999999999999</v>
      </c>
      <c r="I4761">
        <v>4.65036</v>
      </c>
      <c r="J4761">
        <v>5.2094500000000004</v>
      </c>
      <c r="K4761">
        <v>4.6410799999999997</v>
      </c>
      <c r="L4761">
        <v>6.7972000000000001</v>
      </c>
      <c r="M4761">
        <v>6.0287699999999997</v>
      </c>
      <c r="N4761">
        <v>5.5744899999999999</v>
      </c>
      <c r="O4761">
        <v>6.1592099999999999</v>
      </c>
    </row>
    <row r="4762" spans="1:15" x14ac:dyDescent="0.25">
      <c r="A4762" t="s">
        <v>8993</v>
      </c>
      <c r="B4762" t="s">
        <v>8992</v>
      </c>
      <c r="C4762" t="s">
        <v>8567</v>
      </c>
      <c r="D4762">
        <v>65590650</v>
      </c>
      <c r="E4762">
        <v>65600865</v>
      </c>
      <c r="F4762">
        <v>4.1833</v>
      </c>
      <c r="G4762">
        <v>3.5065200000000001</v>
      </c>
      <c r="H4762">
        <v>3.6620400000000002</v>
      </c>
      <c r="I4762">
        <v>3.4804300000000001</v>
      </c>
      <c r="J4762">
        <v>3</v>
      </c>
      <c r="K4762">
        <v>3.0561199999999999</v>
      </c>
      <c r="L4762">
        <v>3.4711500000000002</v>
      </c>
      <c r="M4762">
        <v>3.9613100000000001</v>
      </c>
      <c r="N4762">
        <v>4.6358899999999998</v>
      </c>
      <c r="O4762">
        <v>3.0667599999999999</v>
      </c>
    </row>
    <row r="4763" spans="1:15" x14ac:dyDescent="0.25">
      <c r="A4763" t="s">
        <v>8995</v>
      </c>
      <c r="B4763" t="s">
        <v>8994</v>
      </c>
      <c r="C4763" t="s">
        <v>8567</v>
      </c>
      <c r="D4763">
        <v>65739883</v>
      </c>
      <c r="E4763">
        <v>65849090</v>
      </c>
      <c r="F4763">
        <v>3.2046800000000002</v>
      </c>
      <c r="G4763">
        <v>3.5065200000000001</v>
      </c>
      <c r="H4763">
        <v>2.07708</v>
      </c>
      <c r="I4763">
        <v>2.0653899999999998</v>
      </c>
      <c r="J4763">
        <v>2</v>
      </c>
      <c r="K4763">
        <v>2.9041100000000002</v>
      </c>
      <c r="L4763">
        <v>2.9857300000000002</v>
      </c>
      <c r="M4763">
        <v>3.4941800000000001</v>
      </c>
      <c r="N4763">
        <v>3.5103599999999999</v>
      </c>
      <c r="O4763">
        <v>1.56426</v>
      </c>
    </row>
    <row r="4764" spans="1:15" x14ac:dyDescent="0.25">
      <c r="A4764" t="s">
        <v>8996</v>
      </c>
      <c r="B4764" t="s">
        <v>8994</v>
      </c>
      <c r="C4764" t="s">
        <v>8567</v>
      </c>
      <c r="D4764">
        <v>65741395</v>
      </c>
      <c r="E4764">
        <v>65784988</v>
      </c>
      <c r="F4764">
        <v>2.8721000000000001</v>
      </c>
      <c r="G4764">
        <v>3.5065200000000001</v>
      </c>
      <c r="H4764">
        <v>3.07708</v>
      </c>
      <c r="I4764">
        <v>1.4804299999999999</v>
      </c>
      <c r="J4764">
        <v>2.32193</v>
      </c>
      <c r="K4764">
        <v>1.7341899999999999</v>
      </c>
      <c r="L4764">
        <v>2.4293300000000002</v>
      </c>
      <c r="M4764">
        <v>2.3136100000000002</v>
      </c>
      <c r="N4764">
        <v>2.8582800000000002</v>
      </c>
      <c r="O4764">
        <v>1.7866599999999999</v>
      </c>
    </row>
    <row r="4765" spans="1:15" x14ac:dyDescent="0.25">
      <c r="A4765" t="s">
        <v>8998</v>
      </c>
      <c r="B4765" t="s">
        <v>8997</v>
      </c>
      <c r="C4765" t="s">
        <v>8567</v>
      </c>
      <c r="D4765">
        <v>65742179</v>
      </c>
      <c r="E4765">
        <v>65849090</v>
      </c>
      <c r="F4765">
        <v>4.7754300000000001</v>
      </c>
      <c r="G4765">
        <v>5.0370400000000002</v>
      </c>
      <c r="H4765">
        <v>3.07708</v>
      </c>
      <c r="I4765">
        <v>2.4804300000000001</v>
      </c>
      <c r="J4765">
        <v>3.80735</v>
      </c>
      <c r="K4765">
        <v>4.3191499999999996</v>
      </c>
      <c r="L4765">
        <v>4.5118</v>
      </c>
      <c r="M4765">
        <v>4.6355399999999998</v>
      </c>
      <c r="N4765">
        <v>4.2208500000000004</v>
      </c>
      <c r="O4765">
        <v>4.1887499999999998</v>
      </c>
    </row>
    <row r="4766" spans="1:15" x14ac:dyDescent="0.25">
      <c r="A4766" t="s">
        <v>8999</v>
      </c>
      <c r="B4766" t="s">
        <v>8994</v>
      </c>
      <c r="C4766" t="s">
        <v>8567</v>
      </c>
      <c r="D4766">
        <v>65798403</v>
      </c>
      <c r="E4766">
        <v>65849090</v>
      </c>
      <c r="F4766">
        <v>8.3639600000000005</v>
      </c>
      <c r="G4766">
        <v>8.2732299999999999</v>
      </c>
      <c r="H4766">
        <v>6.8319599999999996</v>
      </c>
      <c r="I4766">
        <v>7.1097900000000003</v>
      </c>
      <c r="J4766">
        <v>7.2667900000000003</v>
      </c>
      <c r="K4766">
        <v>7.0009800000000002</v>
      </c>
      <c r="L4766">
        <v>8.0054300000000005</v>
      </c>
      <c r="M4766">
        <v>8.1192499999999992</v>
      </c>
      <c r="N4766">
        <v>8.0396099999999997</v>
      </c>
      <c r="O4766">
        <v>7.7834300000000001</v>
      </c>
    </row>
    <row r="4767" spans="1:15" x14ac:dyDescent="0.25">
      <c r="A4767" t="s">
        <v>9001</v>
      </c>
      <c r="B4767" t="s">
        <v>9000</v>
      </c>
      <c r="C4767" t="s">
        <v>8567</v>
      </c>
      <c r="D4767">
        <v>66022993</v>
      </c>
      <c r="E4767">
        <v>66054409</v>
      </c>
      <c r="F4767">
        <v>2.9752000000000001</v>
      </c>
      <c r="G4767">
        <v>3.6585200000000002</v>
      </c>
      <c r="H4767">
        <v>2.07708</v>
      </c>
      <c r="I4767">
        <v>0.48043200000000003</v>
      </c>
      <c r="J4767">
        <v>1</v>
      </c>
      <c r="K4767">
        <v>1.7341899999999999</v>
      </c>
      <c r="L4767">
        <v>1.6637999999999999</v>
      </c>
      <c r="M4767">
        <v>1.86615</v>
      </c>
      <c r="N4767">
        <v>2.3728500000000001</v>
      </c>
      <c r="O4767">
        <v>2.3012299999999999</v>
      </c>
    </row>
    <row r="4768" spans="1:15" x14ac:dyDescent="0.25">
      <c r="A4768" t="s">
        <v>9003</v>
      </c>
      <c r="B4768" t="s">
        <v>9002</v>
      </c>
      <c r="C4768" t="s">
        <v>8567</v>
      </c>
      <c r="D4768">
        <v>66140392</v>
      </c>
      <c r="E4768">
        <v>66162289</v>
      </c>
      <c r="F4768">
        <v>8.6446900000000007</v>
      </c>
      <c r="G4768">
        <v>8.5606000000000009</v>
      </c>
      <c r="H4768">
        <v>7.2469999999999999</v>
      </c>
      <c r="I4768">
        <v>7.3384099999999997</v>
      </c>
      <c r="J4768">
        <v>7.6794799999999999</v>
      </c>
      <c r="K4768">
        <v>7.8322200000000004</v>
      </c>
      <c r="L4768">
        <v>9.2091499999999993</v>
      </c>
      <c r="M4768">
        <v>8.9982399999999991</v>
      </c>
      <c r="N4768">
        <v>8.4813799999999997</v>
      </c>
      <c r="O4768">
        <v>8.7802000000000007</v>
      </c>
    </row>
    <row r="4769" spans="1:15" x14ac:dyDescent="0.25">
      <c r="A4769" t="s">
        <v>9005</v>
      </c>
      <c r="B4769" t="s">
        <v>9004</v>
      </c>
      <c r="C4769" t="s">
        <v>8567</v>
      </c>
      <c r="D4769">
        <v>66618257</v>
      </c>
      <c r="E4769">
        <v>66625212</v>
      </c>
      <c r="F4769">
        <v>8.7059300000000004</v>
      </c>
      <c r="G4769">
        <v>8.6719899999999992</v>
      </c>
      <c r="H4769">
        <v>5.2469999999999999</v>
      </c>
      <c r="I4769">
        <v>5.0039899999999999</v>
      </c>
      <c r="J4769">
        <v>6.2094500000000004</v>
      </c>
      <c r="K4769">
        <v>6.7341899999999999</v>
      </c>
      <c r="L4769">
        <v>7.9492000000000003</v>
      </c>
      <c r="M4769">
        <v>7.4039000000000001</v>
      </c>
      <c r="N4769">
        <v>6.7651700000000003</v>
      </c>
      <c r="O4769">
        <v>7.1034199999999998</v>
      </c>
    </row>
    <row r="4770" spans="1:15" x14ac:dyDescent="0.25">
      <c r="A4770" t="s">
        <v>9007</v>
      </c>
      <c r="B4770" t="s">
        <v>9006</v>
      </c>
      <c r="C4770" t="s">
        <v>8567</v>
      </c>
      <c r="D4770">
        <v>67365012</v>
      </c>
      <c r="E4770">
        <v>67367541</v>
      </c>
      <c r="F4770">
        <v>7.3020899999999997</v>
      </c>
      <c r="G4770">
        <v>7.2791100000000002</v>
      </c>
      <c r="H4770">
        <v>6.6620400000000002</v>
      </c>
      <c r="I4770">
        <v>6.6097099999999998</v>
      </c>
      <c r="J4770">
        <v>6.9068899999999998</v>
      </c>
      <c r="K4770">
        <v>6.7228700000000003</v>
      </c>
      <c r="L4770">
        <v>7.2902399999999998</v>
      </c>
      <c r="M4770">
        <v>7.0791500000000003</v>
      </c>
      <c r="N4770">
        <v>6.8711000000000002</v>
      </c>
      <c r="O4770">
        <v>6.9100400000000004</v>
      </c>
    </row>
    <row r="4771" spans="1:15" x14ac:dyDescent="0.25">
      <c r="A4771" t="s">
        <v>9009</v>
      </c>
      <c r="B4771" t="s">
        <v>9008</v>
      </c>
      <c r="C4771" t="s">
        <v>8567</v>
      </c>
      <c r="D4771">
        <v>67387490</v>
      </c>
      <c r="E4771">
        <v>67404931</v>
      </c>
      <c r="F4771">
        <v>1.4391400000000001</v>
      </c>
      <c r="G4771">
        <v>2.6585200000000002</v>
      </c>
      <c r="H4771">
        <v>2.07708</v>
      </c>
      <c r="I4771">
        <v>2.8023600000000002</v>
      </c>
      <c r="J4771">
        <v>2</v>
      </c>
      <c r="K4771">
        <v>1.31915</v>
      </c>
      <c r="L4771">
        <v>3.9565800000000002</v>
      </c>
      <c r="M4771">
        <v>3.9916800000000001</v>
      </c>
      <c r="N4771">
        <v>2.3728500000000001</v>
      </c>
      <c r="O4771">
        <v>2.9792999999999998</v>
      </c>
    </row>
    <row r="4772" spans="1:15" x14ac:dyDescent="0.25">
      <c r="A4772" t="s">
        <v>9011</v>
      </c>
      <c r="B4772" t="s">
        <v>9010</v>
      </c>
      <c r="C4772" t="s">
        <v>8567</v>
      </c>
      <c r="D4772">
        <v>67448876</v>
      </c>
      <c r="E4772">
        <v>67478495</v>
      </c>
      <c r="F4772">
        <v>8.7565600000000003</v>
      </c>
      <c r="G4772">
        <v>8.8324499999999997</v>
      </c>
      <c r="H4772">
        <v>7.77752</v>
      </c>
      <c r="I4772">
        <v>8.0728899999999992</v>
      </c>
      <c r="J4772">
        <v>8.1598699999999997</v>
      </c>
      <c r="K4772">
        <v>8.1977100000000007</v>
      </c>
      <c r="L4772">
        <v>9.5543700000000005</v>
      </c>
      <c r="M4772">
        <v>9.7604199999999999</v>
      </c>
      <c r="N4772">
        <v>9.4281299999999995</v>
      </c>
      <c r="O4772">
        <v>9.3737600000000008</v>
      </c>
    </row>
    <row r="4773" spans="1:15" x14ac:dyDescent="0.25">
      <c r="A4773" t="s">
        <v>9013</v>
      </c>
      <c r="B4773" t="s">
        <v>9012</v>
      </c>
      <c r="C4773" t="s">
        <v>8567</v>
      </c>
      <c r="D4773">
        <v>67550384</v>
      </c>
      <c r="E4773">
        <v>67562403</v>
      </c>
      <c r="F4773">
        <v>6.6870700000000003</v>
      </c>
      <c r="G4773">
        <v>6.79603</v>
      </c>
      <c r="H4773">
        <v>7.93506</v>
      </c>
      <c r="I4773">
        <v>8.4170700000000007</v>
      </c>
      <c r="J4773">
        <v>8.5157000000000007</v>
      </c>
      <c r="K4773">
        <v>8.4449900000000007</v>
      </c>
      <c r="L4773">
        <v>6.5316999999999998</v>
      </c>
      <c r="M4773">
        <v>6.8118600000000002</v>
      </c>
      <c r="N4773">
        <v>7.5823099999999997</v>
      </c>
      <c r="O4773">
        <v>7.2129200000000004</v>
      </c>
    </row>
    <row r="4774" spans="1:15" x14ac:dyDescent="0.25">
      <c r="A4774" t="s">
        <v>9014</v>
      </c>
      <c r="B4774" t="s">
        <v>9012</v>
      </c>
      <c r="C4774" t="s">
        <v>8567</v>
      </c>
      <c r="D4774">
        <v>67552254</v>
      </c>
      <c r="E4774">
        <v>67562403</v>
      </c>
      <c r="F4774">
        <v>1.5766500000000001</v>
      </c>
      <c r="G4774">
        <v>1.3366</v>
      </c>
      <c r="H4774">
        <v>2.07708</v>
      </c>
      <c r="I4774">
        <v>4.0653899999999998</v>
      </c>
      <c r="J4774">
        <v>3.1699199999999998</v>
      </c>
      <c r="K4774">
        <v>3.0561199999999999</v>
      </c>
      <c r="L4774">
        <v>0.66379900000000003</v>
      </c>
      <c r="M4774">
        <v>1.5766500000000001</v>
      </c>
      <c r="N4774">
        <v>1.6358900000000001</v>
      </c>
      <c r="O4774">
        <v>1.7866599999999999</v>
      </c>
    </row>
    <row r="4775" spans="1:15" x14ac:dyDescent="0.25">
      <c r="A4775" t="s">
        <v>9016</v>
      </c>
      <c r="B4775" t="s">
        <v>9015</v>
      </c>
      <c r="C4775" t="s">
        <v>8567</v>
      </c>
      <c r="D4775">
        <v>67564417</v>
      </c>
      <c r="E4775">
        <v>67608790</v>
      </c>
      <c r="F4775">
        <v>7.5684300000000002</v>
      </c>
      <c r="G4775">
        <v>7.8679800000000002</v>
      </c>
      <c r="H4775">
        <v>5.9839700000000002</v>
      </c>
      <c r="I4775">
        <v>6.3873199999999999</v>
      </c>
      <c r="J4775">
        <v>6.8948200000000002</v>
      </c>
      <c r="K4775">
        <v>6.8940599999999996</v>
      </c>
      <c r="L4775">
        <v>8.0612600000000008</v>
      </c>
      <c r="M4775">
        <v>8.0251099999999997</v>
      </c>
      <c r="N4775">
        <v>7.2308300000000001</v>
      </c>
      <c r="O4775">
        <v>7.3673200000000003</v>
      </c>
    </row>
    <row r="4776" spans="1:15" x14ac:dyDescent="0.25">
      <c r="A4776" t="s">
        <v>9017</v>
      </c>
      <c r="B4776" t="s">
        <v>9015</v>
      </c>
      <c r="C4776" t="s">
        <v>8567</v>
      </c>
      <c r="D4776">
        <v>67568736</v>
      </c>
      <c r="E4776">
        <v>67595602</v>
      </c>
      <c r="F4776">
        <v>2.4391400000000001</v>
      </c>
      <c r="G4776">
        <v>1.3366</v>
      </c>
      <c r="H4776">
        <v>3.07708</v>
      </c>
      <c r="I4776">
        <v>2.4804300000000001</v>
      </c>
      <c r="J4776">
        <v>2.5849600000000001</v>
      </c>
      <c r="K4776">
        <v>1.7341899999999999</v>
      </c>
      <c r="L4776">
        <v>3.2960699999999998</v>
      </c>
      <c r="M4776">
        <v>3.7990400000000002</v>
      </c>
      <c r="N4776">
        <v>2.8582800000000002</v>
      </c>
      <c r="O4776">
        <v>3.0667599999999999</v>
      </c>
    </row>
    <row r="4777" spans="1:15" x14ac:dyDescent="0.25">
      <c r="A4777" t="s">
        <v>9019</v>
      </c>
      <c r="B4777" t="s">
        <v>9018</v>
      </c>
      <c r="C4777" t="s">
        <v>8567</v>
      </c>
      <c r="D4777">
        <v>67624502</v>
      </c>
      <c r="E4777">
        <v>67640235</v>
      </c>
      <c r="F4777">
        <v>5.1059000000000001</v>
      </c>
      <c r="G4777">
        <v>5.1945800000000002</v>
      </c>
      <c r="H4777">
        <v>5.399</v>
      </c>
      <c r="I4777">
        <v>5.0653899999999998</v>
      </c>
      <c r="J4777">
        <v>4.5235599999999998</v>
      </c>
      <c r="K4777">
        <v>5.16045</v>
      </c>
      <c r="L4777">
        <v>4.6086600000000004</v>
      </c>
      <c r="M4777">
        <v>4.8661500000000002</v>
      </c>
      <c r="N4777">
        <v>4.1383900000000002</v>
      </c>
      <c r="O4777">
        <v>3.88619</v>
      </c>
    </row>
    <row r="4778" spans="1:15" x14ac:dyDescent="0.25">
      <c r="A4778" t="s">
        <v>9021</v>
      </c>
      <c r="B4778" t="s">
        <v>9020</v>
      </c>
      <c r="C4778" t="s">
        <v>8567</v>
      </c>
      <c r="D4778">
        <v>67672494</v>
      </c>
      <c r="E4778">
        <v>67676411</v>
      </c>
      <c r="F4778">
        <v>1.8176600000000001</v>
      </c>
      <c r="G4778">
        <v>2.3365999999999998</v>
      </c>
      <c r="H4778">
        <v>4.0770799999999996</v>
      </c>
      <c r="I4778">
        <v>3.0653899999999998</v>
      </c>
      <c r="J4778">
        <v>0</v>
      </c>
      <c r="K4778">
        <v>1.31915</v>
      </c>
      <c r="L4778">
        <v>0.66379900000000003</v>
      </c>
      <c r="M4778">
        <v>0.72865000000000002</v>
      </c>
      <c r="N4778">
        <v>2.0509200000000001</v>
      </c>
      <c r="O4778">
        <v>1.56426</v>
      </c>
    </row>
    <row r="4779" spans="1:15" x14ac:dyDescent="0.25">
      <c r="A4779" t="s">
        <v>9023</v>
      </c>
      <c r="B4779" t="s">
        <v>9022</v>
      </c>
      <c r="C4779" t="s">
        <v>8567</v>
      </c>
      <c r="D4779">
        <v>67678944</v>
      </c>
      <c r="E4779">
        <v>67770444</v>
      </c>
      <c r="F4779">
        <v>2.4391400000000001</v>
      </c>
      <c r="G4779">
        <v>2.6585200000000002</v>
      </c>
      <c r="H4779">
        <v>4.6620400000000002</v>
      </c>
      <c r="I4779">
        <v>5.3873199999999999</v>
      </c>
      <c r="J4779">
        <v>3</v>
      </c>
      <c r="K4779">
        <v>2.7341899999999999</v>
      </c>
      <c r="L4779">
        <v>1.8012999999999999</v>
      </c>
      <c r="M4779">
        <v>1.5766500000000001</v>
      </c>
      <c r="N4779">
        <v>3.0509200000000001</v>
      </c>
      <c r="O4779">
        <v>1.56426</v>
      </c>
    </row>
    <row r="4780" spans="1:15" x14ac:dyDescent="0.25">
      <c r="A4780" t="s">
        <v>9025</v>
      </c>
      <c r="B4780" t="s">
        <v>9024</v>
      </c>
      <c r="C4780" t="s">
        <v>8567</v>
      </c>
      <c r="D4780">
        <v>67777050</v>
      </c>
      <c r="E4780">
        <v>67800990</v>
      </c>
      <c r="F4780">
        <v>5.2257400000000001</v>
      </c>
      <c r="G4780">
        <v>4.9215600000000004</v>
      </c>
      <c r="H4780">
        <v>2.07708</v>
      </c>
      <c r="I4780">
        <v>3.8023600000000002</v>
      </c>
      <c r="J4780">
        <v>4</v>
      </c>
      <c r="K4780">
        <v>4.1936200000000001</v>
      </c>
      <c r="L4780">
        <v>5.1620499999999998</v>
      </c>
      <c r="M4780">
        <v>5.0932199999999996</v>
      </c>
      <c r="N4780">
        <v>4.3728499999999997</v>
      </c>
      <c r="O4780">
        <v>4.1887499999999998</v>
      </c>
    </row>
    <row r="4781" spans="1:15" x14ac:dyDescent="0.25">
      <c r="A4781" t="s">
        <v>9027</v>
      </c>
      <c r="B4781" t="s">
        <v>9026</v>
      </c>
      <c r="C4781" t="s">
        <v>8567</v>
      </c>
      <c r="D4781">
        <v>67825154</v>
      </c>
      <c r="E4781">
        <v>67884275</v>
      </c>
      <c r="F4781">
        <v>4.4747700000000004</v>
      </c>
      <c r="G4781">
        <v>4.4240599999999999</v>
      </c>
      <c r="H4781">
        <v>3.07708</v>
      </c>
      <c r="I4781">
        <v>2.8023600000000002</v>
      </c>
      <c r="J4781">
        <v>2.32193</v>
      </c>
      <c r="K4781">
        <v>3.5415399999999999</v>
      </c>
      <c r="L4781">
        <v>4.1998499999999996</v>
      </c>
      <c r="M4781">
        <v>3.7990400000000002</v>
      </c>
      <c r="N4781">
        <v>3.75136</v>
      </c>
      <c r="O4781">
        <v>3.9792999999999998</v>
      </c>
    </row>
    <row r="4782" spans="1:15" x14ac:dyDescent="0.25">
      <c r="A4782" t="s">
        <v>9029</v>
      </c>
      <c r="B4782" t="s">
        <v>9028</v>
      </c>
      <c r="C4782" t="s">
        <v>8567</v>
      </c>
      <c r="D4782">
        <v>67933365</v>
      </c>
      <c r="E4782">
        <v>67934511</v>
      </c>
      <c r="F4782">
        <v>3.0241099999999999</v>
      </c>
      <c r="G4782">
        <v>2.9215599999999999</v>
      </c>
      <c r="H4782">
        <v>4.399</v>
      </c>
      <c r="I4782">
        <v>3.2877900000000002</v>
      </c>
      <c r="J4782">
        <v>2</v>
      </c>
      <c r="K4782">
        <v>2.9041100000000002</v>
      </c>
      <c r="L4782">
        <v>3.0967600000000002</v>
      </c>
      <c r="M4782">
        <v>3.1071599999999999</v>
      </c>
      <c r="N4782">
        <v>2.6358899999999998</v>
      </c>
      <c r="O4782">
        <v>2.56426</v>
      </c>
    </row>
    <row r="4783" spans="1:15" x14ac:dyDescent="0.25">
      <c r="A4783" t="s">
        <v>9031</v>
      </c>
      <c r="B4783" t="s">
        <v>9030</v>
      </c>
      <c r="C4783" t="s">
        <v>8567</v>
      </c>
      <c r="D4783">
        <v>67934529</v>
      </c>
      <c r="E4783">
        <v>67952247</v>
      </c>
      <c r="F4783">
        <v>3.8985799999999999</v>
      </c>
      <c r="G4783">
        <v>4.1439500000000002</v>
      </c>
      <c r="H4783">
        <v>4.399</v>
      </c>
      <c r="I4783">
        <v>2.4804300000000001</v>
      </c>
      <c r="J4783">
        <v>3.70044</v>
      </c>
      <c r="K4783">
        <v>4.0561199999999999</v>
      </c>
      <c r="L4783">
        <v>4.7512600000000003</v>
      </c>
      <c r="M4783">
        <v>3.8661500000000002</v>
      </c>
      <c r="N4783">
        <v>4.5744899999999999</v>
      </c>
      <c r="O4783">
        <v>4.0236900000000002</v>
      </c>
    </row>
    <row r="4784" spans="1:15" x14ac:dyDescent="0.25">
      <c r="A4784" t="s">
        <v>9032</v>
      </c>
      <c r="B4784" t="s">
        <v>9030</v>
      </c>
      <c r="C4784" t="s">
        <v>8567</v>
      </c>
      <c r="D4784">
        <v>67934529</v>
      </c>
      <c r="E4784">
        <v>67955141</v>
      </c>
      <c r="F4784">
        <v>9.0233500000000006</v>
      </c>
      <c r="G4784">
        <v>9.2314100000000003</v>
      </c>
      <c r="H4784">
        <v>7.28653</v>
      </c>
      <c r="I4784">
        <v>6.9233799999999999</v>
      </c>
      <c r="J4784">
        <v>7.4008799999999999</v>
      </c>
      <c r="K4784">
        <v>7.6470799999999999</v>
      </c>
      <c r="L4784">
        <v>9.5421600000000009</v>
      </c>
      <c r="M4784">
        <v>8.9982399999999991</v>
      </c>
      <c r="N4784">
        <v>8.2456800000000001</v>
      </c>
      <c r="O4784">
        <v>8.4489400000000003</v>
      </c>
    </row>
    <row r="4785" spans="1:15" x14ac:dyDescent="0.25">
      <c r="A4785" t="s">
        <v>9034</v>
      </c>
      <c r="B4785" t="s">
        <v>9033</v>
      </c>
      <c r="C4785" t="s">
        <v>8567</v>
      </c>
      <c r="D4785">
        <v>68013704</v>
      </c>
      <c r="E4785">
        <v>68038067</v>
      </c>
      <c r="F4785">
        <v>2.5095299999999998</v>
      </c>
      <c r="G4785">
        <v>2.6585200000000002</v>
      </c>
      <c r="H4785">
        <v>3.07708</v>
      </c>
      <c r="I4785">
        <v>1.4804299999999999</v>
      </c>
      <c r="J4785">
        <v>3</v>
      </c>
      <c r="K4785">
        <v>2.5415399999999999</v>
      </c>
      <c r="L4785">
        <v>2.4293300000000002</v>
      </c>
      <c r="M4785">
        <v>3.1071599999999999</v>
      </c>
      <c r="N4785">
        <v>3.0509200000000001</v>
      </c>
      <c r="O4785">
        <v>2.6797399999999998</v>
      </c>
    </row>
    <row r="4786" spans="1:15" x14ac:dyDescent="0.25">
      <c r="A4786" t="s">
        <v>9036</v>
      </c>
      <c r="B4786" t="s">
        <v>9035</v>
      </c>
      <c r="C4786" t="s">
        <v>8567</v>
      </c>
      <c r="D4786">
        <v>68092910</v>
      </c>
      <c r="E4786">
        <v>68415203</v>
      </c>
      <c r="F4786">
        <v>4.5766499999999999</v>
      </c>
      <c r="G4786">
        <v>4.6585200000000002</v>
      </c>
      <c r="H4786">
        <v>4.399</v>
      </c>
      <c r="I4786">
        <v>5.65036</v>
      </c>
      <c r="J4786">
        <v>3.80735</v>
      </c>
      <c r="K4786">
        <v>4.3191499999999996</v>
      </c>
      <c r="L4786">
        <v>2.5118</v>
      </c>
      <c r="M4786">
        <v>2.3136100000000002</v>
      </c>
      <c r="N4786">
        <v>1.6358900000000001</v>
      </c>
      <c r="O4786">
        <v>2.88619</v>
      </c>
    </row>
    <row r="4787" spans="1:15" x14ac:dyDescent="0.25">
      <c r="A4787" t="s">
        <v>9038</v>
      </c>
      <c r="B4787" t="s">
        <v>9037</v>
      </c>
      <c r="C4787" t="s">
        <v>8567</v>
      </c>
      <c r="D4787">
        <v>68419838</v>
      </c>
      <c r="E4787">
        <v>68459987</v>
      </c>
      <c r="F4787">
        <v>8.0195900000000009</v>
      </c>
      <c r="G4787">
        <v>7.8443899999999998</v>
      </c>
      <c r="H4787">
        <v>8.0312699999999992</v>
      </c>
      <c r="I4787">
        <v>7.7658300000000002</v>
      </c>
      <c r="J4787">
        <v>6.9657799999999996</v>
      </c>
      <c r="K4787">
        <v>7.29643</v>
      </c>
      <c r="L4787">
        <v>8.1215899999999994</v>
      </c>
      <c r="M4787">
        <v>7.8287899999999997</v>
      </c>
      <c r="N4787">
        <v>7.1062099999999999</v>
      </c>
      <c r="O4787">
        <v>7.5940099999999999</v>
      </c>
    </row>
    <row r="4788" spans="1:15" x14ac:dyDescent="0.25">
      <c r="A4788" t="s">
        <v>9040</v>
      </c>
      <c r="B4788" t="s">
        <v>9039</v>
      </c>
      <c r="C4788" t="s">
        <v>8567</v>
      </c>
      <c r="D4788">
        <v>68460008</v>
      </c>
      <c r="E4788">
        <v>68475104</v>
      </c>
      <c r="F4788">
        <v>2.28714</v>
      </c>
      <c r="G4788">
        <v>2.9215599999999999</v>
      </c>
      <c r="H4788">
        <v>2.07708</v>
      </c>
      <c r="I4788">
        <v>2.4804300000000001</v>
      </c>
      <c r="J4788">
        <v>2.32193</v>
      </c>
      <c r="K4788">
        <v>1.7341899999999999</v>
      </c>
      <c r="L4788">
        <v>3.0423100000000001</v>
      </c>
      <c r="M4788">
        <v>3.5766499999999999</v>
      </c>
      <c r="N4788">
        <v>1.6358900000000001</v>
      </c>
      <c r="O4788">
        <v>2.3012299999999999</v>
      </c>
    </row>
    <row r="4789" spans="1:15" x14ac:dyDescent="0.25">
      <c r="A4789" t="s">
        <v>9042</v>
      </c>
      <c r="B4789" t="s">
        <v>9041</v>
      </c>
      <c r="C4789" t="s">
        <v>8567</v>
      </c>
      <c r="D4789">
        <v>70624628</v>
      </c>
      <c r="E4789">
        <v>70632134</v>
      </c>
      <c r="F4789">
        <v>3.2046800000000002</v>
      </c>
      <c r="G4789">
        <v>2.9215599999999999</v>
      </c>
      <c r="H4789">
        <v>4.0770799999999996</v>
      </c>
      <c r="I4789">
        <v>1.4804299999999999</v>
      </c>
      <c r="J4789">
        <v>2.5849600000000001</v>
      </c>
      <c r="K4789">
        <v>2.7341899999999999</v>
      </c>
      <c r="L4789">
        <v>3.83372</v>
      </c>
      <c r="M4789">
        <v>3.2646999999999999</v>
      </c>
      <c r="N4789">
        <v>4.3728499999999997</v>
      </c>
      <c r="O4789">
        <v>3.5028600000000001</v>
      </c>
    </row>
    <row r="4790" spans="1:15" x14ac:dyDescent="0.25">
      <c r="A4790" t="s">
        <v>9044</v>
      </c>
      <c r="B4790" t="s">
        <v>9043</v>
      </c>
      <c r="C4790" t="s">
        <v>8567</v>
      </c>
      <c r="D4790">
        <v>70668333</v>
      </c>
      <c r="E4790">
        <v>70689792</v>
      </c>
      <c r="F4790">
        <v>1.70218</v>
      </c>
      <c r="G4790">
        <v>1.9215599999999999</v>
      </c>
      <c r="H4790">
        <v>2.07708</v>
      </c>
      <c r="I4790">
        <v>2.0653899999999998</v>
      </c>
      <c r="J4790">
        <v>2.80735</v>
      </c>
      <c r="K4790">
        <v>1.7341899999999999</v>
      </c>
      <c r="L4790">
        <v>3.0967600000000002</v>
      </c>
      <c r="M4790">
        <v>2.40672</v>
      </c>
      <c r="N4790">
        <v>2.6358899999999998</v>
      </c>
      <c r="O4790">
        <v>2.88619</v>
      </c>
    </row>
    <row r="4791" spans="1:15" x14ac:dyDescent="0.25">
      <c r="A4791" t="s">
        <v>9046</v>
      </c>
      <c r="B4791" t="s">
        <v>9045</v>
      </c>
      <c r="C4791" t="s">
        <v>8567</v>
      </c>
      <c r="D4791">
        <v>70727945</v>
      </c>
      <c r="E4791">
        <v>70785785</v>
      </c>
      <c r="F4791">
        <v>6.5684300000000002</v>
      </c>
      <c r="G4791">
        <v>6.6585200000000002</v>
      </c>
      <c r="H4791">
        <v>7.399</v>
      </c>
      <c r="I4791">
        <v>6.9398600000000004</v>
      </c>
      <c r="J4791">
        <v>6.9886799999999996</v>
      </c>
      <c r="K4791">
        <v>7.0379699999999996</v>
      </c>
      <c r="L4791">
        <v>6.7554999999999996</v>
      </c>
      <c r="M4791">
        <v>6.3136099999999997</v>
      </c>
      <c r="N4791">
        <v>6.8058100000000001</v>
      </c>
      <c r="O4791">
        <v>6.7072200000000004</v>
      </c>
    </row>
    <row r="4792" spans="1:15" x14ac:dyDescent="0.25">
      <c r="A4792" t="s">
        <v>9048</v>
      </c>
      <c r="B4792" t="s">
        <v>9047</v>
      </c>
      <c r="C4792" t="s">
        <v>8567</v>
      </c>
      <c r="D4792">
        <v>73732358</v>
      </c>
      <c r="E4792">
        <v>73752232</v>
      </c>
      <c r="F4792">
        <v>9.4857200000000006</v>
      </c>
      <c r="G4792">
        <v>9.3809900000000006</v>
      </c>
      <c r="H4792">
        <v>9.2369500000000002</v>
      </c>
      <c r="I4792">
        <v>9.1024799999999999</v>
      </c>
      <c r="J4792">
        <v>8.5117499999999993</v>
      </c>
      <c r="K4792">
        <v>8.8965800000000002</v>
      </c>
      <c r="L4792">
        <v>9.4079599999999992</v>
      </c>
      <c r="M4792">
        <v>9.13889</v>
      </c>
      <c r="N4792">
        <v>8.6321200000000005</v>
      </c>
      <c r="O4792">
        <v>8.7606599999999997</v>
      </c>
    </row>
    <row r="4793" spans="1:15" x14ac:dyDescent="0.25">
      <c r="A4793" t="s">
        <v>9050</v>
      </c>
      <c r="B4793" t="s">
        <v>9049</v>
      </c>
      <c r="C4793" t="s">
        <v>8567</v>
      </c>
      <c r="D4793">
        <v>73798666</v>
      </c>
      <c r="E4793">
        <v>73863395</v>
      </c>
      <c r="F4793">
        <v>2.7021799999999998</v>
      </c>
      <c r="G4793">
        <v>3.1439499999999998</v>
      </c>
      <c r="H4793">
        <v>4.0770799999999996</v>
      </c>
      <c r="I4793">
        <v>3.8023600000000002</v>
      </c>
      <c r="J4793">
        <v>2.32193</v>
      </c>
      <c r="K4793">
        <v>3.31915</v>
      </c>
      <c r="L4793">
        <v>2.4293300000000002</v>
      </c>
      <c r="M4793">
        <v>2.9916800000000001</v>
      </c>
      <c r="N4793">
        <v>2.3728500000000001</v>
      </c>
      <c r="O4793">
        <v>2.56426</v>
      </c>
    </row>
    <row r="4794" spans="1:15" x14ac:dyDescent="0.25">
      <c r="A4794" t="s">
        <v>9052</v>
      </c>
      <c r="B4794" t="s">
        <v>9051</v>
      </c>
      <c r="C4794" t="s">
        <v>8567</v>
      </c>
      <c r="D4794">
        <v>73894691</v>
      </c>
      <c r="E4794">
        <v>73914133</v>
      </c>
      <c r="F4794">
        <v>5.4922599999999999</v>
      </c>
      <c r="G4794">
        <v>5.6585200000000002</v>
      </c>
      <c r="H4794">
        <v>5.399</v>
      </c>
      <c r="I4794">
        <v>4.8727499999999999</v>
      </c>
      <c r="J4794">
        <v>5.4262600000000001</v>
      </c>
      <c r="K4794">
        <v>5.4890800000000004</v>
      </c>
      <c r="L4794">
        <v>5.5706899999999999</v>
      </c>
      <c r="M4794">
        <v>5.8661500000000002</v>
      </c>
      <c r="N4794">
        <v>5.40848</v>
      </c>
      <c r="O4794">
        <v>5.77372</v>
      </c>
    </row>
    <row r="4795" spans="1:15" x14ac:dyDescent="0.25">
      <c r="A4795" t="s">
        <v>9054</v>
      </c>
      <c r="B4795" t="s">
        <v>9053</v>
      </c>
      <c r="C4795" t="s">
        <v>8567</v>
      </c>
      <c r="D4795">
        <v>73956103</v>
      </c>
      <c r="E4795">
        <v>73975046</v>
      </c>
      <c r="F4795">
        <v>2.8176600000000001</v>
      </c>
      <c r="G4795">
        <v>1.9215599999999999</v>
      </c>
      <c r="H4795">
        <v>3.6620400000000002</v>
      </c>
      <c r="I4795">
        <v>2.8023600000000002</v>
      </c>
      <c r="J4795">
        <v>2.32193</v>
      </c>
      <c r="K4795">
        <v>1.7341899999999999</v>
      </c>
      <c r="L4795">
        <v>3.3862700000000001</v>
      </c>
      <c r="M4795">
        <v>3.72865</v>
      </c>
      <c r="N4795">
        <v>3.0509200000000001</v>
      </c>
      <c r="O4795">
        <v>3.6231599999999999</v>
      </c>
    </row>
    <row r="4796" spans="1:15" x14ac:dyDescent="0.25">
      <c r="A4796" t="s">
        <v>9056</v>
      </c>
      <c r="B4796" t="s">
        <v>9055</v>
      </c>
      <c r="C4796" t="s">
        <v>8567</v>
      </c>
      <c r="D4796">
        <v>74375865</v>
      </c>
      <c r="E4796">
        <v>74381145</v>
      </c>
      <c r="F4796">
        <v>8.6889699999999994</v>
      </c>
      <c r="G4796">
        <v>9.0090199999999996</v>
      </c>
      <c r="H4796">
        <v>10.0486</v>
      </c>
      <c r="I4796">
        <v>9.9254499999999997</v>
      </c>
      <c r="J4796">
        <v>10.0701</v>
      </c>
      <c r="K4796">
        <v>9.8269500000000001</v>
      </c>
      <c r="L4796">
        <v>8.8074399999999997</v>
      </c>
      <c r="M4796">
        <v>9.0595700000000008</v>
      </c>
      <c r="N4796">
        <v>9.26281</v>
      </c>
      <c r="O4796">
        <v>9.2343299999999999</v>
      </c>
    </row>
    <row r="4797" spans="1:15" x14ac:dyDescent="0.25">
      <c r="A4797" t="s">
        <v>9058</v>
      </c>
      <c r="B4797" t="s">
        <v>9057</v>
      </c>
      <c r="C4797" t="s">
        <v>8567</v>
      </c>
      <c r="D4797">
        <v>74433066</v>
      </c>
      <c r="E4797">
        <v>74440888</v>
      </c>
      <c r="F4797">
        <v>7.4164199999999996</v>
      </c>
      <c r="G4797">
        <v>7.2907900000000003</v>
      </c>
      <c r="H4797">
        <v>6.88443</v>
      </c>
      <c r="I4797">
        <v>6.65036</v>
      </c>
      <c r="J4797">
        <v>7.0334199999999996</v>
      </c>
      <c r="K4797">
        <v>7.1092300000000002</v>
      </c>
      <c r="L4797">
        <v>7.5267499999999998</v>
      </c>
      <c r="M4797">
        <v>7.5230699999999997</v>
      </c>
      <c r="N4797">
        <v>7.6656300000000002</v>
      </c>
      <c r="O4797">
        <v>7.4387299999999996</v>
      </c>
    </row>
    <row r="4798" spans="1:15" x14ac:dyDescent="0.25">
      <c r="A4798" t="s">
        <v>9060</v>
      </c>
      <c r="B4798" t="s">
        <v>9059</v>
      </c>
      <c r="C4798" t="s">
        <v>8567</v>
      </c>
      <c r="D4798">
        <v>74938865</v>
      </c>
      <c r="E4798">
        <v>74965861</v>
      </c>
      <c r="F4798">
        <v>8.7226999999999997</v>
      </c>
      <c r="G4798">
        <v>8.7374799999999997</v>
      </c>
      <c r="H4798">
        <v>8.6620399999999993</v>
      </c>
      <c r="I4798">
        <v>9.1386400000000005</v>
      </c>
      <c r="J4798">
        <v>8.2336200000000002</v>
      </c>
      <c r="K4798">
        <v>8.5220900000000004</v>
      </c>
      <c r="L4798">
        <v>9.3248599999999993</v>
      </c>
      <c r="M4798">
        <v>9.4868699999999997</v>
      </c>
      <c r="N4798">
        <v>9.86951</v>
      </c>
      <c r="O4798">
        <v>9.7655700000000003</v>
      </c>
    </row>
    <row r="4799" spans="1:15" x14ac:dyDescent="0.25">
      <c r="A4799" t="s">
        <v>9062</v>
      </c>
      <c r="B4799" t="s">
        <v>9061</v>
      </c>
      <c r="C4799" t="s">
        <v>8567</v>
      </c>
      <c r="D4799">
        <v>75098975</v>
      </c>
      <c r="E4799">
        <v>75120917</v>
      </c>
      <c r="F4799">
        <v>4.6407800000000003</v>
      </c>
      <c r="G4799">
        <v>4.5845200000000004</v>
      </c>
      <c r="H4799">
        <v>2.07708</v>
      </c>
      <c r="I4799">
        <v>0.48043200000000003</v>
      </c>
      <c r="J4799">
        <v>2.80735</v>
      </c>
      <c r="K4799">
        <v>4.1265099999999997</v>
      </c>
      <c r="L4799">
        <v>1.8012999999999999</v>
      </c>
      <c r="M4799">
        <v>1.9916799999999999</v>
      </c>
      <c r="N4799">
        <v>3.75136</v>
      </c>
      <c r="O4799">
        <v>1.3012300000000001</v>
      </c>
    </row>
    <row r="4800" spans="1:15" x14ac:dyDescent="0.25">
      <c r="A4800" t="s">
        <v>9064</v>
      </c>
      <c r="B4800" t="s">
        <v>9063</v>
      </c>
      <c r="C4800" t="s">
        <v>8567</v>
      </c>
      <c r="D4800">
        <v>75160130</v>
      </c>
      <c r="E4800">
        <v>75163035</v>
      </c>
      <c r="F4800">
        <v>12.878500000000001</v>
      </c>
      <c r="G4800">
        <v>12.611599999999999</v>
      </c>
      <c r="H4800">
        <v>12.4434</v>
      </c>
      <c r="I4800">
        <v>12.547499999999999</v>
      </c>
      <c r="J4800">
        <v>11.924799999999999</v>
      </c>
      <c r="K4800">
        <v>12.0425</v>
      </c>
      <c r="L4800">
        <v>12.6751</v>
      </c>
      <c r="M4800">
        <v>12.643000000000001</v>
      </c>
      <c r="N4800">
        <v>12.6686</v>
      </c>
      <c r="O4800">
        <v>12.3279</v>
      </c>
    </row>
    <row r="4801" spans="1:15" x14ac:dyDescent="0.25">
      <c r="A4801" t="s">
        <v>9066</v>
      </c>
      <c r="B4801" t="s">
        <v>9065</v>
      </c>
      <c r="C4801" t="s">
        <v>8567</v>
      </c>
      <c r="D4801">
        <v>75165553</v>
      </c>
      <c r="E4801">
        <v>75169587</v>
      </c>
      <c r="F4801">
        <v>1.9245699999999999</v>
      </c>
      <c r="G4801">
        <v>1.3366</v>
      </c>
      <c r="H4801">
        <v>3.6620400000000002</v>
      </c>
      <c r="I4801">
        <v>2.8023600000000002</v>
      </c>
      <c r="J4801">
        <v>1.5849599999999999</v>
      </c>
      <c r="K4801">
        <v>2.31915</v>
      </c>
      <c r="L4801">
        <v>0.66379900000000003</v>
      </c>
      <c r="M4801">
        <v>0.99168500000000004</v>
      </c>
      <c r="N4801">
        <v>2.0509200000000001</v>
      </c>
      <c r="O4801">
        <v>2.1492300000000002</v>
      </c>
    </row>
    <row r="4802" spans="1:15" x14ac:dyDescent="0.25">
      <c r="A4802" t="s">
        <v>9068</v>
      </c>
      <c r="B4802" t="s">
        <v>9067</v>
      </c>
      <c r="C4802" t="s">
        <v>8567</v>
      </c>
      <c r="D4802">
        <v>75178425</v>
      </c>
      <c r="E4802">
        <v>75446620</v>
      </c>
      <c r="F4802">
        <v>6.3979900000000001</v>
      </c>
      <c r="G4802">
        <v>6.6585200000000002</v>
      </c>
      <c r="H4802">
        <v>6.5365099999999998</v>
      </c>
      <c r="I4802">
        <v>6.6898900000000001</v>
      </c>
      <c r="J4802">
        <v>7.2191700000000001</v>
      </c>
      <c r="K4802">
        <v>7.0829199999999997</v>
      </c>
      <c r="L4802">
        <v>6.8496699999999997</v>
      </c>
      <c r="M4802">
        <v>6.9224199999999998</v>
      </c>
      <c r="N4802">
        <v>6.6656300000000002</v>
      </c>
      <c r="O4802">
        <v>6.5792099999999998</v>
      </c>
    </row>
    <row r="4803" spans="1:15" x14ac:dyDescent="0.25">
      <c r="A4803" t="s">
        <v>9070</v>
      </c>
      <c r="B4803" t="s">
        <v>9069</v>
      </c>
      <c r="C4803" t="s">
        <v>8567</v>
      </c>
      <c r="D4803">
        <v>75527018</v>
      </c>
      <c r="E4803">
        <v>75555588</v>
      </c>
      <c r="F4803">
        <v>5.4835399999999996</v>
      </c>
      <c r="G4803">
        <v>5.9513100000000003</v>
      </c>
      <c r="H4803">
        <v>3.6620400000000002</v>
      </c>
      <c r="I4803">
        <v>1.4804299999999999</v>
      </c>
      <c r="J4803">
        <v>6.1085200000000004</v>
      </c>
      <c r="K4803">
        <v>6.0379699999999996</v>
      </c>
      <c r="L4803">
        <v>6.3971499999999999</v>
      </c>
      <c r="M4803">
        <v>6.2205000000000004</v>
      </c>
      <c r="N4803">
        <v>6.3547000000000002</v>
      </c>
      <c r="O4803">
        <v>6.2272299999999996</v>
      </c>
    </row>
    <row r="4804" spans="1:15" x14ac:dyDescent="0.25">
      <c r="A4804" t="s">
        <v>9072</v>
      </c>
      <c r="B4804" t="s">
        <v>9071</v>
      </c>
      <c r="C4804" t="s">
        <v>8567</v>
      </c>
      <c r="D4804">
        <v>75590870</v>
      </c>
      <c r="E4804">
        <v>75857350</v>
      </c>
      <c r="F4804">
        <v>1.8176600000000001</v>
      </c>
      <c r="G4804">
        <v>3.5065200000000001</v>
      </c>
      <c r="H4804">
        <v>6.9839700000000002</v>
      </c>
      <c r="I4804">
        <v>6.5465200000000001</v>
      </c>
      <c r="J4804">
        <v>5</v>
      </c>
      <c r="K4804">
        <v>3.9821200000000001</v>
      </c>
      <c r="L4804">
        <v>2.0423100000000001</v>
      </c>
      <c r="M4804">
        <v>2.3136100000000002</v>
      </c>
      <c r="N4804">
        <v>1.6358900000000001</v>
      </c>
      <c r="O4804">
        <v>1.9793000000000001</v>
      </c>
    </row>
    <row r="4805" spans="1:15" x14ac:dyDescent="0.25">
      <c r="A4805" t="s">
        <v>9074</v>
      </c>
      <c r="B4805" t="s">
        <v>9073</v>
      </c>
      <c r="C4805" t="s">
        <v>8567</v>
      </c>
      <c r="D4805">
        <v>76469107</v>
      </c>
      <c r="E4805">
        <v>76470617</v>
      </c>
      <c r="F4805">
        <v>5.4026199999999998</v>
      </c>
      <c r="G4805">
        <v>4.9804500000000003</v>
      </c>
      <c r="H4805">
        <v>4.0770799999999996</v>
      </c>
      <c r="I4805">
        <v>4.2877900000000002</v>
      </c>
      <c r="J4805">
        <v>3.1699199999999998</v>
      </c>
      <c r="K4805">
        <v>3.7341899999999999</v>
      </c>
      <c r="L4805">
        <v>5.4504000000000001</v>
      </c>
      <c r="M4805">
        <v>5.7465700000000002</v>
      </c>
      <c r="N4805">
        <v>3.8582800000000002</v>
      </c>
      <c r="O4805">
        <v>5.2081200000000001</v>
      </c>
    </row>
    <row r="4806" spans="1:15" x14ac:dyDescent="0.25">
      <c r="A4806" t="s">
        <v>9076</v>
      </c>
      <c r="B4806" t="s">
        <v>9075</v>
      </c>
      <c r="C4806" t="s">
        <v>8567</v>
      </c>
      <c r="D4806">
        <v>77168765</v>
      </c>
      <c r="E4806">
        <v>77180353</v>
      </c>
      <c r="F4806">
        <v>7.8002099999999999</v>
      </c>
      <c r="G4806">
        <v>7.8522999999999996</v>
      </c>
      <c r="H4806">
        <v>7.399</v>
      </c>
      <c r="I4806">
        <v>7.1808699999999996</v>
      </c>
      <c r="J4806">
        <v>6.6293600000000001</v>
      </c>
      <c r="K4806">
        <v>6.6168300000000002</v>
      </c>
      <c r="L4806">
        <v>7.8829700000000003</v>
      </c>
      <c r="M4806">
        <v>7.6758499999999996</v>
      </c>
      <c r="N4806">
        <v>7.4432400000000003</v>
      </c>
      <c r="O4806">
        <v>7.5184600000000001</v>
      </c>
    </row>
    <row r="4807" spans="1:15" x14ac:dyDescent="0.25">
      <c r="A4807" t="s">
        <v>9078</v>
      </c>
      <c r="B4807" t="s">
        <v>9077</v>
      </c>
      <c r="C4807" t="s">
        <v>8567</v>
      </c>
      <c r="D4807">
        <v>77182853</v>
      </c>
      <c r="E4807">
        <v>77200792</v>
      </c>
      <c r="F4807">
        <v>3.0241099999999999</v>
      </c>
      <c r="G4807">
        <v>3.1439499999999998</v>
      </c>
      <c r="H4807">
        <v>3.6620400000000002</v>
      </c>
      <c r="I4807">
        <v>1.4804299999999999</v>
      </c>
      <c r="J4807">
        <v>3.80735</v>
      </c>
      <c r="K4807">
        <v>3.5415399999999999</v>
      </c>
      <c r="L4807">
        <v>3.8654299999999999</v>
      </c>
      <c r="M4807">
        <v>3.0505800000000001</v>
      </c>
      <c r="N4807">
        <v>3.5103599999999999</v>
      </c>
      <c r="O4807">
        <v>3.4387300000000001</v>
      </c>
    </row>
    <row r="4808" spans="1:15" x14ac:dyDescent="0.25">
      <c r="A4808" t="s">
        <v>9079</v>
      </c>
      <c r="B4808" t="s">
        <v>9077</v>
      </c>
      <c r="C4808" t="s">
        <v>8567</v>
      </c>
      <c r="D4808">
        <v>77183156</v>
      </c>
      <c r="E4808">
        <v>77210910</v>
      </c>
      <c r="F4808">
        <v>1.5766500000000001</v>
      </c>
      <c r="G4808">
        <v>3.1439499999999998</v>
      </c>
      <c r="H4808">
        <v>3.07708</v>
      </c>
      <c r="I4808">
        <v>2.4804300000000001</v>
      </c>
      <c r="J4808">
        <v>1.5849599999999999</v>
      </c>
      <c r="K4808">
        <v>1.7341899999999999</v>
      </c>
      <c r="L4808">
        <v>1.3418699999999999</v>
      </c>
      <c r="M4808">
        <v>1.5766500000000001</v>
      </c>
      <c r="N4808">
        <v>1.6358900000000001</v>
      </c>
      <c r="O4808">
        <v>0.97930099999999998</v>
      </c>
    </row>
    <row r="4809" spans="1:15" x14ac:dyDescent="0.25">
      <c r="A4809" t="s">
        <v>9081</v>
      </c>
      <c r="B4809" t="s">
        <v>9080</v>
      </c>
      <c r="C4809" t="s">
        <v>8567</v>
      </c>
      <c r="D4809">
        <v>77694848</v>
      </c>
      <c r="E4809">
        <v>77803875</v>
      </c>
      <c r="F4809">
        <v>4.8037200000000002</v>
      </c>
      <c r="G4809">
        <v>5.3809899999999997</v>
      </c>
      <c r="H4809">
        <v>4.6620400000000002</v>
      </c>
      <c r="I4809">
        <v>4.65036</v>
      </c>
      <c r="J4809">
        <v>4.9542000000000002</v>
      </c>
      <c r="K4809">
        <v>4.9041100000000002</v>
      </c>
      <c r="L4809">
        <v>4.8496699999999997</v>
      </c>
      <c r="M4809">
        <v>4.55647</v>
      </c>
      <c r="N4809">
        <v>4.5744899999999999</v>
      </c>
      <c r="O4809">
        <v>2.56426</v>
      </c>
    </row>
    <row r="4810" spans="1:15" x14ac:dyDescent="0.25">
      <c r="A4810" t="s">
        <v>9083</v>
      </c>
      <c r="B4810" t="s">
        <v>9082</v>
      </c>
      <c r="C4810" t="s">
        <v>8567</v>
      </c>
      <c r="D4810">
        <v>77872019</v>
      </c>
      <c r="E4810">
        <v>77953225</v>
      </c>
      <c r="F4810">
        <v>3.4391400000000001</v>
      </c>
      <c r="G4810">
        <v>2.3365999999999998</v>
      </c>
      <c r="H4810">
        <v>2.07708</v>
      </c>
      <c r="I4810">
        <v>2.0653899999999998</v>
      </c>
      <c r="J4810">
        <v>2.32193</v>
      </c>
      <c r="K4810">
        <v>2.7341899999999999</v>
      </c>
      <c r="L4810">
        <v>3.2487599999999999</v>
      </c>
      <c r="M4810">
        <v>3.3136100000000002</v>
      </c>
      <c r="N4810">
        <v>2.3728500000000001</v>
      </c>
      <c r="O4810">
        <v>3.4387300000000001</v>
      </c>
    </row>
    <row r="4811" spans="1:15" x14ac:dyDescent="0.25">
      <c r="A4811" t="s">
        <v>9084</v>
      </c>
      <c r="B4811" t="s">
        <v>9082</v>
      </c>
      <c r="C4811" t="s">
        <v>8567</v>
      </c>
      <c r="D4811">
        <v>77910140</v>
      </c>
      <c r="E4811">
        <v>77952749</v>
      </c>
      <c r="F4811">
        <v>2.9245700000000001</v>
      </c>
      <c r="G4811">
        <v>2.9215599999999999</v>
      </c>
      <c r="H4811">
        <v>2.07708</v>
      </c>
      <c r="I4811">
        <v>0.48043200000000003</v>
      </c>
      <c r="J4811">
        <v>2</v>
      </c>
      <c r="K4811">
        <v>2.31915</v>
      </c>
      <c r="L4811">
        <v>4.0423099999999996</v>
      </c>
      <c r="M4811">
        <v>3.21408</v>
      </c>
      <c r="N4811">
        <v>3.75136</v>
      </c>
      <c r="O4811">
        <v>3.9792999999999998</v>
      </c>
    </row>
    <row r="4812" spans="1:15" x14ac:dyDescent="0.25">
      <c r="A4812" t="s">
        <v>9086</v>
      </c>
      <c r="B4812" t="s">
        <v>9085</v>
      </c>
      <c r="C4812" t="s">
        <v>8567</v>
      </c>
      <c r="D4812">
        <v>77952922</v>
      </c>
      <c r="E4812">
        <v>77954184</v>
      </c>
      <c r="F4812">
        <v>2.5095299999999998</v>
      </c>
      <c r="G4812">
        <v>1.9215599999999999</v>
      </c>
      <c r="H4812">
        <v>2.07708</v>
      </c>
      <c r="I4812">
        <v>1.4804299999999999</v>
      </c>
      <c r="J4812">
        <v>2.32193</v>
      </c>
      <c r="K4812">
        <v>2.31915</v>
      </c>
      <c r="L4812">
        <v>2.1492300000000002</v>
      </c>
      <c r="M4812">
        <v>2.6546500000000002</v>
      </c>
      <c r="N4812">
        <v>2.6358899999999998</v>
      </c>
      <c r="O4812">
        <v>3.3716200000000001</v>
      </c>
    </row>
    <row r="4813" spans="1:15" x14ac:dyDescent="0.25">
      <c r="A4813" t="s">
        <v>9088</v>
      </c>
      <c r="B4813" t="s">
        <v>9087</v>
      </c>
      <c r="C4813" t="s">
        <v>8567</v>
      </c>
      <c r="D4813">
        <v>77996305</v>
      </c>
      <c r="E4813">
        <v>78006519</v>
      </c>
      <c r="F4813">
        <v>5.4026199999999998</v>
      </c>
      <c r="G4813">
        <v>4.7289099999999999</v>
      </c>
      <c r="H4813">
        <v>5.2469999999999999</v>
      </c>
      <c r="I4813">
        <v>5.5248299999999997</v>
      </c>
      <c r="J4813">
        <v>4.7548899999999996</v>
      </c>
      <c r="K4813">
        <v>5.0917399999999997</v>
      </c>
      <c r="L4813">
        <v>5.6180000000000003</v>
      </c>
      <c r="M4813">
        <v>5.55647</v>
      </c>
      <c r="N4813">
        <v>5.3363300000000002</v>
      </c>
      <c r="O4813">
        <v>5.5338900000000004</v>
      </c>
    </row>
    <row r="4814" spans="1:15" x14ac:dyDescent="0.25">
      <c r="A4814" t="s">
        <v>9089</v>
      </c>
      <c r="B4814" t="s">
        <v>9087</v>
      </c>
      <c r="C4814" t="s">
        <v>8567</v>
      </c>
      <c r="D4814">
        <v>78000290</v>
      </c>
      <c r="E4814">
        <v>78006519</v>
      </c>
      <c r="F4814">
        <v>4.71713</v>
      </c>
      <c r="G4814">
        <v>4.8601599999999996</v>
      </c>
      <c r="H4814">
        <v>4.88443</v>
      </c>
      <c r="I4814">
        <v>4.4804300000000001</v>
      </c>
      <c r="J4814">
        <v>4.9068899999999998</v>
      </c>
      <c r="K4814">
        <v>4.9041100000000002</v>
      </c>
      <c r="L4814">
        <v>5.1620499999999998</v>
      </c>
      <c r="M4814">
        <v>5.4179500000000003</v>
      </c>
      <c r="N4814">
        <v>4.6358899999999998</v>
      </c>
      <c r="O4814">
        <v>5.2272299999999996</v>
      </c>
    </row>
    <row r="4815" spans="1:15" x14ac:dyDescent="0.25">
      <c r="A4815" t="s">
        <v>9091</v>
      </c>
      <c r="B4815" t="s">
        <v>9090</v>
      </c>
      <c r="C4815" t="s">
        <v>8567</v>
      </c>
      <c r="D4815">
        <v>78012506</v>
      </c>
      <c r="E4815">
        <v>78021607</v>
      </c>
      <c r="F4815">
        <v>3.2465000000000002</v>
      </c>
      <c r="G4815">
        <v>2.3365999999999998</v>
      </c>
      <c r="H4815">
        <v>2.07708</v>
      </c>
      <c r="I4815">
        <v>1.4804299999999999</v>
      </c>
      <c r="J4815">
        <v>2</v>
      </c>
      <c r="K4815">
        <v>2.9041100000000002</v>
      </c>
      <c r="L4815">
        <v>3.3418700000000001</v>
      </c>
      <c r="M4815">
        <v>3.7990400000000002</v>
      </c>
      <c r="N4815">
        <v>2.3728500000000001</v>
      </c>
      <c r="O4815">
        <v>2.3012299999999999</v>
      </c>
    </row>
    <row r="4816" spans="1:15" x14ac:dyDescent="0.25">
      <c r="A4816" t="s">
        <v>9093</v>
      </c>
      <c r="B4816" t="s">
        <v>9092</v>
      </c>
      <c r="C4816" t="s">
        <v>8567</v>
      </c>
      <c r="D4816">
        <v>78028651</v>
      </c>
      <c r="E4816">
        <v>78036607</v>
      </c>
      <c r="F4816">
        <v>3.95011</v>
      </c>
      <c r="G4816">
        <v>4.79603</v>
      </c>
      <c r="H4816">
        <v>3.6620400000000002</v>
      </c>
      <c r="I4816">
        <v>3.0653899999999998</v>
      </c>
      <c r="J4816">
        <v>3.32193</v>
      </c>
      <c r="K4816">
        <v>2.31915</v>
      </c>
      <c r="L4816">
        <v>3.2487599999999999</v>
      </c>
      <c r="M4816">
        <v>2.72865</v>
      </c>
      <c r="N4816">
        <v>2.8582800000000002</v>
      </c>
      <c r="O4816">
        <v>2.6797399999999998</v>
      </c>
    </row>
    <row r="4817" spans="1:15" x14ac:dyDescent="0.25">
      <c r="A4817" t="s">
        <v>9094</v>
      </c>
      <c r="B4817" t="s">
        <v>9092</v>
      </c>
      <c r="C4817" t="s">
        <v>8567</v>
      </c>
      <c r="D4817">
        <v>78033288</v>
      </c>
      <c r="E4817">
        <v>78121618</v>
      </c>
      <c r="F4817">
        <v>4.3070399999999998</v>
      </c>
      <c r="G4817">
        <v>3.6585200000000002</v>
      </c>
      <c r="H4817">
        <v>3.6620400000000002</v>
      </c>
      <c r="I4817">
        <v>3.2877900000000002</v>
      </c>
      <c r="J4817">
        <v>3</v>
      </c>
      <c r="K4817">
        <v>2.7341899999999999</v>
      </c>
      <c r="L4817">
        <v>4.9417799999999996</v>
      </c>
      <c r="M4817">
        <v>4.5766499999999999</v>
      </c>
      <c r="N4817">
        <v>3.75136</v>
      </c>
      <c r="O4817">
        <v>3.3716200000000001</v>
      </c>
    </row>
    <row r="4818" spans="1:15" x14ac:dyDescent="0.25">
      <c r="A4818" t="s">
        <v>9096</v>
      </c>
      <c r="B4818" t="s">
        <v>9095</v>
      </c>
      <c r="C4818" t="s">
        <v>8567</v>
      </c>
      <c r="D4818">
        <v>78135205</v>
      </c>
      <c r="E4818">
        <v>78231766</v>
      </c>
      <c r="F4818">
        <v>8.1697799999999994</v>
      </c>
      <c r="G4818">
        <v>8.0981500000000004</v>
      </c>
      <c r="H4818">
        <v>6.399</v>
      </c>
      <c r="I4818">
        <v>7.2748499999999998</v>
      </c>
      <c r="J4818">
        <v>7.50779</v>
      </c>
      <c r="K4818">
        <v>7.5921700000000003</v>
      </c>
      <c r="L4818">
        <v>7.7660400000000003</v>
      </c>
      <c r="M4818">
        <v>7.8496699999999997</v>
      </c>
      <c r="N4818">
        <v>7.2893299999999996</v>
      </c>
      <c r="O4818">
        <v>7.60501</v>
      </c>
    </row>
    <row r="4819" spans="1:15" x14ac:dyDescent="0.25">
      <c r="A4819" t="s">
        <v>9098</v>
      </c>
      <c r="B4819" t="s">
        <v>9097</v>
      </c>
      <c r="C4819" t="s">
        <v>8567</v>
      </c>
      <c r="D4819">
        <v>78947116</v>
      </c>
      <c r="E4819">
        <v>79306130</v>
      </c>
      <c r="F4819">
        <v>4.3651400000000002</v>
      </c>
      <c r="G4819">
        <v>4.79603</v>
      </c>
      <c r="H4819">
        <v>6.6620400000000002</v>
      </c>
      <c r="I4819">
        <v>6.4577099999999996</v>
      </c>
      <c r="J4819">
        <v>5.5235599999999998</v>
      </c>
      <c r="K4819">
        <v>5.5670799999999998</v>
      </c>
      <c r="L4819">
        <v>3.9268299999999998</v>
      </c>
      <c r="M4819">
        <v>3.7642699999999998</v>
      </c>
      <c r="N4819">
        <v>4.2208500000000004</v>
      </c>
      <c r="O4819">
        <v>4.6517299999999997</v>
      </c>
    </row>
    <row r="4820" spans="1:15" x14ac:dyDescent="0.25">
      <c r="A4820" t="s">
        <v>9100</v>
      </c>
      <c r="B4820" t="s">
        <v>9099</v>
      </c>
      <c r="C4820" t="s">
        <v>8567</v>
      </c>
      <c r="D4820">
        <v>80243633</v>
      </c>
      <c r="E4820">
        <v>80316379</v>
      </c>
      <c r="F4820">
        <v>7.2567700000000004</v>
      </c>
      <c r="G4820">
        <v>7.3478199999999996</v>
      </c>
      <c r="H4820">
        <v>7.9839700000000002</v>
      </c>
      <c r="I4820">
        <v>7.6603399999999997</v>
      </c>
      <c r="J4820">
        <v>7.4757300000000004</v>
      </c>
      <c r="K4820">
        <v>7.48238</v>
      </c>
      <c r="L4820">
        <v>7.0561199999999999</v>
      </c>
      <c r="M4820">
        <v>7.1448099999999997</v>
      </c>
      <c r="N4820">
        <v>6.6947799999999997</v>
      </c>
      <c r="O4820">
        <v>6.7274900000000004</v>
      </c>
    </row>
    <row r="4821" spans="1:15" x14ac:dyDescent="0.25">
      <c r="A4821" t="s">
        <v>9102</v>
      </c>
      <c r="B4821" t="s">
        <v>9101</v>
      </c>
      <c r="C4821" t="s">
        <v>8567</v>
      </c>
      <c r="D4821">
        <v>80323873</v>
      </c>
      <c r="E4821">
        <v>80348221</v>
      </c>
      <c r="F4821">
        <v>9.3039500000000004</v>
      </c>
      <c r="G4821">
        <v>9.3281200000000002</v>
      </c>
      <c r="H4821">
        <v>8.0770800000000005</v>
      </c>
      <c r="I4821">
        <v>8.2813300000000005</v>
      </c>
      <c r="J4821">
        <v>8.8795800000000007</v>
      </c>
      <c r="K4821">
        <v>8.7370000000000001</v>
      </c>
      <c r="L4821">
        <v>9.4012200000000004</v>
      </c>
      <c r="M4821">
        <v>9.4032</v>
      </c>
      <c r="N4821">
        <v>8.9905000000000008</v>
      </c>
      <c r="O4821">
        <v>9.2600700000000007</v>
      </c>
    </row>
    <row r="4822" spans="1:15" x14ac:dyDescent="0.25">
      <c r="A4822" t="s">
        <v>9104</v>
      </c>
      <c r="B4822" t="s">
        <v>9103</v>
      </c>
      <c r="C4822" t="s">
        <v>8567</v>
      </c>
      <c r="D4822">
        <v>80382977</v>
      </c>
      <c r="E4822">
        <v>80390308</v>
      </c>
      <c r="F4822">
        <v>8.0685000000000002</v>
      </c>
      <c r="G4822">
        <v>8.1179600000000001</v>
      </c>
      <c r="H4822">
        <v>3.07708</v>
      </c>
      <c r="I4822">
        <v>2.0653899999999998</v>
      </c>
      <c r="J4822">
        <v>4.8579800000000004</v>
      </c>
      <c r="K4822">
        <v>4.8634700000000004</v>
      </c>
      <c r="L4822">
        <v>9.2718699999999998</v>
      </c>
      <c r="M4822">
        <v>9.2403999999999993</v>
      </c>
      <c r="N4822">
        <v>9.2057400000000005</v>
      </c>
      <c r="O4822">
        <v>9.0838999999999999</v>
      </c>
    </row>
    <row r="4823" spans="1:15" x14ac:dyDescent="0.25">
      <c r="A4823" t="s">
        <v>9106</v>
      </c>
      <c r="B4823" t="s">
        <v>9105</v>
      </c>
      <c r="C4823" t="s">
        <v>8567</v>
      </c>
      <c r="D4823">
        <v>80389002</v>
      </c>
      <c r="E4823">
        <v>80397358</v>
      </c>
      <c r="F4823">
        <v>9.1354199999999999</v>
      </c>
      <c r="G4823">
        <v>9.2614099999999997</v>
      </c>
      <c r="H4823">
        <v>9.1105</v>
      </c>
      <c r="I4823">
        <v>9.2910000000000004</v>
      </c>
      <c r="J4823">
        <v>9.4367099999999997</v>
      </c>
      <c r="K4823">
        <v>9.3191500000000005</v>
      </c>
      <c r="L4823">
        <v>9.0680899999999998</v>
      </c>
      <c r="M4823">
        <v>9.2435600000000004</v>
      </c>
      <c r="N4823">
        <v>9.5164899999999992</v>
      </c>
      <c r="O4823">
        <v>9.4711499999999997</v>
      </c>
    </row>
    <row r="4824" spans="1:15" x14ac:dyDescent="0.25">
      <c r="A4824" t="s">
        <v>9108</v>
      </c>
      <c r="B4824" t="s">
        <v>9107</v>
      </c>
      <c r="C4824" t="s">
        <v>8567</v>
      </c>
      <c r="D4824">
        <v>80403536</v>
      </c>
      <c r="E4824">
        <v>80422590</v>
      </c>
      <c r="F4824">
        <v>9.6641100000000009</v>
      </c>
      <c r="G4824">
        <v>9.5509199999999996</v>
      </c>
      <c r="H4824">
        <v>9.1214700000000004</v>
      </c>
      <c r="I4824">
        <v>9.1422100000000004</v>
      </c>
      <c r="J4824">
        <v>9.9038799999999991</v>
      </c>
      <c r="K4824">
        <v>10.032299999999999</v>
      </c>
      <c r="L4824">
        <v>9.7016200000000001</v>
      </c>
      <c r="M4824">
        <v>9.9434500000000003</v>
      </c>
      <c r="N4824">
        <v>9.9992900000000002</v>
      </c>
      <c r="O4824">
        <v>9.9807100000000002</v>
      </c>
    </row>
    <row r="4825" spans="1:15" x14ac:dyDescent="0.25">
      <c r="A4825" t="s">
        <v>9109</v>
      </c>
      <c r="B4825" t="s">
        <v>9107</v>
      </c>
      <c r="C4825" t="s">
        <v>8567</v>
      </c>
      <c r="D4825">
        <v>80403584</v>
      </c>
      <c r="E4825">
        <v>80409471</v>
      </c>
      <c r="F4825">
        <v>1.70218</v>
      </c>
      <c r="G4825">
        <v>1.9215599999999999</v>
      </c>
      <c r="H4825">
        <v>2.07708</v>
      </c>
      <c r="I4825">
        <v>2.0653899999999998</v>
      </c>
      <c r="J4825">
        <v>2.5849600000000001</v>
      </c>
      <c r="K4825">
        <v>1.7341899999999999</v>
      </c>
      <c r="L4825">
        <v>0.66379900000000003</v>
      </c>
      <c r="M4825">
        <v>1.5766500000000001</v>
      </c>
      <c r="N4825">
        <v>2.0509200000000001</v>
      </c>
      <c r="O4825">
        <v>0.97930099999999998</v>
      </c>
    </row>
    <row r="4826" spans="1:15" x14ac:dyDescent="0.25">
      <c r="A4826" t="s">
        <v>9111</v>
      </c>
      <c r="B4826" t="s">
        <v>9110</v>
      </c>
      <c r="C4826" t="s">
        <v>8567</v>
      </c>
      <c r="D4826">
        <v>80403892</v>
      </c>
      <c r="E4826">
        <v>80409471</v>
      </c>
      <c r="F4826">
        <v>3.99986</v>
      </c>
      <c r="G4826">
        <v>3.9215599999999999</v>
      </c>
      <c r="H4826">
        <v>3.6620400000000002</v>
      </c>
      <c r="I4826">
        <v>3.9398599999999999</v>
      </c>
      <c r="J4826">
        <v>4</v>
      </c>
      <c r="K4826">
        <v>3.9821200000000001</v>
      </c>
      <c r="L4826">
        <v>4.5706899999999999</v>
      </c>
      <c r="M4826">
        <v>4.8661500000000002</v>
      </c>
      <c r="N4826">
        <v>4.9578100000000003</v>
      </c>
      <c r="O4826">
        <v>4.5940099999999999</v>
      </c>
    </row>
    <row r="4827" spans="1:15" x14ac:dyDescent="0.25">
      <c r="A4827" t="s">
        <v>9113</v>
      </c>
      <c r="B4827" t="s">
        <v>9112</v>
      </c>
      <c r="C4827" t="s">
        <v>8567</v>
      </c>
      <c r="D4827">
        <v>80450030</v>
      </c>
      <c r="E4827">
        <v>80489463</v>
      </c>
      <c r="F4827">
        <v>7.1752099999999999</v>
      </c>
      <c r="G4827">
        <v>7.3589599999999997</v>
      </c>
      <c r="H4827">
        <v>5.399</v>
      </c>
      <c r="I4827">
        <v>5.9066999999999998</v>
      </c>
      <c r="J4827">
        <v>7.9425100000000004</v>
      </c>
      <c r="K4827">
        <v>7.8839399999999999</v>
      </c>
      <c r="L4827">
        <v>7.7972000000000001</v>
      </c>
      <c r="M4827">
        <v>7.6403400000000001</v>
      </c>
      <c r="N4827">
        <v>8.3728499999999997</v>
      </c>
      <c r="O4827">
        <v>7.63035</v>
      </c>
    </row>
    <row r="4828" spans="1:15" x14ac:dyDescent="0.25">
      <c r="A4828" t="s">
        <v>9115</v>
      </c>
      <c r="B4828" t="s">
        <v>9114</v>
      </c>
      <c r="C4828" t="s">
        <v>8567</v>
      </c>
      <c r="D4828">
        <v>80604697</v>
      </c>
      <c r="E4828">
        <v>80666406</v>
      </c>
      <c r="F4828">
        <v>9.9833400000000001</v>
      </c>
      <c r="G4828">
        <v>10.1568</v>
      </c>
      <c r="H4828">
        <v>9.1105</v>
      </c>
      <c r="I4828">
        <v>9.1528600000000004</v>
      </c>
      <c r="J4828">
        <v>10.082100000000001</v>
      </c>
      <c r="K4828">
        <v>10.1027</v>
      </c>
      <c r="L4828">
        <v>10.101800000000001</v>
      </c>
      <c r="M4828">
        <v>10.3467</v>
      </c>
      <c r="N4828">
        <v>10.2158</v>
      </c>
      <c r="O4828">
        <v>10.132899999999999</v>
      </c>
    </row>
    <row r="4829" spans="1:15" x14ac:dyDescent="0.25">
      <c r="A4829" t="s">
        <v>9117</v>
      </c>
      <c r="B4829" t="s">
        <v>9116</v>
      </c>
      <c r="C4829" t="s">
        <v>8567</v>
      </c>
      <c r="D4829">
        <v>81163112</v>
      </c>
      <c r="E4829">
        <v>81183317</v>
      </c>
      <c r="F4829">
        <v>0.43914399999999998</v>
      </c>
      <c r="G4829">
        <v>1.3366</v>
      </c>
      <c r="H4829">
        <v>4.88443</v>
      </c>
      <c r="I4829">
        <v>5.65036</v>
      </c>
      <c r="J4829">
        <v>2.5849600000000001</v>
      </c>
      <c r="K4829">
        <v>2.31915</v>
      </c>
      <c r="L4829">
        <v>0.92683400000000005</v>
      </c>
      <c r="M4829">
        <v>1.21408</v>
      </c>
      <c r="N4829">
        <v>1.0509200000000001</v>
      </c>
      <c r="O4829">
        <v>0.97930099999999998</v>
      </c>
    </row>
    <row r="4830" spans="1:15" x14ac:dyDescent="0.25">
      <c r="A4830" t="s">
        <v>9119</v>
      </c>
      <c r="B4830" t="s">
        <v>9118</v>
      </c>
      <c r="C4830" t="s">
        <v>8567</v>
      </c>
      <c r="D4830">
        <v>82644514</v>
      </c>
      <c r="E4830">
        <v>82728095</v>
      </c>
      <c r="F4830">
        <v>4.28714</v>
      </c>
      <c r="G4830">
        <v>4.9215600000000004</v>
      </c>
      <c r="H4830">
        <v>3.07708</v>
      </c>
      <c r="I4830">
        <v>2.8023600000000002</v>
      </c>
      <c r="J4830">
        <v>5.4262600000000001</v>
      </c>
      <c r="K4830">
        <v>5.2577499999999997</v>
      </c>
      <c r="L4830">
        <v>3.6994199999999999</v>
      </c>
      <c r="M4830">
        <v>2.9916800000000001</v>
      </c>
      <c r="N4830">
        <v>4.2208500000000004</v>
      </c>
      <c r="O4830">
        <v>4.9335000000000004</v>
      </c>
    </row>
    <row r="4831" spans="1:15" x14ac:dyDescent="0.25">
      <c r="A4831" t="s">
        <v>9121</v>
      </c>
      <c r="B4831" t="s">
        <v>9120</v>
      </c>
      <c r="C4831" t="s">
        <v>8567</v>
      </c>
      <c r="D4831">
        <v>84257549</v>
      </c>
      <c r="E4831">
        <v>84266906</v>
      </c>
      <c r="F4831">
        <v>4.5095299999999998</v>
      </c>
      <c r="G4831">
        <v>3.9215599999999999</v>
      </c>
      <c r="H4831">
        <v>5.77752</v>
      </c>
      <c r="I4831">
        <v>6.8554700000000004</v>
      </c>
      <c r="J4831">
        <v>6.8826400000000003</v>
      </c>
      <c r="K4831">
        <v>6.9141000000000004</v>
      </c>
      <c r="L4831">
        <v>3.1998500000000001</v>
      </c>
      <c r="M4831">
        <v>3.16161</v>
      </c>
      <c r="N4831">
        <v>4.8058100000000001</v>
      </c>
      <c r="O4831">
        <v>4.9335000000000004</v>
      </c>
    </row>
    <row r="4832" spans="1:15" x14ac:dyDescent="0.25">
      <c r="A4832" t="s">
        <v>9123</v>
      </c>
      <c r="B4832" t="s">
        <v>9122</v>
      </c>
      <c r="C4832" t="s">
        <v>8567</v>
      </c>
      <c r="D4832">
        <v>84377093</v>
      </c>
      <c r="E4832">
        <v>84758896</v>
      </c>
      <c r="F4832">
        <v>6.1115700000000004</v>
      </c>
      <c r="G4832">
        <v>6.3589599999999997</v>
      </c>
      <c r="H4832">
        <v>6.5365099999999998</v>
      </c>
      <c r="I4832">
        <v>6.5889600000000002</v>
      </c>
      <c r="J4832">
        <v>5.1292799999999996</v>
      </c>
      <c r="K4832">
        <v>5.5155500000000002</v>
      </c>
      <c r="L4832">
        <v>6.2843900000000001</v>
      </c>
      <c r="M4832">
        <v>6.4290900000000004</v>
      </c>
      <c r="N4832">
        <v>5.3728499999999997</v>
      </c>
      <c r="O4832">
        <v>6.3102200000000002</v>
      </c>
    </row>
    <row r="4833" spans="1:15" x14ac:dyDescent="0.25">
      <c r="A4833" t="s">
        <v>9125</v>
      </c>
      <c r="B4833" t="s">
        <v>9124</v>
      </c>
      <c r="C4833" t="s">
        <v>8567</v>
      </c>
      <c r="D4833">
        <v>84889633</v>
      </c>
      <c r="E4833">
        <v>84909828</v>
      </c>
      <c r="F4833">
        <v>-0.88278400000000001</v>
      </c>
      <c r="G4833">
        <v>0.33659600000000001</v>
      </c>
      <c r="H4833">
        <v>4.6620400000000002</v>
      </c>
      <c r="I4833">
        <v>4.5678900000000002</v>
      </c>
      <c r="J4833">
        <v>3.9068900000000002</v>
      </c>
      <c r="K4833">
        <v>3.5415399999999999</v>
      </c>
      <c r="L4833">
        <v>0.92683400000000005</v>
      </c>
      <c r="M4833">
        <v>1.21408</v>
      </c>
      <c r="N4833">
        <v>2.0509200000000001</v>
      </c>
      <c r="O4833">
        <v>1.7866599999999999</v>
      </c>
    </row>
    <row r="4834" spans="1:15" x14ac:dyDescent="0.25">
      <c r="A4834" t="s">
        <v>9127</v>
      </c>
      <c r="B4834" t="s">
        <v>9126</v>
      </c>
      <c r="C4834" t="s">
        <v>8567</v>
      </c>
      <c r="D4834">
        <v>85020805</v>
      </c>
      <c r="E4834">
        <v>85049255</v>
      </c>
      <c r="F4834">
        <v>9.8548899999999993</v>
      </c>
      <c r="G4834">
        <v>10.023099999999999</v>
      </c>
      <c r="H4834">
        <v>8.6917899999999992</v>
      </c>
      <c r="I4834">
        <v>8.4052399999999992</v>
      </c>
      <c r="J4834">
        <v>9.1163399999999992</v>
      </c>
      <c r="K4834">
        <v>9.05837</v>
      </c>
      <c r="L4834">
        <v>9.6541899999999998</v>
      </c>
      <c r="M4834">
        <v>9.6469199999999997</v>
      </c>
      <c r="N4834">
        <v>9.7991200000000003</v>
      </c>
      <c r="O4834">
        <v>9.7266600000000007</v>
      </c>
    </row>
    <row r="4835" spans="1:15" x14ac:dyDescent="0.25">
      <c r="A4835" t="s">
        <v>9129</v>
      </c>
      <c r="B4835" t="s">
        <v>9128</v>
      </c>
      <c r="C4835" t="s">
        <v>8567</v>
      </c>
      <c r="D4835">
        <v>85116685</v>
      </c>
      <c r="E4835">
        <v>85120916</v>
      </c>
      <c r="F4835">
        <v>6.4255500000000003</v>
      </c>
      <c r="G4835">
        <v>6.5264199999999999</v>
      </c>
      <c r="H4835">
        <v>5.77752</v>
      </c>
      <c r="I4835">
        <v>6.2877900000000002</v>
      </c>
      <c r="J4835">
        <v>5.1292799999999996</v>
      </c>
      <c r="K4835">
        <v>5.1265099999999997</v>
      </c>
      <c r="L4835">
        <v>5.2366900000000003</v>
      </c>
      <c r="M4835">
        <v>5.2268999999999997</v>
      </c>
      <c r="N4835">
        <v>5.3728499999999997</v>
      </c>
      <c r="O4835">
        <v>5.7866600000000004</v>
      </c>
    </row>
    <row r="4836" spans="1:15" x14ac:dyDescent="0.25">
      <c r="A4836" t="s">
        <v>9131</v>
      </c>
      <c r="B4836" t="s">
        <v>9130</v>
      </c>
      <c r="C4836" t="s">
        <v>8567</v>
      </c>
      <c r="D4836">
        <v>89141181</v>
      </c>
      <c r="E4836">
        <v>89181571</v>
      </c>
      <c r="F4836">
        <v>2.3651399999999998</v>
      </c>
      <c r="G4836">
        <v>2.6585200000000002</v>
      </c>
      <c r="H4836">
        <v>2.07708</v>
      </c>
      <c r="I4836">
        <v>2.4804300000000001</v>
      </c>
      <c r="J4836">
        <v>2.32193</v>
      </c>
      <c r="K4836">
        <v>1.31915</v>
      </c>
      <c r="L4836">
        <v>2.4293300000000002</v>
      </c>
      <c r="M4836">
        <v>-8.3152699999999996E-3</v>
      </c>
      <c r="N4836">
        <v>1.6358900000000001</v>
      </c>
      <c r="O4836">
        <v>2.88619</v>
      </c>
    </row>
    <row r="4837" spans="1:15" x14ac:dyDescent="0.25">
      <c r="A4837" t="s">
        <v>9132</v>
      </c>
      <c r="B4837" t="s">
        <v>9130</v>
      </c>
      <c r="C4837" t="s">
        <v>8567</v>
      </c>
      <c r="D4837">
        <v>89141181</v>
      </c>
      <c r="E4837">
        <v>89300406</v>
      </c>
      <c r="F4837">
        <v>5.4922599999999999</v>
      </c>
      <c r="G4837">
        <v>5.3365999999999998</v>
      </c>
      <c r="H4837">
        <v>4.88443</v>
      </c>
      <c r="I4837">
        <v>4.1808699999999996</v>
      </c>
      <c r="J4837">
        <v>4.9542000000000002</v>
      </c>
      <c r="K4837">
        <v>4.4890800000000004</v>
      </c>
      <c r="L4837">
        <v>5.3971499999999999</v>
      </c>
      <c r="M4837">
        <v>5.3136099999999997</v>
      </c>
      <c r="N4837">
        <v>5.0051199999999998</v>
      </c>
      <c r="O4837">
        <v>4.88619</v>
      </c>
    </row>
    <row r="4838" spans="1:15" x14ac:dyDescent="0.25">
      <c r="A4838" t="s">
        <v>9133</v>
      </c>
      <c r="B4838" t="s">
        <v>9130</v>
      </c>
      <c r="C4838" t="s">
        <v>8567</v>
      </c>
      <c r="D4838">
        <v>89277440</v>
      </c>
      <c r="E4838">
        <v>89284290</v>
      </c>
      <c r="F4838">
        <v>1.28714</v>
      </c>
      <c r="G4838">
        <v>1.9215599999999999</v>
      </c>
      <c r="H4838">
        <v>2.07708</v>
      </c>
      <c r="I4838">
        <v>0.48043200000000003</v>
      </c>
      <c r="J4838">
        <v>2.80735</v>
      </c>
      <c r="K4838">
        <v>2.0561199999999999</v>
      </c>
      <c r="L4838">
        <v>2.1492300000000002</v>
      </c>
      <c r="M4838">
        <v>0.99168500000000004</v>
      </c>
      <c r="N4838">
        <v>2.3728500000000001</v>
      </c>
      <c r="O4838">
        <v>1.7866599999999999</v>
      </c>
    </row>
    <row r="4839" spans="1:15" x14ac:dyDescent="0.25">
      <c r="A4839" t="s">
        <v>9135</v>
      </c>
      <c r="B4839" t="s">
        <v>9134</v>
      </c>
      <c r="C4839" t="s">
        <v>8567</v>
      </c>
      <c r="D4839">
        <v>90679545</v>
      </c>
      <c r="E4839">
        <v>90708946</v>
      </c>
      <c r="F4839">
        <v>3.28714</v>
      </c>
      <c r="G4839">
        <v>2.6585200000000002</v>
      </c>
      <c r="H4839">
        <v>4.0770799999999996</v>
      </c>
      <c r="I4839">
        <v>3.8023600000000002</v>
      </c>
      <c r="J4839">
        <v>3</v>
      </c>
      <c r="K4839">
        <v>3.1936200000000001</v>
      </c>
      <c r="L4839">
        <v>4.5118</v>
      </c>
      <c r="M4839">
        <v>3.6921200000000001</v>
      </c>
      <c r="N4839">
        <v>3.0509200000000001</v>
      </c>
      <c r="O4839">
        <v>3.3012299999999999</v>
      </c>
    </row>
    <row r="4840" spans="1:15" x14ac:dyDescent="0.25">
      <c r="A4840" t="s">
        <v>9136</v>
      </c>
      <c r="B4840" t="s">
        <v>9134</v>
      </c>
      <c r="C4840" t="s">
        <v>8567</v>
      </c>
      <c r="D4840">
        <v>90679545</v>
      </c>
      <c r="E4840">
        <v>90712659</v>
      </c>
      <c r="F4840">
        <v>6.1616099999999996</v>
      </c>
      <c r="G4840">
        <v>6.1945800000000002</v>
      </c>
      <c r="H4840">
        <v>7.3624799999999997</v>
      </c>
      <c r="I4840">
        <v>6.5465200000000001</v>
      </c>
      <c r="J4840">
        <v>5.5545900000000001</v>
      </c>
      <c r="K4840">
        <v>5.5670799999999998</v>
      </c>
      <c r="L4840">
        <v>6.6502100000000004</v>
      </c>
      <c r="M4840">
        <v>5.4835399999999996</v>
      </c>
      <c r="N4840">
        <v>5.3363300000000002</v>
      </c>
      <c r="O4840">
        <v>6.0453900000000003</v>
      </c>
    </row>
    <row r="4841" spans="1:15" x14ac:dyDescent="0.25">
      <c r="A4841" t="s">
        <v>9138</v>
      </c>
      <c r="B4841" t="s">
        <v>9137</v>
      </c>
      <c r="C4841" t="s">
        <v>8567</v>
      </c>
      <c r="D4841">
        <v>90749216</v>
      </c>
      <c r="E4841">
        <v>90758976</v>
      </c>
      <c r="F4841">
        <v>1.9245699999999999</v>
      </c>
      <c r="G4841">
        <v>2.6585200000000002</v>
      </c>
      <c r="H4841">
        <v>2.07708</v>
      </c>
      <c r="I4841">
        <v>2.4804300000000001</v>
      </c>
      <c r="J4841">
        <v>1.5849599999999999</v>
      </c>
      <c r="K4841">
        <v>2.9041100000000002</v>
      </c>
      <c r="L4841">
        <v>1.92683</v>
      </c>
      <c r="M4841">
        <v>2.72865</v>
      </c>
      <c r="N4841">
        <v>2.0509200000000001</v>
      </c>
      <c r="O4841">
        <v>1.3012300000000001</v>
      </c>
    </row>
    <row r="4842" spans="1:15" x14ac:dyDescent="0.25">
      <c r="A4842" t="s">
        <v>9141</v>
      </c>
      <c r="B4842" t="s">
        <v>9140</v>
      </c>
      <c r="C4842" t="s">
        <v>9139</v>
      </c>
      <c r="D4842">
        <v>3259075</v>
      </c>
      <c r="E4842">
        <v>3283010</v>
      </c>
      <c r="F4842">
        <v>5.4391400000000001</v>
      </c>
      <c r="G4842">
        <v>6.0090199999999996</v>
      </c>
      <c r="H4842">
        <v>4.6620400000000002</v>
      </c>
      <c r="I4842">
        <v>5.2353199999999998</v>
      </c>
      <c r="J4842">
        <v>6.7279200000000001</v>
      </c>
      <c r="K4842">
        <v>6.2419799999999999</v>
      </c>
      <c r="L4842">
        <v>5.4398999999999997</v>
      </c>
      <c r="M4842">
        <v>5.8245699999999996</v>
      </c>
      <c r="N4842">
        <v>6.2208500000000004</v>
      </c>
      <c r="O4842">
        <v>5.9335000000000004</v>
      </c>
    </row>
    <row r="4843" spans="1:15" x14ac:dyDescent="0.25">
      <c r="A4843" t="s">
        <v>9143</v>
      </c>
      <c r="B4843" t="s">
        <v>9142</v>
      </c>
      <c r="C4843" t="s">
        <v>9139</v>
      </c>
      <c r="D4843">
        <v>3283046</v>
      </c>
      <c r="E4843">
        <v>3291197</v>
      </c>
      <c r="F4843">
        <v>7.2335599999999998</v>
      </c>
      <c r="G4843">
        <v>6.4240599999999999</v>
      </c>
      <c r="H4843">
        <v>5.5365099999999998</v>
      </c>
      <c r="I4843">
        <v>4.8727499999999999</v>
      </c>
      <c r="J4843">
        <v>5.9307400000000001</v>
      </c>
      <c r="K4843">
        <v>5.6883900000000001</v>
      </c>
      <c r="L4843">
        <v>6.9343300000000001</v>
      </c>
      <c r="M4843">
        <v>7.1749099999999997</v>
      </c>
      <c r="N4843">
        <v>6.3907699999999998</v>
      </c>
      <c r="O4843">
        <v>6.1984700000000004</v>
      </c>
    </row>
    <row r="4844" spans="1:15" x14ac:dyDescent="0.25">
      <c r="A4844" t="s">
        <v>9145</v>
      </c>
      <c r="B4844" t="s">
        <v>9144</v>
      </c>
      <c r="C4844" t="s">
        <v>9139</v>
      </c>
      <c r="D4844">
        <v>3323300</v>
      </c>
      <c r="E4844">
        <v>3385733</v>
      </c>
      <c r="F4844">
        <v>9.2902699999999996</v>
      </c>
      <c r="G4844">
        <v>9.1310099999999998</v>
      </c>
      <c r="H4844">
        <v>9.4079899999999999</v>
      </c>
      <c r="I4844">
        <v>9.51661</v>
      </c>
      <c r="J4844">
        <v>7.6653399999999996</v>
      </c>
      <c r="K4844">
        <v>7.8002799999999999</v>
      </c>
      <c r="L4844">
        <v>10.2544</v>
      </c>
      <c r="M4844">
        <v>10.396800000000001</v>
      </c>
      <c r="N4844">
        <v>9.9166600000000003</v>
      </c>
      <c r="O4844">
        <v>10.021599999999999</v>
      </c>
    </row>
    <row r="4845" spans="1:15" x14ac:dyDescent="0.25">
      <c r="A4845" t="s">
        <v>9147</v>
      </c>
      <c r="B4845" t="s">
        <v>9146</v>
      </c>
      <c r="C4845" t="s">
        <v>9139</v>
      </c>
      <c r="D4845">
        <v>3477775</v>
      </c>
      <c r="E4845">
        <v>3575749</v>
      </c>
      <c r="F4845">
        <v>1.9245699999999999</v>
      </c>
      <c r="G4845">
        <v>2.6585200000000002</v>
      </c>
      <c r="H4845">
        <v>3.07708</v>
      </c>
      <c r="I4845">
        <v>2.0653899999999998</v>
      </c>
      <c r="J4845">
        <v>2</v>
      </c>
      <c r="K4845">
        <v>2.31915</v>
      </c>
      <c r="L4845">
        <v>2.5897999999999999</v>
      </c>
      <c r="M4845">
        <v>2.21408</v>
      </c>
      <c r="N4845">
        <v>3.3728500000000001</v>
      </c>
      <c r="O4845">
        <v>2.3012299999999999</v>
      </c>
    </row>
    <row r="4846" spans="1:15" x14ac:dyDescent="0.25">
      <c r="A4846" t="s">
        <v>9148</v>
      </c>
      <c r="B4846" t="s">
        <v>9146</v>
      </c>
      <c r="C4846" t="s">
        <v>9139</v>
      </c>
      <c r="D4846">
        <v>3483527</v>
      </c>
      <c r="E4846">
        <v>3575749</v>
      </c>
      <c r="F4846">
        <v>3.9752000000000001</v>
      </c>
      <c r="G4846">
        <v>4.2434900000000004</v>
      </c>
      <c r="H4846">
        <v>4.88443</v>
      </c>
      <c r="I4846">
        <v>4.0653899999999998</v>
      </c>
      <c r="J4846">
        <v>4.1699299999999999</v>
      </c>
      <c r="K4846">
        <v>4.0561199999999999</v>
      </c>
      <c r="L4846">
        <v>4.6456499999999998</v>
      </c>
      <c r="M4846">
        <v>4.1616099999999996</v>
      </c>
      <c r="N4846">
        <v>4.75136</v>
      </c>
      <c r="O4846">
        <v>4.4711499999999997</v>
      </c>
    </row>
    <row r="4847" spans="1:15" x14ac:dyDescent="0.25">
      <c r="A4847" t="s">
        <v>9150</v>
      </c>
      <c r="B4847" t="s">
        <v>9149</v>
      </c>
      <c r="C4847" t="s">
        <v>9139</v>
      </c>
      <c r="D4847">
        <v>3510945</v>
      </c>
      <c r="E4847">
        <v>3575749</v>
      </c>
      <c r="F4847">
        <v>2.6407799999999999</v>
      </c>
      <c r="G4847">
        <v>1.9215599999999999</v>
      </c>
      <c r="H4847">
        <v>3.6620400000000002</v>
      </c>
      <c r="I4847">
        <v>2.4804300000000001</v>
      </c>
      <c r="J4847">
        <v>0</v>
      </c>
      <c r="K4847">
        <v>1.7341899999999999</v>
      </c>
      <c r="L4847">
        <v>1.8012999999999999</v>
      </c>
      <c r="M4847">
        <v>1.9916799999999999</v>
      </c>
      <c r="N4847">
        <v>2.0509200000000001</v>
      </c>
      <c r="O4847">
        <v>1.9793000000000001</v>
      </c>
    </row>
    <row r="4848" spans="1:15" x14ac:dyDescent="0.25">
      <c r="A4848" t="s">
        <v>9152</v>
      </c>
      <c r="B4848" t="s">
        <v>9151</v>
      </c>
      <c r="C4848" t="s">
        <v>9139</v>
      </c>
      <c r="D4848">
        <v>3584824</v>
      </c>
      <c r="E4848">
        <v>3686564</v>
      </c>
      <c r="F4848">
        <v>2.9752000000000001</v>
      </c>
      <c r="G4848">
        <v>3.1439499999999998</v>
      </c>
      <c r="H4848">
        <v>4.0770799999999996</v>
      </c>
      <c r="I4848">
        <v>3.4804300000000001</v>
      </c>
      <c r="J4848">
        <v>4.7004400000000004</v>
      </c>
      <c r="K4848">
        <v>4.7341899999999999</v>
      </c>
      <c r="L4848">
        <v>3.0967600000000002</v>
      </c>
      <c r="M4848">
        <v>3.1071599999999999</v>
      </c>
      <c r="N4848">
        <v>3.75136</v>
      </c>
      <c r="O4848">
        <v>3.5028600000000001</v>
      </c>
    </row>
    <row r="4849" spans="1:15" x14ac:dyDescent="0.25">
      <c r="A4849" t="s">
        <v>9153</v>
      </c>
      <c r="B4849" t="s">
        <v>9151</v>
      </c>
      <c r="C4849" t="s">
        <v>9139</v>
      </c>
      <c r="D4849">
        <v>3621680</v>
      </c>
      <c r="E4849">
        <v>3686564</v>
      </c>
      <c r="F4849">
        <v>1.9245699999999999</v>
      </c>
      <c r="G4849">
        <v>3.3365999999999998</v>
      </c>
      <c r="H4849">
        <v>3.07708</v>
      </c>
      <c r="I4849">
        <v>3.0653899999999998</v>
      </c>
      <c r="J4849">
        <v>3.5849600000000001</v>
      </c>
      <c r="K4849">
        <v>3.6410800000000001</v>
      </c>
      <c r="L4849">
        <v>0.66379900000000003</v>
      </c>
      <c r="M4849">
        <v>1.86615</v>
      </c>
      <c r="N4849">
        <v>3.5103599999999999</v>
      </c>
      <c r="O4849">
        <v>2.88619</v>
      </c>
    </row>
    <row r="4850" spans="1:15" x14ac:dyDescent="0.25">
      <c r="A4850" t="s">
        <v>9155</v>
      </c>
      <c r="B4850" t="s">
        <v>9154</v>
      </c>
      <c r="C4850" t="s">
        <v>9139</v>
      </c>
      <c r="D4850">
        <v>3689686</v>
      </c>
      <c r="E4850">
        <v>3708168</v>
      </c>
      <c r="F4850">
        <v>2.5766499999999999</v>
      </c>
      <c r="G4850">
        <v>2.3365999999999998</v>
      </c>
      <c r="H4850">
        <v>4.0770799999999996</v>
      </c>
      <c r="I4850">
        <v>2.0653899999999998</v>
      </c>
      <c r="J4850">
        <v>4.32193</v>
      </c>
      <c r="K4850">
        <v>3.1936200000000001</v>
      </c>
      <c r="L4850">
        <v>3.4711500000000002</v>
      </c>
      <c r="M4850">
        <v>3.21408</v>
      </c>
      <c r="N4850">
        <v>2.3728500000000001</v>
      </c>
      <c r="O4850">
        <v>3.0667599999999999</v>
      </c>
    </row>
    <row r="4851" spans="1:15" x14ac:dyDescent="0.25">
      <c r="A4851" t="s">
        <v>9157</v>
      </c>
      <c r="B4851" t="s">
        <v>9156</v>
      </c>
      <c r="C4851" t="s">
        <v>9139</v>
      </c>
      <c r="D4851">
        <v>3708332</v>
      </c>
      <c r="E4851">
        <v>3717881</v>
      </c>
      <c r="F4851">
        <v>2.9752000000000001</v>
      </c>
      <c r="G4851">
        <v>2.9215599999999999</v>
      </c>
      <c r="H4851">
        <v>3.07708</v>
      </c>
      <c r="I4851">
        <v>2.0653899999999998</v>
      </c>
      <c r="J4851">
        <v>4</v>
      </c>
      <c r="K4851">
        <v>3.31915</v>
      </c>
      <c r="L4851">
        <v>3.55132</v>
      </c>
      <c r="M4851">
        <v>3.6161799999999999</v>
      </c>
      <c r="N4851">
        <v>3.22085</v>
      </c>
      <c r="O4851">
        <v>3.0667599999999999</v>
      </c>
    </row>
    <row r="4852" spans="1:15" x14ac:dyDescent="0.25">
      <c r="A4852" t="s">
        <v>9159</v>
      </c>
      <c r="B4852" t="s">
        <v>9158</v>
      </c>
      <c r="C4852" t="s">
        <v>9139</v>
      </c>
      <c r="D4852">
        <v>3767420</v>
      </c>
      <c r="E4852">
        <v>3808829</v>
      </c>
      <c r="F4852">
        <v>5.8586799999999997</v>
      </c>
      <c r="G4852">
        <v>5.6941499999999996</v>
      </c>
      <c r="H4852">
        <v>4.6620400000000002</v>
      </c>
      <c r="I4852">
        <v>4.4804300000000001</v>
      </c>
      <c r="J4852">
        <v>4.6438600000000001</v>
      </c>
      <c r="K4852">
        <v>4.4890800000000004</v>
      </c>
      <c r="L4852">
        <v>6.4504000000000001</v>
      </c>
      <c r="M4852">
        <v>6.2709099999999998</v>
      </c>
      <c r="N4852">
        <v>4.9089099999999997</v>
      </c>
      <c r="O4852">
        <v>5.3012300000000003</v>
      </c>
    </row>
    <row r="4853" spans="1:15" x14ac:dyDescent="0.25">
      <c r="A4853" t="s">
        <v>9161</v>
      </c>
      <c r="B4853" t="s">
        <v>9160</v>
      </c>
      <c r="C4853" t="s">
        <v>9139</v>
      </c>
      <c r="D4853">
        <v>3851772</v>
      </c>
      <c r="E4853">
        <v>3867549</v>
      </c>
      <c r="F4853">
        <v>4.9627100000000004</v>
      </c>
      <c r="G4853">
        <v>4.1439500000000002</v>
      </c>
      <c r="H4853">
        <v>4.0770799999999996</v>
      </c>
      <c r="I4853">
        <v>3.0653899999999998</v>
      </c>
      <c r="J4853">
        <v>2.32193</v>
      </c>
      <c r="K4853">
        <v>3.5415399999999999</v>
      </c>
      <c r="L4853">
        <v>4.9117300000000004</v>
      </c>
      <c r="M4853">
        <v>4.55647</v>
      </c>
      <c r="N4853">
        <v>4.4432400000000003</v>
      </c>
      <c r="O4853">
        <v>4.4387299999999996</v>
      </c>
    </row>
    <row r="4854" spans="1:15" x14ac:dyDescent="0.25">
      <c r="A4854" t="s">
        <v>9162</v>
      </c>
      <c r="B4854" t="s">
        <v>9160</v>
      </c>
      <c r="C4854" t="s">
        <v>9139</v>
      </c>
      <c r="D4854">
        <v>3851772</v>
      </c>
      <c r="E4854">
        <v>3878614</v>
      </c>
      <c r="F4854">
        <v>3.32667</v>
      </c>
      <c r="G4854">
        <v>3.1439499999999998</v>
      </c>
      <c r="H4854">
        <v>3.07708</v>
      </c>
      <c r="I4854">
        <v>2.0653899999999998</v>
      </c>
      <c r="J4854">
        <v>2</v>
      </c>
      <c r="K4854">
        <v>2.0561199999999999</v>
      </c>
      <c r="L4854">
        <v>3.4711500000000002</v>
      </c>
      <c r="M4854">
        <v>4.0214299999999996</v>
      </c>
      <c r="N4854">
        <v>2.8582800000000002</v>
      </c>
      <c r="O4854">
        <v>3.3012299999999999</v>
      </c>
    </row>
    <row r="4855" spans="1:15" x14ac:dyDescent="0.25">
      <c r="A4855" t="s">
        <v>9164</v>
      </c>
      <c r="B4855" t="s">
        <v>9163</v>
      </c>
      <c r="C4855" t="s">
        <v>9139</v>
      </c>
      <c r="D4855">
        <v>3896049</v>
      </c>
      <c r="E4855">
        <v>3906983</v>
      </c>
      <c r="F4855">
        <v>0.92457100000000003</v>
      </c>
      <c r="G4855">
        <v>2.3365999999999998</v>
      </c>
      <c r="H4855">
        <v>2.07708</v>
      </c>
      <c r="I4855">
        <v>2.8023600000000002</v>
      </c>
      <c r="J4855">
        <v>4.32193</v>
      </c>
      <c r="K4855">
        <v>2.5415399999999999</v>
      </c>
      <c r="L4855">
        <v>1.14923</v>
      </c>
      <c r="M4855">
        <v>1.72865</v>
      </c>
      <c r="N4855">
        <v>2.3728500000000001</v>
      </c>
      <c r="O4855">
        <v>1.9793000000000001</v>
      </c>
    </row>
    <row r="4856" spans="1:15" x14ac:dyDescent="0.25">
      <c r="A4856" t="s">
        <v>9166</v>
      </c>
      <c r="B4856" t="s">
        <v>9165</v>
      </c>
      <c r="C4856" t="s">
        <v>9139</v>
      </c>
      <c r="D4856">
        <v>3913490</v>
      </c>
      <c r="E4856">
        <v>3929716</v>
      </c>
      <c r="F4856">
        <v>4.2257400000000001</v>
      </c>
      <c r="G4856">
        <v>4.3365999999999998</v>
      </c>
      <c r="H4856">
        <v>7.7495000000000003</v>
      </c>
      <c r="I4856">
        <v>7.9316399999999998</v>
      </c>
      <c r="J4856">
        <v>5.4594300000000002</v>
      </c>
      <c r="K4856">
        <v>5.3489000000000004</v>
      </c>
      <c r="L4856">
        <v>3.8012999999999999</v>
      </c>
      <c r="M4856">
        <v>3.8985799999999999</v>
      </c>
      <c r="N4856">
        <v>4.3728499999999997</v>
      </c>
      <c r="O4856">
        <v>4.40557</v>
      </c>
    </row>
    <row r="4857" spans="1:15" x14ac:dyDescent="0.25">
      <c r="A4857" t="s">
        <v>9168</v>
      </c>
      <c r="B4857" t="s">
        <v>9167</v>
      </c>
      <c r="C4857" t="s">
        <v>9139</v>
      </c>
      <c r="D4857">
        <v>4000579</v>
      </c>
      <c r="E4857">
        <v>4003814</v>
      </c>
      <c r="F4857">
        <v>1.5766500000000001</v>
      </c>
      <c r="G4857">
        <v>1.9215599999999999</v>
      </c>
      <c r="H4857">
        <v>3.07708</v>
      </c>
      <c r="I4857">
        <v>3.0653899999999998</v>
      </c>
      <c r="J4857">
        <v>3.9068900000000002</v>
      </c>
      <c r="K4857">
        <v>3.4346299999999998</v>
      </c>
      <c r="L4857">
        <v>1.3418699999999999</v>
      </c>
      <c r="M4857">
        <v>2.5766499999999999</v>
      </c>
      <c r="N4857">
        <v>3.0509200000000001</v>
      </c>
      <c r="O4857">
        <v>1.9793000000000001</v>
      </c>
    </row>
    <row r="4858" spans="1:15" x14ac:dyDescent="0.25">
      <c r="A4858" t="s">
        <v>9169</v>
      </c>
      <c r="B4858" t="s">
        <v>9167</v>
      </c>
      <c r="C4858" t="s">
        <v>9139</v>
      </c>
      <c r="D4858">
        <v>4000743</v>
      </c>
      <c r="E4858">
        <v>4003814</v>
      </c>
      <c r="F4858">
        <v>1.28714</v>
      </c>
      <c r="G4858">
        <v>1.9215599999999999</v>
      </c>
      <c r="H4858">
        <v>4.88443</v>
      </c>
      <c r="I4858">
        <v>4.3873199999999999</v>
      </c>
      <c r="J4858">
        <v>4.3923199999999998</v>
      </c>
      <c r="K4858">
        <v>3.7341899999999999</v>
      </c>
      <c r="L4858">
        <v>2.0423100000000001</v>
      </c>
      <c r="M4858">
        <v>1.40672</v>
      </c>
      <c r="N4858">
        <v>2.0509200000000001</v>
      </c>
      <c r="O4858">
        <v>2.7866599999999999</v>
      </c>
    </row>
    <row r="4859" spans="1:15" x14ac:dyDescent="0.25">
      <c r="A4859" t="s">
        <v>9171</v>
      </c>
      <c r="B4859" t="s">
        <v>9170</v>
      </c>
      <c r="C4859" t="s">
        <v>9139</v>
      </c>
      <c r="D4859">
        <v>4003384</v>
      </c>
      <c r="E4859">
        <v>4007005</v>
      </c>
      <c r="F4859">
        <v>2.9752000000000001</v>
      </c>
      <c r="G4859">
        <v>3.5065200000000001</v>
      </c>
      <c r="H4859">
        <v>3.07708</v>
      </c>
      <c r="I4859">
        <v>2.8023600000000002</v>
      </c>
      <c r="J4859">
        <v>4.1699299999999999</v>
      </c>
      <c r="K4859">
        <v>3.4346299999999998</v>
      </c>
      <c r="L4859">
        <v>1.8012999999999999</v>
      </c>
      <c r="M4859">
        <v>3.3136100000000002</v>
      </c>
      <c r="N4859">
        <v>1.6358900000000001</v>
      </c>
      <c r="O4859">
        <v>1.7866599999999999</v>
      </c>
    </row>
    <row r="4860" spans="1:15" x14ac:dyDescent="0.25">
      <c r="A4860" t="s">
        <v>9173</v>
      </c>
      <c r="B4860" t="s">
        <v>9172</v>
      </c>
      <c r="C4860" t="s">
        <v>9139</v>
      </c>
      <c r="D4860">
        <v>4007504</v>
      </c>
      <c r="E4860">
        <v>4012725</v>
      </c>
      <c r="F4860">
        <v>10.7903</v>
      </c>
      <c r="G4860">
        <v>11.018700000000001</v>
      </c>
      <c r="H4860">
        <v>11.004899999999999</v>
      </c>
      <c r="I4860">
        <v>11.2387</v>
      </c>
      <c r="J4860">
        <v>11.7461</v>
      </c>
      <c r="K4860">
        <v>11.532299999999999</v>
      </c>
      <c r="L4860">
        <v>10.888500000000001</v>
      </c>
      <c r="M4860">
        <v>11.1372</v>
      </c>
      <c r="N4860">
        <v>11.7065</v>
      </c>
      <c r="O4860">
        <v>11.585000000000001</v>
      </c>
    </row>
    <row r="4861" spans="1:15" x14ac:dyDescent="0.25">
      <c r="A4861" t="s">
        <v>9175</v>
      </c>
      <c r="B4861" t="s">
        <v>9174</v>
      </c>
      <c r="C4861" t="s">
        <v>9139</v>
      </c>
      <c r="D4861">
        <v>4035410</v>
      </c>
      <c r="E4861">
        <v>4037912</v>
      </c>
      <c r="F4861">
        <v>8.1340199999999996</v>
      </c>
      <c r="G4861">
        <v>8.2614099999999997</v>
      </c>
      <c r="H4861">
        <v>9.88443</v>
      </c>
      <c r="I4861">
        <v>9.9642499999999998</v>
      </c>
      <c r="J4861">
        <v>10.8033</v>
      </c>
      <c r="K4861">
        <v>10.663399999999999</v>
      </c>
      <c r="L4861">
        <v>8.8839400000000008</v>
      </c>
      <c r="M4861">
        <v>9.2530000000000001</v>
      </c>
      <c r="N4861">
        <v>10.063499999999999</v>
      </c>
      <c r="O4861">
        <v>9.8869399999999992</v>
      </c>
    </row>
    <row r="4862" spans="1:15" x14ac:dyDescent="0.25">
      <c r="A4862" t="s">
        <v>9177</v>
      </c>
      <c r="B4862" t="s">
        <v>9176</v>
      </c>
      <c r="C4862" t="s">
        <v>9139</v>
      </c>
      <c r="D4862">
        <v>4040287</v>
      </c>
      <c r="E4862">
        <v>4042221</v>
      </c>
      <c r="F4862">
        <v>6.2205000000000004</v>
      </c>
      <c r="G4862">
        <v>6.0370400000000002</v>
      </c>
      <c r="H4862">
        <v>3.07708</v>
      </c>
      <c r="I4862">
        <v>3.0653899999999998</v>
      </c>
      <c r="J4862">
        <v>8.5157000000000007</v>
      </c>
      <c r="K4862">
        <v>8.3266500000000008</v>
      </c>
      <c r="L4862">
        <v>8.2427399999999995</v>
      </c>
      <c r="M4862">
        <v>8.4848700000000008</v>
      </c>
      <c r="N4862">
        <v>9.2258499999999994</v>
      </c>
      <c r="O4862">
        <v>9.1678899999999999</v>
      </c>
    </row>
    <row r="4863" spans="1:15" x14ac:dyDescent="0.25">
      <c r="A4863" t="s">
        <v>9179</v>
      </c>
      <c r="B4863" t="s">
        <v>9178</v>
      </c>
      <c r="C4863" t="s">
        <v>9139</v>
      </c>
      <c r="D4863">
        <v>4097350</v>
      </c>
      <c r="E4863">
        <v>4099017</v>
      </c>
      <c r="F4863">
        <v>7.7538400000000003</v>
      </c>
      <c r="G4863">
        <v>8.0577000000000005</v>
      </c>
      <c r="H4863">
        <v>8.4864700000000006</v>
      </c>
      <c r="I4863">
        <v>8.6751900000000006</v>
      </c>
      <c r="J4863">
        <v>8.5887100000000007</v>
      </c>
      <c r="K4863">
        <v>8.5220900000000004</v>
      </c>
      <c r="L4863">
        <v>7.6592799999999999</v>
      </c>
      <c r="M4863">
        <v>7.8287899999999997</v>
      </c>
      <c r="N4863">
        <v>8.2652400000000004</v>
      </c>
      <c r="O4863">
        <v>7.9450900000000004</v>
      </c>
    </row>
    <row r="4864" spans="1:15" x14ac:dyDescent="0.25">
      <c r="A4864" t="s">
        <v>9181</v>
      </c>
      <c r="B4864" t="s">
        <v>9180</v>
      </c>
      <c r="C4864" t="s">
        <v>9139</v>
      </c>
      <c r="D4864">
        <v>4148662</v>
      </c>
      <c r="E4864">
        <v>4154035</v>
      </c>
      <c r="F4864">
        <v>9.2858900000000002</v>
      </c>
      <c r="G4864">
        <v>9.4187499999999993</v>
      </c>
      <c r="H4864">
        <v>9.9474400000000003</v>
      </c>
      <c r="I4864">
        <v>9.9961300000000008</v>
      </c>
      <c r="J4864">
        <v>10.8903</v>
      </c>
      <c r="K4864">
        <v>10.6396</v>
      </c>
      <c r="L4864">
        <v>9.718</v>
      </c>
      <c r="M4864">
        <v>9.9390800000000006</v>
      </c>
      <c r="N4864">
        <v>10.2905</v>
      </c>
      <c r="O4864">
        <v>10.1592</v>
      </c>
    </row>
    <row r="4865" spans="1:15" x14ac:dyDescent="0.25">
      <c r="A4865" t="s">
        <v>9183</v>
      </c>
      <c r="B4865" t="s">
        <v>9182</v>
      </c>
      <c r="C4865" t="s">
        <v>9139</v>
      </c>
      <c r="D4865">
        <v>4154645</v>
      </c>
      <c r="E4865">
        <v>4156710</v>
      </c>
      <c r="F4865">
        <v>1.5766500000000001</v>
      </c>
      <c r="G4865">
        <v>2.6585200000000002</v>
      </c>
      <c r="H4865">
        <v>2.07708</v>
      </c>
      <c r="I4865">
        <v>1.4804299999999999</v>
      </c>
      <c r="J4865">
        <v>3</v>
      </c>
      <c r="K4865">
        <v>1.7341899999999999</v>
      </c>
      <c r="L4865">
        <v>6.0561199999999999</v>
      </c>
      <c r="M4865">
        <v>6.2893699999999999</v>
      </c>
      <c r="N4865">
        <v>6.6207799999999999</v>
      </c>
      <c r="O4865">
        <v>5.8981599999999998</v>
      </c>
    </row>
    <row r="4866" spans="1:15" x14ac:dyDescent="0.25">
      <c r="A4866" t="s">
        <v>9185</v>
      </c>
      <c r="B4866" t="s">
        <v>9184</v>
      </c>
      <c r="C4866" t="s">
        <v>9139</v>
      </c>
      <c r="D4866">
        <v>4156976</v>
      </c>
      <c r="E4866">
        <v>4163245</v>
      </c>
      <c r="F4866">
        <v>6.5434799999999997</v>
      </c>
      <c r="G4866">
        <v>6.7116400000000001</v>
      </c>
      <c r="H4866">
        <v>7.0312700000000001</v>
      </c>
      <c r="I4866">
        <v>7.4691200000000002</v>
      </c>
      <c r="J4866">
        <v>7.9068899999999998</v>
      </c>
      <c r="K4866">
        <v>7.6290100000000001</v>
      </c>
      <c r="L4866">
        <v>6.6950200000000004</v>
      </c>
      <c r="M4866">
        <v>6.9765800000000002</v>
      </c>
      <c r="N4866">
        <v>7.3996500000000003</v>
      </c>
      <c r="O4866">
        <v>7.1492300000000002</v>
      </c>
    </row>
    <row r="4867" spans="1:15" x14ac:dyDescent="0.25">
      <c r="A4867" t="s">
        <v>9187</v>
      </c>
      <c r="B4867" t="s">
        <v>9186</v>
      </c>
      <c r="C4867" t="s">
        <v>9139</v>
      </c>
      <c r="D4867">
        <v>4192173</v>
      </c>
      <c r="E4867">
        <v>4195419</v>
      </c>
      <c r="F4867">
        <v>12.469900000000001</v>
      </c>
      <c r="G4867">
        <v>12.5021</v>
      </c>
      <c r="H4867">
        <v>12.5679</v>
      </c>
      <c r="I4867">
        <v>12.8314</v>
      </c>
      <c r="J4867">
        <v>13.158300000000001</v>
      </c>
      <c r="K4867">
        <v>13.1168</v>
      </c>
      <c r="L4867">
        <v>12.407999999999999</v>
      </c>
      <c r="M4867">
        <v>12.5969</v>
      </c>
      <c r="N4867">
        <v>12.9711</v>
      </c>
      <c r="O4867">
        <v>12.886699999999999</v>
      </c>
    </row>
    <row r="4868" spans="1:15" x14ac:dyDescent="0.25">
      <c r="A4868" t="s">
        <v>9189</v>
      </c>
      <c r="B4868" t="s">
        <v>9188</v>
      </c>
      <c r="C4868" t="s">
        <v>9139</v>
      </c>
      <c r="D4868">
        <v>4195197</v>
      </c>
      <c r="E4868">
        <v>4201603</v>
      </c>
      <c r="F4868">
        <v>8.05091</v>
      </c>
      <c r="G4868">
        <v>8.0508400000000009</v>
      </c>
      <c r="H4868">
        <v>6.88443</v>
      </c>
      <c r="I4868">
        <v>6.8727499999999999</v>
      </c>
      <c r="J4868">
        <v>7.8265500000000001</v>
      </c>
      <c r="K4868">
        <v>7.7398100000000003</v>
      </c>
      <c r="L4868">
        <v>7.97668</v>
      </c>
      <c r="M4868">
        <v>8.1946200000000005</v>
      </c>
      <c r="N4868">
        <v>7.9274399999999998</v>
      </c>
      <c r="O4868">
        <v>7.9450900000000004</v>
      </c>
    </row>
    <row r="4869" spans="1:15" x14ac:dyDescent="0.25">
      <c r="A4869" t="s">
        <v>9191</v>
      </c>
      <c r="B4869" t="s">
        <v>9190</v>
      </c>
      <c r="C4869" t="s">
        <v>9139</v>
      </c>
      <c r="D4869">
        <v>4214391</v>
      </c>
      <c r="E4869">
        <v>4223490</v>
      </c>
      <c r="F4869">
        <v>3.7319300000000002</v>
      </c>
      <c r="G4869">
        <v>2.9215599999999999</v>
      </c>
      <c r="H4869">
        <v>3.07708</v>
      </c>
      <c r="I4869">
        <v>2.4804300000000001</v>
      </c>
      <c r="J4869">
        <v>3.9068900000000002</v>
      </c>
      <c r="K4869">
        <v>3.4346299999999998</v>
      </c>
      <c r="L4869">
        <v>0.92683400000000005</v>
      </c>
      <c r="M4869">
        <v>-8.3152699999999996E-3</v>
      </c>
      <c r="N4869">
        <v>2.0509200000000001</v>
      </c>
      <c r="O4869">
        <v>2.3012299999999999</v>
      </c>
    </row>
    <row r="4870" spans="1:15" x14ac:dyDescent="0.25">
      <c r="A4870" t="s">
        <v>9193</v>
      </c>
      <c r="B4870" t="s">
        <v>9192</v>
      </c>
      <c r="C4870" t="s">
        <v>9139</v>
      </c>
      <c r="D4870">
        <v>4231898</v>
      </c>
      <c r="E4870">
        <v>4233634</v>
      </c>
      <c r="F4870">
        <v>3.32667</v>
      </c>
      <c r="G4870">
        <v>3.79603</v>
      </c>
      <c r="H4870">
        <v>4.399</v>
      </c>
      <c r="I4870">
        <v>6.3873199999999999</v>
      </c>
      <c r="J4870">
        <v>4.9542000000000002</v>
      </c>
      <c r="K4870">
        <v>5.0561199999999999</v>
      </c>
      <c r="L4870">
        <v>3.4711500000000002</v>
      </c>
      <c r="M4870">
        <v>3.5766499999999999</v>
      </c>
      <c r="N4870">
        <v>3.22085</v>
      </c>
      <c r="O4870">
        <v>3.3716200000000001</v>
      </c>
    </row>
    <row r="4871" spans="1:15" x14ac:dyDescent="0.25">
      <c r="A4871" t="s">
        <v>9195</v>
      </c>
      <c r="B4871" t="s">
        <v>9194</v>
      </c>
      <c r="C4871" t="s">
        <v>9139</v>
      </c>
      <c r="D4871">
        <v>4286000</v>
      </c>
      <c r="E4871">
        <v>4288227</v>
      </c>
      <c r="F4871">
        <v>0.43914399999999998</v>
      </c>
      <c r="G4871">
        <v>2.3365999999999998</v>
      </c>
      <c r="H4871">
        <v>3.07708</v>
      </c>
      <c r="I4871">
        <v>3.4804300000000001</v>
      </c>
      <c r="J4871">
        <v>2.32193</v>
      </c>
      <c r="K4871">
        <v>2.5415399999999999</v>
      </c>
      <c r="L4871">
        <v>0.66379900000000003</v>
      </c>
      <c r="M4871">
        <v>1.40672</v>
      </c>
      <c r="N4871">
        <v>1.0509200000000001</v>
      </c>
      <c r="O4871">
        <v>1.9793000000000001</v>
      </c>
    </row>
    <row r="4872" spans="1:15" x14ac:dyDescent="0.25">
      <c r="A4872" t="s">
        <v>9197</v>
      </c>
      <c r="B4872" t="s">
        <v>9196</v>
      </c>
      <c r="C4872" t="s">
        <v>9139</v>
      </c>
      <c r="D4872">
        <v>4350602</v>
      </c>
      <c r="E4872">
        <v>4397077</v>
      </c>
      <c r="F4872">
        <v>3.3651399999999998</v>
      </c>
      <c r="G4872">
        <v>3.3365999999999998</v>
      </c>
      <c r="H4872">
        <v>2.07708</v>
      </c>
      <c r="I4872">
        <v>1.4804299999999999</v>
      </c>
      <c r="J4872">
        <v>3.1699199999999998</v>
      </c>
      <c r="K4872">
        <v>2.9041100000000002</v>
      </c>
      <c r="L4872">
        <v>2.8012999999999999</v>
      </c>
      <c r="M4872">
        <v>2.40672</v>
      </c>
      <c r="N4872">
        <v>3.22085</v>
      </c>
      <c r="O4872">
        <v>2.1492300000000002</v>
      </c>
    </row>
    <row r="4873" spans="1:15" x14ac:dyDescent="0.25">
      <c r="A4873" t="s">
        <v>9199</v>
      </c>
      <c r="B4873" t="s">
        <v>9198</v>
      </c>
      <c r="C4873" t="s">
        <v>9139</v>
      </c>
      <c r="D4873">
        <v>4425666</v>
      </c>
      <c r="E4873">
        <v>4439424</v>
      </c>
      <c r="F4873">
        <v>4.1172199999999997</v>
      </c>
      <c r="G4873">
        <v>4.3365999999999998</v>
      </c>
      <c r="H4873">
        <v>4.88443</v>
      </c>
      <c r="I4873">
        <v>4.9398600000000004</v>
      </c>
      <c r="J4873">
        <v>3.80735</v>
      </c>
      <c r="K4873">
        <v>3.7341899999999999</v>
      </c>
      <c r="L4873">
        <v>3.1492300000000002</v>
      </c>
      <c r="M4873">
        <v>3.6546500000000002</v>
      </c>
      <c r="N4873">
        <v>3.9578099999999998</v>
      </c>
      <c r="O4873">
        <v>4.0667600000000004</v>
      </c>
    </row>
    <row r="4874" spans="1:15" x14ac:dyDescent="0.25">
      <c r="A4874" t="s">
        <v>9201</v>
      </c>
      <c r="B4874" t="s">
        <v>9200</v>
      </c>
      <c r="C4874" t="s">
        <v>9139</v>
      </c>
      <c r="D4874">
        <v>4445907</v>
      </c>
      <c r="E4874">
        <v>4477143</v>
      </c>
      <c r="F4874">
        <v>3.8176600000000001</v>
      </c>
      <c r="G4874">
        <v>3.9215599999999999</v>
      </c>
      <c r="H4874">
        <v>5.9839700000000002</v>
      </c>
      <c r="I4874">
        <v>5.6097099999999998</v>
      </c>
      <c r="J4874">
        <v>3.4594299999999998</v>
      </c>
      <c r="K4874">
        <v>4.4346300000000003</v>
      </c>
      <c r="L4874">
        <v>4.3191499999999996</v>
      </c>
      <c r="M4874">
        <v>4.47281</v>
      </c>
      <c r="N4874">
        <v>3.5103599999999999</v>
      </c>
      <c r="O4874">
        <v>4.0667600000000004</v>
      </c>
    </row>
    <row r="4875" spans="1:15" x14ac:dyDescent="0.25">
      <c r="A4875" t="s">
        <v>9203</v>
      </c>
      <c r="B4875" t="s">
        <v>9202</v>
      </c>
      <c r="C4875" t="s">
        <v>9139</v>
      </c>
      <c r="D4875">
        <v>4611783</v>
      </c>
      <c r="E4875">
        <v>4615502</v>
      </c>
      <c r="F4875">
        <v>3.7896399999999999</v>
      </c>
      <c r="G4875">
        <v>3.3365999999999998</v>
      </c>
      <c r="H4875">
        <v>4.6620400000000002</v>
      </c>
      <c r="I4875">
        <v>4.7283600000000003</v>
      </c>
      <c r="J4875">
        <v>4.2479300000000002</v>
      </c>
      <c r="K4875">
        <v>4.1265099999999997</v>
      </c>
      <c r="L4875">
        <v>2.7341899999999999</v>
      </c>
      <c r="M4875">
        <v>3.40672</v>
      </c>
      <c r="N4875">
        <v>3.5103599999999999</v>
      </c>
      <c r="O4875">
        <v>2.6797399999999998</v>
      </c>
    </row>
    <row r="4876" spans="1:15" x14ac:dyDescent="0.25">
      <c r="A4876" t="s">
        <v>9204</v>
      </c>
      <c r="B4876" t="s">
        <v>9202</v>
      </c>
      <c r="C4876" t="s">
        <v>9139</v>
      </c>
      <c r="D4876">
        <v>4611783</v>
      </c>
      <c r="E4876">
        <v>4615667</v>
      </c>
      <c r="F4876">
        <v>1.8176600000000001</v>
      </c>
      <c r="G4876">
        <v>1.3366</v>
      </c>
      <c r="H4876">
        <v>2.07708</v>
      </c>
      <c r="I4876">
        <v>2.4804300000000001</v>
      </c>
      <c r="J4876">
        <v>2.5849600000000001</v>
      </c>
      <c r="K4876">
        <v>2.7341899999999999</v>
      </c>
      <c r="L4876">
        <v>1.14923</v>
      </c>
      <c r="M4876">
        <v>0.99168500000000004</v>
      </c>
      <c r="N4876">
        <v>1.6358900000000001</v>
      </c>
      <c r="O4876">
        <v>1.3012300000000001</v>
      </c>
    </row>
    <row r="4877" spans="1:15" x14ac:dyDescent="0.25">
      <c r="A4877" t="s">
        <v>9206</v>
      </c>
      <c r="B4877" t="s">
        <v>9205</v>
      </c>
      <c r="C4877" t="s">
        <v>9139</v>
      </c>
      <c r="D4877">
        <v>4711222</v>
      </c>
      <c r="E4877">
        <v>4752352</v>
      </c>
      <c r="F4877">
        <v>8.3375900000000005</v>
      </c>
      <c r="G4877">
        <v>8.4503400000000006</v>
      </c>
      <c r="H4877">
        <v>7.2469999999999999</v>
      </c>
      <c r="I4877">
        <v>7.4111700000000003</v>
      </c>
      <c r="J4877">
        <v>7.7481900000000001</v>
      </c>
      <c r="K4877">
        <v>7.6825599999999996</v>
      </c>
      <c r="L4877">
        <v>6.5706899999999999</v>
      </c>
      <c r="M4877">
        <v>6.6210399999999998</v>
      </c>
      <c r="N4877">
        <v>6.5744899999999999</v>
      </c>
      <c r="O4877">
        <v>6.6866599999999998</v>
      </c>
    </row>
    <row r="4878" spans="1:15" x14ac:dyDescent="0.25">
      <c r="A4878" t="s">
        <v>9208</v>
      </c>
      <c r="B4878" t="s">
        <v>9207</v>
      </c>
      <c r="C4878" t="s">
        <v>9139</v>
      </c>
      <c r="D4878">
        <v>4756524</v>
      </c>
      <c r="E4878">
        <v>4759846</v>
      </c>
      <c r="F4878">
        <v>4.4570699999999999</v>
      </c>
      <c r="G4878">
        <v>4.4240599999999999</v>
      </c>
      <c r="H4878">
        <v>4.6620400000000002</v>
      </c>
      <c r="I4878">
        <v>3.65036</v>
      </c>
      <c r="J4878">
        <v>3.32193</v>
      </c>
      <c r="K4878">
        <v>3.7341899999999999</v>
      </c>
      <c r="L4878">
        <v>4.9565799999999998</v>
      </c>
      <c r="M4878">
        <v>4.2396099999999999</v>
      </c>
      <c r="N4878">
        <v>4.0509199999999996</v>
      </c>
      <c r="O4878">
        <v>4.1887499999999998</v>
      </c>
    </row>
    <row r="4879" spans="1:15" x14ac:dyDescent="0.25">
      <c r="A4879" t="s">
        <v>9209</v>
      </c>
      <c r="B4879" t="s">
        <v>9207</v>
      </c>
      <c r="C4879" t="s">
        <v>9139</v>
      </c>
      <c r="D4879">
        <v>4756524</v>
      </c>
      <c r="E4879">
        <v>4765940</v>
      </c>
      <c r="F4879">
        <v>5.0241100000000003</v>
      </c>
      <c r="G4879">
        <v>5.3365999999999998</v>
      </c>
      <c r="H4879">
        <v>6.1645399999999997</v>
      </c>
      <c r="I4879">
        <v>5.65036</v>
      </c>
      <c r="J4879">
        <v>3.5849600000000001</v>
      </c>
      <c r="K4879">
        <v>4.2577499999999997</v>
      </c>
      <c r="L4879">
        <v>4.17476</v>
      </c>
      <c r="M4879">
        <v>4.0791500000000003</v>
      </c>
      <c r="N4879">
        <v>4.6947799999999997</v>
      </c>
      <c r="O4879">
        <v>4.9335000000000004</v>
      </c>
    </row>
    <row r="4880" spans="1:15" x14ac:dyDescent="0.25">
      <c r="A4880" t="s">
        <v>9211</v>
      </c>
      <c r="B4880" t="s">
        <v>9210</v>
      </c>
      <c r="C4880" t="s">
        <v>9139</v>
      </c>
      <c r="D4880">
        <v>4761608</v>
      </c>
      <c r="E4880">
        <v>4765928</v>
      </c>
      <c r="F4880">
        <v>3.60907</v>
      </c>
      <c r="G4880">
        <v>3.79603</v>
      </c>
      <c r="H4880">
        <v>3.6620400000000002</v>
      </c>
      <c r="I4880">
        <v>3.0653899999999998</v>
      </c>
      <c r="J4880">
        <v>1</v>
      </c>
      <c r="K4880">
        <v>2.7341899999999999</v>
      </c>
      <c r="L4880">
        <v>3.5118</v>
      </c>
      <c r="M4880">
        <v>3.6921200000000001</v>
      </c>
      <c r="N4880">
        <v>2.8582800000000002</v>
      </c>
      <c r="O4880">
        <v>3.3012299999999999</v>
      </c>
    </row>
    <row r="4881" spans="1:15" x14ac:dyDescent="0.25">
      <c r="A4881" t="s">
        <v>9212</v>
      </c>
      <c r="B4881" t="s">
        <v>9207</v>
      </c>
      <c r="C4881" t="s">
        <v>9139</v>
      </c>
      <c r="D4881">
        <v>4790067</v>
      </c>
      <c r="E4881">
        <v>4811634</v>
      </c>
      <c r="F4881">
        <v>6.3840000000000003</v>
      </c>
      <c r="G4881">
        <v>6.2673300000000003</v>
      </c>
      <c r="H4881">
        <v>5.2469999999999999</v>
      </c>
      <c r="I4881">
        <v>5.0039899999999999</v>
      </c>
      <c r="J4881">
        <v>4.6438600000000001</v>
      </c>
      <c r="K4881">
        <v>5.4890800000000004</v>
      </c>
      <c r="L4881">
        <v>6.7470100000000004</v>
      </c>
      <c r="M4881">
        <v>6.5615399999999999</v>
      </c>
      <c r="N4881">
        <v>5.8058100000000001</v>
      </c>
      <c r="O4881">
        <v>6.1188500000000001</v>
      </c>
    </row>
    <row r="4882" spans="1:15" x14ac:dyDescent="0.25">
      <c r="A4882" t="s">
        <v>9214</v>
      </c>
      <c r="B4882" t="s">
        <v>9213</v>
      </c>
      <c r="C4882" t="s">
        <v>9139</v>
      </c>
      <c r="D4882">
        <v>4800922</v>
      </c>
      <c r="E4882">
        <v>4811634</v>
      </c>
      <c r="F4882">
        <v>5.0714100000000002</v>
      </c>
      <c r="G4882">
        <v>5.2907900000000003</v>
      </c>
      <c r="H4882">
        <v>3.07708</v>
      </c>
      <c r="I4882">
        <v>4.3873199999999999</v>
      </c>
      <c r="J4882">
        <v>4.3923199999999998</v>
      </c>
      <c r="K4882">
        <v>4.9041100000000002</v>
      </c>
      <c r="L4882">
        <v>5.9192999999999998</v>
      </c>
      <c r="M4882">
        <v>6.0140500000000001</v>
      </c>
      <c r="N4882">
        <v>5.5103600000000004</v>
      </c>
      <c r="O4882">
        <v>5.5940099999999999</v>
      </c>
    </row>
    <row r="4883" spans="1:15" x14ac:dyDescent="0.25">
      <c r="A4883" t="s">
        <v>9216</v>
      </c>
      <c r="B4883" t="s">
        <v>9215</v>
      </c>
      <c r="C4883" t="s">
        <v>9139</v>
      </c>
      <c r="D4883">
        <v>4825365</v>
      </c>
      <c r="E4883">
        <v>4839322</v>
      </c>
      <c r="F4883">
        <v>7.86205</v>
      </c>
      <c r="G4883">
        <v>7.8601599999999996</v>
      </c>
      <c r="H4883">
        <v>8.1645400000000006</v>
      </c>
      <c r="I4883">
        <v>8.3006100000000007</v>
      </c>
      <c r="J4883">
        <v>8.5999099999999995</v>
      </c>
      <c r="K4883">
        <v>8.4823799999999991</v>
      </c>
      <c r="L4883">
        <v>8.1936199999999992</v>
      </c>
      <c r="M4883">
        <v>8.3565500000000004</v>
      </c>
      <c r="N4883">
        <v>8.7582799999999992</v>
      </c>
      <c r="O4883">
        <v>8.7540899999999997</v>
      </c>
    </row>
    <row r="4884" spans="1:15" x14ac:dyDescent="0.25">
      <c r="A4884" t="s">
        <v>9218</v>
      </c>
      <c r="B4884" t="s">
        <v>9217</v>
      </c>
      <c r="C4884" t="s">
        <v>9139</v>
      </c>
      <c r="D4884">
        <v>4839365</v>
      </c>
      <c r="E4884">
        <v>4842528</v>
      </c>
      <c r="F4884">
        <v>2.5095299999999998</v>
      </c>
      <c r="G4884">
        <v>3.1439499999999998</v>
      </c>
      <c r="H4884">
        <v>2.07708</v>
      </c>
      <c r="I4884">
        <v>0.48043200000000003</v>
      </c>
      <c r="J4884">
        <v>2.5849600000000001</v>
      </c>
      <c r="K4884">
        <v>1.31915</v>
      </c>
      <c r="L4884">
        <v>2.1492300000000002</v>
      </c>
      <c r="M4884">
        <v>2.3136100000000002</v>
      </c>
      <c r="N4884">
        <v>2.0509200000000001</v>
      </c>
      <c r="O4884">
        <v>3.1492300000000002</v>
      </c>
    </row>
    <row r="4885" spans="1:15" x14ac:dyDescent="0.25">
      <c r="A4885" t="s">
        <v>9220</v>
      </c>
      <c r="B4885" t="s">
        <v>9219</v>
      </c>
      <c r="C4885" t="s">
        <v>9139</v>
      </c>
      <c r="D4885">
        <v>4861222</v>
      </c>
      <c r="E4885">
        <v>4877884</v>
      </c>
      <c r="F4885">
        <v>6.6407800000000003</v>
      </c>
      <c r="G4885">
        <v>6.4863400000000002</v>
      </c>
      <c r="H4885">
        <v>3.6620400000000002</v>
      </c>
      <c r="I4885">
        <v>1.4804299999999999</v>
      </c>
      <c r="J4885">
        <v>7.59246</v>
      </c>
      <c r="K4885">
        <v>7.7454200000000002</v>
      </c>
      <c r="L4885">
        <v>7.3890000000000002</v>
      </c>
      <c r="M4885">
        <v>7.7241299999999997</v>
      </c>
      <c r="N4885">
        <v>7.4603099999999998</v>
      </c>
      <c r="O4885">
        <v>7.0930400000000002</v>
      </c>
    </row>
    <row r="4886" spans="1:15" x14ac:dyDescent="0.25">
      <c r="A4886" t="s">
        <v>9222</v>
      </c>
      <c r="B4886" t="s">
        <v>9221</v>
      </c>
      <c r="C4886" t="s">
        <v>9139</v>
      </c>
      <c r="D4886">
        <v>4901439</v>
      </c>
      <c r="E4886">
        <v>4906627</v>
      </c>
      <c r="F4886">
        <v>3.9245700000000001</v>
      </c>
      <c r="G4886">
        <v>4.4240599999999999</v>
      </c>
      <c r="H4886">
        <v>3.6620400000000002</v>
      </c>
      <c r="I4886">
        <v>3.0653899999999998</v>
      </c>
      <c r="J4886">
        <v>3.5849600000000001</v>
      </c>
      <c r="K4886">
        <v>4.0561199999999999</v>
      </c>
      <c r="L4886">
        <v>4.7848100000000002</v>
      </c>
      <c r="M4886">
        <v>4.55647</v>
      </c>
      <c r="N4886">
        <v>6.1802099999999998</v>
      </c>
      <c r="O4886">
        <v>5.7207699999999999</v>
      </c>
    </row>
    <row r="4887" spans="1:15" x14ac:dyDescent="0.25">
      <c r="A4887" t="s">
        <v>9224</v>
      </c>
      <c r="B4887" t="s">
        <v>9223</v>
      </c>
      <c r="C4887" t="s">
        <v>9139</v>
      </c>
      <c r="D4887">
        <v>4907228</v>
      </c>
      <c r="E4887">
        <v>4928287</v>
      </c>
      <c r="F4887">
        <v>10.5524</v>
      </c>
      <c r="G4887">
        <v>10.5678</v>
      </c>
      <c r="H4887">
        <v>9.8779800000000009</v>
      </c>
      <c r="I4887">
        <v>10.0235</v>
      </c>
      <c r="J4887">
        <v>11.2773</v>
      </c>
      <c r="K4887">
        <v>11.143599999999999</v>
      </c>
      <c r="L4887">
        <v>10.594799999999999</v>
      </c>
      <c r="M4887">
        <v>10.777699999999999</v>
      </c>
      <c r="N4887">
        <v>11.005800000000001</v>
      </c>
      <c r="O4887">
        <v>10.9849</v>
      </c>
    </row>
    <row r="4888" spans="1:15" x14ac:dyDescent="0.25">
      <c r="A4888" t="s">
        <v>9226</v>
      </c>
      <c r="B4888" t="s">
        <v>9225</v>
      </c>
      <c r="C4888" t="s">
        <v>9139</v>
      </c>
      <c r="D4888">
        <v>4911646</v>
      </c>
      <c r="E4888">
        <v>4915103</v>
      </c>
      <c r="F4888">
        <v>3.2046800000000002</v>
      </c>
      <c r="G4888">
        <v>4.1439500000000002</v>
      </c>
      <c r="H4888">
        <v>4.6620400000000002</v>
      </c>
      <c r="I4888">
        <v>4.3873199999999999</v>
      </c>
      <c r="J4888">
        <v>4.3923199999999998</v>
      </c>
      <c r="K4888">
        <v>4.1265099999999997</v>
      </c>
      <c r="L4888">
        <v>4.4504000000000001</v>
      </c>
      <c r="M4888">
        <v>4.1616099999999996</v>
      </c>
      <c r="N4888">
        <v>3.3728500000000001</v>
      </c>
      <c r="O4888">
        <v>4.5338900000000004</v>
      </c>
    </row>
    <row r="4889" spans="1:15" x14ac:dyDescent="0.25">
      <c r="A4889" t="s">
        <v>9228</v>
      </c>
      <c r="B4889" t="s">
        <v>9227</v>
      </c>
      <c r="C4889" t="s">
        <v>9139</v>
      </c>
      <c r="D4889">
        <v>4962305</v>
      </c>
      <c r="E4889">
        <v>4966995</v>
      </c>
      <c r="F4889">
        <v>9.9670100000000001</v>
      </c>
      <c r="G4889">
        <v>10.019600000000001</v>
      </c>
      <c r="H4889">
        <v>9.4079899999999999</v>
      </c>
      <c r="I4889">
        <v>9.5784599999999998</v>
      </c>
      <c r="J4889">
        <v>10.125400000000001</v>
      </c>
      <c r="K4889">
        <v>10.0617</v>
      </c>
      <c r="L4889">
        <v>10.035399999999999</v>
      </c>
      <c r="M4889">
        <v>10.0989</v>
      </c>
      <c r="N4889">
        <v>10.3919</v>
      </c>
      <c r="O4889">
        <v>10.2219</v>
      </c>
    </row>
    <row r="4890" spans="1:15" x14ac:dyDescent="0.25">
      <c r="A4890" t="s">
        <v>9230</v>
      </c>
      <c r="B4890" t="s">
        <v>9229</v>
      </c>
      <c r="C4890" t="s">
        <v>9139</v>
      </c>
      <c r="D4890">
        <v>5050807</v>
      </c>
      <c r="E4890">
        <v>5057071</v>
      </c>
      <c r="F4890">
        <v>6.7931699999999999</v>
      </c>
      <c r="G4890">
        <v>6.9948100000000002</v>
      </c>
      <c r="H4890">
        <v>5.2469999999999999</v>
      </c>
      <c r="I4890">
        <v>5.5248299999999997</v>
      </c>
      <c r="J4890">
        <v>8.8423499999999997</v>
      </c>
      <c r="K4890">
        <v>8.6500699999999995</v>
      </c>
      <c r="L4890">
        <v>5.9639199999999999</v>
      </c>
      <c r="M4890">
        <v>6.2770900000000003</v>
      </c>
      <c r="N4890">
        <v>6.9934399999999997</v>
      </c>
      <c r="O4890">
        <v>6.9793000000000003</v>
      </c>
    </row>
    <row r="4891" spans="1:15" x14ac:dyDescent="0.25">
      <c r="A4891" t="s">
        <v>9232</v>
      </c>
      <c r="B4891" t="s">
        <v>9231</v>
      </c>
      <c r="C4891" t="s">
        <v>9139</v>
      </c>
      <c r="D4891">
        <v>5068077</v>
      </c>
      <c r="E4891">
        <v>5070639</v>
      </c>
      <c r="F4891">
        <v>4.1395799999999996</v>
      </c>
      <c r="G4891">
        <v>4.6585200000000002</v>
      </c>
      <c r="H4891">
        <v>5.0770799999999996</v>
      </c>
      <c r="I4891">
        <v>5.1808699999999996</v>
      </c>
      <c r="J4891">
        <v>7.6293600000000001</v>
      </c>
      <c r="K4891">
        <v>7.2810800000000002</v>
      </c>
      <c r="L4891">
        <v>2.7341899999999999</v>
      </c>
      <c r="M4891">
        <v>3.72865</v>
      </c>
      <c r="N4891">
        <v>5.2603799999999996</v>
      </c>
      <c r="O4891">
        <v>4.5940099999999999</v>
      </c>
    </row>
    <row r="4892" spans="1:15" x14ac:dyDescent="0.25">
      <c r="A4892" t="s">
        <v>9234</v>
      </c>
      <c r="B4892" t="s">
        <v>9233</v>
      </c>
      <c r="C4892" t="s">
        <v>9139</v>
      </c>
      <c r="D4892">
        <v>5079336</v>
      </c>
      <c r="E4892">
        <v>5085477</v>
      </c>
      <c r="F4892">
        <v>3.9752000000000001</v>
      </c>
      <c r="G4892">
        <v>4.5065200000000001</v>
      </c>
      <c r="H4892">
        <v>2.07708</v>
      </c>
      <c r="I4892">
        <v>0.48043200000000003</v>
      </c>
      <c r="J4892">
        <v>9.3509399999999996</v>
      </c>
      <c r="K4892">
        <v>8.8890100000000007</v>
      </c>
      <c r="L4892">
        <v>2.3418700000000001</v>
      </c>
      <c r="M4892">
        <v>0.99168500000000004</v>
      </c>
      <c r="N4892">
        <v>6.3728499999999997</v>
      </c>
      <c r="O4892">
        <v>6.3886900000000004</v>
      </c>
    </row>
    <row r="4893" spans="1:15" x14ac:dyDescent="0.25">
      <c r="A4893" t="s">
        <v>9236</v>
      </c>
      <c r="B4893" t="s">
        <v>9235</v>
      </c>
      <c r="C4893" t="s">
        <v>9139</v>
      </c>
      <c r="D4893">
        <v>5088552</v>
      </c>
      <c r="E4893">
        <v>5092856</v>
      </c>
      <c r="F4893">
        <v>7.8417300000000001</v>
      </c>
      <c r="G4893">
        <v>8.0577000000000005</v>
      </c>
      <c r="H4893">
        <v>9.6844099999999997</v>
      </c>
      <c r="I4893">
        <v>9.7588799999999996</v>
      </c>
      <c r="J4893">
        <v>9.6110199999999999</v>
      </c>
      <c r="K4893">
        <v>9.5122699999999991</v>
      </c>
      <c r="L4893">
        <v>8.2547599999999992</v>
      </c>
      <c r="M4893">
        <v>8.4660700000000002</v>
      </c>
      <c r="N4893">
        <v>9.1383899999999993</v>
      </c>
      <c r="O4893">
        <v>8.9305900000000005</v>
      </c>
    </row>
    <row r="4894" spans="1:15" x14ac:dyDescent="0.25">
      <c r="A4894" t="s">
        <v>9238</v>
      </c>
      <c r="B4894" t="s">
        <v>9237</v>
      </c>
      <c r="C4894" t="s">
        <v>9139</v>
      </c>
      <c r="D4894">
        <v>5099206</v>
      </c>
      <c r="E4894">
        <v>5106996</v>
      </c>
      <c r="F4894">
        <v>10.105499999999999</v>
      </c>
      <c r="G4894">
        <v>10.231400000000001</v>
      </c>
      <c r="H4894">
        <v>11.7965</v>
      </c>
      <c r="I4894">
        <v>11.854900000000001</v>
      </c>
      <c r="J4894">
        <v>11.3032</v>
      </c>
      <c r="K4894">
        <v>11.052199999999999</v>
      </c>
      <c r="L4894">
        <v>9.9798500000000008</v>
      </c>
      <c r="M4894">
        <v>10.168699999999999</v>
      </c>
      <c r="N4894">
        <v>10.749599999999999</v>
      </c>
      <c r="O4894">
        <v>10.5334</v>
      </c>
    </row>
    <row r="4895" spans="1:15" x14ac:dyDescent="0.25">
      <c r="A4895" t="s">
        <v>9240</v>
      </c>
      <c r="B4895" t="s">
        <v>9239</v>
      </c>
      <c r="C4895" t="s">
        <v>9139</v>
      </c>
      <c r="D4895">
        <v>5273920</v>
      </c>
      <c r="E4895">
        <v>5284408</v>
      </c>
      <c r="F4895">
        <v>3.60907</v>
      </c>
      <c r="G4895">
        <v>4.1439500000000002</v>
      </c>
      <c r="H4895">
        <v>4.0770799999999996</v>
      </c>
      <c r="I4895">
        <v>3.65036</v>
      </c>
      <c r="J4895">
        <v>3</v>
      </c>
      <c r="K4895">
        <v>3.5415399999999999</v>
      </c>
      <c r="L4895">
        <v>3.9857300000000002</v>
      </c>
      <c r="M4895">
        <v>3.9613100000000001</v>
      </c>
      <c r="N4895">
        <v>3.0509200000000001</v>
      </c>
      <c r="O4895">
        <v>3.8372799999999998</v>
      </c>
    </row>
    <row r="4896" spans="1:15" x14ac:dyDescent="0.25">
      <c r="A4896" t="s">
        <v>9241</v>
      </c>
      <c r="B4896" t="s">
        <v>9239</v>
      </c>
      <c r="C4896" t="s">
        <v>9139</v>
      </c>
      <c r="D4896">
        <v>5273920</v>
      </c>
      <c r="E4896">
        <v>5295455</v>
      </c>
      <c r="F4896">
        <v>10.3705</v>
      </c>
      <c r="G4896">
        <v>10.4451</v>
      </c>
      <c r="H4896">
        <v>9.9036200000000001</v>
      </c>
      <c r="I4896">
        <v>10.2486</v>
      </c>
      <c r="J4896">
        <v>10.429399999999999</v>
      </c>
      <c r="K4896">
        <v>10.347099999999999</v>
      </c>
      <c r="L4896">
        <v>10.3718</v>
      </c>
      <c r="M4896">
        <v>10.5008</v>
      </c>
      <c r="N4896">
        <v>10.2506</v>
      </c>
      <c r="O4896">
        <v>10.2195</v>
      </c>
    </row>
    <row r="4897" spans="1:15" x14ac:dyDescent="0.25">
      <c r="A4897" t="s">
        <v>9243</v>
      </c>
      <c r="B4897" t="s">
        <v>9242</v>
      </c>
      <c r="C4897" t="s">
        <v>9139</v>
      </c>
      <c r="D4897">
        <v>5298330</v>
      </c>
      <c r="E4897">
        <v>5308739</v>
      </c>
      <c r="F4897">
        <v>3.16161</v>
      </c>
      <c r="G4897">
        <v>4.7289099999999999</v>
      </c>
      <c r="H4897">
        <v>6.2469999999999999</v>
      </c>
      <c r="I4897">
        <v>6.3873199999999999</v>
      </c>
      <c r="J4897">
        <v>2.32193</v>
      </c>
      <c r="K4897">
        <v>3.0561199999999999</v>
      </c>
      <c r="L4897">
        <v>3.2487599999999999</v>
      </c>
      <c r="M4897">
        <v>3.2646999999999999</v>
      </c>
      <c r="N4897">
        <v>4.2208500000000004</v>
      </c>
      <c r="O4897">
        <v>3.22723</v>
      </c>
    </row>
    <row r="4898" spans="1:15" x14ac:dyDescent="0.25">
      <c r="A4898" t="s">
        <v>9245</v>
      </c>
      <c r="B4898" t="s">
        <v>9244</v>
      </c>
      <c r="C4898" t="s">
        <v>9139</v>
      </c>
      <c r="D4898">
        <v>5344704</v>
      </c>
      <c r="E4898">
        <v>5349574</v>
      </c>
      <c r="F4898">
        <v>1.8176600000000001</v>
      </c>
      <c r="G4898">
        <v>1.9215599999999999</v>
      </c>
      <c r="H4898">
        <v>5.0770799999999996</v>
      </c>
      <c r="I4898">
        <v>4.65036</v>
      </c>
      <c r="J4898">
        <v>1</v>
      </c>
      <c r="K4898">
        <v>2.31915</v>
      </c>
      <c r="L4898">
        <v>1.14923</v>
      </c>
      <c r="M4898">
        <v>1.72865</v>
      </c>
      <c r="N4898">
        <v>2.3728500000000001</v>
      </c>
      <c r="O4898">
        <v>2.3012299999999999</v>
      </c>
    </row>
    <row r="4899" spans="1:15" x14ac:dyDescent="0.25">
      <c r="A4899" t="s">
        <v>9247</v>
      </c>
      <c r="B4899" t="s">
        <v>9246</v>
      </c>
      <c r="C4899" t="s">
        <v>9139</v>
      </c>
      <c r="D4899">
        <v>5364639</v>
      </c>
      <c r="E4899">
        <v>5366645</v>
      </c>
      <c r="F4899">
        <v>1.28714</v>
      </c>
      <c r="G4899">
        <v>2.6585200000000002</v>
      </c>
      <c r="H4899">
        <v>2.07708</v>
      </c>
      <c r="I4899">
        <v>2.0653899999999998</v>
      </c>
      <c r="J4899">
        <v>2.5849600000000001</v>
      </c>
      <c r="K4899">
        <v>1.7341899999999999</v>
      </c>
      <c r="L4899">
        <v>2.2487599999999999</v>
      </c>
      <c r="M4899">
        <v>2.4941800000000001</v>
      </c>
      <c r="N4899">
        <v>1.0509200000000001</v>
      </c>
      <c r="O4899">
        <v>0.97930099999999998</v>
      </c>
    </row>
    <row r="4900" spans="1:15" x14ac:dyDescent="0.25">
      <c r="A4900" t="s">
        <v>9249</v>
      </c>
      <c r="B4900" t="s">
        <v>9248</v>
      </c>
      <c r="C4900" t="s">
        <v>9139</v>
      </c>
      <c r="D4900">
        <v>5366812</v>
      </c>
      <c r="E4900">
        <v>5371511</v>
      </c>
      <c r="F4900">
        <v>10.088800000000001</v>
      </c>
      <c r="G4900">
        <v>10.098100000000001</v>
      </c>
      <c r="H4900">
        <v>9.5365099999999998</v>
      </c>
      <c r="I4900">
        <v>9.6850000000000005</v>
      </c>
      <c r="J4900">
        <v>10.3354</v>
      </c>
      <c r="K4900">
        <v>10.248900000000001</v>
      </c>
      <c r="L4900">
        <v>10.105499999999999</v>
      </c>
      <c r="M4900">
        <v>10.1465</v>
      </c>
      <c r="N4900">
        <v>10.310700000000001</v>
      </c>
      <c r="O4900">
        <v>10.2583</v>
      </c>
    </row>
    <row r="4901" spans="1:15" x14ac:dyDescent="0.25">
      <c r="A4901" t="s">
        <v>9251</v>
      </c>
      <c r="B4901" t="s">
        <v>9250</v>
      </c>
      <c r="C4901" t="s">
        <v>9139</v>
      </c>
      <c r="D4901">
        <v>5377522</v>
      </c>
      <c r="E4901">
        <v>5388703</v>
      </c>
      <c r="F4901">
        <v>10.0732</v>
      </c>
      <c r="G4901">
        <v>10.3309</v>
      </c>
      <c r="H4901">
        <v>9.4607799999999997</v>
      </c>
      <c r="I4901">
        <v>9.6503599999999992</v>
      </c>
      <c r="J4901">
        <v>10.702199999999999</v>
      </c>
      <c r="K4901">
        <v>10.5327</v>
      </c>
      <c r="L4901">
        <v>10.016500000000001</v>
      </c>
      <c r="M4901">
        <v>10.2241</v>
      </c>
      <c r="N4901">
        <v>10.349</v>
      </c>
      <c r="O4901">
        <v>10.2751</v>
      </c>
    </row>
    <row r="4902" spans="1:15" x14ac:dyDescent="0.25">
      <c r="A4902" t="s">
        <v>9253</v>
      </c>
      <c r="B4902" t="s">
        <v>9252</v>
      </c>
      <c r="C4902" t="s">
        <v>9139</v>
      </c>
      <c r="D4902">
        <v>5388335</v>
      </c>
      <c r="E4902">
        <v>5390069</v>
      </c>
      <c r="F4902">
        <v>4.9627100000000004</v>
      </c>
      <c r="G4902">
        <v>5.2434900000000004</v>
      </c>
      <c r="H4902">
        <v>5.5365099999999998</v>
      </c>
      <c r="I4902">
        <v>5.65036</v>
      </c>
      <c r="J4902">
        <v>5.5545900000000001</v>
      </c>
      <c r="K4902">
        <v>5.7114700000000003</v>
      </c>
      <c r="L4902">
        <v>5.0697900000000002</v>
      </c>
      <c r="M4902">
        <v>5.1749099999999997</v>
      </c>
      <c r="N4902">
        <v>5.2988499999999998</v>
      </c>
      <c r="O4902">
        <v>5.3191499999999996</v>
      </c>
    </row>
    <row r="4903" spans="1:15" x14ac:dyDescent="0.25">
      <c r="A4903" t="s">
        <v>9255</v>
      </c>
      <c r="B4903" t="s">
        <v>9254</v>
      </c>
      <c r="C4903" t="s">
        <v>9139</v>
      </c>
      <c r="D4903">
        <v>5390048</v>
      </c>
      <c r="E4903">
        <v>5394401</v>
      </c>
      <c r="F4903">
        <v>1.28714</v>
      </c>
      <c r="G4903">
        <v>1.3366</v>
      </c>
      <c r="H4903">
        <v>2.07708</v>
      </c>
      <c r="I4903">
        <v>0.48043200000000003</v>
      </c>
      <c r="J4903">
        <v>2</v>
      </c>
      <c r="K4903">
        <v>1.7341899999999999</v>
      </c>
      <c r="L4903">
        <v>3.0423100000000001</v>
      </c>
      <c r="M4903">
        <v>2.9916800000000001</v>
      </c>
      <c r="N4903">
        <v>2.6358899999999998</v>
      </c>
      <c r="O4903">
        <v>2.3012299999999999</v>
      </c>
    </row>
    <row r="4904" spans="1:15" x14ac:dyDescent="0.25">
      <c r="A4904" t="s">
        <v>9257</v>
      </c>
      <c r="B4904" t="s">
        <v>9256</v>
      </c>
      <c r="C4904" t="s">
        <v>9139</v>
      </c>
      <c r="D4904">
        <v>5422823</v>
      </c>
      <c r="E4904">
        <v>5424916</v>
      </c>
      <c r="F4904">
        <v>3.7610700000000001</v>
      </c>
      <c r="G4904">
        <v>3.1439499999999998</v>
      </c>
      <c r="H4904">
        <v>4.6620400000000002</v>
      </c>
      <c r="I4904">
        <v>5.0039899999999999</v>
      </c>
      <c r="J4904">
        <v>3.4594299999999998</v>
      </c>
      <c r="K4904">
        <v>4.0561199999999999</v>
      </c>
      <c r="L4904">
        <v>3.5118</v>
      </c>
      <c r="M4904">
        <v>4.3609200000000001</v>
      </c>
      <c r="N4904">
        <v>3.22085</v>
      </c>
      <c r="O4904">
        <v>1.9793000000000001</v>
      </c>
    </row>
    <row r="4905" spans="1:15" x14ac:dyDescent="0.25">
      <c r="A4905" t="s">
        <v>9259</v>
      </c>
      <c r="B4905" t="s">
        <v>9258</v>
      </c>
      <c r="C4905" t="s">
        <v>9139</v>
      </c>
      <c r="D4905">
        <v>5447697</v>
      </c>
      <c r="E4905">
        <v>5455938</v>
      </c>
      <c r="F4905">
        <v>5.3746</v>
      </c>
      <c r="G4905">
        <v>6.0645199999999999</v>
      </c>
      <c r="H4905">
        <v>4.0770799999999996</v>
      </c>
      <c r="I4905">
        <v>4.5678900000000002</v>
      </c>
      <c r="J4905">
        <v>5.7279200000000001</v>
      </c>
      <c r="K4905">
        <v>5.4890800000000004</v>
      </c>
      <c r="L4905">
        <v>2.5897999999999999</v>
      </c>
      <c r="M4905">
        <v>3.4941800000000001</v>
      </c>
      <c r="N4905">
        <v>4.9089099999999997</v>
      </c>
      <c r="O4905">
        <v>4.1492300000000002</v>
      </c>
    </row>
    <row r="4906" spans="1:15" x14ac:dyDescent="0.25">
      <c r="A4906" t="s">
        <v>9261</v>
      </c>
      <c r="B4906" t="s">
        <v>9260</v>
      </c>
      <c r="C4906" t="s">
        <v>9139</v>
      </c>
      <c r="D4906">
        <v>5460693</v>
      </c>
      <c r="E4906">
        <v>5463074</v>
      </c>
      <c r="F4906">
        <v>3.5095299999999998</v>
      </c>
      <c r="G4906">
        <v>4.5065200000000001</v>
      </c>
      <c r="H4906">
        <v>5.399</v>
      </c>
      <c r="I4906">
        <v>4.4804300000000001</v>
      </c>
      <c r="J4906">
        <v>4.2479300000000002</v>
      </c>
      <c r="K4906">
        <v>3.31915</v>
      </c>
      <c r="L4906">
        <v>4.2960700000000003</v>
      </c>
      <c r="M4906">
        <v>4.0791500000000003</v>
      </c>
      <c r="N4906">
        <v>3.6358899999999998</v>
      </c>
      <c r="O4906">
        <v>4.3716200000000001</v>
      </c>
    </row>
    <row r="4907" spans="1:15" x14ac:dyDescent="0.25">
      <c r="A4907" t="s">
        <v>9263</v>
      </c>
      <c r="B4907" t="s">
        <v>9262</v>
      </c>
      <c r="C4907" t="s">
        <v>9139</v>
      </c>
      <c r="D4907">
        <v>5465239</v>
      </c>
      <c r="E4907">
        <v>5468498</v>
      </c>
      <c r="F4907">
        <v>3.32667</v>
      </c>
      <c r="G4907">
        <v>4.1439500000000002</v>
      </c>
      <c r="H4907">
        <v>2.07708</v>
      </c>
      <c r="I4907">
        <v>0.48043200000000003</v>
      </c>
      <c r="J4907">
        <v>4</v>
      </c>
      <c r="K4907">
        <v>2.31915</v>
      </c>
      <c r="L4907">
        <v>2.9857300000000002</v>
      </c>
      <c r="M4907">
        <v>2.9916800000000001</v>
      </c>
      <c r="N4907">
        <v>4.0509199999999996</v>
      </c>
      <c r="O4907">
        <v>3.3716200000000001</v>
      </c>
    </row>
    <row r="4908" spans="1:15" x14ac:dyDescent="0.25">
      <c r="A4908" t="s">
        <v>9265</v>
      </c>
      <c r="B4908" t="s">
        <v>9264</v>
      </c>
      <c r="C4908" t="s">
        <v>9139</v>
      </c>
      <c r="D4908">
        <v>5487467</v>
      </c>
      <c r="E4908">
        <v>5488336</v>
      </c>
      <c r="F4908">
        <v>2.5095299999999998</v>
      </c>
      <c r="G4908">
        <v>2.3365999999999998</v>
      </c>
      <c r="H4908">
        <v>3.07708</v>
      </c>
      <c r="I4908">
        <v>2.8023600000000002</v>
      </c>
      <c r="J4908">
        <v>3</v>
      </c>
      <c r="K4908">
        <v>2.31915</v>
      </c>
      <c r="L4908">
        <v>0.66379900000000003</v>
      </c>
      <c r="M4908">
        <v>2.72865</v>
      </c>
      <c r="N4908">
        <v>2.8582800000000002</v>
      </c>
      <c r="O4908">
        <v>2.4387300000000001</v>
      </c>
    </row>
    <row r="4909" spans="1:15" x14ac:dyDescent="0.25">
      <c r="A4909" t="s">
        <v>9267</v>
      </c>
      <c r="B4909" t="s">
        <v>9266</v>
      </c>
      <c r="C4909" t="s">
        <v>9139</v>
      </c>
      <c r="D4909">
        <v>5490454</v>
      </c>
      <c r="E4909">
        <v>5494031</v>
      </c>
      <c r="F4909">
        <v>13.532500000000001</v>
      </c>
      <c r="G4909">
        <v>13.6464</v>
      </c>
      <c r="H4909">
        <v>14.171200000000001</v>
      </c>
      <c r="I4909">
        <v>14.112299999999999</v>
      </c>
      <c r="J4909">
        <v>13.594099999999999</v>
      </c>
      <c r="K4909">
        <v>13.653499999999999</v>
      </c>
      <c r="L4909">
        <v>13.2737</v>
      </c>
      <c r="M4909">
        <v>13.409599999999999</v>
      </c>
      <c r="N4909">
        <v>13.4831</v>
      </c>
      <c r="O4909">
        <v>13.23</v>
      </c>
    </row>
    <row r="4910" spans="1:15" x14ac:dyDescent="0.25">
      <c r="A4910" t="s">
        <v>9269</v>
      </c>
      <c r="B4910" t="s">
        <v>9268</v>
      </c>
      <c r="C4910" t="s">
        <v>9139</v>
      </c>
      <c r="D4910">
        <v>5549136</v>
      </c>
      <c r="E4910">
        <v>5560575</v>
      </c>
      <c r="F4910">
        <v>3.3651399999999998</v>
      </c>
      <c r="G4910">
        <v>3.1439499999999998</v>
      </c>
      <c r="H4910">
        <v>2.07708</v>
      </c>
      <c r="I4910">
        <v>0.48043200000000003</v>
      </c>
      <c r="J4910">
        <v>3.1699199999999998</v>
      </c>
      <c r="K4910">
        <v>3.82165</v>
      </c>
      <c r="L4910">
        <v>1.14923</v>
      </c>
      <c r="M4910">
        <v>2.8661500000000002</v>
      </c>
      <c r="N4910">
        <v>3.8582800000000002</v>
      </c>
      <c r="O4910">
        <v>2.6797399999999998</v>
      </c>
    </row>
    <row r="4911" spans="1:15" x14ac:dyDescent="0.25">
      <c r="A4911" t="s">
        <v>9271</v>
      </c>
      <c r="B4911" t="s">
        <v>9270</v>
      </c>
      <c r="C4911" t="s">
        <v>9139</v>
      </c>
      <c r="D4911">
        <v>5601872</v>
      </c>
      <c r="E4911">
        <v>5602959</v>
      </c>
      <c r="F4911">
        <v>7.9875800000000003</v>
      </c>
      <c r="G4911">
        <v>8.4026899999999998</v>
      </c>
      <c r="H4911">
        <v>9.1751100000000001</v>
      </c>
      <c r="I4911">
        <v>9.3630800000000001</v>
      </c>
      <c r="J4911">
        <v>9</v>
      </c>
      <c r="K4911">
        <v>8.6678800000000003</v>
      </c>
      <c r="L4911">
        <v>7.9584200000000003</v>
      </c>
      <c r="M4911">
        <v>8.0523799999999994</v>
      </c>
      <c r="N4911">
        <v>8.2988499999999998</v>
      </c>
      <c r="O4911">
        <v>8.1162899999999993</v>
      </c>
    </row>
    <row r="4912" spans="1:15" x14ac:dyDescent="0.25">
      <c r="A4912" t="s">
        <v>9273</v>
      </c>
      <c r="B4912" t="s">
        <v>9272</v>
      </c>
      <c r="C4912" t="s">
        <v>9139</v>
      </c>
      <c r="D4912">
        <v>5603013</v>
      </c>
      <c r="E4912">
        <v>5610094</v>
      </c>
      <c r="F4912">
        <v>2.5095299999999998</v>
      </c>
      <c r="G4912">
        <v>3.79603</v>
      </c>
      <c r="H4912">
        <v>4.6620400000000002</v>
      </c>
      <c r="I4912">
        <v>4.3873199999999999</v>
      </c>
      <c r="J4912">
        <v>4.4594300000000002</v>
      </c>
      <c r="K4912">
        <v>3.82165</v>
      </c>
      <c r="L4912">
        <v>3.6994199999999999</v>
      </c>
      <c r="M4912">
        <v>3.5360100000000001</v>
      </c>
      <c r="N4912">
        <v>3.6358899999999998</v>
      </c>
      <c r="O4912">
        <v>3.7341899999999999</v>
      </c>
    </row>
    <row r="4913" spans="1:15" x14ac:dyDescent="0.25">
      <c r="A4913" t="s">
        <v>9274</v>
      </c>
      <c r="B4913" t="s">
        <v>9272</v>
      </c>
      <c r="C4913" t="s">
        <v>9139</v>
      </c>
      <c r="D4913">
        <v>5605121</v>
      </c>
      <c r="E4913">
        <v>5610094</v>
      </c>
      <c r="F4913">
        <v>1.9245699999999999</v>
      </c>
      <c r="G4913">
        <v>3.3365999999999998</v>
      </c>
      <c r="H4913">
        <v>3.6620400000000002</v>
      </c>
      <c r="I4913">
        <v>3.4804300000000001</v>
      </c>
      <c r="J4913">
        <v>3.80735</v>
      </c>
      <c r="K4913">
        <v>3.0561199999999999</v>
      </c>
      <c r="L4913">
        <v>2.7341899999999999</v>
      </c>
      <c r="M4913">
        <v>2.8661500000000002</v>
      </c>
      <c r="N4913">
        <v>3.22085</v>
      </c>
      <c r="O4913">
        <v>2.1492300000000002</v>
      </c>
    </row>
    <row r="4914" spans="1:15" x14ac:dyDescent="0.25">
      <c r="A4914" t="s">
        <v>9276</v>
      </c>
      <c r="B4914" t="s">
        <v>9275</v>
      </c>
      <c r="C4914" t="s">
        <v>9139</v>
      </c>
      <c r="D4914">
        <v>5637489</v>
      </c>
      <c r="E4914">
        <v>5648130</v>
      </c>
      <c r="F4914">
        <v>0.117216</v>
      </c>
      <c r="G4914">
        <v>0.33659600000000001</v>
      </c>
      <c r="H4914">
        <v>4.0770799999999996</v>
      </c>
      <c r="I4914">
        <v>2.0653899999999998</v>
      </c>
      <c r="J4914">
        <v>2.80735</v>
      </c>
      <c r="K4914">
        <v>2.31915</v>
      </c>
      <c r="L4914">
        <v>0.92683400000000005</v>
      </c>
      <c r="M4914">
        <v>0.99168500000000004</v>
      </c>
      <c r="N4914">
        <v>2.0509200000000001</v>
      </c>
      <c r="O4914">
        <v>0.97930099999999998</v>
      </c>
    </row>
    <row r="4915" spans="1:15" x14ac:dyDescent="0.25">
      <c r="A4915" t="s">
        <v>9278</v>
      </c>
      <c r="B4915" t="s">
        <v>9277</v>
      </c>
      <c r="C4915" t="s">
        <v>9139</v>
      </c>
      <c r="D4915">
        <v>5689130</v>
      </c>
      <c r="E4915">
        <v>5702864</v>
      </c>
      <c r="F4915">
        <v>3.4026200000000002</v>
      </c>
      <c r="G4915">
        <v>3.5065200000000001</v>
      </c>
      <c r="H4915">
        <v>3.6620400000000002</v>
      </c>
      <c r="I4915">
        <v>3.2877900000000002</v>
      </c>
      <c r="J4915">
        <v>4.1699299999999999</v>
      </c>
      <c r="K4915">
        <v>3.31915</v>
      </c>
      <c r="L4915">
        <v>3.4293300000000002</v>
      </c>
      <c r="M4915">
        <v>4.1346400000000001</v>
      </c>
      <c r="N4915">
        <v>3.5103599999999999</v>
      </c>
      <c r="O4915">
        <v>3.1492300000000002</v>
      </c>
    </row>
    <row r="4916" spans="1:15" x14ac:dyDescent="0.25">
      <c r="A4916" t="s">
        <v>9280</v>
      </c>
      <c r="B4916" t="s">
        <v>9279</v>
      </c>
      <c r="C4916" t="s">
        <v>9139</v>
      </c>
      <c r="D4916">
        <v>5704475</v>
      </c>
      <c r="E4916">
        <v>5707101</v>
      </c>
      <c r="F4916">
        <v>1.5766500000000001</v>
      </c>
      <c r="G4916">
        <v>1.9215599999999999</v>
      </c>
      <c r="H4916">
        <v>2.07708</v>
      </c>
      <c r="I4916">
        <v>0.48043200000000003</v>
      </c>
      <c r="J4916">
        <v>4.5235599999999998</v>
      </c>
      <c r="K4916">
        <v>4.5415400000000004</v>
      </c>
      <c r="L4916">
        <v>1.14923</v>
      </c>
      <c r="M4916">
        <v>1.72865</v>
      </c>
      <c r="N4916">
        <v>3.5103599999999999</v>
      </c>
      <c r="O4916">
        <v>2.9792999999999998</v>
      </c>
    </row>
    <row r="4917" spans="1:15" x14ac:dyDescent="0.25">
      <c r="A4917" t="s">
        <v>9282</v>
      </c>
      <c r="B4917" t="s">
        <v>9281</v>
      </c>
      <c r="C4917" t="s">
        <v>9139</v>
      </c>
      <c r="D4917">
        <v>5707373</v>
      </c>
      <c r="E4917">
        <v>5726317</v>
      </c>
      <c r="F4917">
        <v>5.1284400000000003</v>
      </c>
      <c r="G4917">
        <v>4.8601599999999996</v>
      </c>
      <c r="H4917">
        <v>3.07708</v>
      </c>
      <c r="I4917">
        <v>1.4804299999999999</v>
      </c>
      <c r="J4917">
        <v>5.3923199999999998</v>
      </c>
      <c r="K4917">
        <v>5.0917399999999997</v>
      </c>
      <c r="L4917">
        <v>4.2726100000000002</v>
      </c>
      <c r="M4917">
        <v>4.21408</v>
      </c>
      <c r="N4917">
        <v>3.22085</v>
      </c>
      <c r="O4917">
        <v>4.5338900000000004</v>
      </c>
    </row>
    <row r="4918" spans="1:15" x14ac:dyDescent="0.25">
      <c r="A4918" t="s">
        <v>9284</v>
      </c>
      <c r="B4918" t="s">
        <v>9283</v>
      </c>
      <c r="C4918" t="s">
        <v>9139</v>
      </c>
      <c r="D4918">
        <v>5743902</v>
      </c>
      <c r="E4918">
        <v>5758532</v>
      </c>
      <c r="F4918">
        <v>1.28714</v>
      </c>
      <c r="G4918">
        <v>1.3366</v>
      </c>
      <c r="H4918">
        <v>2.07708</v>
      </c>
      <c r="I4918">
        <v>4.0653899999999998</v>
      </c>
      <c r="J4918">
        <v>3.4594299999999998</v>
      </c>
      <c r="K4918">
        <v>3.31915</v>
      </c>
      <c r="L4918">
        <v>-1.6581300000000001</v>
      </c>
      <c r="M4918">
        <v>0.72865000000000002</v>
      </c>
      <c r="N4918">
        <v>5.0923900000000001E-2</v>
      </c>
      <c r="O4918">
        <v>1.7866599999999999</v>
      </c>
    </row>
    <row r="4919" spans="1:15" x14ac:dyDescent="0.25">
      <c r="A4919" t="s">
        <v>9286</v>
      </c>
      <c r="B4919" t="s">
        <v>9285</v>
      </c>
      <c r="C4919" t="s">
        <v>9139</v>
      </c>
      <c r="D4919">
        <v>5795689</v>
      </c>
      <c r="E4919">
        <v>5802671</v>
      </c>
      <c r="F4919">
        <v>12.457100000000001</v>
      </c>
      <c r="G4919">
        <v>12.317399999999999</v>
      </c>
      <c r="H4919">
        <v>13.9612</v>
      </c>
      <c r="I4919">
        <v>13.7386</v>
      </c>
      <c r="J4919">
        <v>11.8653</v>
      </c>
      <c r="K4919">
        <v>12.115500000000001</v>
      </c>
      <c r="L4919">
        <v>12.134399999999999</v>
      </c>
      <c r="M4919">
        <v>12.0175</v>
      </c>
      <c r="N4919">
        <v>12.001099999999999</v>
      </c>
      <c r="O4919">
        <v>12.011900000000001</v>
      </c>
    </row>
    <row r="4920" spans="1:15" x14ac:dyDescent="0.25">
      <c r="A4920" t="s">
        <v>9288</v>
      </c>
      <c r="B4920" t="s">
        <v>9287</v>
      </c>
      <c r="C4920" t="s">
        <v>9139</v>
      </c>
      <c r="D4920">
        <v>5850973</v>
      </c>
      <c r="E4920">
        <v>5875208</v>
      </c>
      <c r="F4920">
        <v>9.2218099999999996</v>
      </c>
      <c r="G4920">
        <v>9.2494899999999998</v>
      </c>
      <c r="H4920">
        <v>10.7064</v>
      </c>
      <c r="I4920">
        <v>10.778499999999999</v>
      </c>
      <c r="J4920">
        <v>9.9366400000000006</v>
      </c>
      <c r="K4920">
        <v>9.7412200000000002</v>
      </c>
      <c r="L4920">
        <v>8.7158200000000008</v>
      </c>
      <c r="M4920">
        <v>8.89757</v>
      </c>
      <c r="N4920">
        <v>9.2108000000000008</v>
      </c>
      <c r="O4920">
        <v>9.1303199999999993</v>
      </c>
    </row>
    <row r="4921" spans="1:15" x14ac:dyDescent="0.25">
      <c r="A4921" t="s">
        <v>9290</v>
      </c>
      <c r="B4921" t="s">
        <v>9289</v>
      </c>
      <c r="C4921" t="s">
        <v>9139</v>
      </c>
      <c r="D4921">
        <v>5877825</v>
      </c>
      <c r="E4921">
        <v>5885768</v>
      </c>
      <c r="F4921">
        <v>1.28714</v>
      </c>
      <c r="G4921">
        <v>2.3365999999999998</v>
      </c>
      <c r="H4921">
        <v>3.6620400000000002</v>
      </c>
      <c r="I4921">
        <v>3.0653899999999998</v>
      </c>
      <c r="J4921">
        <v>2.32193</v>
      </c>
      <c r="K4921">
        <v>2.5415399999999999</v>
      </c>
      <c r="L4921">
        <v>1.3418699999999999</v>
      </c>
      <c r="M4921">
        <v>-8.3152699999999996E-3</v>
      </c>
      <c r="N4921">
        <v>1.0509200000000001</v>
      </c>
      <c r="O4921">
        <v>0.97930099999999998</v>
      </c>
    </row>
    <row r="4922" spans="1:15" x14ac:dyDescent="0.25">
      <c r="A4922" t="s">
        <v>9292</v>
      </c>
      <c r="B4922" t="s">
        <v>9291</v>
      </c>
      <c r="C4922" t="s">
        <v>9139</v>
      </c>
      <c r="D4922">
        <v>5897134</v>
      </c>
      <c r="E4922">
        <v>5903329</v>
      </c>
      <c r="F4922">
        <v>2.7021799999999998</v>
      </c>
      <c r="G4922">
        <v>1.9215599999999999</v>
      </c>
      <c r="H4922">
        <v>4.0770799999999996</v>
      </c>
      <c r="I4922">
        <v>4.0653899999999998</v>
      </c>
      <c r="J4922">
        <v>3.9068900000000002</v>
      </c>
      <c r="K4922">
        <v>3.9041100000000002</v>
      </c>
      <c r="L4922">
        <v>3.55132</v>
      </c>
      <c r="M4922">
        <v>3.1071599999999999</v>
      </c>
      <c r="N4922">
        <v>3.22085</v>
      </c>
      <c r="O4922">
        <v>2.7866599999999999</v>
      </c>
    </row>
    <row r="4923" spans="1:15" x14ac:dyDescent="0.25">
      <c r="A4923" t="s">
        <v>9293</v>
      </c>
      <c r="B4923" t="s">
        <v>9291</v>
      </c>
      <c r="C4923" t="s">
        <v>9139</v>
      </c>
      <c r="D4923">
        <v>5899323</v>
      </c>
      <c r="E4923">
        <v>5902491</v>
      </c>
      <c r="F4923">
        <v>4.5601599999999998</v>
      </c>
      <c r="G4923">
        <v>4.5845200000000004</v>
      </c>
      <c r="H4923">
        <v>4.88443</v>
      </c>
      <c r="I4923">
        <v>5.2353199999999998</v>
      </c>
      <c r="J4923">
        <v>5.2854000000000001</v>
      </c>
      <c r="K4923">
        <v>5.2577499999999997</v>
      </c>
      <c r="L4923">
        <v>5.0423099999999996</v>
      </c>
      <c r="M4923">
        <v>4.9613100000000001</v>
      </c>
      <c r="N4923">
        <v>5.2208500000000004</v>
      </c>
      <c r="O4923">
        <v>5.40557</v>
      </c>
    </row>
    <row r="4924" spans="1:15" x14ac:dyDescent="0.25">
      <c r="A4924" t="s">
        <v>9294</v>
      </c>
      <c r="B4924" t="s">
        <v>9291</v>
      </c>
      <c r="C4924" t="s">
        <v>9139</v>
      </c>
      <c r="D4924">
        <v>5911825</v>
      </c>
      <c r="E4924">
        <v>5912866</v>
      </c>
      <c r="F4924">
        <v>1.4391400000000001</v>
      </c>
      <c r="G4924">
        <v>1.3366</v>
      </c>
      <c r="H4924">
        <v>3.6620400000000002</v>
      </c>
      <c r="I4924">
        <v>2.0653899999999998</v>
      </c>
      <c r="J4924">
        <v>2.5849600000000001</v>
      </c>
      <c r="K4924">
        <v>2.5415399999999999</v>
      </c>
      <c r="L4924">
        <v>0.92683400000000005</v>
      </c>
      <c r="M4924">
        <v>1.86615</v>
      </c>
      <c r="N4924">
        <v>2.3728500000000001</v>
      </c>
      <c r="O4924">
        <v>2.9792999999999998</v>
      </c>
    </row>
    <row r="4925" spans="1:15" x14ac:dyDescent="0.25">
      <c r="A4925" t="s">
        <v>9296</v>
      </c>
      <c r="B4925" t="s">
        <v>9295</v>
      </c>
      <c r="C4925" t="s">
        <v>9139</v>
      </c>
      <c r="D4925">
        <v>5916127</v>
      </c>
      <c r="E4925">
        <v>5924816</v>
      </c>
      <c r="F4925">
        <v>3.0714100000000002</v>
      </c>
      <c r="G4925">
        <v>2.3365999999999998</v>
      </c>
      <c r="H4925">
        <v>4.0770799999999996</v>
      </c>
      <c r="I4925">
        <v>3.65036</v>
      </c>
      <c r="J4925">
        <v>2.80735</v>
      </c>
      <c r="K4925">
        <v>3.6410800000000001</v>
      </c>
      <c r="L4925">
        <v>2.0423100000000001</v>
      </c>
      <c r="M4925">
        <v>2.3136100000000002</v>
      </c>
      <c r="N4925">
        <v>3.5103599999999999</v>
      </c>
      <c r="O4925">
        <v>2.3012299999999999</v>
      </c>
    </row>
    <row r="4926" spans="1:15" x14ac:dyDescent="0.25">
      <c r="A4926" t="s">
        <v>9298</v>
      </c>
      <c r="B4926" t="s">
        <v>9297</v>
      </c>
      <c r="C4926" t="s">
        <v>9139</v>
      </c>
      <c r="D4926">
        <v>5940542</v>
      </c>
      <c r="E4926">
        <v>5964206</v>
      </c>
      <c r="F4926">
        <v>7.2231199999999998</v>
      </c>
      <c r="G4926">
        <v>7.1694899999999997</v>
      </c>
      <c r="H4926">
        <v>5.5365099999999998</v>
      </c>
      <c r="I4926">
        <v>6.2617900000000004</v>
      </c>
      <c r="J4926">
        <v>7.2479300000000002</v>
      </c>
      <c r="K4926">
        <v>7.218</v>
      </c>
      <c r="L4926">
        <v>7.54399</v>
      </c>
      <c r="M4926">
        <v>7.7642699999999998</v>
      </c>
      <c r="N4926">
        <v>7.5185300000000002</v>
      </c>
      <c r="O4926">
        <v>7.0561199999999999</v>
      </c>
    </row>
    <row r="4927" spans="1:15" x14ac:dyDescent="0.25">
      <c r="A4927" t="s">
        <v>9299</v>
      </c>
      <c r="B4927" t="s">
        <v>9297</v>
      </c>
      <c r="C4927" t="s">
        <v>9139</v>
      </c>
      <c r="D4927">
        <v>5941104</v>
      </c>
      <c r="E4927">
        <v>5964206</v>
      </c>
      <c r="F4927">
        <v>4.28714</v>
      </c>
      <c r="G4927">
        <v>4.4240599999999999</v>
      </c>
      <c r="H4927">
        <v>4.6620400000000002</v>
      </c>
      <c r="I4927">
        <v>4.5678900000000002</v>
      </c>
      <c r="J4927">
        <v>4.8579800000000004</v>
      </c>
      <c r="K4927">
        <v>4.5921700000000003</v>
      </c>
      <c r="L4927">
        <v>4.7848100000000002</v>
      </c>
      <c r="M4927">
        <v>4.9145200000000004</v>
      </c>
      <c r="N4927">
        <v>4.6947799999999997</v>
      </c>
      <c r="O4927">
        <v>4.1085799999999999</v>
      </c>
    </row>
    <row r="4928" spans="1:15" x14ac:dyDescent="0.25">
      <c r="A4928" t="s">
        <v>9300</v>
      </c>
      <c r="B4928" t="s">
        <v>9297</v>
      </c>
      <c r="C4928" t="s">
        <v>9139</v>
      </c>
      <c r="D4928">
        <v>5946274</v>
      </c>
      <c r="E4928">
        <v>5964206</v>
      </c>
      <c r="F4928">
        <v>1.4391400000000001</v>
      </c>
      <c r="G4928">
        <v>2.3365999999999998</v>
      </c>
      <c r="H4928">
        <v>2.07708</v>
      </c>
      <c r="I4928">
        <v>1.4804299999999999</v>
      </c>
      <c r="J4928">
        <v>2.5849600000000001</v>
      </c>
      <c r="K4928">
        <v>2.0561199999999999</v>
      </c>
      <c r="L4928">
        <v>2.7341899999999999</v>
      </c>
      <c r="M4928">
        <v>2.3136100000000002</v>
      </c>
      <c r="N4928">
        <v>2.3728500000000001</v>
      </c>
      <c r="O4928">
        <v>2.1492300000000002</v>
      </c>
    </row>
    <row r="4929" spans="1:15" x14ac:dyDescent="0.25">
      <c r="A4929" t="s">
        <v>9301</v>
      </c>
      <c r="B4929" t="s">
        <v>9297</v>
      </c>
      <c r="C4929" t="s">
        <v>9139</v>
      </c>
      <c r="D4929">
        <v>5956680</v>
      </c>
      <c r="E4929">
        <v>5964206</v>
      </c>
      <c r="F4929">
        <v>4.4210000000000003</v>
      </c>
      <c r="G4929">
        <v>4.1439500000000002</v>
      </c>
      <c r="H4929">
        <v>3.6620400000000002</v>
      </c>
      <c r="I4929">
        <v>3.2877900000000002</v>
      </c>
      <c r="J4929">
        <v>4.5235599999999998</v>
      </c>
      <c r="K4929">
        <v>4.1265099999999997</v>
      </c>
      <c r="L4929">
        <v>5.3418700000000001</v>
      </c>
      <c r="M4929">
        <v>5.51525</v>
      </c>
      <c r="N4929">
        <v>5.2603799999999996</v>
      </c>
      <c r="O4929">
        <v>5.0236900000000002</v>
      </c>
    </row>
    <row r="4930" spans="1:15" x14ac:dyDescent="0.25">
      <c r="A4930" t="s">
        <v>9303</v>
      </c>
      <c r="B4930" t="s">
        <v>9302</v>
      </c>
      <c r="C4930" t="s">
        <v>9139</v>
      </c>
      <c r="D4930">
        <v>6012619</v>
      </c>
      <c r="E4930">
        <v>6018426</v>
      </c>
      <c r="F4930">
        <v>0.70217799999999997</v>
      </c>
      <c r="G4930">
        <v>1.9215599999999999</v>
      </c>
      <c r="H4930">
        <v>2.07708</v>
      </c>
      <c r="I4930">
        <v>0.48043200000000003</v>
      </c>
      <c r="J4930">
        <v>2</v>
      </c>
      <c r="K4930">
        <v>1.7341899999999999</v>
      </c>
      <c r="L4930">
        <v>1.92683</v>
      </c>
      <c r="M4930">
        <v>-8.3152699999999996E-3</v>
      </c>
      <c r="N4930">
        <v>2.0509200000000001</v>
      </c>
      <c r="O4930">
        <v>2.88619</v>
      </c>
    </row>
    <row r="4931" spans="1:15" x14ac:dyDescent="0.25">
      <c r="A4931" t="s">
        <v>9305</v>
      </c>
      <c r="B4931" t="s">
        <v>9304</v>
      </c>
      <c r="C4931" t="s">
        <v>9139</v>
      </c>
      <c r="D4931">
        <v>6046575</v>
      </c>
      <c r="E4931">
        <v>6053718</v>
      </c>
      <c r="F4931">
        <v>2.7021799999999998</v>
      </c>
      <c r="G4931">
        <v>1.3366</v>
      </c>
      <c r="H4931">
        <v>3.07708</v>
      </c>
      <c r="I4931">
        <v>4.65036</v>
      </c>
      <c r="J4931">
        <v>3.5849600000000001</v>
      </c>
      <c r="K4931">
        <v>3.31915</v>
      </c>
      <c r="L4931">
        <v>2.0423100000000001</v>
      </c>
      <c r="M4931">
        <v>1.21408</v>
      </c>
      <c r="N4931">
        <v>2.0509200000000001</v>
      </c>
      <c r="O4931">
        <v>1.3012300000000001</v>
      </c>
    </row>
    <row r="4932" spans="1:15" x14ac:dyDescent="0.25">
      <c r="A4932" t="s">
        <v>9307</v>
      </c>
      <c r="B4932" t="s">
        <v>9306</v>
      </c>
      <c r="C4932" t="s">
        <v>9139</v>
      </c>
      <c r="D4932">
        <v>6053629</v>
      </c>
      <c r="E4932">
        <v>6057751</v>
      </c>
      <c r="F4932">
        <v>5.96896</v>
      </c>
      <c r="G4932">
        <v>5.9215600000000004</v>
      </c>
      <c r="H4932">
        <v>4.399</v>
      </c>
      <c r="I4932">
        <v>5.1808699999999996</v>
      </c>
      <c r="J4932">
        <v>5</v>
      </c>
      <c r="K4932">
        <v>4.7785799999999998</v>
      </c>
      <c r="L4932">
        <v>5.0561199999999999</v>
      </c>
      <c r="M4932">
        <v>5.4619999999999997</v>
      </c>
      <c r="N4932">
        <v>5.2988499999999998</v>
      </c>
      <c r="O4932">
        <v>4.4387299999999996</v>
      </c>
    </row>
    <row r="4933" spans="1:15" x14ac:dyDescent="0.25">
      <c r="A4933" t="s">
        <v>9309</v>
      </c>
      <c r="B4933" t="s">
        <v>9308</v>
      </c>
      <c r="C4933" t="s">
        <v>9139</v>
      </c>
      <c r="D4933">
        <v>6057966</v>
      </c>
      <c r="E4933">
        <v>6059524</v>
      </c>
      <c r="F4933">
        <v>2.9752000000000001</v>
      </c>
      <c r="G4933">
        <v>3.6585200000000002</v>
      </c>
      <c r="H4933">
        <v>2.07708</v>
      </c>
      <c r="I4933">
        <v>3.65036</v>
      </c>
      <c r="J4933">
        <v>4.7548899999999996</v>
      </c>
      <c r="K4933">
        <v>4.7341899999999999</v>
      </c>
      <c r="L4933">
        <v>3.4293300000000002</v>
      </c>
      <c r="M4933">
        <v>3.5360100000000001</v>
      </c>
      <c r="N4933">
        <v>4.2988499999999998</v>
      </c>
      <c r="O4933">
        <v>4.1887499999999998</v>
      </c>
    </row>
    <row r="4934" spans="1:15" x14ac:dyDescent="0.25">
      <c r="A4934" t="s">
        <v>9311</v>
      </c>
      <c r="B4934" t="s">
        <v>9310</v>
      </c>
      <c r="C4934" t="s">
        <v>9139</v>
      </c>
      <c r="D4934">
        <v>6061206</v>
      </c>
      <c r="E4934">
        <v>6062468</v>
      </c>
      <c r="F4934">
        <v>7.5704900000000004</v>
      </c>
      <c r="G4934">
        <v>7.9586499999999996</v>
      </c>
      <c r="H4934">
        <v>9.1538900000000005</v>
      </c>
      <c r="I4934">
        <v>9.3963099999999997</v>
      </c>
      <c r="J4934">
        <v>9.2923200000000001</v>
      </c>
      <c r="K4934">
        <v>9.1853999999999996</v>
      </c>
      <c r="L4934">
        <v>7.4763000000000002</v>
      </c>
      <c r="M4934">
        <v>7.7421100000000003</v>
      </c>
      <c r="N4934">
        <v>8.3177099999999999</v>
      </c>
      <c r="O4934">
        <v>8.3124599999999997</v>
      </c>
    </row>
    <row r="4935" spans="1:15" x14ac:dyDescent="0.25">
      <c r="A4935" t="s">
        <v>9313</v>
      </c>
      <c r="B4935" t="s">
        <v>9312</v>
      </c>
      <c r="C4935" t="s">
        <v>9139</v>
      </c>
      <c r="D4935">
        <v>6067841</v>
      </c>
      <c r="E4935">
        <v>6077187</v>
      </c>
      <c r="F4935">
        <v>6.7861000000000002</v>
      </c>
      <c r="G4935">
        <v>7.05084</v>
      </c>
      <c r="H4935">
        <v>8.1431699999999996</v>
      </c>
      <c r="I4935">
        <v>8.4634300000000007</v>
      </c>
      <c r="J4935">
        <v>7.9068899999999998</v>
      </c>
      <c r="K4935">
        <v>7.8737399999999997</v>
      </c>
      <c r="L4935">
        <v>6.5945400000000003</v>
      </c>
      <c r="M4935">
        <v>6.9954400000000003</v>
      </c>
      <c r="N4935">
        <v>7.2700899999999997</v>
      </c>
      <c r="O4935">
        <v>7.1034199999999998</v>
      </c>
    </row>
    <row r="4936" spans="1:15" x14ac:dyDescent="0.25">
      <c r="A4936" t="s">
        <v>9315</v>
      </c>
      <c r="B4936" t="s">
        <v>9314</v>
      </c>
      <c r="C4936" t="s">
        <v>9139</v>
      </c>
      <c r="D4936">
        <v>6075902</v>
      </c>
      <c r="E4936">
        <v>6077187</v>
      </c>
      <c r="F4936">
        <v>4.5095299999999998</v>
      </c>
      <c r="G4936">
        <v>3.5065200000000001</v>
      </c>
      <c r="H4936">
        <v>5.5365099999999998</v>
      </c>
      <c r="I4936">
        <v>4.4804300000000001</v>
      </c>
      <c r="J4936">
        <v>4.9542000000000002</v>
      </c>
      <c r="K4936">
        <v>5.5921700000000003</v>
      </c>
      <c r="L4936">
        <v>4.7848100000000002</v>
      </c>
      <c r="M4936">
        <v>4.8329899999999997</v>
      </c>
      <c r="N4936">
        <v>4.9089099999999997</v>
      </c>
      <c r="O4936">
        <v>4.5338900000000004</v>
      </c>
    </row>
    <row r="4937" spans="1:15" x14ac:dyDescent="0.25">
      <c r="A4937" t="s">
        <v>9317</v>
      </c>
      <c r="B4937" t="s">
        <v>9316</v>
      </c>
      <c r="C4937" t="s">
        <v>9139</v>
      </c>
      <c r="D4937">
        <v>6080762</v>
      </c>
      <c r="E4937">
        <v>6084891</v>
      </c>
      <c r="F4937">
        <v>7.7152700000000003</v>
      </c>
      <c r="G4937">
        <v>8.1113800000000005</v>
      </c>
      <c r="H4937">
        <v>7.93506</v>
      </c>
      <c r="I4937">
        <v>8.5028000000000006</v>
      </c>
      <c r="J4937">
        <v>8.89785</v>
      </c>
      <c r="K4937">
        <v>8.7114700000000003</v>
      </c>
      <c r="L4937">
        <v>7.9230700000000001</v>
      </c>
      <c r="M4937">
        <v>8.09497</v>
      </c>
      <c r="N4937">
        <v>8.6245700000000003</v>
      </c>
      <c r="O4937">
        <v>8.2762200000000004</v>
      </c>
    </row>
    <row r="4938" spans="1:15" x14ac:dyDescent="0.25">
      <c r="A4938" t="s">
        <v>9319</v>
      </c>
      <c r="B4938" t="s">
        <v>9318</v>
      </c>
      <c r="C4938" t="s">
        <v>9139</v>
      </c>
      <c r="D4938">
        <v>6085096</v>
      </c>
      <c r="E4938">
        <v>6091773</v>
      </c>
      <c r="F4938">
        <v>6.2770900000000003</v>
      </c>
      <c r="G4938">
        <v>6.4863400000000002</v>
      </c>
      <c r="H4938">
        <v>4.0770799999999996</v>
      </c>
      <c r="I4938">
        <v>4.7283600000000003</v>
      </c>
      <c r="J4938">
        <v>6.4594300000000002</v>
      </c>
      <c r="K4938">
        <v>6.6530500000000004</v>
      </c>
      <c r="L4938">
        <v>6.6592799999999999</v>
      </c>
      <c r="M4938">
        <v>7.0324299999999997</v>
      </c>
      <c r="N4938">
        <v>6.8058100000000001</v>
      </c>
      <c r="O4938">
        <v>6.9961099999999998</v>
      </c>
    </row>
    <row r="4939" spans="1:15" x14ac:dyDescent="0.25">
      <c r="A4939" t="s">
        <v>9320</v>
      </c>
      <c r="B4939" t="s">
        <v>9318</v>
      </c>
      <c r="C4939" t="s">
        <v>9139</v>
      </c>
      <c r="D4939">
        <v>6085750</v>
      </c>
      <c r="E4939">
        <v>6091773</v>
      </c>
      <c r="F4939">
        <v>1.8176600000000001</v>
      </c>
      <c r="G4939">
        <v>2.9215599999999999</v>
      </c>
      <c r="H4939">
        <v>3.07708</v>
      </c>
      <c r="I4939">
        <v>2.4804300000000001</v>
      </c>
      <c r="J4939">
        <v>3.4594299999999998</v>
      </c>
      <c r="K4939">
        <v>3.9821200000000001</v>
      </c>
      <c r="L4939">
        <v>1.6637999999999999</v>
      </c>
      <c r="M4939">
        <v>2.40672</v>
      </c>
      <c r="N4939">
        <v>2.8582800000000002</v>
      </c>
      <c r="O4939">
        <v>2.9792999999999998</v>
      </c>
    </row>
    <row r="4940" spans="1:15" x14ac:dyDescent="0.25">
      <c r="A4940" t="s">
        <v>9322</v>
      </c>
      <c r="B4940" t="s">
        <v>9321</v>
      </c>
      <c r="C4940" t="s">
        <v>9139</v>
      </c>
      <c r="D4940">
        <v>6094418</v>
      </c>
      <c r="E4940">
        <v>6098231</v>
      </c>
      <c r="F4940">
        <v>4.5766499999999999</v>
      </c>
      <c r="G4940">
        <v>5.1945800000000002</v>
      </c>
      <c r="H4940">
        <v>3.6620400000000002</v>
      </c>
      <c r="I4940">
        <v>3.2877900000000002</v>
      </c>
      <c r="J4940">
        <v>4.3923199999999998</v>
      </c>
      <c r="K4940">
        <v>4.7341899999999999</v>
      </c>
      <c r="L4940">
        <v>5.0697900000000002</v>
      </c>
      <c r="M4940">
        <v>5.0649300000000004</v>
      </c>
      <c r="N4940">
        <v>4.75136</v>
      </c>
      <c r="O4940">
        <v>4.56426</v>
      </c>
    </row>
    <row r="4941" spans="1:15" x14ac:dyDescent="0.25">
      <c r="A4941" t="s">
        <v>9324</v>
      </c>
      <c r="B4941" t="s">
        <v>9323</v>
      </c>
      <c r="C4941" t="s">
        <v>9139</v>
      </c>
      <c r="D4941">
        <v>6105797</v>
      </c>
      <c r="E4941">
        <v>6115555</v>
      </c>
      <c r="F4941">
        <v>3.4747699999999999</v>
      </c>
      <c r="G4941">
        <v>3.3365999999999998</v>
      </c>
      <c r="H4941">
        <v>4.0770799999999996</v>
      </c>
      <c r="I4941">
        <v>3.65036</v>
      </c>
      <c r="J4941">
        <v>2.80735</v>
      </c>
      <c r="K4941">
        <v>4.1265099999999997</v>
      </c>
      <c r="L4941">
        <v>3.3418700000000001</v>
      </c>
      <c r="M4941">
        <v>3.6161799999999999</v>
      </c>
      <c r="N4941">
        <v>3.5103599999999999</v>
      </c>
      <c r="O4941">
        <v>3.3716200000000001</v>
      </c>
    </row>
    <row r="4942" spans="1:15" x14ac:dyDescent="0.25">
      <c r="A4942" t="s">
        <v>9326</v>
      </c>
      <c r="B4942" t="s">
        <v>9325</v>
      </c>
      <c r="C4942" t="s">
        <v>9139</v>
      </c>
      <c r="D4942">
        <v>6116003</v>
      </c>
      <c r="E4942">
        <v>6118586</v>
      </c>
      <c r="F4942">
        <v>8.2231199999999998</v>
      </c>
      <c r="G4942">
        <v>8.6173699999999993</v>
      </c>
      <c r="H4942">
        <v>9.5608900000000006</v>
      </c>
      <c r="I4942">
        <v>9.8401800000000001</v>
      </c>
      <c r="J4942">
        <v>9.5830800000000007</v>
      </c>
      <c r="K4942">
        <v>9.4432700000000001</v>
      </c>
      <c r="L4942">
        <v>8.3503000000000007</v>
      </c>
      <c r="M4942">
        <v>8.5878700000000006</v>
      </c>
      <c r="N4942">
        <v>9.2183399999999995</v>
      </c>
      <c r="O4942">
        <v>9.0305099999999996</v>
      </c>
    </row>
    <row r="4943" spans="1:15" x14ac:dyDescent="0.25">
      <c r="A4943" t="s">
        <v>9328</v>
      </c>
      <c r="B4943" t="s">
        <v>9327</v>
      </c>
      <c r="C4943" t="s">
        <v>9139</v>
      </c>
      <c r="D4943">
        <v>6119403</v>
      </c>
      <c r="E4943">
        <v>6128215</v>
      </c>
      <c r="F4943">
        <v>6.6446899999999998</v>
      </c>
      <c r="G4943">
        <v>6.8284500000000001</v>
      </c>
      <c r="H4943">
        <v>7.5365099999999998</v>
      </c>
      <c r="I4943">
        <v>7.6301800000000002</v>
      </c>
      <c r="J4943">
        <v>7.5235599999999998</v>
      </c>
      <c r="K4943">
        <v>7.4346300000000003</v>
      </c>
      <c r="L4943">
        <v>6.7848100000000002</v>
      </c>
      <c r="M4943">
        <v>6.9879199999999999</v>
      </c>
      <c r="N4943">
        <v>7.1698700000000004</v>
      </c>
      <c r="O4943">
        <v>7.16913</v>
      </c>
    </row>
    <row r="4944" spans="1:15" x14ac:dyDescent="0.25">
      <c r="A4944" t="s">
        <v>9330</v>
      </c>
      <c r="B4944" t="s">
        <v>9329</v>
      </c>
      <c r="C4944" t="s">
        <v>9139</v>
      </c>
      <c r="D4944">
        <v>6125102</v>
      </c>
      <c r="E4944">
        <v>6128179</v>
      </c>
      <c r="F4944">
        <v>4.0714100000000002</v>
      </c>
      <c r="G4944">
        <v>1.9215599999999999</v>
      </c>
      <c r="H4944">
        <v>4.399</v>
      </c>
      <c r="I4944">
        <v>3.0653899999999998</v>
      </c>
      <c r="J4944">
        <v>3</v>
      </c>
      <c r="K4944">
        <v>3.31915</v>
      </c>
      <c r="L4944">
        <v>3.4711500000000002</v>
      </c>
      <c r="M4944">
        <v>3.3609200000000001</v>
      </c>
      <c r="N4944">
        <v>2.8582800000000002</v>
      </c>
      <c r="O4944">
        <v>2.3012299999999999</v>
      </c>
    </row>
    <row r="4945" spans="1:15" x14ac:dyDescent="0.25">
      <c r="A4945" t="s">
        <v>9332</v>
      </c>
      <c r="B4945" t="s">
        <v>9331</v>
      </c>
      <c r="C4945" t="s">
        <v>9139</v>
      </c>
      <c r="D4945">
        <v>6134388</v>
      </c>
      <c r="E4945">
        <v>6141137</v>
      </c>
      <c r="F4945">
        <v>7.8704299999999998</v>
      </c>
      <c r="G4945">
        <v>8.0577000000000005</v>
      </c>
      <c r="H4945">
        <v>8.7352900000000009</v>
      </c>
      <c r="I4945">
        <v>8.8247300000000006</v>
      </c>
      <c r="J4945">
        <v>8.4635200000000008</v>
      </c>
      <c r="K4945">
        <v>8.5089799999999993</v>
      </c>
      <c r="L4945">
        <v>7.8175999999999997</v>
      </c>
      <c r="M4945">
        <v>8.1278199999999998</v>
      </c>
      <c r="N4945">
        <v>8.2407500000000002</v>
      </c>
      <c r="O4945">
        <v>8.1542300000000001</v>
      </c>
    </row>
    <row r="4946" spans="1:15" x14ac:dyDescent="0.25">
      <c r="A4946" t="s">
        <v>9334</v>
      </c>
      <c r="B4946" t="s">
        <v>9333</v>
      </c>
      <c r="C4946" t="s">
        <v>9139</v>
      </c>
      <c r="D4946">
        <v>6226400</v>
      </c>
      <c r="E4946">
        <v>6227768</v>
      </c>
      <c r="F4946">
        <v>3.32667</v>
      </c>
      <c r="G4946">
        <v>2.9215599999999999</v>
      </c>
      <c r="H4946">
        <v>2.07708</v>
      </c>
      <c r="I4946">
        <v>1.4804299999999999</v>
      </c>
      <c r="J4946">
        <v>3.4594299999999998</v>
      </c>
      <c r="K4946">
        <v>1.31915</v>
      </c>
      <c r="L4946">
        <v>2.4293300000000002</v>
      </c>
      <c r="M4946">
        <v>2.9302800000000002</v>
      </c>
      <c r="N4946">
        <v>3.5103599999999999</v>
      </c>
      <c r="O4946">
        <v>3.3012299999999999</v>
      </c>
    </row>
    <row r="4947" spans="1:15" x14ac:dyDescent="0.25">
      <c r="A4947" t="s">
        <v>9336</v>
      </c>
      <c r="B4947" t="s">
        <v>9335</v>
      </c>
      <c r="C4947" t="s">
        <v>9139</v>
      </c>
      <c r="D4947">
        <v>6227766</v>
      </c>
      <c r="E4947">
        <v>6235840</v>
      </c>
      <c r="F4947">
        <v>8.4592899999999993</v>
      </c>
      <c r="G4947">
        <v>8.66751</v>
      </c>
      <c r="H4947">
        <v>9.7705599999999997</v>
      </c>
      <c r="I4947">
        <v>9.9024999999999999</v>
      </c>
      <c r="J4947">
        <v>9.6934900000000006</v>
      </c>
      <c r="K4947">
        <v>9.3322400000000005</v>
      </c>
      <c r="L4947">
        <v>8.1100499999999993</v>
      </c>
      <c r="M4947">
        <v>8.3696199999999994</v>
      </c>
      <c r="N4947">
        <v>8.5547500000000003</v>
      </c>
      <c r="O4947">
        <v>8.3521699999999992</v>
      </c>
    </row>
    <row r="4948" spans="1:15" x14ac:dyDescent="0.25">
      <c r="A4948" t="s">
        <v>9338</v>
      </c>
      <c r="B4948" t="s">
        <v>9337</v>
      </c>
      <c r="C4948" t="s">
        <v>9139</v>
      </c>
      <c r="D4948">
        <v>6241667</v>
      </c>
      <c r="E4948">
        <v>6262304</v>
      </c>
      <c r="F4948">
        <v>5.4481299999999999</v>
      </c>
      <c r="G4948">
        <v>5.5845200000000004</v>
      </c>
      <c r="H4948">
        <v>5.399</v>
      </c>
      <c r="I4948">
        <v>5.6898900000000001</v>
      </c>
      <c r="J4948">
        <v>6.4918500000000003</v>
      </c>
      <c r="K4948">
        <v>5.7114700000000003</v>
      </c>
      <c r="L4948">
        <v>5.3971499999999999</v>
      </c>
      <c r="M4948">
        <v>5.7730399999999999</v>
      </c>
      <c r="N4948">
        <v>6.0282</v>
      </c>
      <c r="O4948">
        <v>5.9565799999999998</v>
      </c>
    </row>
    <row r="4949" spans="1:15" x14ac:dyDescent="0.25">
      <c r="A4949" t="s">
        <v>9340</v>
      </c>
      <c r="B4949" t="s">
        <v>9339</v>
      </c>
      <c r="C4949" t="s">
        <v>9139</v>
      </c>
      <c r="D4949">
        <v>6268794</v>
      </c>
      <c r="E4949">
        <v>6276578</v>
      </c>
      <c r="F4949">
        <v>4.0714100000000002</v>
      </c>
      <c r="G4949">
        <v>5.0370400000000002</v>
      </c>
      <c r="H4949">
        <v>4.6620400000000002</v>
      </c>
      <c r="I4949">
        <v>3.9398599999999999</v>
      </c>
      <c r="J4949">
        <v>4.8073499999999996</v>
      </c>
      <c r="K4949">
        <v>4.8634700000000004</v>
      </c>
      <c r="L4949">
        <v>4.6272700000000002</v>
      </c>
      <c r="M4949">
        <v>4.2893699999999999</v>
      </c>
      <c r="N4949">
        <v>5.2988499999999998</v>
      </c>
      <c r="O4949">
        <v>4.6231600000000004</v>
      </c>
    </row>
    <row r="4950" spans="1:15" x14ac:dyDescent="0.25">
      <c r="A4950" t="s">
        <v>9342</v>
      </c>
      <c r="B4950" t="s">
        <v>9341</v>
      </c>
      <c r="C4950" t="s">
        <v>9139</v>
      </c>
      <c r="D4950">
        <v>6276895</v>
      </c>
      <c r="E4950">
        <v>6300096</v>
      </c>
      <c r="F4950">
        <v>11.036099999999999</v>
      </c>
      <c r="G4950">
        <v>11.201599999999999</v>
      </c>
      <c r="H4950">
        <v>10.8453</v>
      </c>
      <c r="I4950">
        <v>10.9902</v>
      </c>
      <c r="J4950">
        <v>12.0039</v>
      </c>
      <c r="K4950">
        <v>11.794499999999999</v>
      </c>
      <c r="L4950">
        <v>10.8598</v>
      </c>
      <c r="M4950">
        <v>11.0504</v>
      </c>
      <c r="N4950">
        <v>11.308299999999999</v>
      </c>
      <c r="O4950">
        <v>11.2956</v>
      </c>
    </row>
    <row r="4951" spans="1:15" x14ac:dyDescent="0.25">
      <c r="A4951" t="s">
        <v>9344</v>
      </c>
      <c r="B4951" t="s">
        <v>9343</v>
      </c>
      <c r="C4951" t="s">
        <v>9139</v>
      </c>
      <c r="D4951">
        <v>6306456</v>
      </c>
      <c r="E4951">
        <v>6325652</v>
      </c>
      <c r="F4951">
        <v>8.4106900000000007</v>
      </c>
      <c r="G4951">
        <v>8.8601600000000005</v>
      </c>
      <c r="H4951">
        <v>7.93506</v>
      </c>
      <c r="I4951">
        <v>8.2353199999999998</v>
      </c>
      <c r="J4951">
        <v>8.9943500000000007</v>
      </c>
      <c r="K4951">
        <v>8.5859400000000008</v>
      </c>
      <c r="L4951">
        <v>8.0301200000000001</v>
      </c>
      <c r="M4951">
        <v>8.0738299999999992</v>
      </c>
      <c r="N4951">
        <v>8.9151100000000003</v>
      </c>
      <c r="O4951">
        <v>8.9679900000000004</v>
      </c>
    </row>
    <row r="4952" spans="1:15" x14ac:dyDescent="0.25">
      <c r="A4952" t="s">
        <v>9346</v>
      </c>
      <c r="B4952" t="s">
        <v>9345</v>
      </c>
      <c r="C4952" t="s">
        <v>9139</v>
      </c>
      <c r="D4952">
        <v>6367095</v>
      </c>
      <c r="E4952">
        <v>6368758</v>
      </c>
      <c r="F4952">
        <v>6.7538400000000003</v>
      </c>
      <c r="G4952">
        <v>6.87575</v>
      </c>
      <c r="H4952">
        <v>6.0770799999999996</v>
      </c>
      <c r="I4952">
        <v>5.9066999999999998</v>
      </c>
      <c r="J4952">
        <v>5.9772800000000004</v>
      </c>
      <c r="K4952">
        <v>6.4066099999999997</v>
      </c>
      <c r="L4952">
        <v>7.3944400000000003</v>
      </c>
      <c r="M4952">
        <v>7.2709099999999998</v>
      </c>
      <c r="N4952">
        <v>6.5103600000000004</v>
      </c>
      <c r="O4952">
        <v>6.5262000000000002</v>
      </c>
    </row>
    <row r="4953" spans="1:15" x14ac:dyDescent="0.25">
      <c r="A4953" t="s">
        <v>9348</v>
      </c>
      <c r="B4953" t="s">
        <v>9347</v>
      </c>
      <c r="C4953" t="s">
        <v>9139</v>
      </c>
      <c r="D4953">
        <v>6384428</v>
      </c>
      <c r="E4953">
        <v>6398459</v>
      </c>
      <c r="F4953">
        <v>4.5434799999999997</v>
      </c>
      <c r="G4953">
        <v>4.9804500000000003</v>
      </c>
      <c r="H4953">
        <v>7.8319599999999996</v>
      </c>
      <c r="I4953">
        <v>8.0039899999999999</v>
      </c>
      <c r="J4953">
        <v>3.32193</v>
      </c>
      <c r="K4953">
        <v>3.6410800000000001</v>
      </c>
      <c r="L4953">
        <v>4.6086600000000004</v>
      </c>
      <c r="M4953">
        <v>5.0932199999999996</v>
      </c>
      <c r="N4953">
        <v>5.0509199999999996</v>
      </c>
      <c r="O4953">
        <v>5.6797399999999998</v>
      </c>
    </row>
    <row r="4954" spans="1:15" x14ac:dyDescent="0.25">
      <c r="A4954" t="s">
        <v>9350</v>
      </c>
      <c r="B4954" t="s">
        <v>9349</v>
      </c>
      <c r="C4954" t="s">
        <v>9139</v>
      </c>
      <c r="D4954">
        <v>6400582</v>
      </c>
      <c r="E4954">
        <v>6415216</v>
      </c>
      <c r="F4954">
        <v>5.8920000000000003</v>
      </c>
      <c r="G4954">
        <v>6.0914799999999998</v>
      </c>
      <c r="H4954">
        <v>3.07708</v>
      </c>
      <c r="I4954">
        <v>2.4804300000000001</v>
      </c>
      <c r="J4954">
        <v>4.7004400000000004</v>
      </c>
      <c r="K4954">
        <v>4.4890800000000004</v>
      </c>
      <c r="L4954">
        <v>5.3642399999999997</v>
      </c>
      <c r="M4954">
        <v>5.6258900000000001</v>
      </c>
      <c r="N4954">
        <v>5.9816599999999998</v>
      </c>
      <c r="O4954">
        <v>5.6086600000000004</v>
      </c>
    </row>
    <row r="4955" spans="1:15" x14ac:dyDescent="0.25">
      <c r="A4955" t="s">
        <v>9351</v>
      </c>
      <c r="B4955" t="s">
        <v>9349</v>
      </c>
      <c r="C4955" t="s">
        <v>9139</v>
      </c>
      <c r="D4955">
        <v>6404653</v>
      </c>
      <c r="E4955">
        <v>6409668</v>
      </c>
      <c r="F4955">
        <v>4.4391400000000001</v>
      </c>
      <c r="G4955">
        <v>4.8601599999999996</v>
      </c>
      <c r="H4955">
        <v>2.07708</v>
      </c>
      <c r="I4955">
        <v>0.48043200000000003</v>
      </c>
      <c r="J4955">
        <v>2</v>
      </c>
      <c r="K4955">
        <v>1.7341899999999999</v>
      </c>
      <c r="L4955">
        <v>3.8012999999999999</v>
      </c>
      <c r="M4955">
        <v>3.6161799999999999</v>
      </c>
      <c r="N4955">
        <v>4.0509199999999996</v>
      </c>
      <c r="O4955">
        <v>3.9792999999999998</v>
      </c>
    </row>
    <row r="4956" spans="1:15" x14ac:dyDescent="0.25">
      <c r="A4956" t="s">
        <v>9353</v>
      </c>
      <c r="B4956" t="s">
        <v>9352</v>
      </c>
      <c r="C4956" t="s">
        <v>9139</v>
      </c>
      <c r="D4956">
        <v>6418764</v>
      </c>
      <c r="E4956">
        <v>6533215</v>
      </c>
      <c r="F4956">
        <v>0.70217799999999997</v>
      </c>
      <c r="G4956">
        <v>1.3366</v>
      </c>
      <c r="H4956">
        <v>6.2469999999999999</v>
      </c>
      <c r="I4956">
        <v>7.0502900000000004</v>
      </c>
      <c r="J4956">
        <v>2</v>
      </c>
      <c r="K4956">
        <v>2.9041100000000002</v>
      </c>
      <c r="L4956">
        <v>1.14923</v>
      </c>
      <c r="M4956">
        <v>2.40672</v>
      </c>
      <c r="N4956">
        <v>1.0509200000000001</v>
      </c>
      <c r="O4956">
        <v>1.7866599999999999</v>
      </c>
    </row>
    <row r="4957" spans="1:15" x14ac:dyDescent="0.25">
      <c r="A4957" t="s">
        <v>9354</v>
      </c>
      <c r="B4957" t="s">
        <v>9352</v>
      </c>
      <c r="C4957" t="s">
        <v>9139</v>
      </c>
      <c r="D4957">
        <v>6454570</v>
      </c>
      <c r="E4957">
        <v>6482697</v>
      </c>
      <c r="F4957">
        <v>3.4026200000000002</v>
      </c>
      <c r="G4957">
        <v>3.9215599999999999</v>
      </c>
      <c r="H4957">
        <v>5.77752</v>
      </c>
      <c r="I4957">
        <v>5.8379799999999999</v>
      </c>
      <c r="J4957">
        <v>3.1699199999999998</v>
      </c>
      <c r="K4957">
        <v>3.4346299999999998</v>
      </c>
      <c r="L4957">
        <v>3.6638000000000002</v>
      </c>
      <c r="M4957">
        <v>3.4941800000000001</v>
      </c>
      <c r="N4957">
        <v>4.0509199999999996</v>
      </c>
      <c r="O4957">
        <v>3.56426</v>
      </c>
    </row>
    <row r="4958" spans="1:15" x14ac:dyDescent="0.25">
      <c r="A4958" t="s">
        <v>9356</v>
      </c>
      <c r="B4958" t="s">
        <v>9355</v>
      </c>
      <c r="C4958" t="s">
        <v>9139</v>
      </c>
      <c r="D4958">
        <v>6903573</v>
      </c>
      <c r="E4958">
        <v>6915091</v>
      </c>
      <c r="F4958">
        <v>7.5009199999999998</v>
      </c>
      <c r="G4958">
        <v>7.6219999999999999</v>
      </c>
      <c r="H4958">
        <v>8.0312699999999992</v>
      </c>
      <c r="I4958">
        <v>8.5248299999999997</v>
      </c>
      <c r="J4958">
        <v>10.642099999999999</v>
      </c>
      <c r="K4958">
        <v>10.325699999999999</v>
      </c>
      <c r="L4958">
        <v>7.8053999999999997</v>
      </c>
      <c r="M4958">
        <v>8.0541800000000006</v>
      </c>
      <c r="N4958">
        <v>8.63964</v>
      </c>
      <c r="O4958">
        <v>8.73752</v>
      </c>
    </row>
    <row r="4959" spans="1:15" x14ac:dyDescent="0.25">
      <c r="A4959" t="s">
        <v>9358</v>
      </c>
      <c r="B4959" t="s">
        <v>9357</v>
      </c>
      <c r="C4959" t="s">
        <v>9139</v>
      </c>
      <c r="D4959">
        <v>6919112</v>
      </c>
      <c r="E4959">
        <v>6932701</v>
      </c>
      <c r="F4959">
        <v>3.7319300000000002</v>
      </c>
      <c r="G4959">
        <v>4.8601599999999996</v>
      </c>
      <c r="H4959">
        <v>2.07708</v>
      </c>
      <c r="I4959">
        <v>2.4804300000000001</v>
      </c>
      <c r="J4959">
        <v>4.7548899999999996</v>
      </c>
      <c r="K4959">
        <v>5.2260400000000002</v>
      </c>
      <c r="L4959">
        <v>5.0967599999999997</v>
      </c>
      <c r="M4959">
        <v>5.4941800000000001</v>
      </c>
      <c r="N4959">
        <v>5.4432400000000003</v>
      </c>
      <c r="O4959">
        <v>6.1085799999999999</v>
      </c>
    </row>
    <row r="4960" spans="1:15" x14ac:dyDescent="0.25">
      <c r="A4960" t="s">
        <v>9360</v>
      </c>
      <c r="B4960" t="s">
        <v>9359</v>
      </c>
      <c r="C4960" t="s">
        <v>9139</v>
      </c>
      <c r="D4960">
        <v>6981308</v>
      </c>
      <c r="E4960">
        <v>6984135</v>
      </c>
      <c r="F4960">
        <v>8.8936499999999992</v>
      </c>
      <c r="G4960">
        <v>9.1945800000000002</v>
      </c>
      <c r="H4960">
        <v>10.1539</v>
      </c>
      <c r="I4960">
        <v>10.2569</v>
      </c>
      <c r="J4960">
        <v>10.0755</v>
      </c>
      <c r="K4960">
        <v>9.8190000000000008</v>
      </c>
      <c r="L4960">
        <v>8.7910199999999996</v>
      </c>
      <c r="M4960">
        <v>8.9689599999999992</v>
      </c>
      <c r="N4960">
        <v>9.5083000000000002</v>
      </c>
      <c r="O4960">
        <v>9.3726900000000004</v>
      </c>
    </row>
    <row r="4961" spans="1:15" x14ac:dyDescent="0.25">
      <c r="A4961" t="s">
        <v>9362</v>
      </c>
      <c r="B4961" t="s">
        <v>9361</v>
      </c>
      <c r="C4961" t="s">
        <v>9139</v>
      </c>
      <c r="D4961">
        <v>6985466</v>
      </c>
      <c r="E4961">
        <v>6996298</v>
      </c>
      <c r="F4961">
        <v>6.3363800000000001</v>
      </c>
      <c r="G4961">
        <v>6.7116400000000001</v>
      </c>
      <c r="H4961">
        <v>9.1538900000000005</v>
      </c>
      <c r="I4961">
        <v>9.2386599999999994</v>
      </c>
      <c r="J4961">
        <v>9.2969200000000001</v>
      </c>
      <c r="K4961">
        <v>9.0009700000000006</v>
      </c>
      <c r="L4961">
        <v>7.01783</v>
      </c>
      <c r="M4961">
        <v>7.4207400000000003</v>
      </c>
      <c r="N4961">
        <v>8.5021400000000007</v>
      </c>
      <c r="O4961">
        <v>8.1911900000000006</v>
      </c>
    </row>
    <row r="4962" spans="1:15" x14ac:dyDescent="0.25">
      <c r="A4962" t="s">
        <v>9363</v>
      </c>
      <c r="B4962" t="s">
        <v>9361</v>
      </c>
      <c r="C4962" t="s">
        <v>9139</v>
      </c>
      <c r="D4962">
        <v>6992546</v>
      </c>
      <c r="E4962">
        <v>6996298</v>
      </c>
      <c r="F4962">
        <v>3.5766499999999999</v>
      </c>
      <c r="G4962">
        <v>4.0370400000000002</v>
      </c>
      <c r="H4962">
        <v>6.1645399999999997</v>
      </c>
      <c r="I4962">
        <v>5.7283600000000003</v>
      </c>
      <c r="J4962">
        <v>4.8073499999999996</v>
      </c>
      <c r="K4962">
        <v>5.28878</v>
      </c>
      <c r="L4962">
        <v>4.5316999999999998</v>
      </c>
      <c r="M4962">
        <v>4.8985799999999999</v>
      </c>
      <c r="N4962">
        <v>5.0509199999999996</v>
      </c>
      <c r="O4962">
        <v>5.0667600000000004</v>
      </c>
    </row>
    <row r="4963" spans="1:15" x14ac:dyDescent="0.25">
      <c r="A4963" t="s">
        <v>9365</v>
      </c>
      <c r="B4963" t="s">
        <v>9364</v>
      </c>
      <c r="C4963" t="s">
        <v>9139</v>
      </c>
      <c r="D4963">
        <v>7000179</v>
      </c>
      <c r="E4963">
        <v>7009005</v>
      </c>
      <c r="F4963">
        <v>1.70218</v>
      </c>
      <c r="G4963">
        <v>0.33659600000000001</v>
      </c>
      <c r="H4963">
        <v>2.07708</v>
      </c>
      <c r="I4963">
        <v>0.48043200000000003</v>
      </c>
      <c r="J4963">
        <v>2.80735</v>
      </c>
      <c r="K4963">
        <v>2.31915</v>
      </c>
      <c r="L4963">
        <v>4.0423099999999996</v>
      </c>
      <c r="M4963">
        <v>3.6921200000000001</v>
      </c>
      <c r="N4963">
        <v>4.3728499999999997</v>
      </c>
      <c r="O4963">
        <v>3.9335</v>
      </c>
    </row>
    <row r="4964" spans="1:15" x14ac:dyDescent="0.25">
      <c r="A4964" t="s">
        <v>9367</v>
      </c>
      <c r="B4964" t="s">
        <v>9366</v>
      </c>
      <c r="C4964" t="s">
        <v>9139</v>
      </c>
      <c r="D4964">
        <v>7012559</v>
      </c>
      <c r="E4964">
        <v>7015997</v>
      </c>
      <c r="F4964">
        <v>2.4391400000000001</v>
      </c>
      <c r="G4964">
        <v>2.6585200000000002</v>
      </c>
      <c r="H4964">
        <v>3.6620400000000002</v>
      </c>
      <c r="I4964">
        <v>4.65036</v>
      </c>
      <c r="J4964">
        <v>4.6438600000000001</v>
      </c>
      <c r="K4964">
        <v>2.5415399999999999</v>
      </c>
      <c r="L4964">
        <v>1.6637999999999999</v>
      </c>
      <c r="M4964">
        <v>1.86615</v>
      </c>
      <c r="N4964">
        <v>3.9578099999999998</v>
      </c>
      <c r="O4964">
        <v>2.56426</v>
      </c>
    </row>
    <row r="4965" spans="1:15" x14ac:dyDescent="0.25">
      <c r="A4965" t="s">
        <v>9368</v>
      </c>
      <c r="B4965" t="s">
        <v>9366</v>
      </c>
      <c r="C4965" t="s">
        <v>9139</v>
      </c>
      <c r="D4965">
        <v>7012559</v>
      </c>
      <c r="E4965">
        <v>7016940</v>
      </c>
      <c r="F4965">
        <v>1.9245699999999999</v>
      </c>
      <c r="G4965">
        <v>1.3366</v>
      </c>
      <c r="H4965">
        <v>4.399</v>
      </c>
      <c r="I4965">
        <v>3.9398599999999999</v>
      </c>
      <c r="J4965">
        <v>3.70044</v>
      </c>
      <c r="K4965">
        <v>2.9041100000000002</v>
      </c>
      <c r="L4965">
        <v>1.6637999999999999</v>
      </c>
      <c r="M4965">
        <v>-8.3152699999999996E-3</v>
      </c>
      <c r="N4965">
        <v>2.6358899999999998</v>
      </c>
      <c r="O4965">
        <v>1.56426</v>
      </c>
    </row>
    <row r="4966" spans="1:15" x14ac:dyDescent="0.25">
      <c r="A4966" t="s">
        <v>9370</v>
      </c>
      <c r="B4966" t="s">
        <v>9369</v>
      </c>
      <c r="C4966" t="s">
        <v>9139</v>
      </c>
      <c r="D4966">
        <v>7016344</v>
      </c>
      <c r="E4966">
        <v>7026383</v>
      </c>
      <c r="F4966">
        <v>3.16161</v>
      </c>
      <c r="G4966">
        <v>3.6585200000000002</v>
      </c>
      <c r="H4966">
        <v>4.88443</v>
      </c>
      <c r="I4966">
        <v>5.3384099999999997</v>
      </c>
      <c r="J4966">
        <v>4.5235599999999998</v>
      </c>
      <c r="K4966">
        <v>4.5921700000000003</v>
      </c>
      <c r="L4966">
        <v>3.7681399999999998</v>
      </c>
      <c r="M4966">
        <v>3.8661500000000002</v>
      </c>
      <c r="N4966">
        <v>4.9578100000000003</v>
      </c>
      <c r="O4966">
        <v>3.6797399999999998</v>
      </c>
    </row>
    <row r="4967" spans="1:15" x14ac:dyDescent="0.25">
      <c r="A4967" t="s">
        <v>9372</v>
      </c>
      <c r="B4967" t="s">
        <v>9371</v>
      </c>
      <c r="C4967" t="s">
        <v>9139</v>
      </c>
      <c r="D4967">
        <v>7026814</v>
      </c>
      <c r="E4967">
        <v>7032208</v>
      </c>
      <c r="F4967">
        <v>0.117216</v>
      </c>
      <c r="G4967">
        <v>2.6585200000000002</v>
      </c>
      <c r="H4967">
        <v>2.07708</v>
      </c>
      <c r="I4967">
        <v>0.48043200000000003</v>
      </c>
      <c r="J4967">
        <v>3.32193</v>
      </c>
      <c r="K4967">
        <v>2.31915</v>
      </c>
      <c r="L4967">
        <v>2.3418700000000001</v>
      </c>
      <c r="M4967">
        <v>0.99168500000000004</v>
      </c>
      <c r="N4967">
        <v>2.8582800000000002</v>
      </c>
      <c r="O4967">
        <v>2.6797399999999998</v>
      </c>
    </row>
    <row r="4968" spans="1:15" x14ac:dyDescent="0.25">
      <c r="A4968" t="s">
        <v>9374</v>
      </c>
      <c r="B4968" t="s">
        <v>9373</v>
      </c>
      <c r="C4968" t="s">
        <v>9139</v>
      </c>
      <c r="D4968">
        <v>7049537</v>
      </c>
      <c r="E4968">
        <v>7051814</v>
      </c>
      <c r="F4968">
        <v>10.836</v>
      </c>
      <c r="G4968">
        <v>10.930899999999999</v>
      </c>
      <c r="H4968">
        <v>12.8796</v>
      </c>
      <c r="I4968">
        <v>13.1449</v>
      </c>
      <c r="J4968">
        <v>12.3523</v>
      </c>
      <c r="K4968">
        <v>12.125999999999999</v>
      </c>
      <c r="L4968">
        <v>10.7326</v>
      </c>
      <c r="M4968">
        <v>10.918699999999999</v>
      </c>
      <c r="N4968">
        <v>11.4619</v>
      </c>
      <c r="O4968">
        <v>11.331099999999999</v>
      </c>
    </row>
    <row r="4969" spans="1:15" x14ac:dyDescent="0.25">
      <c r="A4969" t="s">
        <v>9376</v>
      </c>
      <c r="B4969" t="s">
        <v>9375</v>
      </c>
      <c r="C4969" t="s">
        <v>9139</v>
      </c>
      <c r="D4969">
        <v>7067508</v>
      </c>
      <c r="E4969">
        <v>7070527</v>
      </c>
      <c r="F4969">
        <v>6.6984199999999996</v>
      </c>
      <c r="G4969">
        <v>6.6403800000000004</v>
      </c>
      <c r="H4969">
        <v>7.2063600000000001</v>
      </c>
      <c r="I4969">
        <v>7.2748499999999998</v>
      </c>
      <c r="J4969">
        <v>7.1699299999999999</v>
      </c>
      <c r="K4969">
        <v>7.0470699999999997</v>
      </c>
      <c r="L4969">
        <v>6.9748700000000001</v>
      </c>
      <c r="M4969">
        <v>7.2108499999999998</v>
      </c>
      <c r="N4969">
        <v>7.5185300000000002</v>
      </c>
      <c r="O4969">
        <v>7.3673200000000003</v>
      </c>
    </row>
    <row r="4970" spans="1:15" x14ac:dyDescent="0.25">
      <c r="A4970" t="s">
        <v>9378</v>
      </c>
      <c r="B4970" t="s">
        <v>9377</v>
      </c>
      <c r="C4970" t="s">
        <v>9139</v>
      </c>
      <c r="D4970">
        <v>7095185</v>
      </c>
      <c r="E4970">
        <v>7114516</v>
      </c>
      <c r="F4970">
        <v>12.1807</v>
      </c>
      <c r="G4970">
        <v>12.081899999999999</v>
      </c>
      <c r="H4970">
        <v>10.9444</v>
      </c>
      <c r="I4970">
        <v>10.7842</v>
      </c>
      <c r="J4970">
        <v>11.420999999999999</v>
      </c>
      <c r="K4970">
        <v>11.4773</v>
      </c>
      <c r="L4970">
        <v>12.0959</v>
      </c>
      <c r="M4970">
        <v>12.1593</v>
      </c>
      <c r="N4970">
        <v>11.8116</v>
      </c>
      <c r="O4970">
        <v>11.802300000000001</v>
      </c>
    </row>
    <row r="4971" spans="1:15" x14ac:dyDescent="0.25">
      <c r="A4971" t="s">
        <v>9379</v>
      </c>
      <c r="B4971" t="s">
        <v>9377</v>
      </c>
      <c r="C4971" t="s">
        <v>9139</v>
      </c>
      <c r="D4971">
        <v>7108044</v>
      </c>
      <c r="E4971">
        <v>7114516</v>
      </c>
      <c r="F4971">
        <v>3.6718000000000002</v>
      </c>
      <c r="G4971">
        <v>3.1439499999999998</v>
      </c>
      <c r="H4971">
        <v>4.6620400000000002</v>
      </c>
      <c r="I4971">
        <v>4.4804300000000001</v>
      </c>
      <c r="J4971">
        <v>3.32193</v>
      </c>
      <c r="K4971">
        <v>3.31915</v>
      </c>
      <c r="L4971">
        <v>3.8012999999999999</v>
      </c>
      <c r="M4971">
        <v>3.21408</v>
      </c>
      <c r="N4971">
        <v>3.6358899999999998</v>
      </c>
      <c r="O4971">
        <v>3.9335</v>
      </c>
    </row>
    <row r="4972" spans="1:15" x14ac:dyDescent="0.25">
      <c r="A4972" t="s">
        <v>9381</v>
      </c>
      <c r="B4972" t="s">
        <v>9380</v>
      </c>
      <c r="C4972" t="s">
        <v>9139</v>
      </c>
      <c r="D4972">
        <v>7131257</v>
      </c>
      <c r="E4972">
        <v>7272552</v>
      </c>
      <c r="F4972">
        <v>3.7021799999999998</v>
      </c>
      <c r="G4972">
        <v>4.5065200000000001</v>
      </c>
      <c r="H4972">
        <v>7.0312700000000001</v>
      </c>
      <c r="I4972">
        <v>7.0951399999999998</v>
      </c>
      <c r="J4972">
        <v>4.6438600000000001</v>
      </c>
      <c r="K4972">
        <v>4.4346300000000003</v>
      </c>
      <c r="L4972">
        <v>4.0967599999999997</v>
      </c>
      <c r="M4972">
        <v>4.2893699999999999</v>
      </c>
      <c r="N4972">
        <v>4.2208500000000004</v>
      </c>
      <c r="O4972">
        <v>4.3716200000000001</v>
      </c>
    </row>
    <row r="4973" spans="1:15" x14ac:dyDescent="0.25">
      <c r="A4973" t="s">
        <v>9383</v>
      </c>
      <c r="B4973" t="s">
        <v>9382</v>
      </c>
      <c r="C4973" t="s">
        <v>9139</v>
      </c>
      <c r="D4973">
        <v>7166501</v>
      </c>
      <c r="E4973">
        <v>7180219</v>
      </c>
      <c r="F4973">
        <v>0.92457100000000003</v>
      </c>
      <c r="G4973">
        <v>1.9215599999999999</v>
      </c>
      <c r="H4973">
        <v>4.0770799999999996</v>
      </c>
      <c r="I4973">
        <v>5.0653899999999998</v>
      </c>
      <c r="J4973">
        <v>3.1699199999999998</v>
      </c>
      <c r="K4973">
        <v>3.0561199999999999</v>
      </c>
      <c r="L4973">
        <v>2.0423100000000001</v>
      </c>
      <c r="M4973">
        <v>1.40672</v>
      </c>
      <c r="N4973">
        <v>2.0509200000000001</v>
      </c>
      <c r="O4973">
        <v>1.56426</v>
      </c>
    </row>
    <row r="4974" spans="1:15" x14ac:dyDescent="0.25">
      <c r="A4974" t="s">
        <v>9385</v>
      </c>
      <c r="B4974" t="s">
        <v>9384</v>
      </c>
      <c r="C4974" t="s">
        <v>9139</v>
      </c>
      <c r="D4974">
        <v>7272695</v>
      </c>
      <c r="E4974">
        <v>7280774</v>
      </c>
      <c r="F4974">
        <v>10.2996</v>
      </c>
      <c r="G4974">
        <v>10.4787</v>
      </c>
      <c r="H4974">
        <v>11.509600000000001</v>
      </c>
      <c r="I4974">
        <v>11.660299999999999</v>
      </c>
      <c r="J4974">
        <v>11.795199999999999</v>
      </c>
      <c r="K4974">
        <v>11.6015</v>
      </c>
      <c r="L4974">
        <v>10.3674</v>
      </c>
      <c r="M4974">
        <v>10.583500000000001</v>
      </c>
      <c r="N4974">
        <v>11.093999999999999</v>
      </c>
      <c r="O4974">
        <v>10.9839</v>
      </c>
    </row>
    <row r="4975" spans="1:15" x14ac:dyDescent="0.25">
      <c r="A4975" t="s">
        <v>9387</v>
      </c>
      <c r="B4975" t="s">
        <v>9386</v>
      </c>
      <c r="C4975" t="s">
        <v>9139</v>
      </c>
      <c r="D4975">
        <v>7289647</v>
      </c>
      <c r="E4975">
        <v>7292106</v>
      </c>
      <c r="F4975">
        <v>11.164199999999999</v>
      </c>
      <c r="G4975">
        <v>11.2806</v>
      </c>
      <c r="H4975">
        <v>12.263199999999999</v>
      </c>
      <c r="I4975">
        <v>12.329800000000001</v>
      </c>
      <c r="J4975">
        <v>11.852499999999999</v>
      </c>
      <c r="K4975">
        <v>11.5898</v>
      </c>
      <c r="L4975">
        <v>11.055300000000001</v>
      </c>
      <c r="M4975">
        <v>11.2882</v>
      </c>
      <c r="N4975">
        <v>11.6364</v>
      </c>
      <c r="O4975">
        <v>11.4794</v>
      </c>
    </row>
    <row r="4976" spans="1:15" x14ac:dyDescent="0.25">
      <c r="A4976" t="s">
        <v>9389</v>
      </c>
      <c r="B4976" t="s">
        <v>9388</v>
      </c>
      <c r="C4976" t="s">
        <v>9139</v>
      </c>
      <c r="D4976">
        <v>7343151</v>
      </c>
      <c r="E4976">
        <v>7349715</v>
      </c>
      <c r="F4976">
        <v>3.6407799999999999</v>
      </c>
      <c r="G4976">
        <v>5.2434900000000004</v>
      </c>
      <c r="H4976">
        <v>4.6620400000000002</v>
      </c>
      <c r="I4976">
        <v>4.3873199999999999</v>
      </c>
      <c r="J4976">
        <v>5.2094500000000004</v>
      </c>
      <c r="K4976">
        <v>4.7341899999999999</v>
      </c>
      <c r="L4976">
        <v>4.9417799999999996</v>
      </c>
      <c r="M4976">
        <v>5.6258900000000001</v>
      </c>
      <c r="N4976">
        <v>5.4771900000000002</v>
      </c>
      <c r="O4976">
        <v>4.8619399999999997</v>
      </c>
    </row>
    <row r="4977" spans="1:15" x14ac:dyDescent="0.25">
      <c r="A4977" t="s">
        <v>9391</v>
      </c>
      <c r="B4977" t="s">
        <v>9390</v>
      </c>
      <c r="C4977" t="s">
        <v>9139</v>
      </c>
      <c r="D4977">
        <v>7430953</v>
      </c>
      <c r="E4977">
        <v>7457516</v>
      </c>
      <c r="F4977">
        <v>6.8211199999999996</v>
      </c>
      <c r="G4977">
        <v>7.2069599999999996</v>
      </c>
      <c r="H4977">
        <v>6.3250000000000002</v>
      </c>
      <c r="I4977">
        <v>6.9066999999999998</v>
      </c>
      <c r="J4977">
        <v>7.9542000000000002</v>
      </c>
      <c r="K4977">
        <v>7.8940599999999996</v>
      </c>
      <c r="L4977">
        <v>7.26668</v>
      </c>
      <c r="M4977">
        <v>7.34924</v>
      </c>
      <c r="N4977">
        <v>7.5347400000000002</v>
      </c>
      <c r="O4977">
        <v>7.4950000000000001</v>
      </c>
    </row>
    <row r="4978" spans="1:15" x14ac:dyDescent="0.25">
      <c r="A4978" t="s">
        <v>9392</v>
      </c>
      <c r="B4978" t="s">
        <v>9390</v>
      </c>
      <c r="C4978" t="s">
        <v>9139</v>
      </c>
      <c r="D4978">
        <v>7447711</v>
      </c>
      <c r="E4978">
        <v>7457516</v>
      </c>
      <c r="F4978">
        <v>5.0714100000000002</v>
      </c>
      <c r="G4978">
        <v>4.5065200000000001</v>
      </c>
      <c r="H4978">
        <v>3.6620400000000002</v>
      </c>
      <c r="I4978">
        <v>3.4804300000000001</v>
      </c>
      <c r="J4978">
        <v>4.2479300000000002</v>
      </c>
      <c r="K4978">
        <v>3.5415399999999999</v>
      </c>
      <c r="L4978">
        <v>4.8337199999999996</v>
      </c>
      <c r="M4978">
        <v>4.9765800000000002</v>
      </c>
      <c r="N4978">
        <v>4.8058100000000001</v>
      </c>
      <c r="O4978">
        <v>4.4387299999999996</v>
      </c>
    </row>
    <row r="4979" spans="1:15" x14ac:dyDescent="0.25">
      <c r="A4979" t="s">
        <v>9394</v>
      </c>
      <c r="B4979" t="s">
        <v>9393</v>
      </c>
      <c r="C4979" t="s">
        <v>9139</v>
      </c>
      <c r="D4979">
        <v>7457639</v>
      </c>
      <c r="E4979">
        <v>7458040</v>
      </c>
      <c r="F4979">
        <v>2.7610700000000001</v>
      </c>
      <c r="G4979">
        <v>1.9215599999999999</v>
      </c>
      <c r="H4979">
        <v>3.07708</v>
      </c>
      <c r="I4979">
        <v>3.8023600000000002</v>
      </c>
      <c r="J4979">
        <v>2</v>
      </c>
      <c r="K4979">
        <v>1.7341899999999999</v>
      </c>
      <c r="L4979">
        <v>2.3418700000000001</v>
      </c>
      <c r="M4979">
        <v>1.40672</v>
      </c>
      <c r="N4979">
        <v>2.6358899999999998</v>
      </c>
      <c r="O4979">
        <v>2.6797399999999998</v>
      </c>
    </row>
    <row r="4980" spans="1:15" x14ac:dyDescent="0.25">
      <c r="A4980" t="s">
        <v>9396</v>
      </c>
      <c r="B4980" t="s">
        <v>9395</v>
      </c>
      <c r="C4980" t="s">
        <v>9139</v>
      </c>
      <c r="D4980">
        <v>7492114</v>
      </c>
      <c r="E4980">
        <v>7500394</v>
      </c>
      <c r="F4980">
        <v>4.7319300000000002</v>
      </c>
      <c r="G4980">
        <v>4.9215600000000004</v>
      </c>
      <c r="H4980">
        <v>6.88443</v>
      </c>
      <c r="I4980">
        <v>6.6301800000000002</v>
      </c>
      <c r="J4980">
        <v>6.8579800000000004</v>
      </c>
      <c r="K4980">
        <v>6.5286</v>
      </c>
      <c r="L4980">
        <v>5.9192999999999998</v>
      </c>
      <c r="M4980">
        <v>5.4619999999999997</v>
      </c>
      <c r="N4980">
        <v>5.8582799999999997</v>
      </c>
      <c r="O4980">
        <v>5.8372799999999998</v>
      </c>
    </row>
    <row r="4981" spans="1:15" x14ac:dyDescent="0.25">
      <c r="A4981" t="s">
        <v>9397</v>
      </c>
      <c r="B4981" t="s">
        <v>9395</v>
      </c>
      <c r="C4981" t="s">
        <v>9139</v>
      </c>
      <c r="D4981">
        <v>7495517</v>
      </c>
      <c r="E4981">
        <v>7500394</v>
      </c>
      <c r="F4981">
        <v>2.4391400000000001</v>
      </c>
      <c r="G4981">
        <v>2.6585200000000002</v>
      </c>
      <c r="H4981">
        <v>2.07708</v>
      </c>
      <c r="I4981">
        <v>2.4804300000000001</v>
      </c>
      <c r="J4981">
        <v>2</v>
      </c>
      <c r="K4981">
        <v>2.5415399999999999</v>
      </c>
      <c r="L4981">
        <v>3.0967600000000002</v>
      </c>
      <c r="M4981">
        <v>3.40672</v>
      </c>
      <c r="N4981">
        <v>2.0509200000000001</v>
      </c>
      <c r="O4981">
        <v>1.3012300000000001</v>
      </c>
    </row>
    <row r="4982" spans="1:15" x14ac:dyDescent="0.25">
      <c r="A4982" t="s">
        <v>9399</v>
      </c>
      <c r="B4982" t="s">
        <v>9398</v>
      </c>
      <c r="C4982" t="s">
        <v>9139</v>
      </c>
      <c r="D4982">
        <v>7539824</v>
      </c>
      <c r="E4982">
        <v>7544109</v>
      </c>
      <c r="F4982">
        <v>1.8176600000000001</v>
      </c>
      <c r="G4982">
        <v>1.9215599999999999</v>
      </c>
      <c r="H4982">
        <v>3.6620400000000002</v>
      </c>
      <c r="I4982">
        <v>2.8023600000000002</v>
      </c>
      <c r="J4982">
        <v>2</v>
      </c>
      <c r="K4982">
        <v>2.31915</v>
      </c>
      <c r="L4982">
        <v>3.0423100000000001</v>
      </c>
      <c r="M4982">
        <v>1.72865</v>
      </c>
      <c r="N4982">
        <v>2.0509200000000001</v>
      </c>
      <c r="O4982">
        <v>2.1492300000000002</v>
      </c>
    </row>
    <row r="4983" spans="1:15" x14ac:dyDescent="0.25">
      <c r="A4983" t="s">
        <v>9401</v>
      </c>
      <c r="B4983" t="s">
        <v>9400</v>
      </c>
      <c r="C4983" t="s">
        <v>9139</v>
      </c>
      <c r="D4983">
        <v>7568927</v>
      </c>
      <c r="E4983">
        <v>7613099</v>
      </c>
      <c r="F4983">
        <v>2.1172200000000001</v>
      </c>
      <c r="G4983">
        <v>2.9215599999999999</v>
      </c>
      <c r="H4983">
        <v>3.07708</v>
      </c>
      <c r="I4983">
        <v>2.0653899999999998</v>
      </c>
      <c r="J4983">
        <v>2.5849600000000001</v>
      </c>
      <c r="K4983">
        <v>1.31915</v>
      </c>
      <c r="L4983">
        <v>2.1492300000000002</v>
      </c>
      <c r="M4983">
        <v>1.9916799999999999</v>
      </c>
      <c r="N4983">
        <v>2.0509200000000001</v>
      </c>
      <c r="O4983">
        <v>0.97930099999999998</v>
      </c>
    </row>
    <row r="4984" spans="1:15" x14ac:dyDescent="0.25">
      <c r="A4984" t="s">
        <v>9403</v>
      </c>
      <c r="B4984" t="s">
        <v>9402</v>
      </c>
      <c r="C4984" t="s">
        <v>9139</v>
      </c>
      <c r="D4984">
        <v>8781371</v>
      </c>
      <c r="E4984">
        <v>8797859</v>
      </c>
      <c r="F4984">
        <v>4.2257400000000001</v>
      </c>
      <c r="G4984">
        <v>4.6585200000000002</v>
      </c>
      <c r="H4984">
        <v>3.07708</v>
      </c>
      <c r="I4984">
        <v>4.0653899999999998</v>
      </c>
      <c r="J4984">
        <v>5.3575499999999998</v>
      </c>
      <c r="K4984">
        <v>5.46211</v>
      </c>
      <c r="L4984">
        <v>4.5118</v>
      </c>
      <c r="M4984">
        <v>4.6161799999999999</v>
      </c>
      <c r="N4984">
        <v>4.2208500000000004</v>
      </c>
      <c r="O4984">
        <v>4.56426</v>
      </c>
    </row>
    <row r="4985" spans="1:15" x14ac:dyDescent="0.25">
      <c r="A4985" t="s">
        <v>9405</v>
      </c>
      <c r="B4985" t="s">
        <v>9404</v>
      </c>
      <c r="C4985" t="s">
        <v>9139</v>
      </c>
      <c r="D4985">
        <v>8797976</v>
      </c>
      <c r="E4985">
        <v>8800816</v>
      </c>
      <c r="F4985">
        <v>4.9373899999999997</v>
      </c>
      <c r="G4985">
        <v>4.2434900000000004</v>
      </c>
      <c r="H4985">
        <v>5.2469999999999999</v>
      </c>
      <c r="I4985">
        <v>3.9398599999999999</v>
      </c>
      <c r="J4985">
        <v>5.5235599999999998</v>
      </c>
      <c r="K4985">
        <v>4.4890800000000004</v>
      </c>
      <c r="L4985">
        <v>5.1620499999999998</v>
      </c>
      <c r="M4985">
        <v>5.0360800000000001</v>
      </c>
      <c r="N4985">
        <v>5.0953200000000001</v>
      </c>
      <c r="O4985">
        <v>4.7341899999999999</v>
      </c>
    </row>
    <row r="4986" spans="1:15" x14ac:dyDescent="0.25">
      <c r="A4986" t="s">
        <v>9407</v>
      </c>
      <c r="B4986" t="s">
        <v>9406</v>
      </c>
      <c r="C4986" t="s">
        <v>9139</v>
      </c>
      <c r="D4986">
        <v>8797976</v>
      </c>
      <c r="E4986">
        <v>8800932</v>
      </c>
      <c r="F4986">
        <v>6.9341999999999997</v>
      </c>
      <c r="G4986">
        <v>6.2192400000000001</v>
      </c>
      <c r="H4986">
        <v>5.88443</v>
      </c>
      <c r="I4986">
        <v>5.6097099999999998</v>
      </c>
      <c r="J4986">
        <v>7.1085200000000004</v>
      </c>
      <c r="K4986">
        <v>6.92401</v>
      </c>
      <c r="L4986">
        <v>7.4346300000000003</v>
      </c>
      <c r="M4986">
        <v>6.9574699999999998</v>
      </c>
      <c r="N4986">
        <v>6.6508399999999996</v>
      </c>
      <c r="O4986">
        <v>6.3368500000000001</v>
      </c>
    </row>
    <row r="4987" spans="1:15" x14ac:dyDescent="0.25">
      <c r="A4987" t="s">
        <v>9409</v>
      </c>
      <c r="B4987" t="s">
        <v>9408</v>
      </c>
      <c r="C4987" t="s">
        <v>9139</v>
      </c>
      <c r="D4987">
        <v>8810328</v>
      </c>
      <c r="E4987">
        <v>8815114</v>
      </c>
      <c r="F4987">
        <v>4.5929500000000001</v>
      </c>
      <c r="G4987">
        <v>3.6585200000000002</v>
      </c>
      <c r="H4987">
        <v>3.07708</v>
      </c>
      <c r="I4987">
        <v>2.4804300000000001</v>
      </c>
      <c r="J4987">
        <v>3.5849600000000001</v>
      </c>
      <c r="K4987">
        <v>3.4346299999999998</v>
      </c>
      <c r="L4987">
        <v>3.7681399999999998</v>
      </c>
      <c r="M4987">
        <v>4.4290900000000004</v>
      </c>
      <c r="N4987">
        <v>3.8582800000000002</v>
      </c>
      <c r="O4987">
        <v>4.0236900000000002</v>
      </c>
    </row>
    <row r="4988" spans="1:15" x14ac:dyDescent="0.25">
      <c r="A4988" t="s">
        <v>9411</v>
      </c>
      <c r="B4988" t="s">
        <v>9410</v>
      </c>
      <c r="C4988" t="s">
        <v>9139</v>
      </c>
      <c r="D4988">
        <v>8815207</v>
      </c>
      <c r="E4988">
        <v>8815715</v>
      </c>
      <c r="F4988">
        <v>3.1172200000000001</v>
      </c>
      <c r="G4988">
        <v>2.9215599999999999</v>
      </c>
      <c r="H4988">
        <v>2.07708</v>
      </c>
      <c r="I4988">
        <v>3.4804300000000001</v>
      </c>
      <c r="J4988">
        <v>3.32193</v>
      </c>
      <c r="K4988">
        <v>2.9041100000000002</v>
      </c>
      <c r="L4988">
        <v>2.5897999999999999</v>
      </c>
      <c r="M4988">
        <v>3.21408</v>
      </c>
      <c r="N4988">
        <v>3.3728500000000001</v>
      </c>
      <c r="O4988">
        <v>3.0667599999999999</v>
      </c>
    </row>
    <row r="4989" spans="1:15" x14ac:dyDescent="0.25">
      <c r="A4989" t="s">
        <v>9413</v>
      </c>
      <c r="B4989" t="s">
        <v>9412</v>
      </c>
      <c r="C4989" t="s">
        <v>9139</v>
      </c>
      <c r="D4989">
        <v>8816292</v>
      </c>
      <c r="E4989">
        <v>8830132</v>
      </c>
      <c r="F4989">
        <v>4.8314599999999999</v>
      </c>
      <c r="G4989">
        <v>4.79603</v>
      </c>
      <c r="H4989">
        <v>4.0770799999999996</v>
      </c>
      <c r="I4989">
        <v>4.5678900000000002</v>
      </c>
      <c r="J4989">
        <v>5.2094500000000004</v>
      </c>
      <c r="K4989">
        <v>4.5415400000000004</v>
      </c>
      <c r="L4989">
        <v>4.8496699999999997</v>
      </c>
      <c r="M4989">
        <v>4.7817600000000002</v>
      </c>
      <c r="N4989">
        <v>4.75136</v>
      </c>
      <c r="O4989">
        <v>4.6517299999999997</v>
      </c>
    </row>
    <row r="4990" spans="1:15" x14ac:dyDescent="0.25">
      <c r="A4990" t="s">
        <v>9415</v>
      </c>
      <c r="B4990" t="s">
        <v>9414</v>
      </c>
      <c r="C4990" t="s">
        <v>9139</v>
      </c>
      <c r="D4990">
        <v>8831592</v>
      </c>
      <c r="E4990">
        <v>8845400</v>
      </c>
      <c r="F4990">
        <v>10.4693</v>
      </c>
      <c r="G4990">
        <v>10.389200000000001</v>
      </c>
      <c r="H4990">
        <v>9.5927799999999994</v>
      </c>
      <c r="I4990">
        <v>9.6276399999999995</v>
      </c>
      <c r="J4990">
        <v>9.7747899999999994</v>
      </c>
      <c r="K4990">
        <v>9.7648600000000005</v>
      </c>
      <c r="L4990">
        <v>10.4673</v>
      </c>
      <c r="M4990">
        <v>10.521800000000001</v>
      </c>
      <c r="N4990">
        <v>9.9934399999999997</v>
      </c>
      <c r="O4990">
        <v>10.038600000000001</v>
      </c>
    </row>
    <row r="4991" spans="1:15" x14ac:dyDescent="0.25">
      <c r="A4991" t="s">
        <v>9417</v>
      </c>
      <c r="B4991" t="s">
        <v>9416</v>
      </c>
      <c r="C4991" t="s">
        <v>9139</v>
      </c>
      <c r="D4991">
        <v>8845485</v>
      </c>
      <c r="E4991">
        <v>8846965</v>
      </c>
      <c r="F4991">
        <v>8.00291</v>
      </c>
      <c r="G4991">
        <v>8.1883400000000002</v>
      </c>
      <c r="H4991">
        <v>9.4949300000000001</v>
      </c>
      <c r="I4991">
        <v>9.6097099999999998</v>
      </c>
      <c r="J4991">
        <v>9.2946200000000001</v>
      </c>
      <c r="K4991">
        <v>9.0195900000000009</v>
      </c>
      <c r="L4991">
        <v>8.3917199999999994</v>
      </c>
      <c r="M4991">
        <v>8.4728100000000008</v>
      </c>
      <c r="N4991">
        <v>8.7055600000000002</v>
      </c>
      <c r="O4991">
        <v>8.8074399999999997</v>
      </c>
    </row>
    <row r="4992" spans="1:15" x14ac:dyDescent="0.25">
      <c r="A4992" t="s">
        <v>9419</v>
      </c>
      <c r="B4992" t="s">
        <v>9418</v>
      </c>
      <c r="C4992" t="s">
        <v>9139</v>
      </c>
      <c r="D4992">
        <v>8848974</v>
      </c>
      <c r="E4992">
        <v>8851452</v>
      </c>
      <c r="F4992">
        <v>3.60907</v>
      </c>
      <c r="G4992">
        <v>3.5065200000000001</v>
      </c>
      <c r="H4992">
        <v>4.88443</v>
      </c>
      <c r="I4992">
        <v>5.3873199999999999</v>
      </c>
      <c r="J4992">
        <v>4.5235599999999998</v>
      </c>
      <c r="K4992">
        <v>4.6410799999999997</v>
      </c>
      <c r="L4992">
        <v>4.1998499999999996</v>
      </c>
      <c r="M4992">
        <v>4.21408</v>
      </c>
      <c r="N4992">
        <v>4.75136</v>
      </c>
      <c r="O4992">
        <v>4.7866600000000004</v>
      </c>
    </row>
    <row r="4993" spans="1:15" x14ac:dyDescent="0.25">
      <c r="A4993" t="s">
        <v>9421</v>
      </c>
      <c r="B4993" t="s">
        <v>9420</v>
      </c>
      <c r="C4993" t="s">
        <v>9139</v>
      </c>
      <c r="D4993">
        <v>8848843</v>
      </c>
      <c r="E4993">
        <v>8860907</v>
      </c>
      <c r="F4993">
        <v>2.28714</v>
      </c>
      <c r="G4993">
        <v>1.9215599999999999</v>
      </c>
      <c r="H4993">
        <v>2.07708</v>
      </c>
      <c r="I4993">
        <v>3.4804300000000001</v>
      </c>
      <c r="J4993">
        <v>2.80735</v>
      </c>
      <c r="K4993">
        <v>3.0561199999999999</v>
      </c>
      <c r="L4993">
        <v>2.8654299999999999</v>
      </c>
      <c r="M4993">
        <v>2.72865</v>
      </c>
      <c r="N4993">
        <v>2.3728500000000001</v>
      </c>
      <c r="O4993">
        <v>2.56426</v>
      </c>
    </row>
    <row r="4994" spans="1:15" x14ac:dyDescent="0.25">
      <c r="A4994" t="s">
        <v>9423</v>
      </c>
      <c r="B4994" t="s">
        <v>9422</v>
      </c>
      <c r="C4994" t="s">
        <v>9139</v>
      </c>
      <c r="D4994">
        <v>8867618</v>
      </c>
      <c r="E4994">
        <v>8873047</v>
      </c>
      <c r="F4994">
        <v>10.350199999999999</v>
      </c>
      <c r="G4994">
        <v>10.169499999999999</v>
      </c>
      <c r="H4994">
        <v>9.4079899999999999</v>
      </c>
      <c r="I4994">
        <v>9.7236100000000008</v>
      </c>
      <c r="J4994">
        <v>10.022399999999999</v>
      </c>
      <c r="K4994">
        <v>10.0527</v>
      </c>
      <c r="L4994">
        <v>10.173999999999999</v>
      </c>
      <c r="M4994">
        <v>10.2364</v>
      </c>
      <c r="N4994">
        <v>10.3985</v>
      </c>
      <c r="O4994">
        <v>10.3527</v>
      </c>
    </row>
    <row r="4995" spans="1:15" x14ac:dyDescent="0.25">
      <c r="A4995" t="s">
        <v>9425</v>
      </c>
      <c r="B4995" t="s">
        <v>9424</v>
      </c>
      <c r="C4995" t="s">
        <v>9139</v>
      </c>
      <c r="D4995">
        <v>8893890</v>
      </c>
      <c r="E4995">
        <v>8908632</v>
      </c>
      <c r="F4995">
        <v>8.9564199999999996</v>
      </c>
      <c r="G4995">
        <v>9.1212300000000006</v>
      </c>
      <c r="H4995">
        <v>8.3989999999999991</v>
      </c>
      <c r="I4995">
        <v>8.1528600000000004</v>
      </c>
      <c r="J4995">
        <v>8.0552799999999998</v>
      </c>
      <c r="K4995">
        <v>7.8427100000000003</v>
      </c>
      <c r="L4995">
        <v>9.0231100000000009</v>
      </c>
      <c r="M4995">
        <v>8.8985800000000008</v>
      </c>
      <c r="N4995">
        <v>8.2988499999999998</v>
      </c>
      <c r="O4995">
        <v>8.3191500000000005</v>
      </c>
    </row>
    <row r="4996" spans="1:15" x14ac:dyDescent="0.25">
      <c r="A4996" t="s">
        <v>9427</v>
      </c>
      <c r="B4996" t="s">
        <v>9426</v>
      </c>
      <c r="C4996" t="s">
        <v>9139</v>
      </c>
      <c r="D4996">
        <v>8911418</v>
      </c>
      <c r="E4996">
        <v>8913736</v>
      </c>
      <c r="F4996">
        <v>8.3933400000000002</v>
      </c>
      <c r="G4996">
        <v>8.1758000000000006</v>
      </c>
      <c r="H4996">
        <v>6.6006400000000003</v>
      </c>
      <c r="I4996">
        <v>6.7092499999999999</v>
      </c>
      <c r="J4996">
        <v>8.1699199999999994</v>
      </c>
      <c r="K4996">
        <v>8.4518699999999995</v>
      </c>
      <c r="L4996">
        <v>7.57789</v>
      </c>
      <c r="M4996">
        <v>7.8579299999999996</v>
      </c>
      <c r="N4996">
        <v>8.1955799999999996</v>
      </c>
      <c r="O4996">
        <v>8.1416900000000005</v>
      </c>
    </row>
    <row r="4997" spans="1:15" x14ac:dyDescent="0.25">
      <c r="A4997" t="s">
        <v>9429</v>
      </c>
      <c r="B4997" t="s">
        <v>9428</v>
      </c>
      <c r="C4997" t="s">
        <v>9139</v>
      </c>
      <c r="D4997">
        <v>8911956</v>
      </c>
      <c r="E4997">
        <v>8923173</v>
      </c>
      <c r="F4997">
        <v>1.8176600000000001</v>
      </c>
      <c r="G4997">
        <v>2.9215599999999999</v>
      </c>
      <c r="H4997">
        <v>3.6620400000000002</v>
      </c>
      <c r="I4997">
        <v>4.0653899999999998</v>
      </c>
      <c r="J4997">
        <v>3.80735</v>
      </c>
      <c r="K4997">
        <v>4.1936200000000001</v>
      </c>
      <c r="L4997">
        <v>3.8012999999999999</v>
      </c>
      <c r="M4997">
        <v>3.3136100000000002</v>
      </c>
      <c r="N4997">
        <v>3.0509200000000001</v>
      </c>
      <c r="O4997">
        <v>3.1492300000000002</v>
      </c>
    </row>
    <row r="4998" spans="1:15" x14ac:dyDescent="0.25">
      <c r="A4998" t="s">
        <v>9430</v>
      </c>
      <c r="B4998" t="s">
        <v>9428</v>
      </c>
      <c r="C4998" t="s">
        <v>9139</v>
      </c>
      <c r="D4998">
        <v>8915024</v>
      </c>
      <c r="E4998">
        <v>8923173</v>
      </c>
      <c r="F4998">
        <v>2.6407799999999999</v>
      </c>
      <c r="G4998">
        <v>3.1439499999999998</v>
      </c>
      <c r="H4998">
        <v>4.399</v>
      </c>
      <c r="I4998">
        <v>1.4804299999999999</v>
      </c>
      <c r="J4998">
        <v>2.80735</v>
      </c>
      <c r="K4998">
        <v>2.5415399999999999</v>
      </c>
      <c r="L4998">
        <v>3.0423100000000001</v>
      </c>
      <c r="M4998">
        <v>3.3609200000000001</v>
      </c>
      <c r="N4998">
        <v>3.5103599999999999</v>
      </c>
      <c r="O4998">
        <v>3.5028600000000001</v>
      </c>
    </row>
    <row r="4999" spans="1:15" x14ac:dyDescent="0.25">
      <c r="A4999" t="s">
        <v>9432</v>
      </c>
      <c r="B4999" t="s">
        <v>9431</v>
      </c>
      <c r="C4999" t="s">
        <v>9139</v>
      </c>
      <c r="D4999">
        <v>8945985</v>
      </c>
      <c r="E4999">
        <v>8950153</v>
      </c>
      <c r="F4999">
        <v>4.8586799999999997</v>
      </c>
      <c r="G4999">
        <v>4.5845200000000004</v>
      </c>
      <c r="H4999">
        <v>4.399</v>
      </c>
      <c r="I4999">
        <v>3.9398599999999999</v>
      </c>
      <c r="J4999">
        <v>4.7004400000000004</v>
      </c>
      <c r="K4999">
        <v>4.0561199999999999</v>
      </c>
      <c r="L4999">
        <v>5.8417199999999996</v>
      </c>
      <c r="M4999">
        <v>5.4619999999999997</v>
      </c>
      <c r="N4999">
        <v>5.6358899999999998</v>
      </c>
      <c r="O4999">
        <v>5.3543399999999997</v>
      </c>
    </row>
    <row r="5000" spans="1:15" x14ac:dyDescent="0.25">
      <c r="A5000" t="s">
        <v>9434</v>
      </c>
      <c r="B5000" t="s">
        <v>9433</v>
      </c>
      <c r="C5000" t="s">
        <v>9139</v>
      </c>
      <c r="D5000">
        <v>8954503</v>
      </c>
      <c r="E5000">
        <v>8955423</v>
      </c>
      <c r="F5000">
        <v>7.7337600000000002</v>
      </c>
      <c r="G5000">
        <v>8.1374999999999993</v>
      </c>
      <c r="H5000">
        <v>7.8049999999999997</v>
      </c>
      <c r="I5000">
        <v>8.2151399999999999</v>
      </c>
      <c r="J5000">
        <v>8.1799099999999996</v>
      </c>
      <c r="K5000">
        <v>8.1393299999999993</v>
      </c>
      <c r="L5000">
        <v>7.9060199999999998</v>
      </c>
      <c r="M5000">
        <v>8.0195900000000009</v>
      </c>
      <c r="N5000">
        <v>8.5062499999999996</v>
      </c>
      <c r="O5000">
        <v>8.3586799999999997</v>
      </c>
    </row>
    <row r="5001" spans="1:15" x14ac:dyDescent="0.25">
      <c r="A5001" t="s">
        <v>9436</v>
      </c>
      <c r="B5001" t="s">
        <v>9435</v>
      </c>
      <c r="C5001" t="s">
        <v>9139</v>
      </c>
      <c r="D5001">
        <v>8962878</v>
      </c>
      <c r="E5001">
        <v>8963634</v>
      </c>
      <c r="F5001">
        <v>7.2593199999999998</v>
      </c>
      <c r="G5001">
        <v>7.9586499999999996</v>
      </c>
      <c r="H5001">
        <v>7.28653</v>
      </c>
      <c r="I5001">
        <v>6.5027999999999997</v>
      </c>
      <c r="J5001">
        <v>8.4878400000000003</v>
      </c>
      <c r="K5001">
        <v>8.0425299999999993</v>
      </c>
      <c r="L5001">
        <v>7.7190799999999999</v>
      </c>
      <c r="M5001">
        <v>7.5178599999999998</v>
      </c>
      <c r="N5001">
        <v>8.2700899999999997</v>
      </c>
      <c r="O5001">
        <v>8.3057300000000005</v>
      </c>
    </row>
    <row r="5002" spans="1:15" x14ac:dyDescent="0.25">
      <c r="A5002" t="s">
        <v>9438</v>
      </c>
      <c r="B5002" t="s">
        <v>9437</v>
      </c>
      <c r="C5002" t="s">
        <v>9139</v>
      </c>
      <c r="D5002">
        <v>8963392</v>
      </c>
      <c r="E5002">
        <v>8965230</v>
      </c>
      <c r="F5002">
        <v>10.452</v>
      </c>
      <c r="G5002">
        <v>10.267300000000001</v>
      </c>
      <c r="H5002">
        <v>9.3438599999999994</v>
      </c>
      <c r="I5002">
        <v>9.4860600000000002</v>
      </c>
      <c r="J5002">
        <v>9.7960399999999996</v>
      </c>
      <c r="K5002">
        <v>9.8813899999999997</v>
      </c>
      <c r="L5002">
        <v>10.465299999999999</v>
      </c>
      <c r="M5002">
        <v>10.4671</v>
      </c>
      <c r="N5002">
        <v>10.1776</v>
      </c>
      <c r="O5002">
        <v>9.8604099999999999</v>
      </c>
    </row>
    <row r="5003" spans="1:15" x14ac:dyDescent="0.25">
      <c r="A5003" t="s">
        <v>9440</v>
      </c>
      <c r="B5003" t="s">
        <v>9439</v>
      </c>
      <c r="C5003" t="s">
        <v>9139</v>
      </c>
      <c r="D5003">
        <v>8967476</v>
      </c>
      <c r="E5003">
        <v>8972380</v>
      </c>
      <c r="F5003">
        <v>9.3834199999999992</v>
      </c>
      <c r="G5003">
        <v>9.5387199999999996</v>
      </c>
      <c r="H5003">
        <v>9.7705599999999997</v>
      </c>
      <c r="I5003">
        <v>9.8791799999999999</v>
      </c>
      <c r="J5003">
        <v>10.66</v>
      </c>
      <c r="K5003">
        <v>10.360799999999999</v>
      </c>
      <c r="L5003">
        <v>9.6405100000000008</v>
      </c>
      <c r="M5003">
        <v>9.8376999999999999</v>
      </c>
      <c r="N5003">
        <v>9.7957599999999996</v>
      </c>
      <c r="O5003">
        <v>9.74085</v>
      </c>
    </row>
    <row r="5004" spans="1:15" x14ac:dyDescent="0.25">
      <c r="A5004" t="s">
        <v>9442</v>
      </c>
      <c r="B5004" t="s">
        <v>9441</v>
      </c>
      <c r="C5004" t="s">
        <v>9139</v>
      </c>
      <c r="D5004">
        <v>8983167</v>
      </c>
      <c r="E5004">
        <v>8987662</v>
      </c>
      <c r="F5004">
        <v>3.4747699999999999</v>
      </c>
      <c r="G5004">
        <v>4.0370400000000002</v>
      </c>
      <c r="H5004">
        <v>4.6620400000000002</v>
      </c>
      <c r="I5004">
        <v>3.65036</v>
      </c>
      <c r="J5004">
        <v>3.5849600000000001</v>
      </c>
      <c r="K5004">
        <v>4.1265099999999997</v>
      </c>
      <c r="L5004">
        <v>3.5118</v>
      </c>
      <c r="M5004">
        <v>4.0791500000000003</v>
      </c>
      <c r="N5004">
        <v>3.0509200000000001</v>
      </c>
      <c r="O5004">
        <v>3.0667599999999999</v>
      </c>
    </row>
    <row r="5005" spans="1:15" x14ac:dyDescent="0.25">
      <c r="A5005" t="s">
        <v>9444</v>
      </c>
      <c r="B5005" t="s">
        <v>9443</v>
      </c>
      <c r="C5005" t="s">
        <v>9139</v>
      </c>
      <c r="D5005">
        <v>8994882</v>
      </c>
      <c r="E5005">
        <v>8997455</v>
      </c>
      <c r="F5005">
        <v>2.28714</v>
      </c>
      <c r="G5005">
        <v>3.5065200000000001</v>
      </c>
      <c r="H5005">
        <v>4.0770799999999996</v>
      </c>
      <c r="I5005">
        <v>2.8023600000000002</v>
      </c>
      <c r="J5005">
        <v>3.32193</v>
      </c>
      <c r="K5005">
        <v>3.0561199999999999</v>
      </c>
      <c r="L5005">
        <v>3.2487599999999999</v>
      </c>
      <c r="M5005">
        <v>3.5360100000000001</v>
      </c>
      <c r="N5005">
        <v>3.5103599999999999</v>
      </c>
      <c r="O5005">
        <v>2.1492300000000002</v>
      </c>
    </row>
    <row r="5006" spans="1:15" x14ac:dyDescent="0.25">
      <c r="A5006" t="s">
        <v>9445</v>
      </c>
      <c r="B5006" t="s">
        <v>9443</v>
      </c>
      <c r="C5006" t="s">
        <v>9139</v>
      </c>
      <c r="D5006">
        <v>8994882</v>
      </c>
      <c r="E5006">
        <v>9001726</v>
      </c>
      <c r="F5006">
        <v>6.6794599999999997</v>
      </c>
      <c r="G5006">
        <v>6.7795399999999999</v>
      </c>
      <c r="H5006">
        <v>8.6006400000000003</v>
      </c>
      <c r="I5006">
        <v>8.5993700000000004</v>
      </c>
      <c r="J5006">
        <v>8.2714599999999994</v>
      </c>
      <c r="K5006">
        <v>8.1646400000000003</v>
      </c>
      <c r="L5006">
        <v>6.5706899999999999</v>
      </c>
      <c r="M5006">
        <v>6.8784000000000001</v>
      </c>
      <c r="N5006">
        <v>7.2506000000000004</v>
      </c>
      <c r="O5006">
        <v>6.9905299999999997</v>
      </c>
    </row>
    <row r="5007" spans="1:15" x14ac:dyDescent="0.25">
      <c r="A5007" t="s">
        <v>9447</v>
      </c>
      <c r="B5007" t="s">
        <v>9446</v>
      </c>
      <c r="C5007" t="s">
        <v>9139</v>
      </c>
      <c r="D5007">
        <v>9001871</v>
      </c>
      <c r="E5007">
        <v>9003846</v>
      </c>
      <c r="F5007">
        <v>5.2046799999999998</v>
      </c>
      <c r="G5007">
        <v>5.0370400000000002</v>
      </c>
      <c r="H5007">
        <v>4.0770799999999996</v>
      </c>
      <c r="I5007">
        <v>2.8023600000000002</v>
      </c>
      <c r="J5007">
        <v>5.7548899999999996</v>
      </c>
      <c r="K5007">
        <v>5.1936200000000001</v>
      </c>
      <c r="L5007">
        <v>3.7681399999999998</v>
      </c>
      <c r="M5007">
        <v>4.0791500000000003</v>
      </c>
      <c r="N5007">
        <v>5.0953200000000001</v>
      </c>
      <c r="O5007">
        <v>4.56426</v>
      </c>
    </row>
    <row r="5008" spans="1:15" x14ac:dyDescent="0.25">
      <c r="A5008" t="s">
        <v>9449</v>
      </c>
      <c r="B5008" t="s">
        <v>9448</v>
      </c>
      <c r="C5008" t="s">
        <v>9139</v>
      </c>
      <c r="D5008">
        <v>9016409</v>
      </c>
      <c r="E5008">
        <v>9026790</v>
      </c>
      <c r="F5008">
        <v>11.384600000000001</v>
      </c>
      <c r="G5008">
        <v>11.4392</v>
      </c>
      <c r="H5008">
        <v>11.074299999999999</v>
      </c>
      <c r="I5008">
        <v>11.1342</v>
      </c>
      <c r="J5008">
        <v>11.8262</v>
      </c>
      <c r="K5008">
        <v>11.7125</v>
      </c>
      <c r="L5008">
        <v>11.723100000000001</v>
      </c>
      <c r="M5008">
        <v>11.779</v>
      </c>
      <c r="N5008">
        <v>11.7211</v>
      </c>
      <c r="O5008">
        <v>11.6564</v>
      </c>
    </row>
    <row r="5009" spans="1:15" x14ac:dyDescent="0.25">
      <c r="A5009" t="s">
        <v>9451</v>
      </c>
      <c r="B5009" t="s">
        <v>9450</v>
      </c>
      <c r="C5009" t="s">
        <v>9139</v>
      </c>
      <c r="D5009">
        <v>9028339</v>
      </c>
      <c r="E5009">
        <v>9037991</v>
      </c>
      <c r="F5009">
        <v>3.9245700000000001</v>
      </c>
      <c r="G5009">
        <v>3.6585200000000002</v>
      </c>
      <c r="H5009">
        <v>4.399</v>
      </c>
      <c r="I5009">
        <v>2.4804300000000001</v>
      </c>
      <c r="J5009">
        <v>4.1699299999999999</v>
      </c>
      <c r="K5009">
        <v>4.1936200000000001</v>
      </c>
      <c r="L5009">
        <v>4.3862699999999997</v>
      </c>
      <c r="M5009">
        <v>3.6161799999999999</v>
      </c>
      <c r="N5009">
        <v>3.9578099999999998</v>
      </c>
      <c r="O5009">
        <v>4.2647000000000004</v>
      </c>
    </row>
    <row r="5010" spans="1:15" x14ac:dyDescent="0.25">
      <c r="A5010" t="s">
        <v>9452</v>
      </c>
      <c r="B5010" t="s">
        <v>9450</v>
      </c>
      <c r="C5010" t="s">
        <v>9139</v>
      </c>
      <c r="D5010">
        <v>9028339</v>
      </c>
      <c r="E5010">
        <v>9040700</v>
      </c>
      <c r="F5010">
        <v>8.7843300000000006</v>
      </c>
      <c r="G5010">
        <v>8.8988399999999999</v>
      </c>
      <c r="H5010">
        <v>7.8319599999999996</v>
      </c>
      <c r="I5010">
        <v>7.9722799999999996</v>
      </c>
      <c r="J5010">
        <v>9.5372199999999996</v>
      </c>
      <c r="K5010">
        <v>9.5575600000000005</v>
      </c>
      <c r="L5010">
        <v>8.6750299999999996</v>
      </c>
      <c r="M5010">
        <v>8.9497499999999999</v>
      </c>
      <c r="N5010">
        <v>9.2749299999999995</v>
      </c>
      <c r="O5010">
        <v>9.16418</v>
      </c>
    </row>
    <row r="5011" spans="1:15" x14ac:dyDescent="0.25">
      <c r="A5011" t="s">
        <v>9454</v>
      </c>
      <c r="B5011" t="s">
        <v>9453</v>
      </c>
      <c r="C5011" t="s">
        <v>9139</v>
      </c>
      <c r="D5011">
        <v>9041530</v>
      </c>
      <c r="E5011">
        <v>9052670</v>
      </c>
      <c r="F5011">
        <v>14.7003</v>
      </c>
      <c r="G5011">
        <v>14.7691</v>
      </c>
      <c r="H5011">
        <v>14.0511</v>
      </c>
      <c r="I5011">
        <v>14.188000000000001</v>
      </c>
      <c r="J5011">
        <v>15.1347</v>
      </c>
      <c r="K5011">
        <v>15.101800000000001</v>
      </c>
      <c r="L5011">
        <v>14.665800000000001</v>
      </c>
      <c r="M5011">
        <v>14.811</v>
      </c>
      <c r="N5011">
        <v>14.968999999999999</v>
      </c>
      <c r="O5011">
        <v>14.9269</v>
      </c>
    </row>
    <row r="5012" spans="1:15" x14ac:dyDescent="0.25">
      <c r="A5012" t="s">
        <v>9456</v>
      </c>
      <c r="B5012" t="s">
        <v>9455</v>
      </c>
      <c r="C5012" t="s">
        <v>9139</v>
      </c>
      <c r="D5012">
        <v>9063773</v>
      </c>
      <c r="E5012">
        <v>9093685</v>
      </c>
      <c r="F5012">
        <v>9.8189600000000006</v>
      </c>
      <c r="G5012">
        <v>9.6919500000000003</v>
      </c>
      <c r="H5012">
        <v>2.07708</v>
      </c>
      <c r="I5012">
        <v>1.4804299999999999</v>
      </c>
      <c r="J5012">
        <v>8.9068900000000006</v>
      </c>
      <c r="K5012">
        <v>9.4189399999999992</v>
      </c>
      <c r="L5012">
        <v>9.2975200000000005</v>
      </c>
      <c r="M5012">
        <v>9.2372399999999999</v>
      </c>
      <c r="N5012">
        <v>9.4581900000000001</v>
      </c>
      <c r="O5012">
        <v>9.7072199999999995</v>
      </c>
    </row>
    <row r="5013" spans="1:15" x14ac:dyDescent="0.25">
      <c r="A5013" t="s">
        <v>9458</v>
      </c>
      <c r="B5013" t="s">
        <v>9457</v>
      </c>
      <c r="C5013" t="s">
        <v>9139</v>
      </c>
      <c r="D5013">
        <v>9186208</v>
      </c>
      <c r="E5013">
        <v>9210056</v>
      </c>
      <c r="F5013">
        <v>8.4570699999999999</v>
      </c>
      <c r="G5013">
        <v>8.5313499999999998</v>
      </c>
      <c r="H5013">
        <v>9.8518600000000003</v>
      </c>
      <c r="I5013">
        <v>10.1791</v>
      </c>
      <c r="J5013">
        <v>8.4262599999999992</v>
      </c>
      <c r="K5013">
        <v>8.5702400000000001</v>
      </c>
      <c r="L5013">
        <v>9.2006300000000003</v>
      </c>
      <c r="M5013">
        <v>9.3359799999999993</v>
      </c>
      <c r="N5013">
        <v>9.0509199999999996</v>
      </c>
      <c r="O5013">
        <v>9.1948299999999996</v>
      </c>
    </row>
    <row r="5014" spans="1:15" x14ac:dyDescent="0.25">
      <c r="A5014" t="s">
        <v>9460</v>
      </c>
      <c r="B5014" t="s">
        <v>9459</v>
      </c>
      <c r="C5014" t="s">
        <v>9139</v>
      </c>
      <c r="D5014">
        <v>9209646</v>
      </c>
      <c r="E5014">
        <v>9353665</v>
      </c>
      <c r="F5014">
        <v>0.92457100000000003</v>
      </c>
      <c r="G5014">
        <v>1.9215599999999999</v>
      </c>
      <c r="H5014">
        <v>3.07708</v>
      </c>
      <c r="I5014">
        <v>2.4804300000000001</v>
      </c>
      <c r="J5014">
        <v>2.80735</v>
      </c>
      <c r="K5014">
        <v>1.7341899999999999</v>
      </c>
      <c r="L5014">
        <v>1.92683</v>
      </c>
      <c r="M5014">
        <v>1.40672</v>
      </c>
      <c r="N5014">
        <v>2.0509200000000001</v>
      </c>
      <c r="O5014">
        <v>1.3012300000000001</v>
      </c>
    </row>
    <row r="5015" spans="1:15" x14ac:dyDescent="0.25">
      <c r="A5015" t="s">
        <v>9461</v>
      </c>
      <c r="B5015" t="s">
        <v>5577</v>
      </c>
      <c r="C5015" t="s">
        <v>9139</v>
      </c>
      <c r="D5015">
        <v>9903388</v>
      </c>
      <c r="E5015">
        <v>9911387</v>
      </c>
      <c r="F5015">
        <v>1.4391400000000001</v>
      </c>
      <c r="G5015">
        <v>2.9215599999999999</v>
      </c>
      <c r="H5015">
        <v>3.6620400000000002</v>
      </c>
      <c r="I5015">
        <v>3.0653899999999998</v>
      </c>
      <c r="J5015">
        <v>1</v>
      </c>
      <c r="K5015">
        <v>1.31915</v>
      </c>
      <c r="L5015">
        <v>1.8012999999999999</v>
      </c>
      <c r="M5015">
        <v>2.6546500000000002</v>
      </c>
      <c r="N5015">
        <v>2.0509200000000001</v>
      </c>
      <c r="O5015">
        <v>2.7866599999999999</v>
      </c>
    </row>
    <row r="5016" spans="1:15" x14ac:dyDescent="0.25">
      <c r="A5016" t="s">
        <v>9463</v>
      </c>
      <c r="B5016" t="s">
        <v>9462</v>
      </c>
      <c r="C5016" t="s">
        <v>9139</v>
      </c>
      <c r="D5016">
        <v>9946786</v>
      </c>
      <c r="E5016">
        <v>9974023</v>
      </c>
      <c r="F5016">
        <v>2.4391400000000001</v>
      </c>
      <c r="G5016">
        <v>2.6585200000000002</v>
      </c>
      <c r="H5016">
        <v>2.07708</v>
      </c>
      <c r="I5016">
        <v>1.4804299999999999</v>
      </c>
      <c r="J5016">
        <v>3.1699199999999998</v>
      </c>
      <c r="K5016">
        <v>3.31915</v>
      </c>
      <c r="L5016">
        <v>2.8012999999999999</v>
      </c>
      <c r="M5016">
        <v>3.0505800000000001</v>
      </c>
      <c r="N5016">
        <v>2.6358899999999998</v>
      </c>
      <c r="O5016">
        <v>2.3012299999999999</v>
      </c>
    </row>
    <row r="5017" spans="1:15" x14ac:dyDescent="0.25">
      <c r="A5017" t="s">
        <v>9465</v>
      </c>
      <c r="B5017" t="s">
        <v>9464</v>
      </c>
      <c r="C5017" t="s">
        <v>9139</v>
      </c>
      <c r="D5017">
        <v>10056857</v>
      </c>
      <c r="E5017">
        <v>10059582</v>
      </c>
      <c r="F5017">
        <v>11.8057</v>
      </c>
      <c r="G5017">
        <v>12.000999999999999</v>
      </c>
      <c r="H5017">
        <v>10.7706</v>
      </c>
      <c r="I5017">
        <v>11.0167</v>
      </c>
      <c r="J5017">
        <v>10.957800000000001</v>
      </c>
      <c r="K5017">
        <v>10.8223</v>
      </c>
      <c r="L5017">
        <v>12.0776</v>
      </c>
      <c r="M5017">
        <v>12.058</v>
      </c>
      <c r="N5017">
        <v>12.032500000000001</v>
      </c>
      <c r="O5017">
        <v>11.884499999999999</v>
      </c>
    </row>
    <row r="5018" spans="1:15" x14ac:dyDescent="0.25">
      <c r="A5018" t="s">
        <v>9467</v>
      </c>
      <c r="B5018" t="s">
        <v>9466</v>
      </c>
      <c r="C5018" t="s">
        <v>9139</v>
      </c>
      <c r="D5018">
        <v>10059661</v>
      </c>
      <c r="E5018">
        <v>10076123</v>
      </c>
      <c r="F5018">
        <v>3.0714100000000002</v>
      </c>
      <c r="G5018">
        <v>2.3365999999999998</v>
      </c>
      <c r="H5018">
        <v>2.07708</v>
      </c>
      <c r="I5018">
        <v>0.48043200000000003</v>
      </c>
      <c r="J5018">
        <v>2</v>
      </c>
      <c r="K5018">
        <v>3.31915</v>
      </c>
      <c r="L5018">
        <v>2.4293300000000002</v>
      </c>
      <c r="M5018">
        <v>2.9916800000000001</v>
      </c>
      <c r="N5018">
        <v>2.0509200000000001</v>
      </c>
      <c r="O5018">
        <v>2.3012299999999999</v>
      </c>
    </row>
    <row r="5019" spans="1:15" x14ac:dyDescent="0.25">
      <c r="A5019" t="s">
        <v>9469</v>
      </c>
      <c r="B5019" t="s">
        <v>9468</v>
      </c>
      <c r="C5019" t="s">
        <v>9139</v>
      </c>
      <c r="D5019">
        <v>10116037</v>
      </c>
      <c r="E5019">
        <v>10134161</v>
      </c>
      <c r="F5019">
        <v>6.8820899999999998</v>
      </c>
      <c r="G5019">
        <v>6.8911800000000003</v>
      </c>
      <c r="H5019">
        <v>7.28653</v>
      </c>
      <c r="I5019">
        <v>6.8554700000000004</v>
      </c>
      <c r="J5019">
        <v>8.0443899999999999</v>
      </c>
      <c r="K5019">
        <v>8.02881</v>
      </c>
      <c r="L5019">
        <v>4.9117300000000004</v>
      </c>
      <c r="M5019">
        <v>4.6735100000000003</v>
      </c>
      <c r="N5019">
        <v>6.6947799999999997</v>
      </c>
      <c r="O5019">
        <v>6.1984700000000004</v>
      </c>
    </row>
    <row r="5020" spans="1:15" x14ac:dyDescent="0.25">
      <c r="A5020" t="s">
        <v>9471</v>
      </c>
      <c r="B5020" t="s">
        <v>9470</v>
      </c>
      <c r="C5020" t="s">
        <v>9139</v>
      </c>
      <c r="D5020">
        <v>10138121</v>
      </c>
      <c r="E5020">
        <v>10138507</v>
      </c>
      <c r="F5020">
        <v>6.7967000000000004</v>
      </c>
      <c r="G5020">
        <v>6.9064500000000004</v>
      </c>
      <c r="H5020">
        <v>10.627800000000001</v>
      </c>
      <c r="I5020">
        <v>10.712899999999999</v>
      </c>
      <c r="J5020">
        <v>8.9542000000000002</v>
      </c>
      <c r="K5020">
        <v>8.7537800000000008</v>
      </c>
      <c r="L5020">
        <v>7.6524799999999997</v>
      </c>
      <c r="M5020">
        <v>7.7968900000000003</v>
      </c>
      <c r="N5020">
        <v>7.6947799999999997</v>
      </c>
      <c r="O5020">
        <v>8.0264299999999995</v>
      </c>
    </row>
    <row r="5021" spans="1:15" x14ac:dyDescent="0.25">
      <c r="A5021" t="s">
        <v>9473</v>
      </c>
      <c r="B5021" t="s">
        <v>9472</v>
      </c>
      <c r="C5021" t="s">
        <v>9139</v>
      </c>
      <c r="D5021">
        <v>10138653</v>
      </c>
      <c r="E5021">
        <v>10175993</v>
      </c>
      <c r="F5021">
        <v>7.0714100000000002</v>
      </c>
      <c r="G5021">
        <v>7.6033799999999996</v>
      </c>
      <c r="H5021">
        <v>11.107699999999999</v>
      </c>
      <c r="I5021">
        <v>11.141299999999999</v>
      </c>
      <c r="J5021">
        <v>9.3750400000000003</v>
      </c>
      <c r="K5021">
        <v>9.1070499999999992</v>
      </c>
      <c r="L5021">
        <v>7.8771500000000003</v>
      </c>
      <c r="M5021">
        <v>7.9613100000000001</v>
      </c>
      <c r="N5021">
        <v>8.3083100000000005</v>
      </c>
      <c r="O5021">
        <v>8.2414000000000005</v>
      </c>
    </row>
    <row r="5022" spans="1:15" x14ac:dyDescent="0.25">
      <c r="A5022" t="s">
        <v>9474</v>
      </c>
      <c r="B5022" t="s">
        <v>9472</v>
      </c>
      <c r="C5022" t="s">
        <v>9139</v>
      </c>
      <c r="D5022">
        <v>10160990</v>
      </c>
      <c r="E5022">
        <v>10175993</v>
      </c>
      <c r="F5022">
        <v>2.1172200000000001</v>
      </c>
      <c r="G5022">
        <v>0.33659600000000001</v>
      </c>
      <c r="H5022">
        <v>3.07708</v>
      </c>
      <c r="I5022">
        <v>2.4804300000000001</v>
      </c>
      <c r="J5022">
        <v>2</v>
      </c>
      <c r="K5022">
        <v>1.7341899999999999</v>
      </c>
      <c r="L5022">
        <v>0.34187099999999998</v>
      </c>
      <c r="M5022">
        <v>2.21408</v>
      </c>
      <c r="N5022">
        <v>1.0509200000000001</v>
      </c>
      <c r="O5022">
        <v>1.56426</v>
      </c>
    </row>
    <row r="5023" spans="1:15" x14ac:dyDescent="0.25">
      <c r="A5023" t="s">
        <v>9476</v>
      </c>
      <c r="B5023" t="s">
        <v>9475</v>
      </c>
      <c r="C5023" t="s">
        <v>9139</v>
      </c>
      <c r="D5023">
        <v>10257377</v>
      </c>
      <c r="E5023">
        <v>10261863</v>
      </c>
      <c r="F5023">
        <v>1.70218</v>
      </c>
      <c r="G5023">
        <v>1.3366</v>
      </c>
      <c r="H5023">
        <v>3.07708</v>
      </c>
      <c r="I5023">
        <v>3.2877900000000002</v>
      </c>
      <c r="J5023">
        <v>2.32193</v>
      </c>
      <c r="K5023">
        <v>1.31915</v>
      </c>
      <c r="L5023">
        <v>0.92683400000000005</v>
      </c>
      <c r="M5023">
        <v>2.72865</v>
      </c>
      <c r="N5023">
        <v>2.3728500000000001</v>
      </c>
      <c r="O5023">
        <v>0.97930099999999998</v>
      </c>
    </row>
    <row r="5024" spans="1:15" x14ac:dyDescent="0.25">
      <c r="A5024" t="s">
        <v>9477</v>
      </c>
      <c r="B5024" t="s">
        <v>9475</v>
      </c>
      <c r="C5024" t="s">
        <v>9139</v>
      </c>
      <c r="D5024">
        <v>10257377</v>
      </c>
      <c r="E5024">
        <v>10271362</v>
      </c>
      <c r="F5024">
        <v>8.4014600000000002</v>
      </c>
      <c r="G5024">
        <v>8.3589599999999997</v>
      </c>
      <c r="H5024">
        <v>11.226800000000001</v>
      </c>
      <c r="I5024">
        <v>11.298999999999999</v>
      </c>
      <c r="J5024">
        <v>9.9023800000000008</v>
      </c>
      <c r="K5024">
        <v>9.9128500000000006</v>
      </c>
      <c r="L5024">
        <v>8.9620899999999999</v>
      </c>
      <c r="M5024">
        <v>9.0622500000000006</v>
      </c>
      <c r="N5024">
        <v>9.0282</v>
      </c>
      <c r="O5024">
        <v>9.0236900000000002</v>
      </c>
    </row>
    <row r="5025" spans="1:15" x14ac:dyDescent="0.25">
      <c r="A5025" t="s">
        <v>9479</v>
      </c>
      <c r="B5025" t="s">
        <v>9478</v>
      </c>
      <c r="C5025" t="s">
        <v>9139</v>
      </c>
      <c r="D5025">
        <v>10280522</v>
      </c>
      <c r="E5025">
        <v>10282314</v>
      </c>
      <c r="F5025">
        <v>1.5766500000000001</v>
      </c>
      <c r="G5025">
        <v>2.3365999999999998</v>
      </c>
      <c r="H5025">
        <v>3.07708</v>
      </c>
      <c r="I5025">
        <v>0.48043200000000003</v>
      </c>
      <c r="J5025">
        <v>3.5849600000000001</v>
      </c>
      <c r="K5025">
        <v>2.31915</v>
      </c>
      <c r="L5025">
        <v>2.1492300000000002</v>
      </c>
      <c r="M5025">
        <v>2.40672</v>
      </c>
      <c r="N5025">
        <v>3.0509200000000001</v>
      </c>
      <c r="O5025">
        <v>3.0667599999999999</v>
      </c>
    </row>
    <row r="5026" spans="1:15" x14ac:dyDescent="0.25">
      <c r="A5026" t="s">
        <v>9481</v>
      </c>
      <c r="B5026" t="s">
        <v>9480</v>
      </c>
      <c r="C5026" t="s">
        <v>9139</v>
      </c>
      <c r="D5026">
        <v>10300507</v>
      </c>
      <c r="E5026">
        <v>10315238</v>
      </c>
      <c r="F5026">
        <v>3.8451399999999998</v>
      </c>
      <c r="G5026">
        <v>4.2434900000000004</v>
      </c>
      <c r="H5026">
        <v>2.07708</v>
      </c>
      <c r="I5026">
        <v>0.48043200000000003</v>
      </c>
      <c r="J5026">
        <v>4.8073499999999996</v>
      </c>
      <c r="K5026">
        <v>4.8634700000000004</v>
      </c>
      <c r="L5026">
        <v>2.8012999999999999</v>
      </c>
      <c r="M5026">
        <v>2.1071599999999999</v>
      </c>
      <c r="N5026">
        <v>4.5103600000000004</v>
      </c>
      <c r="O5026">
        <v>4.2272299999999996</v>
      </c>
    </row>
    <row r="5027" spans="1:15" x14ac:dyDescent="0.25">
      <c r="A5027" t="s">
        <v>9483</v>
      </c>
      <c r="B5027" t="s">
        <v>9482</v>
      </c>
      <c r="C5027" t="s">
        <v>9139</v>
      </c>
      <c r="D5027">
        <v>10587981</v>
      </c>
      <c r="E5027">
        <v>10599699</v>
      </c>
      <c r="F5027">
        <v>2.8176600000000001</v>
      </c>
      <c r="G5027">
        <v>2.6585200000000002</v>
      </c>
      <c r="H5027">
        <v>4.0770799999999996</v>
      </c>
      <c r="I5027">
        <v>2.0653899999999998</v>
      </c>
      <c r="J5027">
        <v>2.32193</v>
      </c>
      <c r="K5027">
        <v>3.4346299999999998</v>
      </c>
      <c r="L5027">
        <v>3.2487599999999999</v>
      </c>
      <c r="M5027">
        <v>3.2646999999999999</v>
      </c>
      <c r="N5027">
        <v>3.6358899999999998</v>
      </c>
      <c r="O5027">
        <v>2.1492300000000002</v>
      </c>
    </row>
    <row r="5028" spans="1:15" x14ac:dyDescent="0.25">
      <c r="A5028" t="s">
        <v>9485</v>
      </c>
      <c r="B5028" t="s">
        <v>9484</v>
      </c>
      <c r="C5028" t="s">
        <v>9139</v>
      </c>
      <c r="D5028">
        <v>10599733</v>
      </c>
      <c r="E5028">
        <v>10613330</v>
      </c>
      <c r="F5028">
        <v>3.8721000000000001</v>
      </c>
      <c r="G5028">
        <v>3.79603</v>
      </c>
      <c r="H5028">
        <v>4.399</v>
      </c>
      <c r="I5028">
        <v>3.8023600000000002</v>
      </c>
      <c r="J5028">
        <v>2</v>
      </c>
      <c r="K5028">
        <v>2.31915</v>
      </c>
      <c r="L5028">
        <v>4.8964600000000003</v>
      </c>
      <c r="M5028">
        <v>4.1880800000000002</v>
      </c>
      <c r="N5028">
        <v>4.0509199999999996</v>
      </c>
      <c r="O5028">
        <v>3.7341899999999999</v>
      </c>
    </row>
    <row r="5029" spans="1:15" x14ac:dyDescent="0.25">
      <c r="A5029" t="s">
        <v>9486</v>
      </c>
      <c r="B5029" t="s">
        <v>9484</v>
      </c>
      <c r="C5029" t="s">
        <v>9139</v>
      </c>
      <c r="D5029">
        <v>10599733</v>
      </c>
      <c r="E5029">
        <v>10622225</v>
      </c>
      <c r="F5029">
        <v>0.92457100000000003</v>
      </c>
      <c r="G5029">
        <v>1.3366</v>
      </c>
      <c r="H5029">
        <v>2.07708</v>
      </c>
      <c r="I5029">
        <v>2.8023600000000002</v>
      </c>
      <c r="J5029">
        <v>3.32193</v>
      </c>
      <c r="K5029">
        <v>1.31915</v>
      </c>
      <c r="L5029">
        <v>1.5118</v>
      </c>
      <c r="M5029">
        <v>1.40672</v>
      </c>
      <c r="N5029">
        <v>2.3728500000000001</v>
      </c>
      <c r="O5029">
        <v>1.56426</v>
      </c>
    </row>
    <row r="5030" spans="1:15" x14ac:dyDescent="0.25">
      <c r="A5030" t="s">
        <v>9488</v>
      </c>
      <c r="B5030" t="s">
        <v>9487</v>
      </c>
      <c r="C5030" t="s">
        <v>9139</v>
      </c>
      <c r="D5030">
        <v>10624955</v>
      </c>
      <c r="E5030">
        <v>10630728</v>
      </c>
      <c r="F5030">
        <v>5.6946399999999997</v>
      </c>
      <c r="G5030">
        <v>5.79603</v>
      </c>
      <c r="H5030">
        <v>5.399</v>
      </c>
      <c r="I5030">
        <v>5.1242900000000002</v>
      </c>
      <c r="J5030">
        <v>5.4262600000000001</v>
      </c>
      <c r="K5030">
        <v>5.2260400000000002</v>
      </c>
      <c r="L5030">
        <v>5.6638000000000002</v>
      </c>
      <c r="M5030">
        <v>5.7376399999999999</v>
      </c>
      <c r="N5030">
        <v>5.4432400000000003</v>
      </c>
      <c r="O5030">
        <v>5.4870999999999999</v>
      </c>
    </row>
    <row r="5031" spans="1:15" x14ac:dyDescent="0.25">
      <c r="A5031" t="s">
        <v>9490</v>
      </c>
      <c r="B5031" t="s">
        <v>9489</v>
      </c>
      <c r="C5031" t="s">
        <v>9139</v>
      </c>
      <c r="D5031">
        <v>10648166</v>
      </c>
      <c r="E5031">
        <v>10651571</v>
      </c>
      <c r="F5031">
        <v>4.4747700000000004</v>
      </c>
      <c r="G5031">
        <v>2.9215599999999999</v>
      </c>
      <c r="H5031">
        <v>3.6620400000000002</v>
      </c>
      <c r="I5031">
        <v>3.2877900000000002</v>
      </c>
      <c r="J5031">
        <v>3.4594299999999998</v>
      </c>
      <c r="K5031">
        <v>2.7341899999999999</v>
      </c>
      <c r="L5031">
        <v>4.4711499999999997</v>
      </c>
      <c r="M5031">
        <v>3.5766499999999999</v>
      </c>
      <c r="N5031">
        <v>4.1383900000000002</v>
      </c>
      <c r="O5031">
        <v>4.3368500000000001</v>
      </c>
    </row>
    <row r="5032" spans="1:15" x14ac:dyDescent="0.25">
      <c r="A5032" t="s">
        <v>9492</v>
      </c>
      <c r="B5032" t="s">
        <v>9491</v>
      </c>
      <c r="C5032" t="s">
        <v>9139</v>
      </c>
      <c r="D5032">
        <v>10666686</v>
      </c>
      <c r="E5032">
        <v>10678763</v>
      </c>
      <c r="F5032">
        <v>4.5434799999999997</v>
      </c>
      <c r="G5032">
        <v>5.0914799999999998</v>
      </c>
      <c r="H5032">
        <v>5.2469999999999999</v>
      </c>
      <c r="I5032">
        <v>5.0653899999999998</v>
      </c>
      <c r="J5032">
        <v>4.9542000000000002</v>
      </c>
      <c r="K5032">
        <v>5.16045</v>
      </c>
      <c r="L5032">
        <v>4.5513199999999996</v>
      </c>
      <c r="M5032">
        <v>4.3609200000000001</v>
      </c>
      <c r="N5032">
        <v>4.2988499999999998</v>
      </c>
      <c r="O5032">
        <v>4.3716200000000001</v>
      </c>
    </row>
    <row r="5033" spans="1:15" x14ac:dyDescent="0.25">
      <c r="A5033" t="s">
        <v>9494</v>
      </c>
      <c r="B5033" t="s">
        <v>9493</v>
      </c>
      <c r="C5033" t="s">
        <v>9139</v>
      </c>
      <c r="D5033">
        <v>10680114</v>
      </c>
      <c r="E5033">
        <v>10704311</v>
      </c>
      <c r="F5033">
        <v>14.268599999999999</v>
      </c>
      <c r="G5033">
        <v>14.223100000000001</v>
      </c>
      <c r="H5033">
        <v>13.084099999999999</v>
      </c>
      <c r="I5033">
        <v>13.3294</v>
      </c>
      <c r="J5033">
        <v>14.513500000000001</v>
      </c>
      <c r="K5033">
        <v>14.468500000000001</v>
      </c>
      <c r="L5033">
        <v>13.7194</v>
      </c>
      <c r="M5033">
        <v>13.8825</v>
      </c>
      <c r="N5033">
        <v>14.024900000000001</v>
      </c>
      <c r="O5033">
        <v>13.9971</v>
      </c>
    </row>
    <row r="5034" spans="1:15" x14ac:dyDescent="0.25">
      <c r="A5034" t="s">
        <v>9496</v>
      </c>
      <c r="B5034" t="s">
        <v>9495</v>
      </c>
      <c r="C5034" t="s">
        <v>9139</v>
      </c>
      <c r="D5034">
        <v>10743446</v>
      </c>
      <c r="E5034">
        <v>10752561</v>
      </c>
      <c r="F5034">
        <v>4.4747700000000004</v>
      </c>
      <c r="G5034">
        <v>4.8601599999999996</v>
      </c>
      <c r="H5034">
        <v>2.07708</v>
      </c>
      <c r="I5034">
        <v>0.48043200000000003</v>
      </c>
      <c r="J5034">
        <v>2.80735</v>
      </c>
      <c r="K5034">
        <v>1.31915</v>
      </c>
      <c r="L5034">
        <v>2.8654299999999999</v>
      </c>
      <c r="M5034">
        <v>3.1071599999999999</v>
      </c>
      <c r="N5034">
        <v>2.0509200000000001</v>
      </c>
      <c r="O5034">
        <v>3.3716200000000001</v>
      </c>
    </row>
    <row r="5035" spans="1:15" x14ac:dyDescent="0.25">
      <c r="A5035" t="s">
        <v>9498</v>
      </c>
      <c r="B5035" t="s">
        <v>9497</v>
      </c>
      <c r="C5035" t="s">
        <v>9139</v>
      </c>
      <c r="D5035">
        <v>10945151</v>
      </c>
      <c r="E5035">
        <v>10956233</v>
      </c>
      <c r="F5035">
        <v>7.5970000000000004</v>
      </c>
      <c r="G5035">
        <v>7.8364399999999996</v>
      </c>
      <c r="H5035">
        <v>9.2767499999999998</v>
      </c>
      <c r="I5035">
        <v>9.1912400000000005</v>
      </c>
      <c r="J5035">
        <v>10.1898</v>
      </c>
      <c r="K5035">
        <v>9.8440200000000004</v>
      </c>
      <c r="L5035">
        <v>7.3018700000000001</v>
      </c>
      <c r="M5035">
        <v>7.6427399999999999</v>
      </c>
      <c r="N5035">
        <v>8.2700899999999997</v>
      </c>
      <c r="O5035">
        <v>8.0878300000000003</v>
      </c>
    </row>
    <row r="5036" spans="1:15" x14ac:dyDescent="0.25">
      <c r="A5036" t="s">
        <v>9500</v>
      </c>
      <c r="B5036" t="s">
        <v>9499</v>
      </c>
      <c r="C5036" t="s">
        <v>9139</v>
      </c>
      <c r="D5036">
        <v>11015970</v>
      </c>
      <c r="E5036">
        <v>11023756</v>
      </c>
      <c r="F5036">
        <v>8.9540500000000005</v>
      </c>
      <c r="G5036">
        <v>9.3023799999999994</v>
      </c>
      <c r="H5036">
        <v>8.6620399999999993</v>
      </c>
      <c r="I5036">
        <v>8.6301799999999993</v>
      </c>
      <c r="J5036">
        <v>10.049799999999999</v>
      </c>
      <c r="K5036">
        <v>9.8479299999999999</v>
      </c>
      <c r="L5036">
        <v>8.7544400000000007</v>
      </c>
      <c r="M5036">
        <v>8.8538099999999993</v>
      </c>
      <c r="N5036">
        <v>9.2481399999999994</v>
      </c>
      <c r="O5036">
        <v>9.2236700000000003</v>
      </c>
    </row>
    <row r="5037" spans="1:15" x14ac:dyDescent="0.25">
      <c r="A5037" t="s">
        <v>9502</v>
      </c>
      <c r="B5037" t="s">
        <v>9501</v>
      </c>
      <c r="C5037" t="s">
        <v>9139</v>
      </c>
      <c r="D5037">
        <v>11611338</v>
      </c>
      <c r="E5037">
        <v>11632956</v>
      </c>
      <c r="F5037">
        <v>2.7610700000000001</v>
      </c>
      <c r="G5037">
        <v>3.1439499999999998</v>
      </c>
      <c r="H5037">
        <v>2.07708</v>
      </c>
      <c r="I5037">
        <v>0.48043200000000003</v>
      </c>
      <c r="J5037">
        <v>2</v>
      </c>
      <c r="K5037">
        <v>2.0561199999999999</v>
      </c>
      <c r="L5037">
        <v>1.5118</v>
      </c>
      <c r="M5037">
        <v>1.9916799999999999</v>
      </c>
      <c r="N5037">
        <v>2.0509200000000001</v>
      </c>
      <c r="O5037">
        <v>1.7866599999999999</v>
      </c>
    </row>
    <row r="5038" spans="1:15" x14ac:dyDescent="0.25">
      <c r="A5038" t="s">
        <v>9504</v>
      </c>
      <c r="B5038" t="s">
        <v>9503</v>
      </c>
      <c r="C5038" t="s">
        <v>9139</v>
      </c>
      <c r="D5038">
        <v>11844904</v>
      </c>
      <c r="E5038">
        <v>11849436</v>
      </c>
      <c r="F5038">
        <v>9.2152499999999993</v>
      </c>
      <c r="G5038">
        <v>9.0335599999999996</v>
      </c>
      <c r="H5038">
        <v>8.3058899999999998</v>
      </c>
      <c r="I5038">
        <v>8.4111700000000003</v>
      </c>
      <c r="J5038">
        <v>9.0687800000000003</v>
      </c>
      <c r="K5038">
        <v>9.0718099999999993</v>
      </c>
      <c r="L5038">
        <v>8.9947199999999992</v>
      </c>
      <c r="M5038">
        <v>9.0159000000000002</v>
      </c>
      <c r="N5038">
        <v>8.9427099999999999</v>
      </c>
      <c r="O5038">
        <v>9.0534400000000002</v>
      </c>
    </row>
    <row r="5039" spans="1:15" x14ac:dyDescent="0.25">
      <c r="A5039" t="s">
        <v>9506</v>
      </c>
      <c r="B5039" t="s">
        <v>9505</v>
      </c>
      <c r="C5039" t="s">
        <v>9139</v>
      </c>
      <c r="D5039">
        <v>11851978</v>
      </c>
      <c r="E5039">
        <v>11893893</v>
      </c>
      <c r="F5039">
        <v>8.9783000000000008</v>
      </c>
      <c r="G5039">
        <v>8.6173699999999993</v>
      </c>
      <c r="H5039">
        <v>3.6620400000000002</v>
      </c>
      <c r="I5039">
        <v>2.0653899999999998</v>
      </c>
      <c r="J5039">
        <v>6.1699299999999999</v>
      </c>
      <c r="K5039">
        <v>6.6883900000000001</v>
      </c>
      <c r="L5039">
        <v>6.1100599999999998</v>
      </c>
      <c r="M5039">
        <v>6.1682699999999997</v>
      </c>
      <c r="N5039">
        <v>5.8322799999999999</v>
      </c>
      <c r="O5039">
        <v>5.0236900000000002</v>
      </c>
    </row>
    <row r="5040" spans="1:15" x14ac:dyDescent="0.25">
      <c r="A5040" t="s">
        <v>9508</v>
      </c>
      <c r="B5040" t="s">
        <v>9507</v>
      </c>
      <c r="C5040" t="s">
        <v>9139</v>
      </c>
      <c r="D5040">
        <v>12040333</v>
      </c>
      <c r="E5040">
        <v>12068604</v>
      </c>
      <c r="F5040">
        <v>5.0479500000000002</v>
      </c>
      <c r="G5040">
        <v>5.3365999999999998</v>
      </c>
      <c r="H5040">
        <v>6.1645399999999997</v>
      </c>
      <c r="I5040">
        <v>5.4804300000000001</v>
      </c>
      <c r="J5040">
        <v>5.1292799999999996</v>
      </c>
      <c r="K5040">
        <v>5.46211</v>
      </c>
      <c r="L5040">
        <v>4.7681399999999998</v>
      </c>
      <c r="M5040">
        <v>4.9458799999999998</v>
      </c>
      <c r="N5040">
        <v>4.8582799999999997</v>
      </c>
      <c r="O5040">
        <v>4.9565799999999998</v>
      </c>
    </row>
    <row r="5041" spans="1:15" x14ac:dyDescent="0.25">
      <c r="A5041" t="s">
        <v>9510</v>
      </c>
      <c r="B5041" t="s">
        <v>9509</v>
      </c>
      <c r="C5041" t="s">
        <v>9139</v>
      </c>
      <c r="D5041">
        <v>12540825</v>
      </c>
      <c r="E5041">
        <v>12576486</v>
      </c>
      <c r="F5041">
        <v>5.4835399999999996</v>
      </c>
      <c r="G5041">
        <v>5.79603</v>
      </c>
      <c r="H5041">
        <v>9.3899600000000003</v>
      </c>
      <c r="I5041">
        <v>9.3691700000000004</v>
      </c>
      <c r="J5041">
        <v>8.0279100000000003</v>
      </c>
      <c r="K5041">
        <v>8.1005099999999999</v>
      </c>
      <c r="L5041">
        <v>4.1492300000000002</v>
      </c>
      <c r="M5041">
        <v>4.1616099999999996</v>
      </c>
      <c r="N5041">
        <v>5.75136</v>
      </c>
      <c r="O5041">
        <v>5.6086600000000004</v>
      </c>
    </row>
    <row r="5042" spans="1:15" x14ac:dyDescent="0.25">
      <c r="A5042" t="s">
        <v>9512</v>
      </c>
      <c r="B5042" t="s">
        <v>9511</v>
      </c>
      <c r="C5042" t="s">
        <v>9139</v>
      </c>
      <c r="D5042">
        <v>12841428</v>
      </c>
      <c r="E5042">
        <v>12870613</v>
      </c>
      <c r="F5042">
        <v>8.0844400000000007</v>
      </c>
      <c r="G5042">
        <v>7.9290500000000002</v>
      </c>
      <c r="H5042">
        <v>8.88443</v>
      </c>
      <c r="I5042">
        <v>8.6045499999999997</v>
      </c>
      <c r="J5042">
        <v>7.8887400000000003</v>
      </c>
      <c r="K5042">
        <v>8.1646400000000003</v>
      </c>
      <c r="L5042">
        <v>8.6817200000000003</v>
      </c>
      <c r="M5042">
        <v>8.3359799999999993</v>
      </c>
      <c r="N5042">
        <v>8.0051199999999998</v>
      </c>
      <c r="O5042">
        <v>8.0016700000000007</v>
      </c>
    </row>
    <row r="5043" spans="1:15" x14ac:dyDescent="0.25">
      <c r="A5043" t="s">
        <v>9514</v>
      </c>
      <c r="B5043" t="s">
        <v>9513</v>
      </c>
      <c r="C5043" t="s">
        <v>9139</v>
      </c>
      <c r="D5043">
        <v>12873098</v>
      </c>
      <c r="E5043">
        <v>12908298</v>
      </c>
      <c r="F5043">
        <v>1.8176600000000001</v>
      </c>
      <c r="G5043">
        <v>2.6585200000000002</v>
      </c>
      <c r="H5043">
        <v>3.07708</v>
      </c>
      <c r="I5043">
        <v>2.4804300000000001</v>
      </c>
      <c r="J5043">
        <v>2.5849600000000001</v>
      </c>
      <c r="K5043">
        <v>3.1936200000000001</v>
      </c>
      <c r="L5043">
        <v>1.8012999999999999</v>
      </c>
      <c r="M5043">
        <v>0.99168500000000004</v>
      </c>
      <c r="N5043">
        <v>1.0509200000000001</v>
      </c>
      <c r="O5043">
        <v>2.4387300000000001</v>
      </c>
    </row>
    <row r="5044" spans="1:15" x14ac:dyDescent="0.25">
      <c r="A5044" t="s">
        <v>9515</v>
      </c>
      <c r="B5044" t="s">
        <v>1167</v>
      </c>
      <c r="C5044" t="s">
        <v>9139</v>
      </c>
      <c r="D5044">
        <v>12979720</v>
      </c>
      <c r="E5044">
        <v>12981475</v>
      </c>
      <c r="F5044">
        <v>1.70218</v>
      </c>
      <c r="G5044">
        <v>2.3365999999999998</v>
      </c>
      <c r="H5044">
        <v>3.6620400000000002</v>
      </c>
      <c r="I5044">
        <v>3.2877900000000002</v>
      </c>
      <c r="J5044">
        <v>2</v>
      </c>
      <c r="K5044">
        <v>2.0561199999999999</v>
      </c>
      <c r="L5044">
        <v>1.8012999999999999</v>
      </c>
      <c r="M5044">
        <v>2.21408</v>
      </c>
      <c r="N5044">
        <v>1.6358900000000001</v>
      </c>
      <c r="O5044">
        <v>1.7866599999999999</v>
      </c>
    </row>
    <row r="5045" spans="1:15" x14ac:dyDescent="0.25">
      <c r="A5045" t="s">
        <v>9517</v>
      </c>
      <c r="B5045" t="s">
        <v>9516</v>
      </c>
      <c r="C5045" t="s">
        <v>9139</v>
      </c>
      <c r="D5045">
        <v>15979621</v>
      </c>
      <c r="E5045">
        <v>15999091</v>
      </c>
      <c r="F5045">
        <v>2.1172200000000001</v>
      </c>
      <c r="G5045">
        <v>1.3366</v>
      </c>
      <c r="H5045">
        <v>4.6620400000000002</v>
      </c>
      <c r="I5045">
        <v>4.4804300000000001</v>
      </c>
      <c r="J5045">
        <v>2.5849600000000001</v>
      </c>
      <c r="K5045">
        <v>2.31915</v>
      </c>
      <c r="L5045">
        <v>1.14923</v>
      </c>
      <c r="M5045">
        <v>0.99168500000000004</v>
      </c>
      <c r="N5045">
        <v>1.0509200000000001</v>
      </c>
      <c r="O5045">
        <v>1.3012300000000001</v>
      </c>
    </row>
    <row r="5046" spans="1:15" x14ac:dyDescent="0.25">
      <c r="A5046" t="s">
        <v>9518</v>
      </c>
      <c r="B5046" t="s">
        <v>9516</v>
      </c>
      <c r="C5046" t="s">
        <v>9139</v>
      </c>
      <c r="D5046">
        <v>15979621</v>
      </c>
      <c r="E5046">
        <v>15999515</v>
      </c>
      <c r="F5046">
        <v>4.0241100000000003</v>
      </c>
      <c r="G5046">
        <v>3.9215599999999999</v>
      </c>
      <c r="H5046">
        <v>5.399</v>
      </c>
      <c r="I5046">
        <v>5.4804300000000001</v>
      </c>
      <c r="J5046">
        <v>3.70044</v>
      </c>
      <c r="K5046">
        <v>3.5415399999999999</v>
      </c>
      <c r="L5046">
        <v>4.88103</v>
      </c>
      <c r="M5046">
        <v>4.9613100000000001</v>
      </c>
      <c r="N5046">
        <v>4.8582799999999997</v>
      </c>
      <c r="O5046">
        <v>3.56426</v>
      </c>
    </row>
    <row r="5047" spans="1:15" x14ac:dyDescent="0.25">
      <c r="A5047" t="s">
        <v>9520</v>
      </c>
      <c r="B5047" t="s">
        <v>9519</v>
      </c>
      <c r="C5047" t="s">
        <v>9139</v>
      </c>
      <c r="D5047">
        <v>16030262</v>
      </c>
      <c r="E5047">
        <v>16059479</v>
      </c>
      <c r="F5047">
        <v>6.1228400000000001</v>
      </c>
      <c r="G5047">
        <v>6.0914799999999998</v>
      </c>
      <c r="H5047">
        <v>4.6620400000000002</v>
      </c>
      <c r="I5047">
        <v>5.8727499999999999</v>
      </c>
      <c r="J5047">
        <v>5.6438600000000001</v>
      </c>
      <c r="K5047">
        <v>5.6883900000000001</v>
      </c>
      <c r="L5047">
        <v>7.1652399999999998</v>
      </c>
      <c r="M5047">
        <v>6.8161100000000001</v>
      </c>
      <c r="N5047">
        <v>5.75136</v>
      </c>
      <c r="O5047">
        <v>6.2647000000000004</v>
      </c>
    </row>
    <row r="5048" spans="1:15" x14ac:dyDescent="0.25">
      <c r="A5048" t="s">
        <v>9522</v>
      </c>
      <c r="B5048" t="s">
        <v>9521</v>
      </c>
      <c r="C5048" t="s">
        <v>9139</v>
      </c>
      <c r="D5048">
        <v>16207320</v>
      </c>
      <c r="E5048">
        <v>16461943</v>
      </c>
      <c r="F5048">
        <v>6.4570699999999999</v>
      </c>
      <c r="G5048">
        <v>6.1439500000000002</v>
      </c>
      <c r="H5048">
        <v>8.8319600000000005</v>
      </c>
      <c r="I5048">
        <v>8.4229500000000002</v>
      </c>
      <c r="J5048">
        <v>7.3128799999999998</v>
      </c>
      <c r="K5048">
        <v>7.3995199999999999</v>
      </c>
      <c r="L5048">
        <v>6.7212500000000004</v>
      </c>
      <c r="M5048">
        <v>6.7241299999999997</v>
      </c>
      <c r="N5048">
        <v>6.7788399999999998</v>
      </c>
      <c r="O5048">
        <v>6.7072200000000004</v>
      </c>
    </row>
    <row r="5049" spans="1:15" x14ac:dyDescent="0.25">
      <c r="A5049" t="s">
        <v>9524</v>
      </c>
      <c r="B5049" t="s">
        <v>9523</v>
      </c>
      <c r="C5049" t="s">
        <v>9139</v>
      </c>
      <c r="D5049">
        <v>16510156</v>
      </c>
      <c r="E5049">
        <v>16685308</v>
      </c>
      <c r="F5049">
        <v>4.8985799999999999</v>
      </c>
      <c r="G5049">
        <v>4.6585200000000002</v>
      </c>
      <c r="H5049">
        <v>5.399</v>
      </c>
      <c r="I5049">
        <v>5.5248299999999997</v>
      </c>
      <c r="J5049">
        <v>5.7279200000000001</v>
      </c>
      <c r="K5049">
        <v>5.46211</v>
      </c>
      <c r="L5049">
        <v>4.17476</v>
      </c>
      <c r="M5049">
        <v>4.40672</v>
      </c>
      <c r="N5049">
        <v>5.5744899999999999</v>
      </c>
      <c r="O5049">
        <v>6.1492300000000002</v>
      </c>
    </row>
    <row r="5050" spans="1:15" x14ac:dyDescent="0.25">
      <c r="A5050" t="s">
        <v>9526</v>
      </c>
      <c r="B5050" t="s">
        <v>9525</v>
      </c>
      <c r="C5050" t="s">
        <v>9139</v>
      </c>
      <c r="D5050">
        <v>16826809</v>
      </c>
      <c r="E5050">
        <v>16855417</v>
      </c>
      <c r="F5050">
        <v>2.0241099999999999</v>
      </c>
      <c r="G5050">
        <v>2.9215599999999999</v>
      </c>
      <c r="H5050">
        <v>2.07708</v>
      </c>
      <c r="I5050">
        <v>0.48043200000000003</v>
      </c>
      <c r="J5050">
        <v>4.7548899999999996</v>
      </c>
      <c r="K5050">
        <v>3.82165</v>
      </c>
      <c r="L5050">
        <v>2.8654299999999999</v>
      </c>
      <c r="M5050">
        <v>2.5766499999999999</v>
      </c>
      <c r="N5050">
        <v>2.8582800000000002</v>
      </c>
      <c r="O5050">
        <v>2.6797399999999998</v>
      </c>
    </row>
    <row r="5051" spans="1:15" x14ac:dyDescent="0.25">
      <c r="A5051" t="s">
        <v>9528</v>
      </c>
      <c r="B5051" t="s">
        <v>9527</v>
      </c>
      <c r="C5051" t="s">
        <v>9139</v>
      </c>
      <c r="D5051">
        <v>17030607</v>
      </c>
      <c r="E5051">
        <v>17298422</v>
      </c>
      <c r="F5051">
        <v>1.5766500000000001</v>
      </c>
      <c r="G5051">
        <v>0.33659600000000001</v>
      </c>
      <c r="H5051">
        <v>5.2469999999999999</v>
      </c>
      <c r="I5051">
        <v>4.3873199999999999</v>
      </c>
      <c r="J5051">
        <v>1</v>
      </c>
      <c r="K5051">
        <v>2.31915</v>
      </c>
      <c r="L5051">
        <v>-7.3166400000000006E-2</v>
      </c>
      <c r="M5051">
        <v>1.40672</v>
      </c>
      <c r="N5051">
        <v>2.8582800000000002</v>
      </c>
      <c r="O5051">
        <v>3.0667599999999999</v>
      </c>
    </row>
    <row r="5052" spans="1:15" x14ac:dyDescent="0.25">
      <c r="A5052" t="s">
        <v>9530</v>
      </c>
      <c r="B5052" t="s">
        <v>9529</v>
      </c>
      <c r="C5052" t="s">
        <v>9139</v>
      </c>
      <c r="D5052">
        <v>17468532</v>
      </c>
      <c r="E5052">
        <v>17475839</v>
      </c>
      <c r="F5052">
        <v>8.5095299999999998</v>
      </c>
      <c r="G5052">
        <v>8.5460499999999993</v>
      </c>
      <c r="H5052">
        <v>8.0994399999999995</v>
      </c>
      <c r="I5052">
        <v>8.1457700000000006</v>
      </c>
      <c r="J5052">
        <v>7.9483699999999997</v>
      </c>
      <c r="K5052">
        <v>8.0784800000000008</v>
      </c>
      <c r="L5052">
        <v>9.1207700000000003</v>
      </c>
      <c r="M5052">
        <v>8.8538099999999993</v>
      </c>
      <c r="N5052">
        <v>8.4128699999999998</v>
      </c>
      <c r="O5052">
        <v>8.5773499999999991</v>
      </c>
    </row>
    <row r="5053" spans="1:15" x14ac:dyDescent="0.25">
      <c r="A5053" t="s">
        <v>9532</v>
      </c>
      <c r="B5053" t="s">
        <v>9531</v>
      </c>
      <c r="C5053" t="s">
        <v>9139</v>
      </c>
      <c r="D5053">
        <v>18654853</v>
      </c>
      <c r="E5053">
        <v>18706303</v>
      </c>
      <c r="F5053">
        <v>8.9124400000000001</v>
      </c>
      <c r="G5053">
        <v>9.0160800000000005</v>
      </c>
      <c r="H5053">
        <v>7.6917900000000001</v>
      </c>
      <c r="I5053">
        <v>7.8379799999999999</v>
      </c>
      <c r="J5053">
        <v>9.5157000000000007</v>
      </c>
      <c r="K5053">
        <v>9.53993</v>
      </c>
      <c r="L5053">
        <v>9.0336099999999995</v>
      </c>
      <c r="M5053">
        <v>9.1166699999999992</v>
      </c>
      <c r="N5053">
        <v>9.6965800000000009</v>
      </c>
      <c r="O5053">
        <v>9.6410800000000005</v>
      </c>
    </row>
    <row r="5054" spans="1:15" x14ac:dyDescent="0.25">
      <c r="A5054" t="s">
        <v>9534</v>
      </c>
      <c r="B5054" t="s">
        <v>9533</v>
      </c>
      <c r="C5054" t="s">
        <v>9139</v>
      </c>
      <c r="D5054">
        <v>20447923</v>
      </c>
      <c r="E5054">
        <v>20465161</v>
      </c>
      <c r="F5054">
        <v>6.7789900000000003</v>
      </c>
      <c r="G5054">
        <v>6.5264199999999999</v>
      </c>
      <c r="H5054">
        <v>3.07708</v>
      </c>
      <c r="I5054">
        <v>0.48043200000000003</v>
      </c>
      <c r="J5054">
        <v>6.6438600000000001</v>
      </c>
      <c r="K5054">
        <v>7.0103099999999996</v>
      </c>
      <c r="L5054">
        <v>3.8012999999999999</v>
      </c>
      <c r="M5054">
        <v>4.1346400000000001</v>
      </c>
      <c r="N5054">
        <v>5.0509199999999996</v>
      </c>
      <c r="O5054">
        <v>5.1085799999999999</v>
      </c>
    </row>
    <row r="5055" spans="1:15" x14ac:dyDescent="0.25">
      <c r="A5055" t="s">
        <v>9536</v>
      </c>
      <c r="B5055" t="s">
        <v>9535</v>
      </c>
      <c r="C5055" t="s">
        <v>9139</v>
      </c>
      <c r="D5055">
        <v>21346767</v>
      </c>
      <c r="E5055">
        <v>21356779</v>
      </c>
      <c r="F5055">
        <v>8.5969999999999995</v>
      </c>
      <c r="G5055">
        <v>8.4080600000000008</v>
      </c>
      <c r="H5055">
        <v>8.0994399999999995</v>
      </c>
      <c r="I5055">
        <v>8.0039899999999999</v>
      </c>
      <c r="J5055">
        <v>8.1497499999999992</v>
      </c>
      <c r="K5055">
        <v>8.2577499999999997</v>
      </c>
      <c r="L5055">
        <v>8.9748699999999992</v>
      </c>
      <c r="M5055">
        <v>8.6558399999999995</v>
      </c>
      <c r="N5055">
        <v>8.3130199999999999</v>
      </c>
      <c r="O5055">
        <v>8.5529499999999992</v>
      </c>
    </row>
    <row r="5056" spans="1:15" x14ac:dyDescent="0.25">
      <c r="A5056" t="s">
        <v>9538</v>
      </c>
      <c r="B5056" t="s">
        <v>9537</v>
      </c>
      <c r="C5056" t="s">
        <v>9139</v>
      </c>
      <c r="D5056">
        <v>21465796</v>
      </c>
      <c r="E5056">
        <v>21547151</v>
      </c>
      <c r="F5056">
        <v>0.117216</v>
      </c>
      <c r="G5056">
        <v>0.33659600000000001</v>
      </c>
      <c r="H5056">
        <v>2.07708</v>
      </c>
      <c r="I5056">
        <v>0.48043200000000003</v>
      </c>
      <c r="J5056">
        <v>5.7279200000000001</v>
      </c>
      <c r="K5056">
        <v>5.6168300000000002</v>
      </c>
      <c r="L5056">
        <v>0.92683400000000005</v>
      </c>
      <c r="M5056">
        <v>0.40672199999999997</v>
      </c>
      <c r="N5056">
        <v>4.6947799999999997</v>
      </c>
      <c r="O5056">
        <v>5.0667600000000004</v>
      </c>
    </row>
    <row r="5057" spans="1:15" x14ac:dyDescent="0.25">
      <c r="A5057" t="s">
        <v>9540</v>
      </c>
      <c r="B5057" t="s">
        <v>9539</v>
      </c>
      <c r="C5057" t="s">
        <v>9139</v>
      </c>
      <c r="D5057">
        <v>21671802</v>
      </c>
      <c r="E5057">
        <v>21727281</v>
      </c>
      <c r="F5057">
        <v>6.66411</v>
      </c>
      <c r="G5057">
        <v>6.4863400000000002</v>
      </c>
      <c r="H5057">
        <v>6.77752</v>
      </c>
      <c r="I5057">
        <v>6.5027999999999997</v>
      </c>
      <c r="J5057">
        <v>5.6724300000000003</v>
      </c>
      <c r="K5057">
        <v>5.8839399999999999</v>
      </c>
      <c r="L5057">
        <v>6.7639399999999998</v>
      </c>
      <c r="M5057">
        <v>6.5965499999999997</v>
      </c>
      <c r="N5057">
        <v>6.3728499999999997</v>
      </c>
      <c r="O5057">
        <v>6.6446399999999999</v>
      </c>
    </row>
    <row r="5058" spans="1:15" x14ac:dyDescent="0.25">
      <c r="A5058" t="s">
        <v>9542</v>
      </c>
      <c r="B5058" t="s">
        <v>9541</v>
      </c>
      <c r="C5058" t="s">
        <v>9139</v>
      </c>
      <c r="D5058">
        <v>23126039</v>
      </c>
      <c r="E5058">
        <v>23150414</v>
      </c>
      <c r="F5058">
        <v>5.4026199999999998</v>
      </c>
      <c r="G5058">
        <v>5.6585200000000002</v>
      </c>
      <c r="H5058">
        <v>2.07708</v>
      </c>
      <c r="I5058">
        <v>0.48043200000000003</v>
      </c>
      <c r="J5058">
        <v>3.5849600000000001</v>
      </c>
      <c r="K5058">
        <v>4.3191499999999996</v>
      </c>
      <c r="L5058">
        <v>5.1620499999999998</v>
      </c>
      <c r="M5058">
        <v>5.40672</v>
      </c>
      <c r="N5058">
        <v>5.40848</v>
      </c>
      <c r="O5058">
        <v>5.5184600000000001</v>
      </c>
    </row>
    <row r="5059" spans="1:15" x14ac:dyDescent="0.25">
      <c r="A5059" t="s">
        <v>9544</v>
      </c>
      <c r="B5059" t="s">
        <v>9543</v>
      </c>
      <c r="C5059" t="s">
        <v>9139</v>
      </c>
      <c r="D5059">
        <v>23209389</v>
      </c>
      <c r="E5059">
        <v>23210198</v>
      </c>
      <c r="F5059">
        <v>2.9752000000000001</v>
      </c>
      <c r="G5059">
        <v>3.3365999999999998</v>
      </c>
      <c r="H5059">
        <v>2.07708</v>
      </c>
      <c r="I5059">
        <v>0.48043200000000003</v>
      </c>
      <c r="J5059">
        <v>4</v>
      </c>
      <c r="K5059">
        <v>3.4346299999999998</v>
      </c>
      <c r="L5059">
        <v>3.7681399999999998</v>
      </c>
      <c r="M5059">
        <v>2.8661500000000002</v>
      </c>
      <c r="N5059">
        <v>4.2988499999999998</v>
      </c>
      <c r="O5059">
        <v>4.0667600000000004</v>
      </c>
    </row>
    <row r="5060" spans="1:15" x14ac:dyDescent="0.25">
      <c r="A5060" t="s">
        <v>9546</v>
      </c>
      <c r="B5060" t="s">
        <v>9545</v>
      </c>
      <c r="C5060" t="s">
        <v>9139</v>
      </c>
      <c r="D5060">
        <v>23215715</v>
      </c>
      <c r="E5060">
        <v>23241401</v>
      </c>
      <c r="F5060">
        <v>9.3051899999999996</v>
      </c>
      <c r="G5060">
        <v>9.4293499999999995</v>
      </c>
      <c r="H5060">
        <v>6.8319599999999996</v>
      </c>
      <c r="I5060">
        <v>6.8898200000000003</v>
      </c>
      <c r="J5060">
        <v>7.7210999999999999</v>
      </c>
      <c r="K5060">
        <v>7.77311</v>
      </c>
      <c r="L5060">
        <v>9.2434899999999995</v>
      </c>
      <c r="M5060">
        <v>9.2116600000000002</v>
      </c>
      <c r="N5060">
        <v>9.1116200000000003</v>
      </c>
      <c r="O5060">
        <v>8.8619400000000006</v>
      </c>
    </row>
    <row r="5061" spans="1:15" x14ac:dyDescent="0.25">
      <c r="A5061" t="s">
        <v>9548</v>
      </c>
      <c r="B5061" t="s">
        <v>9547</v>
      </c>
      <c r="C5061" t="s">
        <v>9139</v>
      </c>
      <c r="D5061">
        <v>23762208</v>
      </c>
      <c r="E5061">
        <v>23795449</v>
      </c>
      <c r="F5061">
        <v>1.5766500000000001</v>
      </c>
      <c r="G5061">
        <v>1.3366</v>
      </c>
      <c r="H5061">
        <v>4.6620400000000002</v>
      </c>
      <c r="I5061">
        <v>2.0653899999999998</v>
      </c>
      <c r="J5061">
        <v>2</v>
      </c>
      <c r="K5061">
        <v>2.9041100000000002</v>
      </c>
      <c r="L5061">
        <v>0.34187099999999998</v>
      </c>
      <c r="M5061">
        <v>1.5766500000000001</v>
      </c>
      <c r="N5061">
        <v>2.0509200000000001</v>
      </c>
      <c r="O5061">
        <v>-2.0698999999999999E-2</v>
      </c>
    </row>
    <row r="5062" spans="1:15" x14ac:dyDescent="0.25">
      <c r="A5062" t="s">
        <v>9549</v>
      </c>
      <c r="B5062" t="s">
        <v>9547</v>
      </c>
      <c r="C5062" t="s">
        <v>9139</v>
      </c>
      <c r="D5062">
        <v>23761889</v>
      </c>
      <c r="E5062">
        <v>23795619</v>
      </c>
      <c r="F5062">
        <v>3.1172200000000001</v>
      </c>
      <c r="G5062">
        <v>4.2434900000000004</v>
      </c>
      <c r="H5062">
        <v>4.6620400000000002</v>
      </c>
      <c r="I5062">
        <v>4.1808699999999996</v>
      </c>
      <c r="J5062">
        <v>3.1699199999999998</v>
      </c>
      <c r="K5062">
        <v>3.5415399999999999</v>
      </c>
      <c r="L5062">
        <v>4.4711499999999997</v>
      </c>
      <c r="M5062">
        <v>3.8661500000000002</v>
      </c>
      <c r="N5062">
        <v>3.9578099999999998</v>
      </c>
      <c r="O5062">
        <v>3.9792999999999998</v>
      </c>
    </row>
    <row r="5063" spans="1:15" x14ac:dyDescent="0.25">
      <c r="A5063" t="s">
        <v>9551</v>
      </c>
      <c r="B5063" t="s">
        <v>9550</v>
      </c>
      <c r="C5063" t="s">
        <v>9139</v>
      </c>
      <c r="D5063">
        <v>23801575</v>
      </c>
      <c r="E5063">
        <v>23803411</v>
      </c>
      <c r="F5063">
        <v>2.8721000000000001</v>
      </c>
      <c r="G5063">
        <v>3.6585200000000002</v>
      </c>
      <c r="H5063">
        <v>5.2469999999999999</v>
      </c>
      <c r="I5063">
        <v>5.0653899999999998</v>
      </c>
      <c r="J5063">
        <v>2</v>
      </c>
      <c r="K5063">
        <v>3.1936200000000001</v>
      </c>
      <c r="L5063">
        <v>4.1492300000000002</v>
      </c>
      <c r="M5063">
        <v>3.3136100000000002</v>
      </c>
      <c r="N5063">
        <v>3.22085</v>
      </c>
      <c r="O5063">
        <v>4.2272299999999996</v>
      </c>
    </row>
    <row r="5064" spans="1:15" x14ac:dyDescent="0.25">
      <c r="A5064" t="s">
        <v>9553</v>
      </c>
      <c r="B5064" t="s">
        <v>9552</v>
      </c>
      <c r="C5064" t="s">
        <v>9139</v>
      </c>
      <c r="D5064">
        <v>24047239</v>
      </c>
      <c r="E5064">
        <v>24105509</v>
      </c>
      <c r="F5064">
        <v>4.60907</v>
      </c>
      <c r="G5064">
        <v>4.8601599999999996</v>
      </c>
      <c r="H5064">
        <v>5.399</v>
      </c>
      <c r="I5064">
        <v>5.4804300000000001</v>
      </c>
      <c r="J5064">
        <v>4.5849599999999997</v>
      </c>
      <c r="K5064">
        <v>3.9041100000000002</v>
      </c>
      <c r="L5064">
        <v>4.4079600000000001</v>
      </c>
      <c r="M5064">
        <v>4.9458799999999998</v>
      </c>
      <c r="N5064">
        <v>4.5103600000000004</v>
      </c>
      <c r="O5064">
        <v>3.9792999999999998</v>
      </c>
    </row>
    <row r="5065" spans="1:15" x14ac:dyDescent="0.25">
      <c r="A5065" t="s">
        <v>9555</v>
      </c>
      <c r="B5065" t="s">
        <v>9554</v>
      </c>
      <c r="C5065" t="s">
        <v>9139</v>
      </c>
      <c r="D5065">
        <v>24168991</v>
      </c>
      <c r="E5065">
        <v>24299516</v>
      </c>
      <c r="F5065">
        <v>4.5434799999999997</v>
      </c>
      <c r="G5065">
        <v>5.1945800000000002</v>
      </c>
      <c r="H5065">
        <v>2.07708</v>
      </c>
      <c r="I5065">
        <v>0.48043200000000003</v>
      </c>
      <c r="J5065">
        <v>4.8073499999999996</v>
      </c>
      <c r="K5065">
        <v>4.3191499999999996</v>
      </c>
      <c r="L5065">
        <v>4.2960700000000003</v>
      </c>
      <c r="M5065">
        <v>4.8161100000000001</v>
      </c>
      <c r="N5065">
        <v>4.5744899999999999</v>
      </c>
      <c r="O5065">
        <v>4.4387299999999996</v>
      </c>
    </row>
    <row r="5066" spans="1:15" x14ac:dyDescent="0.25">
      <c r="A5066" t="s">
        <v>9557</v>
      </c>
      <c r="B5066" t="s">
        <v>9556</v>
      </c>
      <c r="C5066" t="s">
        <v>9139</v>
      </c>
      <c r="D5066">
        <v>24550268</v>
      </c>
      <c r="E5066">
        <v>24551964</v>
      </c>
      <c r="F5066">
        <v>5.9373899999999997</v>
      </c>
      <c r="G5066">
        <v>6.0914799999999998</v>
      </c>
      <c r="H5066">
        <v>6.8319599999999996</v>
      </c>
      <c r="I5066">
        <v>7.19468</v>
      </c>
      <c r="J5066">
        <v>6.7004400000000004</v>
      </c>
      <c r="K5066">
        <v>6.6883900000000001</v>
      </c>
      <c r="L5066">
        <v>5.8175999999999997</v>
      </c>
      <c r="M5066">
        <v>5.8413500000000003</v>
      </c>
      <c r="N5066">
        <v>6.1383900000000002</v>
      </c>
      <c r="O5066">
        <v>6.1085799999999999</v>
      </c>
    </row>
    <row r="5067" spans="1:15" x14ac:dyDescent="0.25">
      <c r="A5067" t="s">
        <v>9559</v>
      </c>
      <c r="B5067" t="s">
        <v>9558</v>
      </c>
      <c r="C5067" t="s">
        <v>9139</v>
      </c>
      <c r="D5067">
        <v>25074018</v>
      </c>
      <c r="E5067">
        <v>25276922</v>
      </c>
      <c r="F5067">
        <v>1.5766500000000001</v>
      </c>
      <c r="G5067">
        <v>2.6585200000000002</v>
      </c>
      <c r="H5067">
        <v>2.07708</v>
      </c>
      <c r="I5067">
        <v>2.0653899999999998</v>
      </c>
      <c r="J5067">
        <v>5.0874600000000001</v>
      </c>
      <c r="K5067">
        <v>5.5155500000000002</v>
      </c>
      <c r="L5067">
        <v>2.1492300000000002</v>
      </c>
      <c r="M5067">
        <v>1.40672</v>
      </c>
      <c r="N5067">
        <v>2.8582800000000002</v>
      </c>
      <c r="O5067">
        <v>3.3012299999999999</v>
      </c>
    </row>
    <row r="5068" spans="1:15" x14ac:dyDescent="0.25">
      <c r="A5068" t="s">
        <v>9561</v>
      </c>
      <c r="B5068" t="s">
        <v>9560</v>
      </c>
      <c r="C5068" t="s">
        <v>9139</v>
      </c>
      <c r="D5068">
        <v>25311691</v>
      </c>
      <c r="E5068">
        <v>25508986</v>
      </c>
      <c r="F5068">
        <v>2.9245700000000001</v>
      </c>
      <c r="G5068">
        <v>2.9215599999999999</v>
      </c>
      <c r="H5068">
        <v>2.07708</v>
      </c>
      <c r="I5068">
        <v>0.48043200000000003</v>
      </c>
      <c r="J5068">
        <v>1</v>
      </c>
      <c r="K5068">
        <v>3.0561199999999999</v>
      </c>
      <c r="L5068">
        <v>2.9857300000000002</v>
      </c>
      <c r="M5068">
        <v>3.8985799999999999</v>
      </c>
      <c r="N5068">
        <v>2.3728500000000001</v>
      </c>
      <c r="O5068">
        <v>2.56426</v>
      </c>
    </row>
    <row r="5069" spans="1:15" x14ac:dyDescent="0.25">
      <c r="A5069" t="s">
        <v>9563</v>
      </c>
      <c r="B5069" t="s">
        <v>9562</v>
      </c>
      <c r="C5069" t="s">
        <v>9139</v>
      </c>
      <c r="D5069">
        <v>25685026</v>
      </c>
      <c r="E5069">
        <v>25698411</v>
      </c>
      <c r="F5069">
        <v>2.9245700000000001</v>
      </c>
      <c r="G5069">
        <v>2.9215599999999999</v>
      </c>
      <c r="H5069">
        <v>3.07708</v>
      </c>
      <c r="I5069">
        <v>2.0653899999999998</v>
      </c>
      <c r="J5069">
        <v>3.32193</v>
      </c>
      <c r="K5069">
        <v>2.5415399999999999</v>
      </c>
      <c r="L5069">
        <v>4.0697900000000002</v>
      </c>
      <c r="M5069">
        <v>3.7642699999999998</v>
      </c>
      <c r="N5069">
        <v>2.8582800000000002</v>
      </c>
      <c r="O5069">
        <v>2.88619</v>
      </c>
    </row>
    <row r="5070" spans="1:15" x14ac:dyDescent="0.25">
      <c r="A5070" t="s">
        <v>9565</v>
      </c>
      <c r="B5070" t="s">
        <v>9564</v>
      </c>
      <c r="C5070" t="s">
        <v>9139</v>
      </c>
      <c r="D5070">
        <v>25746900</v>
      </c>
      <c r="E5070">
        <v>25753481</v>
      </c>
      <c r="F5070">
        <v>2.2046800000000002</v>
      </c>
      <c r="G5070">
        <v>2.9215599999999999</v>
      </c>
      <c r="H5070">
        <v>2.07708</v>
      </c>
      <c r="I5070">
        <v>0.48043200000000003</v>
      </c>
      <c r="J5070">
        <v>3.1699199999999998</v>
      </c>
      <c r="K5070">
        <v>1.7341899999999999</v>
      </c>
      <c r="L5070">
        <v>0.66379900000000003</v>
      </c>
      <c r="M5070">
        <v>-1.59328</v>
      </c>
      <c r="N5070">
        <v>2.8582800000000002</v>
      </c>
      <c r="O5070">
        <v>1.9793000000000001</v>
      </c>
    </row>
    <row r="5071" spans="1:15" x14ac:dyDescent="0.25">
      <c r="A5071" t="s">
        <v>9567</v>
      </c>
      <c r="B5071" t="s">
        <v>9566</v>
      </c>
      <c r="C5071" t="s">
        <v>9139</v>
      </c>
      <c r="D5071">
        <v>27489830</v>
      </c>
      <c r="E5071">
        <v>27501618</v>
      </c>
      <c r="F5071">
        <v>1.70218</v>
      </c>
      <c r="G5071">
        <v>2.3365999999999998</v>
      </c>
      <c r="H5071">
        <v>2.07708</v>
      </c>
      <c r="I5071">
        <v>1.4804299999999999</v>
      </c>
      <c r="J5071">
        <v>2.32193</v>
      </c>
      <c r="K5071">
        <v>1.7341899999999999</v>
      </c>
      <c r="L5071">
        <v>2.6638000000000002</v>
      </c>
      <c r="M5071">
        <v>1.72865</v>
      </c>
      <c r="N5071">
        <v>3.22085</v>
      </c>
      <c r="O5071">
        <v>2.3012299999999999</v>
      </c>
    </row>
    <row r="5072" spans="1:15" x14ac:dyDescent="0.25">
      <c r="A5072" t="s">
        <v>9569</v>
      </c>
      <c r="B5072" t="s">
        <v>9568</v>
      </c>
      <c r="C5072" t="s">
        <v>9139</v>
      </c>
      <c r="D5072">
        <v>29038409</v>
      </c>
      <c r="E5072">
        <v>29041291</v>
      </c>
      <c r="F5072">
        <v>5.2669600000000001</v>
      </c>
      <c r="G5072">
        <v>4.9804500000000003</v>
      </c>
      <c r="H5072">
        <v>5.9839700000000002</v>
      </c>
      <c r="I5072">
        <v>6.0951399999999998</v>
      </c>
      <c r="J5072">
        <v>6.5698600000000003</v>
      </c>
      <c r="K5072">
        <v>6.0917399999999997</v>
      </c>
      <c r="L5072">
        <v>4.9268299999999998</v>
      </c>
      <c r="M5072">
        <v>4.9613100000000001</v>
      </c>
      <c r="N5072">
        <v>5.3728499999999997</v>
      </c>
      <c r="O5072">
        <v>5.8741199999999996</v>
      </c>
    </row>
    <row r="5073" spans="1:15" x14ac:dyDescent="0.25">
      <c r="A5073" t="s">
        <v>9571</v>
      </c>
      <c r="B5073" t="s">
        <v>9570</v>
      </c>
      <c r="C5073" t="s">
        <v>9139</v>
      </c>
      <c r="D5073">
        <v>29064983</v>
      </c>
      <c r="E5073">
        <v>29089626</v>
      </c>
      <c r="F5073">
        <v>3.0714100000000002</v>
      </c>
      <c r="G5073">
        <v>3.1439499999999998</v>
      </c>
      <c r="H5073">
        <v>4.6620400000000002</v>
      </c>
      <c r="I5073">
        <v>2.8023600000000002</v>
      </c>
      <c r="J5073">
        <v>2.32193</v>
      </c>
      <c r="K5073">
        <v>3.1936200000000001</v>
      </c>
      <c r="L5073">
        <v>3.6272700000000002</v>
      </c>
      <c r="M5073">
        <v>3.5360100000000001</v>
      </c>
      <c r="N5073">
        <v>1.0509200000000001</v>
      </c>
      <c r="O5073">
        <v>1.9793000000000001</v>
      </c>
    </row>
    <row r="5074" spans="1:15" x14ac:dyDescent="0.25">
      <c r="A5074" t="s">
        <v>9572</v>
      </c>
      <c r="B5074" t="s">
        <v>9570</v>
      </c>
      <c r="C5074" t="s">
        <v>9139</v>
      </c>
      <c r="D5074">
        <v>29064983</v>
      </c>
      <c r="E5074">
        <v>29092059</v>
      </c>
      <c r="F5074">
        <v>7.7337600000000002</v>
      </c>
      <c r="G5074">
        <v>7.4026899999999998</v>
      </c>
      <c r="H5074">
        <v>6.2469999999999999</v>
      </c>
      <c r="I5074">
        <v>5.5678900000000002</v>
      </c>
      <c r="J5074">
        <v>5.2094500000000004</v>
      </c>
      <c r="K5074">
        <v>4.6883900000000001</v>
      </c>
      <c r="L5074">
        <v>8.0371000000000006</v>
      </c>
      <c r="M5074">
        <v>7.8224600000000004</v>
      </c>
      <c r="N5074">
        <v>6.4938700000000003</v>
      </c>
      <c r="O5074">
        <v>6.8558199999999996</v>
      </c>
    </row>
    <row r="5075" spans="1:15" x14ac:dyDescent="0.25">
      <c r="A5075" t="s">
        <v>9573</v>
      </c>
      <c r="B5075" t="s">
        <v>9570</v>
      </c>
      <c r="C5075" t="s">
        <v>9139</v>
      </c>
      <c r="D5075">
        <v>29064983</v>
      </c>
      <c r="E5075">
        <v>29101169</v>
      </c>
      <c r="F5075">
        <v>3.0241099999999999</v>
      </c>
      <c r="G5075">
        <v>3.3365999999999998</v>
      </c>
      <c r="H5075">
        <v>4.399</v>
      </c>
      <c r="I5075">
        <v>4.2877900000000002</v>
      </c>
      <c r="J5075">
        <v>1.5849599999999999</v>
      </c>
      <c r="K5075">
        <v>2.7341899999999999</v>
      </c>
      <c r="L5075">
        <v>3.5897999999999999</v>
      </c>
      <c r="M5075">
        <v>3.9916800000000001</v>
      </c>
      <c r="N5075">
        <v>1.6358900000000001</v>
      </c>
      <c r="O5075">
        <v>3.3012299999999999</v>
      </c>
    </row>
    <row r="5076" spans="1:15" x14ac:dyDescent="0.25">
      <c r="A5076" t="s">
        <v>9575</v>
      </c>
      <c r="B5076" t="s">
        <v>9574</v>
      </c>
      <c r="C5076" t="s">
        <v>9139</v>
      </c>
      <c r="D5076">
        <v>29095321</v>
      </c>
      <c r="E5076">
        <v>29122392</v>
      </c>
      <c r="F5076">
        <v>7.7967000000000004</v>
      </c>
      <c r="G5076">
        <v>7.56541</v>
      </c>
      <c r="H5076">
        <v>9.2469999999999999</v>
      </c>
      <c r="I5076">
        <v>9.2049500000000002</v>
      </c>
      <c r="J5076">
        <v>9.2900200000000002</v>
      </c>
      <c r="K5076">
        <v>9.2320399999999996</v>
      </c>
      <c r="L5076">
        <v>7.5658700000000003</v>
      </c>
      <c r="M5076">
        <v>7.5021199999999997</v>
      </c>
      <c r="N5076">
        <v>8.3996499999999994</v>
      </c>
      <c r="O5076">
        <v>8.2739200000000004</v>
      </c>
    </row>
    <row r="5077" spans="1:15" x14ac:dyDescent="0.25">
      <c r="A5077" t="s">
        <v>9577</v>
      </c>
      <c r="B5077" t="s">
        <v>9576</v>
      </c>
      <c r="C5077" t="s">
        <v>9139</v>
      </c>
      <c r="D5077">
        <v>29395843</v>
      </c>
      <c r="E5077">
        <v>29399808</v>
      </c>
      <c r="F5077">
        <v>3.2046800000000002</v>
      </c>
      <c r="G5077">
        <v>3.9215599999999999</v>
      </c>
      <c r="H5077">
        <v>2.07708</v>
      </c>
      <c r="I5077">
        <v>2.0653899999999998</v>
      </c>
      <c r="J5077">
        <v>3</v>
      </c>
      <c r="K5077">
        <v>2.5415399999999999</v>
      </c>
      <c r="L5077">
        <v>3.1492300000000002</v>
      </c>
      <c r="M5077">
        <v>1.9916799999999999</v>
      </c>
      <c r="N5077">
        <v>2.0509200000000001</v>
      </c>
      <c r="O5077">
        <v>2.6797399999999998</v>
      </c>
    </row>
    <row r="5078" spans="1:15" x14ac:dyDescent="0.25">
      <c r="A5078" t="s">
        <v>9579</v>
      </c>
      <c r="B5078" t="s">
        <v>9578</v>
      </c>
      <c r="C5078" t="s">
        <v>9139</v>
      </c>
      <c r="D5078">
        <v>29406244</v>
      </c>
      <c r="E5078">
        <v>29409160</v>
      </c>
      <c r="F5078">
        <v>3.4747699999999999</v>
      </c>
      <c r="G5078">
        <v>2.3365999999999998</v>
      </c>
      <c r="H5078">
        <v>3.07708</v>
      </c>
      <c r="I5078">
        <v>3.8023600000000002</v>
      </c>
      <c r="J5078">
        <v>2.5849600000000001</v>
      </c>
      <c r="K5078">
        <v>3.1936200000000001</v>
      </c>
      <c r="L5078">
        <v>3.2487599999999999</v>
      </c>
      <c r="M5078">
        <v>3.1071599999999999</v>
      </c>
      <c r="N5078">
        <v>4.4432400000000003</v>
      </c>
      <c r="O5078">
        <v>3.56426</v>
      </c>
    </row>
    <row r="5079" spans="1:15" x14ac:dyDescent="0.25">
      <c r="A5079" t="s">
        <v>9581</v>
      </c>
      <c r="B5079" t="s">
        <v>9580</v>
      </c>
      <c r="C5079" t="s">
        <v>9139</v>
      </c>
      <c r="D5079">
        <v>29596771</v>
      </c>
      <c r="E5079">
        <v>29655979</v>
      </c>
      <c r="F5079">
        <v>3.4026200000000002</v>
      </c>
      <c r="G5079">
        <v>3.5065200000000001</v>
      </c>
      <c r="H5079">
        <v>4.6620400000000002</v>
      </c>
      <c r="I5079">
        <v>3.2877900000000002</v>
      </c>
      <c r="J5079">
        <v>2.5849600000000001</v>
      </c>
      <c r="K5079">
        <v>2.31915</v>
      </c>
      <c r="L5079">
        <v>3.55132</v>
      </c>
      <c r="M5079">
        <v>3.40672</v>
      </c>
      <c r="N5079">
        <v>3.0509200000000001</v>
      </c>
      <c r="O5079">
        <v>3.3012299999999999</v>
      </c>
    </row>
    <row r="5080" spans="1:15" x14ac:dyDescent="0.25">
      <c r="A5080" t="s">
        <v>9582</v>
      </c>
      <c r="B5080" t="s">
        <v>9580</v>
      </c>
      <c r="C5080" t="s">
        <v>9139</v>
      </c>
      <c r="D5080">
        <v>29596771</v>
      </c>
      <c r="E5080">
        <v>29680411</v>
      </c>
      <c r="F5080">
        <v>5.91812</v>
      </c>
      <c r="G5080">
        <v>5.2434900000000004</v>
      </c>
      <c r="H5080">
        <v>5.2469999999999999</v>
      </c>
      <c r="I5080">
        <v>5.3384099999999997</v>
      </c>
      <c r="J5080">
        <v>4.7548899999999996</v>
      </c>
      <c r="K5080">
        <v>4.5415400000000004</v>
      </c>
      <c r="L5080">
        <v>5.9785000000000004</v>
      </c>
      <c r="M5080">
        <v>5.9613100000000001</v>
      </c>
      <c r="N5080">
        <v>5.0953200000000001</v>
      </c>
      <c r="O5080">
        <v>5.3716200000000001</v>
      </c>
    </row>
    <row r="5081" spans="1:15" x14ac:dyDescent="0.25">
      <c r="A5081" t="s">
        <v>9584</v>
      </c>
      <c r="B5081" t="s">
        <v>9583</v>
      </c>
      <c r="C5081" t="s">
        <v>9139</v>
      </c>
      <c r="D5081">
        <v>29684372</v>
      </c>
      <c r="E5081">
        <v>29722910</v>
      </c>
      <c r="F5081">
        <v>9.0150600000000001</v>
      </c>
      <c r="G5081">
        <v>8.7753899999999998</v>
      </c>
      <c r="H5081">
        <v>7.5689299999999999</v>
      </c>
      <c r="I5081">
        <v>7.31332</v>
      </c>
      <c r="J5081">
        <v>6.9542000000000002</v>
      </c>
      <c r="K5081">
        <v>7.3562399999999997</v>
      </c>
      <c r="L5081">
        <v>9.5017399999999999</v>
      </c>
      <c r="M5081">
        <v>9.3543599999999998</v>
      </c>
      <c r="N5081">
        <v>8.04528</v>
      </c>
      <c r="O5081">
        <v>8.4691500000000008</v>
      </c>
    </row>
    <row r="5082" spans="1:15" x14ac:dyDescent="0.25">
      <c r="A5082" t="s">
        <v>9586</v>
      </c>
      <c r="B5082" t="s">
        <v>9585</v>
      </c>
      <c r="C5082" t="s">
        <v>9139</v>
      </c>
      <c r="D5082">
        <v>29788891</v>
      </c>
      <c r="E5082">
        <v>29880499</v>
      </c>
      <c r="F5082">
        <v>5.1059000000000001</v>
      </c>
      <c r="G5082">
        <v>4.0370400000000002</v>
      </c>
      <c r="H5082">
        <v>6.7209300000000001</v>
      </c>
      <c r="I5082">
        <v>6.8023600000000002</v>
      </c>
      <c r="J5082">
        <v>5.4262600000000001</v>
      </c>
      <c r="K5082">
        <v>5.3780400000000004</v>
      </c>
      <c r="L5082">
        <v>5.7341899999999999</v>
      </c>
      <c r="M5082">
        <v>5.3609200000000001</v>
      </c>
      <c r="N5082">
        <v>5.5427799999999996</v>
      </c>
      <c r="O5082">
        <v>5.3012300000000003</v>
      </c>
    </row>
    <row r="5083" spans="1:15" x14ac:dyDescent="0.25">
      <c r="A5083" t="s">
        <v>9588</v>
      </c>
      <c r="B5083" t="s">
        <v>9587</v>
      </c>
      <c r="C5083" t="s">
        <v>9139</v>
      </c>
      <c r="D5083">
        <v>29882597</v>
      </c>
      <c r="E5083">
        <v>29887464</v>
      </c>
      <c r="F5083">
        <v>4.8037200000000002</v>
      </c>
      <c r="G5083">
        <v>4.1439500000000002</v>
      </c>
      <c r="H5083">
        <v>4.88443</v>
      </c>
      <c r="I5083">
        <v>5.6898900000000001</v>
      </c>
      <c r="J5083">
        <v>3.4594299999999998</v>
      </c>
      <c r="K5083">
        <v>4.1936200000000001</v>
      </c>
      <c r="L5083">
        <v>5.1362899999999998</v>
      </c>
      <c r="M5083">
        <v>4.7104999999999997</v>
      </c>
      <c r="N5083">
        <v>4.9578100000000003</v>
      </c>
      <c r="O5083">
        <v>4.8619399999999997</v>
      </c>
    </row>
    <row r="5084" spans="1:15" x14ac:dyDescent="0.25">
      <c r="A5084" t="s">
        <v>9590</v>
      </c>
      <c r="B5084" t="s">
        <v>9589</v>
      </c>
      <c r="C5084" t="s">
        <v>9139</v>
      </c>
      <c r="D5084">
        <v>30105002</v>
      </c>
      <c r="E5084">
        <v>30131886</v>
      </c>
      <c r="F5084">
        <v>1.28714</v>
      </c>
      <c r="G5084">
        <v>0.33659600000000001</v>
      </c>
      <c r="H5084">
        <v>3.07708</v>
      </c>
      <c r="I5084">
        <v>2.4804300000000001</v>
      </c>
      <c r="J5084">
        <v>2.32193</v>
      </c>
      <c r="K5084">
        <v>1.7341899999999999</v>
      </c>
      <c r="L5084">
        <v>1.14923</v>
      </c>
      <c r="M5084">
        <v>0.72865000000000002</v>
      </c>
      <c r="N5084">
        <v>1.6358900000000001</v>
      </c>
      <c r="O5084">
        <v>1.56426</v>
      </c>
    </row>
    <row r="5085" spans="1:15" x14ac:dyDescent="0.25">
      <c r="A5085" t="s">
        <v>9591</v>
      </c>
      <c r="B5085" t="s">
        <v>9589</v>
      </c>
      <c r="C5085" t="s">
        <v>9139</v>
      </c>
      <c r="D5085">
        <v>30105002</v>
      </c>
      <c r="E5085">
        <v>30168214</v>
      </c>
      <c r="F5085">
        <v>7.3933400000000002</v>
      </c>
      <c r="G5085">
        <v>7.2554600000000002</v>
      </c>
      <c r="H5085">
        <v>7.3624799999999997</v>
      </c>
      <c r="I5085">
        <v>7.4462200000000003</v>
      </c>
      <c r="J5085">
        <v>5.6438600000000001</v>
      </c>
      <c r="K5085">
        <v>5.9041100000000002</v>
      </c>
      <c r="L5085">
        <v>7.8496699999999997</v>
      </c>
      <c r="M5085">
        <v>7.7488000000000001</v>
      </c>
      <c r="N5085">
        <v>6.1594499999999996</v>
      </c>
      <c r="O5085">
        <v>6.5338900000000004</v>
      </c>
    </row>
    <row r="5086" spans="1:15" x14ac:dyDescent="0.25">
      <c r="A5086" t="s">
        <v>9593</v>
      </c>
      <c r="B5086" t="s">
        <v>9592</v>
      </c>
      <c r="C5086" t="s">
        <v>9139</v>
      </c>
      <c r="D5086">
        <v>30172936</v>
      </c>
      <c r="E5086">
        <v>30249908</v>
      </c>
      <c r="F5086">
        <v>9.6427399999999999</v>
      </c>
      <c r="G5086">
        <v>9.4710199999999993</v>
      </c>
      <c r="H5086">
        <v>7.6917900000000001</v>
      </c>
      <c r="I5086">
        <v>8.2617899999999995</v>
      </c>
      <c r="J5086">
        <v>8</v>
      </c>
      <c r="K5086">
        <v>8.0873399999999993</v>
      </c>
      <c r="L5086">
        <v>8.8868399999999994</v>
      </c>
      <c r="M5086">
        <v>8.9204500000000007</v>
      </c>
      <c r="N5086">
        <v>9.0424500000000005</v>
      </c>
      <c r="O5086">
        <v>8.9750700000000005</v>
      </c>
    </row>
    <row r="5087" spans="1:15" x14ac:dyDescent="0.25">
      <c r="A5087" t="s">
        <v>9595</v>
      </c>
      <c r="B5087" t="s">
        <v>9594</v>
      </c>
      <c r="C5087" t="s">
        <v>9139</v>
      </c>
      <c r="D5087">
        <v>30620373</v>
      </c>
      <c r="E5087">
        <v>30623986</v>
      </c>
      <c r="F5087">
        <v>3.28714</v>
      </c>
      <c r="G5087">
        <v>3.79603</v>
      </c>
      <c r="H5087">
        <v>2.07708</v>
      </c>
      <c r="I5087">
        <v>2.4804300000000001</v>
      </c>
      <c r="J5087">
        <v>1.5849599999999999</v>
      </c>
      <c r="K5087">
        <v>2.9041100000000002</v>
      </c>
      <c r="L5087">
        <v>3.0423100000000001</v>
      </c>
      <c r="M5087">
        <v>1.86615</v>
      </c>
      <c r="N5087">
        <v>1.6358900000000001</v>
      </c>
      <c r="O5087">
        <v>1.56426</v>
      </c>
    </row>
    <row r="5088" spans="1:15" x14ac:dyDescent="0.25">
      <c r="A5088" t="s">
        <v>9597</v>
      </c>
      <c r="B5088" t="s">
        <v>9596</v>
      </c>
      <c r="C5088" t="s">
        <v>9139</v>
      </c>
      <c r="D5088">
        <v>31157330</v>
      </c>
      <c r="E5088">
        <v>31161082</v>
      </c>
      <c r="F5088">
        <v>9.7803299999999993</v>
      </c>
      <c r="G5088">
        <v>9.8324499999999997</v>
      </c>
      <c r="H5088">
        <v>9.4693900000000006</v>
      </c>
      <c r="I5088">
        <v>9.6503599999999992</v>
      </c>
      <c r="J5088">
        <v>9.5868400000000005</v>
      </c>
      <c r="K5088">
        <v>9.6014700000000008</v>
      </c>
      <c r="L5088">
        <v>10.015599999999999</v>
      </c>
      <c r="M5088">
        <v>9.8475900000000003</v>
      </c>
      <c r="N5088">
        <v>9.8727</v>
      </c>
      <c r="O5088">
        <v>10.0488</v>
      </c>
    </row>
    <row r="5089" spans="1:15" x14ac:dyDescent="0.25">
      <c r="A5089" t="s">
        <v>9599</v>
      </c>
      <c r="B5089" t="s">
        <v>9598</v>
      </c>
      <c r="C5089" t="s">
        <v>9139</v>
      </c>
      <c r="D5089">
        <v>32232745</v>
      </c>
      <c r="E5089">
        <v>32464204</v>
      </c>
      <c r="F5089">
        <v>2.5766499999999999</v>
      </c>
      <c r="G5089">
        <v>2.3365999999999998</v>
      </c>
      <c r="H5089">
        <v>2.07708</v>
      </c>
      <c r="I5089">
        <v>2.8023600000000002</v>
      </c>
      <c r="J5089">
        <v>2</v>
      </c>
      <c r="K5089">
        <v>2.0561199999999999</v>
      </c>
      <c r="L5089">
        <v>3.3862700000000001</v>
      </c>
      <c r="M5089">
        <v>3.9613100000000001</v>
      </c>
      <c r="N5089">
        <v>3.0509200000000001</v>
      </c>
      <c r="O5089">
        <v>2.3012299999999999</v>
      </c>
    </row>
    <row r="5090" spans="1:15" x14ac:dyDescent="0.25">
      <c r="A5090" t="s">
        <v>9601</v>
      </c>
      <c r="B5090" t="s">
        <v>9600</v>
      </c>
      <c r="C5090" t="s">
        <v>9139</v>
      </c>
      <c r="D5090">
        <v>32463705</v>
      </c>
      <c r="E5090">
        <v>32465674</v>
      </c>
      <c r="F5090">
        <v>3.95011</v>
      </c>
      <c r="G5090">
        <v>3.9215599999999999</v>
      </c>
      <c r="H5090">
        <v>5.9839700000000002</v>
      </c>
      <c r="I5090">
        <v>5.65036</v>
      </c>
      <c r="J5090">
        <v>4</v>
      </c>
      <c r="K5090">
        <v>4.0561199999999999</v>
      </c>
      <c r="L5090">
        <v>3.6994199999999999</v>
      </c>
      <c r="M5090">
        <v>4.2396099999999999</v>
      </c>
      <c r="N5090">
        <v>4.6358899999999998</v>
      </c>
      <c r="O5090">
        <v>4.0667600000000004</v>
      </c>
    </row>
    <row r="5091" spans="1:15" x14ac:dyDescent="0.25">
      <c r="A5091" t="s">
        <v>9603</v>
      </c>
      <c r="B5091" t="s">
        <v>9602</v>
      </c>
      <c r="C5091" t="s">
        <v>9139</v>
      </c>
      <c r="D5091">
        <v>32560258</v>
      </c>
      <c r="E5091">
        <v>32589860</v>
      </c>
      <c r="F5091">
        <v>8.9002099999999995</v>
      </c>
      <c r="G5091">
        <v>8.6585199999999993</v>
      </c>
      <c r="H5091">
        <v>7.7209300000000001</v>
      </c>
      <c r="I5091">
        <v>8.1808700000000005</v>
      </c>
      <c r="J5091">
        <v>8.8391999999999999</v>
      </c>
      <c r="K5091">
        <v>8.9116099999999996</v>
      </c>
      <c r="L5091">
        <v>9.3291299999999993</v>
      </c>
      <c r="M5091">
        <v>9.3703400000000006</v>
      </c>
      <c r="N5091">
        <v>8.8964099999999995</v>
      </c>
      <c r="O5091">
        <v>8.9144699999999997</v>
      </c>
    </row>
    <row r="5092" spans="1:15" x14ac:dyDescent="0.25">
      <c r="A5092" t="s">
        <v>9605</v>
      </c>
      <c r="B5092" t="s">
        <v>9604</v>
      </c>
      <c r="C5092" t="s">
        <v>9139</v>
      </c>
      <c r="D5092">
        <v>32747052</v>
      </c>
      <c r="E5092">
        <v>32786788</v>
      </c>
      <c r="F5092">
        <v>7.0330899999999996</v>
      </c>
      <c r="G5092">
        <v>7.0090199999999996</v>
      </c>
      <c r="H5092">
        <v>7.2063600000000001</v>
      </c>
      <c r="I5092">
        <v>7.19468</v>
      </c>
      <c r="J5092">
        <v>6.06609</v>
      </c>
      <c r="K5092">
        <v>6.2099200000000003</v>
      </c>
      <c r="L5092">
        <v>7.3305600000000002</v>
      </c>
      <c r="M5092">
        <v>7.1880800000000002</v>
      </c>
      <c r="N5092">
        <v>6.0051199999999998</v>
      </c>
      <c r="O5092">
        <v>6.88619</v>
      </c>
    </row>
    <row r="5093" spans="1:15" x14ac:dyDescent="0.25">
      <c r="A5093" t="s">
        <v>9606</v>
      </c>
      <c r="B5093" t="s">
        <v>9604</v>
      </c>
      <c r="C5093" t="s">
        <v>9139</v>
      </c>
      <c r="D5093">
        <v>32749947</v>
      </c>
      <c r="E5093">
        <v>32786788</v>
      </c>
      <c r="F5093">
        <v>3.5766499999999999</v>
      </c>
      <c r="G5093">
        <v>3.5065200000000001</v>
      </c>
      <c r="H5093">
        <v>4.399</v>
      </c>
      <c r="I5093">
        <v>2.8023600000000002</v>
      </c>
      <c r="J5093">
        <v>3.70044</v>
      </c>
      <c r="K5093">
        <v>3.0561199999999999</v>
      </c>
      <c r="L5093">
        <v>3.6638000000000002</v>
      </c>
      <c r="M5093">
        <v>3.45112</v>
      </c>
      <c r="N5093">
        <v>3.22085</v>
      </c>
      <c r="O5093">
        <v>3.6231599999999999</v>
      </c>
    </row>
    <row r="5094" spans="1:15" x14ac:dyDescent="0.25">
      <c r="A5094" t="s">
        <v>9608</v>
      </c>
      <c r="B5094" t="s">
        <v>9607</v>
      </c>
      <c r="C5094" t="s">
        <v>9139</v>
      </c>
      <c r="D5094">
        <v>32832066</v>
      </c>
      <c r="E5094">
        <v>32877333</v>
      </c>
      <c r="F5094">
        <v>2.28714</v>
      </c>
      <c r="G5094">
        <v>3.6585200000000002</v>
      </c>
      <c r="H5094">
        <v>3.6620400000000002</v>
      </c>
      <c r="I5094">
        <v>3.2877900000000002</v>
      </c>
      <c r="J5094">
        <v>0</v>
      </c>
      <c r="K5094">
        <v>2.31915</v>
      </c>
      <c r="L5094">
        <v>3.55132</v>
      </c>
      <c r="M5094">
        <v>3.5360100000000001</v>
      </c>
      <c r="N5094">
        <v>2.6358899999999998</v>
      </c>
      <c r="O5094">
        <v>3.3012299999999999</v>
      </c>
    </row>
    <row r="5095" spans="1:15" x14ac:dyDescent="0.25">
      <c r="A5095" t="s">
        <v>9609</v>
      </c>
      <c r="B5095" t="s">
        <v>9607</v>
      </c>
      <c r="C5095" t="s">
        <v>9139</v>
      </c>
      <c r="D5095">
        <v>32832066</v>
      </c>
      <c r="E5095">
        <v>32900650</v>
      </c>
      <c r="F5095">
        <v>8.1953700000000005</v>
      </c>
      <c r="G5095">
        <v>7.8911800000000003</v>
      </c>
      <c r="H5095">
        <v>9.0657599999999992</v>
      </c>
      <c r="I5095">
        <v>8.2877899999999993</v>
      </c>
      <c r="J5095">
        <v>7.5545900000000001</v>
      </c>
      <c r="K5095">
        <v>7.6883900000000001</v>
      </c>
      <c r="L5095">
        <v>8.0867100000000001</v>
      </c>
      <c r="M5095">
        <v>7.61374</v>
      </c>
      <c r="N5095">
        <v>7.8322799999999999</v>
      </c>
      <c r="O5095">
        <v>7.7962800000000003</v>
      </c>
    </row>
    <row r="5096" spans="1:15" x14ac:dyDescent="0.25">
      <c r="A5096" t="s">
        <v>9611</v>
      </c>
      <c r="B5096" t="s">
        <v>9610</v>
      </c>
      <c r="C5096" t="s">
        <v>9139</v>
      </c>
      <c r="D5096">
        <v>34266759</v>
      </c>
      <c r="E5096">
        <v>34314818</v>
      </c>
      <c r="F5096">
        <v>1.1172200000000001</v>
      </c>
      <c r="G5096">
        <v>1.3366</v>
      </c>
      <c r="H5096">
        <v>4.399</v>
      </c>
      <c r="I5096">
        <v>3.9398599999999999</v>
      </c>
      <c r="J5096">
        <v>3.32193</v>
      </c>
      <c r="K5096">
        <v>2.0561199999999999</v>
      </c>
      <c r="L5096">
        <v>1.3418699999999999</v>
      </c>
      <c r="M5096">
        <v>0.99168500000000004</v>
      </c>
      <c r="N5096">
        <v>1.0509200000000001</v>
      </c>
      <c r="O5096">
        <v>1.56426</v>
      </c>
    </row>
    <row r="5097" spans="1:15" x14ac:dyDescent="0.25">
      <c r="A5097" t="s">
        <v>9613</v>
      </c>
      <c r="B5097" t="s">
        <v>9612</v>
      </c>
      <c r="C5097" t="s">
        <v>9139</v>
      </c>
      <c r="D5097">
        <v>34315580</v>
      </c>
      <c r="E5097">
        <v>34329826</v>
      </c>
      <c r="F5097">
        <v>11.6843</v>
      </c>
      <c r="G5097">
        <v>11.956799999999999</v>
      </c>
      <c r="H5097">
        <v>6.0770799999999996</v>
      </c>
      <c r="I5097">
        <v>6.8202800000000003</v>
      </c>
      <c r="J5097">
        <v>12.8819</v>
      </c>
      <c r="K5097">
        <v>13.0021</v>
      </c>
      <c r="L5097">
        <v>9.6387900000000002</v>
      </c>
      <c r="M5097">
        <v>9.68459</v>
      </c>
      <c r="N5097">
        <v>10.815799999999999</v>
      </c>
      <c r="O5097">
        <v>10.8361</v>
      </c>
    </row>
    <row r="5098" spans="1:15" x14ac:dyDescent="0.25">
      <c r="A5098" t="s">
        <v>9615</v>
      </c>
      <c r="B5098" t="s">
        <v>9614</v>
      </c>
      <c r="C5098" t="s">
        <v>9139</v>
      </c>
      <c r="D5098">
        <v>34365148</v>
      </c>
      <c r="E5098">
        <v>34402260</v>
      </c>
      <c r="F5098">
        <v>1.9245699999999999</v>
      </c>
      <c r="G5098">
        <v>2.3365999999999998</v>
      </c>
      <c r="H5098">
        <v>4.0770799999999996</v>
      </c>
      <c r="I5098">
        <v>4.65036</v>
      </c>
      <c r="J5098">
        <v>3.32193</v>
      </c>
      <c r="K5098">
        <v>2.0561199999999999</v>
      </c>
      <c r="L5098">
        <v>0.66379900000000003</v>
      </c>
      <c r="M5098">
        <v>-0.59327799999999997</v>
      </c>
      <c r="N5098">
        <v>2.6358899999999998</v>
      </c>
      <c r="O5098">
        <v>2.6797399999999998</v>
      </c>
    </row>
    <row r="5099" spans="1:15" x14ac:dyDescent="0.25">
      <c r="A5099" t="s">
        <v>9617</v>
      </c>
      <c r="B5099" t="s">
        <v>9616</v>
      </c>
      <c r="C5099" t="s">
        <v>9139</v>
      </c>
      <c r="D5099">
        <v>34548273</v>
      </c>
      <c r="E5099">
        <v>34549625</v>
      </c>
      <c r="F5099">
        <v>2.8721000000000001</v>
      </c>
      <c r="G5099">
        <v>3.3365999999999998</v>
      </c>
      <c r="H5099">
        <v>2.07708</v>
      </c>
      <c r="I5099">
        <v>0.48043200000000003</v>
      </c>
      <c r="J5099">
        <v>3.32193</v>
      </c>
      <c r="K5099">
        <v>4.2577499999999997</v>
      </c>
      <c r="L5099">
        <v>0.92683400000000005</v>
      </c>
      <c r="M5099">
        <v>-8.3152699999999996E-3</v>
      </c>
      <c r="N5099">
        <v>1.6358900000000001</v>
      </c>
      <c r="O5099">
        <v>1.3012300000000001</v>
      </c>
    </row>
    <row r="5100" spans="1:15" x14ac:dyDescent="0.25">
      <c r="A5100" t="s">
        <v>9619</v>
      </c>
      <c r="B5100" t="s">
        <v>9618</v>
      </c>
      <c r="C5100" t="s">
        <v>9139</v>
      </c>
      <c r="D5100">
        <v>34625183</v>
      </c>
      <c r="E5100">
        <v>34651024</v>
      </c>
      <c r="F5100">
        <v>2.2046800000000002</v>
      </c>
      <c r="G5100">
        <v>2.6585200000000002</v>
      </c>
      <c r="H5100">
        <v>5.399</v>
      </c>
      <c r="I5100">
        <v>5.0653899999999998</v>
      </c>
      <c r="J5100">
        <v>0</v>
      </c>
      <c r="K5100">
        <v>0.73418799999999995</v>
      </c>
      <c r="L5100">
        <v>2.0423100000000001</v>
      </c>
      <c r="M5100">
        <v>2.1071599999999999</v>
      </c>
      <c r="N5100">
        <v>1.0509200000000001</v>
      </c>
      <c r="O5100">
        <v>2.3012299999999999</v>
      </c>
    </row>
    <row r="5101" spans="1:15" x14ac:dyDescent="0.25">
      <c r="A5101" t="s">
        <v>9621</v>
      </c>
      <c r="B5101" t="s">
        <v>9620</v>
      </c>
      <c r="C5101" t="s">
        <v>9139</v>
      </c>
      <c r="D5101">
        <v>34885383</v>
      </c>
      <c r="E5101">
        <v>34952407</v>
      </c>
      <c r="F5101">
        <v>2.2046800000000002</v>
      </c>
      <c r="G5101">
        <v>1.3366</v>
      </c>
      <c r="H5101">
        <v>2.07708</v>
      </c>
      <c r="I5101">
        <v>3.0653899999999998</v>
      </c>
      <c r="J5101">
        <v>2.32193</v>
      </c>
      <c r="K5101">
        <v>2.0561199999999999</v>
      </c>
      <c r="L5101">
        <v>2.6638000000000002</v>
      </c>
      <c r="M5101">
        <v>2.6546500000000002</v>
      </c>
      <c r="N5101">
        <v>2.6358899999999998</v>
      </c>
      <c r="O5101">
        <v>1.9793000000000001</v>
      </c>
    </row>
    <row r="5102" spans="1:15" x14ac:dyDescent="0.25">
      <c r="A5102" t="s">
        <v>9622</v>
      </c>
      <c r="B5102" t="s">
        <v>9620</v>
      </c>
      <c r="C5102" t="s">
        <v>9139</v>
      </c>
      <c r="D5102">
        <v>34885383</v>
      </c>
      <c r="E5102">
        <v>34953945</v>
      </c>
      <c r="F5102">
        <v>3.4747699999999999</v>
      </c>
      <c r="G5102">
        <v>3.79603</v>
      </c>
      <c r="H5102">
        <v>3.6620400000000002</v>
      </c>
      <c r="I5102">
        <v>3.8023600000000002</v>
      </c>
      <c r="J5102">
        <v>3.80735</v>
      </c>
      <c r="K5102">
        <v>3.1936200000000001</v>
      </c>
      <c r="L5102">
        <v>3.3418700000000001</v>
      </c>
      <c r="M5102">
        <v>3.5360100000000001</v>
      </c>
      <c r="N5102">
        <v>3.75136</v>
      </c>
      <c r="O5102">
        <v>3.3012299999999999</v>
      </c>
    </row>
    <row r="5103" spans="1:15" x14ac:dyDescent="0.25">
      <c r="A5103" t="s">
        <v>9624</v>
      </c>
      <c r="B5103" t="s">
        <v>9623</v>
      </c>
      <c r="C5103" t="s">
        <v>9139</v>
      </c>
      <c r="D5103">
        <v>36158205</v>
      </c>
      <c r="E5103">
        <v>36179263</v>
      </c>
      <c r="F5103">
        <v>7.4141300000000001</v>
      </c>
      <c r="G5103">
        <v>7.3365999999999998</v>
      </c>
      <c r="H5103">
        <v>6.7209300000000001</v>
      </c>
      <c r="I5103">
        <v>6.5248299999999997</v>
      </c>
      <c r="J5103">
        <v>6.4594300000000002</v>
      </c>
      <c r="K5103">
        <v>6.3489000000000004</v>
      </c>
      <c r="L5103">
        <v>7.5488900000000001</v>
      </c>
      <c r="M5103">
        <v>7.2043799999999996</v>
      </c>
      <c r="N5103">
        <v>6.8322799999999999</v>
      </c>
      <c r="O5103">
        <v>6.5491599999999996</v>
      </c>
    </row>
    <row r="5104" spans="1:15" x14ac:dyDescent="0.25">
      <c r="A5104" t="s">
        <v>9626</v>
      </c>
      <c r="B5104" t="s">
        <v>9625</v>
      </c>
      <c r="C5104" t="s">
        <v>9139</v>
      </c>
      <c r="D5104">
        <v>36186454</v>
      </c>
      <c r="E5104">
        <v>36194334</v>
      </c>
      <c r="F5104">
        <v>5.5766499999999999</v>
      </c>
      <c r="G5104">
        <v>5.4658800000000003</v>
      </c>
      <c r="H5104">
        <v>2.07708</v>
      </c>
      <c r="I5104">
        <v>0.48043200000000003</v>
      </c>
      <c r="J5104">
        <v>5.0874600000000001</v>
      </c>
      <c r="K5104">
        <v>5.16045</v>
      </c>
      <c r="L5104">
        <v>2.2487599999999999</v>
      </c>
      <c r="M5104">
        <v>2.9302800000000002</v>
      </c>
      <c r="N5104">
        <v>4.0509199999999996</v>
      </c>
      <c r="O5104">
        <v>3.7341899999999999</v>
      </c>
    </row>
    <row r="5105" spans="1:15" x14ac:dyDescent="0.25">
      <c r="A5105" t="s">
        <v>9628</v>
      </c>
      <c r="B5105" t="s">
        <v>9627</v>
      </c>
      <c r="C5105" t="s">
        <v>9139</v>
      </c>
      <c r="D5105">
        <v>36523481</v>
      </c>
      <c r="E5105">
        <v>36525647</v>
      </c>
      <c r="F5105">
        <v>1.4391400000000001</v>
      </c>
      <c r="G5105">
        <v>2.3365999999999998</v>
      </c>
      <c r="H5105">
        <v>2.07708</v>
      </c>
      <c r="I5105">
        <v>2.4804300000000001</v>
      </c>
      <c r="J5105">
        <v>2</v>
      </c>
      <c r="K5105">
        <v>2.31915</v>
      </c>
      <c r="L5105">
        <v>1.6637999999999999</v>
      </c>
      <c r="M5105">
        <v>2.6546500000000002</v>
      </c>
      <c r="N5105">
        <v>1.6358900000000001</v>
      </c>
      <c r="O5105">
        <v>2.1492300000000002</v>
      </c>
    </row>
    <row r="5106" spans="1:15" x14ac:dyDescent="0.25">
      <c r="A5106" t="s">
        <v>9630</v>
      </c>
      <c r="B5106" t="s">
        <v>9629</v>
      </c>
      <c r="C5106" t="s">
        <v>9139</v>
      </c>
      <c r="D5106">
        <v>36688541</v>
      </c>
      <c r="E5106">
        <v>36780131</v>
      </c>
      <c r="F5106">
        <v>2.0241099999999999</v>
      </c>
      <c r="G5106">
        <v>2.6585200000000002</v>
      </c>
      <c r="H5106">
        <v>3.07708</v>
      </c>
      <c r="I5106">
        <v>2.0653899999999998</v>
      </c>
      <c r="J5106">
        <v>2.5849600000000001</v>
      </c>
      <c r="K5106">
        <v>1.7341899999999999</v>
      </c>
      <c r="L5106">
        <v>3.4293300000000002</v>
      </c>
      <c r="M5106">
        <v>2.72865</v>
      </c>
      <c r="N5106">
        <v>3.0509200000000001</v>
      </c>
      <c r="O5106">
        <v>3.1492300000000002</v>
      </c>
    </row>
    <row r="5107" spans="1:15" x14ac:dyDescent="0.25">
      <c r="A5107" t="s">
        <v>9632</v>
      </c>
      <c r="B5107" t="s">
        <v>9631</v>
      </c>
      <c r="C5107" t="s">
        <v>9139</v>
      </c>
      <c r="D5107">
        <v>36806220</v>
      </c>
      <c r="E5107">
        <v>36811094</v>
      </c>
      <c r="F5107">
        <v>2.5766499999999999</v>
      </c>
      <c r="G5107">
        <v>3.1439499999999998</v>
      </c>
      <c r="H5107">
        <v>6.6006400000000003</v>
      </c>
      <c r="I5107">
        <v>6.3873199999999999</v>
      </c>
      <c r="J5107">
        <v>1</v>
      </c>
      <c r="K5107">
        <v>2.0561199999999999</v>
      </c>
      <c r="L5107">
        <v>2.4293300000000002</v>
      </c>
      <c r="M5107">
        <v>2.72865</v>
      </c>
      <c r="N5107">
        <v>1.6358900000000001</v>
      </c>
      <c r="O5107">
        <v>2.4387300000000001</v>
      </c>
    </row>
    <row r="5108" spans="1:15" x14ac:dyDescent="0.25">
      <c r="A5108" t="s">
        <v>9634</v>
      </c>
      <c r="B5108" t="s">
        <v>9633</v>
      </c>
      <c r="C5108" t="s">
        <v>9139</v>
      </c>
      <c r="D5108">
        <v>36908721</v>
      </c>
      <c r="E5108">
        <v>36967967</v>
      </c>
      <c r="F5108">
        <v>11.418699999999999</v>
      </c>
      <c r="G5108">
        <v>11.154400000000001</v>
      </c>
      <c r="H5108">
        <v>9.7494999999999994</v>
      </c>
      <c r="I5108">
        <v>9.7307299999999994</v>
      </c>
      <c r="J5108">
        <v>8.8948199999999993</v>
      </c>
      <c r="K5108">
        <v>9.4739699999999996</v>
      </c>
      <c r="L5108">
        <v>11.278700000000001</v>
      </c>
      <c r="M5108">
        <v>11.2285</v>
      </c>
      <c r="N5108">
        <v>10.123699999999999</v>
      </c>
      <c r="O5108">
        <v>10.4566</v>
      </c>
    </row>
    <row r="5109" spans="1:15" x14ac:dyDescent="0.25">
      <c r="A5109" t="s">
        <v>9636</v>
      </c>
      <c r="B5109" t="s">
        <v>9635</v>
      </c>
      <c r="C5109" t="s">
        <v>9139</v>
      </c>
      <c r="D5109">
        <v>36992039</v>
      </c>
      <c r="E5109">
        <v>36994089</v>
      </c>
      <c r="F5109">
        <v>3.5766499999999999</v>
      </c>
      <c r="G5109">
        <v>3.3365999999999998</v>
      </c>
      <c r="H5109">
        <v>4.6620400000000002</v>
      </c>
      <c r="I5109">
        <v>4.3873199999999999</v>
      </c>
      <c r="J5109">
        <v>5.1292799999999996</v>
      </c>
      <c r="K5109">
        <v>4.5921700000000003</v>
      </c>
      <c r="L5109">
        <v>3.55132</v>
      </c>
      <c r="M5109">
        <v>2.8661500000000002</v>
      </c>
      <c r="N5109">
        <v>2.3728500000000001</v>
      </c>
      <c r="O5109">
        <v>3.0667599999999999</v>
      </c>
    </row>
    <row r="5110" spans="1:15" x14ac:dyDescent="0.25">
      <c r="A5110" t="s">
        <v>9638</v>
      </c>
      <c r="B5110" t="s">
        <v>9637</v>
      </c>
      <c r="C5110" t="s">
        <v>9139</v>
      </c>
      <c r="D5110">
        <v>37000568</v>
      </c>
      <c r="E5110">
        <v>37088547</v>
      </c>
      <c r="F5110">
        <v>7.5413800000000002</v>
      </c>
      <c r="G5110">
        <v>7.0090199999999996</v>
      </c>
      <c r="H5110">
        <v>7.5689299999999999</v>
      </c>
      <c r="I5110">
        <v>6.7842099999999999</v>
      </c>
      <c r="J5110">
        <v>5.8579800000000004</v>
      </c>
      <c r="K5110">
        <v>6.66493</v>
      </c>
      <c r="L5110">
        <v>7.6547499999999999</v>
      </c>
      <c r="M5110">
        <v>7.6210399999999998</v>
      </c>
      <c r="N5110">
        <v>7.2006699999999997</v>
      </c>
      <c r="O5110">
        <v>7.6086600000000004</v>
      </c>
    </row>
    <row r="5111" spans="1:15" x14ac:dyDescent="0.25">
      <c r="A5111" t="s">
        <v>9640</v>
      </c>
      <c r="B5111" t="s">
        <v>9639</v>
      </c>
      <c r="C5111" t="s">
        <v>9139</v>
      </c>
      <c r="D5111">
        <v>37034674</v>
      </c>
      <c r="E5111">
        <v>37064443</v>
      </c>
      <c r="F5111">
        <v>3.5095299999999998</v>
      </c>
      <c r="G5111">
        <v>3.3365999999999998</v>
      </c>
      <c r="H5111">
        <v>2.07708</v>
      </c>
      <c r="I5111">
        <v>2.4804300000000001</v>
      </c>
      <c r="J5111">
        <v>3.1699199999999998</v>
      </c>
      <c r="K5111">
        <v>3.0561199999999999</v>
      </c>
      <c r="L5111">
        <v>4.0143000000000004</v>
      </c>
      <c r="M5111">
        <v>3.3136100000000002</v>
      </c>
      <c r="N5111">
        <v>3.5103599999999999</v>
      </c>
      <c r="O5111">
        <v>3.7866599999999999</v>
      </c>
    </row>
    <row r="5112" spans="1:15" x14ac:dyDescent="0.25">
      <c r="A5112" t="s">
        <v>9642</v>
      </c>
      <c r="B5112" t="s">
        <v>9641</v>
      </c>
      <c r="C5112" t="s">
        <v>9139</v>
      </c>
      <c r="D5112">
        <v>37248332</v>
      </c>
      <c r="E5112">
        <v>37271031</v>
      </c>
      <c r="F5112">
        <v>2.5766499999999999</v>
      </c>
      <c r="G5112">
        <v>1.3366</v>
      </c>
      <c r="H5112">
        <v>3.07708</v>
      </c>
      <c r="I5112">
        <v>1.4804299999999999</v>
      </c>
      <c r="J5112">
        <v>2.5849600000000001</v>
      </c>
      <c r="K5112">
        <v>2.31915</v>
      </c>
      <c r="L5112">
        <v>2.5897999999999999</v>
      </c>
      <c r="M5112">
        <v>2.72865</v>
      </c>
      <c r="N5112">
        <v>2.6358899999999998</v>
      </c>
      <c r="O5112">
        <v>2.3012299999999999</v>
      </c>
    </row>
    <row r="5113" spans="1:15" x14ac:dyDescent="0.25">
      <c r="A5113" t="s">
        <v>9643</v>
      </c>
      <c r="B5113" s="1">
        <v>42434</v>
      </c>
      <c r="C5113" t="s">
        <v>9139</v>
      </c>
      <c r="D5113">
        <v>37282034</v>
      </c>
      <c r="E5113">
        <v>37292705</v>
      </c>
      <c r="F5113">
        <v>4.1395799999999996</v>
      </c>
      <c r="G5113">
        <v>3.6585200000000002</v>
      </c>
      <c r="H5113">
        <v>3.6620400000000002</v>
      </c>
      <c r="I5113">
        <v>4.2877900000000002</v>
      </c>
      <c r="J5113">
        <v>2.80735</v>
      </c>
      <c r="K5113">
        <v>2.7341899999999999</v>
      </c>
      <c r="L5113">
        <v>3.9857300000000002</v>
      </c>
      <c r="M5113">
        <v>3.7990400000000002</v>
      </c>
      <c r="N5113">
        <v>3.0509200000000001</v>
      </c>
      <c r="O5113">
        <v>3.56426</v>
      </c>
    </row>
    <row r="5114" spans="1:15" x14ac:dyDescent="0.25">
      <c r="A5114" t="s">
        <v>9644</v>
      </c>
      <c r="B5114" s="1">
        <v>42434</v>
      </c>
      <c r="C5114" t="s">
        <v>9139</v>
      </c>
      <c r="D5114">
        <v>37282034</v>
      </c>
      <c r="E5114">
        <v>37295566</v>
      </c>
      <c r="F5114">
        <v>3.32667</v>
      </c>
      <c r="G5114">
        <v>3.9215599999999999</v>
      </c>
      <c r="H5114">
        <v>3.6620400000000002</v>
      </c>
      <c r="I5114">
        <v>3.8023600000000002</v>
      </c>
      <c r="J5114">
        <v>2.5849600000000001</v>
      </c>
      <c r="K5114">
        <v>2.7341899999999999</v>
      </c>
      <c r="L5114">
        <v>2.5118</v>
      </c>
      <c r="M5114">
        <v>3.5360100000000001</v>
      </c>
      <c r="N5114">
        <v>3.3728500000000001</v>
      </c>
      <c r="O5114">
        <v>2.7866599999999999</v>
      </c>
    </row>
    <row r="5115" spans="1:15" x14ac:dyDescent="0.25">
      <c r="A5115" t="s">
        <v>9646</v>
      </c>
      <c r="B5115" t="s">
        <v>9645</v>
      </c>
      <c r="C5115" t="s">
        <v>9139</v>
      </c>
      <c r="D5115">
        <v>37343230</v>
      </c>
      <c r="E5115">
        <v>37405102</v>
      </c>
      <c r="F5115">
        <v>8.3956700000000009</v>
      </c>
      <c r="G5115">
        <v>8.1567799999999995</v>
      </c>
      <c r="H5115">
        <v>8.3438599999999994</v>
      </c>
      <c r="I5115">
        <v>8.1457700000000006</v>
      </c>
      <c r="J5115">
        <v>7.7142499999999998</v>
      </c>
      <c r="K5115">
        <v>7.7510000000000003</v>
      </c>
      <c r="L5115">
        <v>8.5694900000000001</v>
      </c>
      <c r="M5115">
        <v>8.5007999999999999</v>
      </c>
      <c r="N5115">
        <v>8.1383899999999993</v>
      </c>
      <c r="O5115">
        <v>8.4366800000000008</v>
      </c>
    </row>
    <row r="5116" spans="1:15" x14ac:dyDescent="0.25">
      <c r="A5116" t="s">
        <v>9648</v>
      </c>
      <c r="B5116" t="s">
        <v>9647</v>
      </c>
      <c r="C5116" t="s">
        <v>9139</v>
      </c>
      <c r="D5116">
        <v>37450892</v>
      </c>
      <c r="E5116">
        <v>37496349</v>
      </c>
      <c r="F5116">
        <v>7.8870500000000003</v>
      </c>
      <c r="G5116">
        <v>7.3138800000000002</v>
      </c>
      <c r="H5116">
        <v>8.22682</v>
      </c>
      <c r="I5116">
        <v>8.1386400000000005</v>
      </c>
      <c r="J5116">
        <v>6.3750400000000003</v>
      </c>
      <c r="K5116">
        <v>7.1092300000000002</v>
      </c>
      <c r="L5116">
        <v>7.3502999999999998</v>
      </c>
      <c r="M5116">
        <v>7.2954699999999999</v>
      </c>
      <c r="N5116">
        <v>7.4603099999999998</v>
      </c>
      <c r="O5116">
        <v>7.62676</v>
      </c>
    </row>
    <row r="5117" spans="1:15" x14ac:dyDescent="0.25">
      <c r="A5117" t="s">
        <v>9650</v>
      </c>
      <c r="B5117" t="s">
        <v>9649</v>
      </c>
      <c r="C5117" t="s">
        <v>9139</v>
      </c>
      <c r="D5117">
        <v>37509330</v>
      </c>
      <c r="E5117">
        <v>37515221</v>
      </c>
      <c r="F5117">
        <v>5.28714</v>
      </c>
      <c r="G5117">
        <v>5.6585200000000002</v>
      </c>
      <c r="H5117">
        <v>2.07708</v>
      </c>
      <c r="I5117">
        <v>1.4804299999999999</v>
      </c>
      <c r="J5117">
        <v>4.7004400000000004</v>
      </c>
      <c r="K5117">
        <v>4.9821200000000001</v>
      </c>
      <c r="L5117">
        <v>5.8496699999999997</v>
      </c>
      <c r="M5117">
        <v>5.7642699999999998</v>
      </c>
      <c r="N5117">
        <v>5.8838100000000004</v>
      </c>
      <c r="O5117">
        <v>5.4550299999999998</v>
      </c>
    </row>
    <row r="5118" spans="1:15" x14ac:dyDescent="0.25">
      <c r="A5118" t="s">
        <v>9652</v>
      </c>
      <c r="B5118" t="s">
        <v>9651</v>
      </c>
      <c r="C5118" t="s">
        <v>9139</v>
      </c>
      <c r="D5118">
        <v>37772297</v>
      </c>
      <c r="E5118">
        <v>37776026</v>
      </c>
      <c r="F5118">
        <v>3.6718000000000002</v>
      </c>
      <c r="G5118">
        <v>3.3365999999999998</v>
      </c>
      <c r="H5118">
        <v>2.07708</v>
      </c>
      <c r="I5118">
        <v>0.48043200000000003</v>
      </c>
      <c r="J5118">
        <v>5.2094500000000004</v>
      </c>
      <c r="K5118">
        <v>5.3780400000000004</v>
      </c>
      <c r="L5118">
        <v>1.8012999999999999</v>
      </c>
      <c r="M5118">
        <v>2.1071599999999999</v>
      </c>
      <c r="N5118">
        <v>3.22085</v>
      </c>
      <c r="O5118">
        <v>2.3012299999999999</v>
      </c>
    </row>
    <row r="5119" spans="1:15" x14ac:dyDescent="0.25">
      <c r="A5119" t="s">
        <v>9654</v>
      </c>
      <c r="B5119" t="s">
        <v>9653</v>
      </c>
      <c r="C5119" t="s">
        <v>9139</v>
      </c>
      <c r="D5119">
        <v>38126375</v>
      </c>
      <c r="E5119">
        <v>38129018</v>
      </c>
      <c r="F5119">
        <v>0.70217799999999997</v>
      </c>
      <c r="G5119">
        <v>2.9215599999999999</v>
      </c>
      <c r="H5119">
        <v>2.07708</v>
      </c>
      <c r="I5119">
        <v>0.48043200000000003</v>
      </c>
      <c r="J5119">
        <v>2.32193</v>
      </c>
      <c r="K5119">
        <v>1.31915</v>
      </c>
      <c r="L5119">
        <v>1.6637999999999999</v>
      </c>
      <c r="M5119">
        <v>1.86615</v>
      </c>
      <c r="N5119">
        <v>3.3728500000000001</v>
      </c>
      <c r="O5119">
        <v>1.3012300000000001</v>
      </c>
    </row>
    <row r="5120" spans="1:15" x14ac:dyDescent="0.25">
      <c r="A5120" t="s">
        <v>9656</v>
      </c>
      <c r="B5120" t="s">
        <v>9655</v>
      </c>
      <c r="C5120" t="s">
        <v>9139</v>
      </c>
      <c r="D5120">
        <v>38470469</v>
      </c>
      <c r="E5120">
        <v>38477080</v>
      </c>
      <c r="F5120">
        <v>5.32667</v>
      </c>
      <c r="G5120">
        <v>4.8601599999999996</v>
      </c>
      <c r="H5120">
        <v>4.399</v>
      </c>
      <c r="I5120">
        <v>5.1242900000000002</v>
      </c>
      <c r="J5120">
        <v>4.32193</v>
      </c>
      <c r="K5120">
        <v>5.01959</v>
      </c>
      <c r="L5120">
        <v>5.67279</v>
      </c>
      <c r="M5120">
        <v>5.4835399999999996</v>
      </c>
      <c r="N5120">
        <v>4.8058100000000001</v>
      </c>
      <c r="O5120">
        <v>5.0667600000000004</v>
      </c>
    </row>
    <row r="5121" spans="1:15" x14ac:dyDescent="0.25">
      <c r="A5121" t="s">
        <v>9658</v>
      </c>
      <c r="B5121" t="s">
        <v>9657</v>
      </c>
      <c r="C5121" t="s">
        <v>9139</v>
      </c>
      <c r="D5121">
        <v>38798008</v>
      </c>
      <c r="E5121">
        <v>38859590</v>
      </c>
      <c r="F5121">
        <v>2.1172200000000001</v>
      </c>
      <c r="G5121">
        <v>0.33659600000000001</v>
      </c>
      <c r="H5121">
        <v>2.07708</v>
      </c>
      <c r="I5121">
        <v>2.4804300000000001</v>
      </c>
      <c r="J5121">
        <v>3.32193</v>
      </c>
      <c r="K5121">
        <v>4.1265099999999997</v>
      </c>
      <c r="L5121">
        <v>2.9268299999999998</v>
      </c>
      <c r="M5121">
        <v>2.8661500000000002</v>
      </c>
      <c r="N5121">
        <v>3.0509200000000001</v>
      </c>
      <c r="O5121">
        <v>2.4387300000000001</v>
      </c>
    </row>
    <row r="5122" spans="1:15" x14ac:dyDescent="0.25">
      <c r="A5122" t="s">
        <v>9660</v>
      </c>
      <c r="B5122" t="s">
        <v>9659</v>
      </c>
      <c r="C5122" t="s">
        <v>9139</v>
      </c>
      <c r="D5122">
        <v>38862617</v>
      </c>
      <c r="E5122">
        <v>38893727</v>
      </c>
      <c r="F5122">
        <v>8.8502299999999998</v>
      </c>
      <c r="G5122">
        <v>8.3138799999999993</v>
      </c>
      <c r="H5122">
        <v>7.2063600000000001</v>
      </c>
      <c r="I5122">
        <v>6.9561700000000002</v>
      </c>
      <c r="J5122">
        <v>7.4594300000000002</v>
      </c>
      <c r="K5122">
        <v>7.7894699999999997</v>
      </c>
      <c r="L5122">
        <v>8.6883900000000001</v>
      </c>
      <c r="M5122">
        <v>8.4470100000000006</v>
      </c>
      <c r="N5122">
        <v>7.7856300000000003</v>
      </c>
      <c r="O5122">
        <v>8.2153100000000006</v>
      </c>
    </row>
    <row r="5123" spans="1:15" x14ac:dyDescent="0.25">
      <c r="A5123" t="s">
        <v>9662</v>
      </c>
      <c r="B5123" t="s">
        <v>9661</v>
      </c>
      <c r="C5123" t="s">
        <v>9139</v>
      </c>
      <c r="D5123">
        <v>38911068</v>
      </c>
      <c r="E5123">
        <v>38994413</v>
      </c>
      <c r="F5123">
        <v>1.8176600000000001</v>
      </c>
      <c r="G5123">
        <v>1.9215599999999999</v>
      </c>
      <c r="H5123">
        <v>2.07708</v>
      </c>
      <c r="I5123">
        <v>3.2877900000000002</v>
      </c>
      <c r="J5123">
        <v>2.5849600000000001</v>
      </c>
      <c r="K5123">
        <v>2.31915</v>
      </c>
      <c r="L5123">
        <v>1.6637999999999999</v>
      </c>
      <c r="M5123">
        <v>1.21408</v>
      </c>
      <c r="N5123">
        <v>1.6358900000000001</v>
      </c>
      <c r="O5123">
        <v>1.56426</v>
      </c>
    </row>
    <row r="5124" spans="1:15" x14ac:dyDescent="0.25">
      <c r="A5124" t="s">
        <v>9664</v>
      </c>
      <c r="B5124" t="s">
        <v>9663</v>
      </c>
      <c r="C5124" t="s">
        <v>9139</v>
      </c>
      <c r="D5124">
        <v>39005479</v>
      </c>
      <c r="E5124">
        <v>39042767</v>
      </c>
      <c r="F5124">
        <v>8.8985800000000008</v>
      </c>
      <c r="G5124">
        <v>8.3138799999999993</v>
      </c>
      <c r="H5124">
        <v>6.77752</v>
      </c>
      <c r="I5124">
        <v>6.5678900000000002</v>
      </c>
      <c r="J5124">
        <v>6.7414699999999996</v>
      </c>
      <c r="K5124">
        <v>7.1853999999999996</v>
      </c>
      <c r="L5124">
        <v>9.0714900000000007</v>
      </c>
      <c r="M5124">
        <v>8.9025800000000004</v>
      </c>
      <c r="N5124">
        <v>8.2554999999999996</v>
      </c>
      <c r="O5124">
        <v>8.3992599999999999</v>
      </c>
    </row>
    <row r="5125" spans="1:15" x14ac:dyDescent="0.25">
      <c r="A5125" t="s">
        <v>9666</v>
      </c>
      <c r="B5125" t="s">
        <v>9665</v>
      </c>
      <c r="C5125" t="s">
        <v>9139</v>
      </c>
      <c r="D5125">
        <v>40296728</v>
      </c>
      <c r="E5125">
        <v>40346106</v>
      </c>
      <c r="F5125">
        <v>9.3466299999999993</v>
      </c>
      <c r="G5125">
        <v>9.1471699999999991</v>
      </c>
      <c r="H5125">
        <v>3.6620400000000002</v>
      </c>
      <c r="I5125">
        <v>4.2877900000000002</v>
      </c>
      <c r="J5125">
        <v>8.45533</v>
      </c>
      <c r="K5125">
        <v>8.5155499999999993</v>
      </c>
      <c r="L5125">
        <v>8.6536200000000001</v>
      </c>
      <c r="M5125">
        <v>8.8814399999999996</v>
      </c>
      <c r="N5125">
        <v>9.0870999999999995</v>
      </c>
      <c r="O5125">
        <v>8.8846900000000009</v>
      </c>
    </row>
    <row r="5126" spans="1:15" x14ac:dyDescent="0.25">
      <c r="A5126" t="s">
        <v>9668</v>
      </c>
      <c r="B5126" t="s">
        <v>9667</v>
      </c>
      <c r="C5126" t="s">
        <v>9139</v>
      </c>
      <c r="D5126">
        <v>40670935</v>
      </c>
      <c r="E5126">
        <v>40686705</v>
      </c>
      <c r="F5126">
        <v>5.9051200000000001</v>
      </c>
      <c r="G5126">
        <v>5.4240599999999999</v>
      </c>
      <c r="H5126">
        <v>5.77752</v>
      </c>
      <c r="I5126">
        <v>6.2617900000000004</v>
      </c>
      <c r="J5126">
        <v>5.4918500000000003</v>
      </c>
      <c r="K5126">
        <v>5.3489000000000004</v>
      </c>
      <c r="L5126">
        <v>6.1936200000000001</v>
      </c>
      <c r="M5126">
        <v>6.21408</v>
      </c>
      <c r="N5126">
        <v>6.2006699999999997</v>
      </c>
      <c r="O5126">
        <v>5.9100400000000004</v>
      </c>
    </row>
    <row r="5127" spans="1:15" x14ac:dyDescent="0.25">
      <c r="A5127" t="s">
        <v>9670</v>
      </c>
      <c r="B5127" t="s">
        <v>9669</v>
      </c>
      <c r="C5127" t="s">
        <v>9139</v>
      </c>
      <c r="D5127">
        <v>40969194</v>
      </c>
      <c r="E5127">
        <v>40992437</v>
      </c>
      <c r="F5127">
        <v>4.1395799999999996</v>
      </c>
      <c r="G5127">
        <v>4.1439500000000002</v>
      </c>
      <c r="H5127">
        <v>4.88443</v>
      </c>
      <c r="I5127">
        <v>4.5678900000000002</v>
      </c>
      <c r="J5127">
        <v>3.5849600000000001</v>
      </c>
      <c r="K5127">
        <v>4.4890800000000004</v>
      </c>
      <c r="L5127">
        <v>6.1936200000000001</v>
      </c>
      <c r="M5127">
        <v>5.7104999999999997</v>
      </c>
      <c r="N5127">
        <v>5.7788399999999998</v>
      </c>
      <c r="O5127">
        <v>5.3012300000000003</v>
      </c>
    </row>
    <row r="5128" spans="1:15" x14ac:dyDescent="0.25">
      <c r="A5128" t="s">
        <v>9672</v>
      </c>
      <c r="B5128" t="s">
        <v>9671</v>
      </c>
      <c r="C5128" t="s">
        <v>9139</v>
      </c>
      <c r="D5128">
        <v>41285333</v>
      </c>
      <c r="E5128">
        <v>41338494</v>
      </c>
      <c r="F5128">
        <v>2.3651399999999998</v>
      </c>
      <c r="G5128">
        <v>2.3365999999999998</v>
      </c>
      <c r="H5128">
        <v>5.0770799999999996</v>
      </c>
      <c r="I5128">
        <v>3.8023600000000002</v>
      </c>
      <c r="J5128">
        <v>3.4594299999999998</v>
      </c>
      <c r="K5128">
        <v>3.0561199999999999</v>
      </c>
      <c r="L5128">
        <v>3.4293300000000002</v>
      </c>
      <c r="M5128">
        <v>2.5766499999999999</v>
      </c>
      <c r="N5128">
        <v>2.6358899999999998</v>
      </c>
      <c r="O5128">
        <v>3.22723</v>
      </c>
    </row>
    <row r="5129" spans="1:15" x14ac:dyDescent="0.25">
      <c r="A5129" t="s">
        <v>9674</v>
      </c>
      <c r="B5129" t="s">
        <v>9673</v>
      </c>
      <c r="C5129" t="s">
        <v>9139</v>
      </c>
      <c r="D5129">
        <v>41557134</v>
      </c>
      <c r="E5129">
        <v>41631104</v>
      </c>
      <c r="F5129">
        <v>0.117216</v>
      </c>
      <c r="G5129">
        <v>2.9215599999999999</v>
      </c>
      <c r="H5129">
        <v>2.07708</v>
      </c>
      <c r="I5129">
        <v>0.48043200000000003</v>
      </c>
      <c r="J5129">
        <v>2</v>
      </c>
      <c r="K5129">
        <v>2.31915</v>
      </c>
      <c r="L5129">
        <v>2.5897999999999999</v>
      </c>
      <c r="M5129">
        <v>1.40672</v>
      </c>
      <c r="N5129">
        <v>2.6358899999999998</v>
      </c>
      <c r="O5129">
        <v>1.9793000000000001</v>
      </c>
    </row>
    <row r="5130" spans="1:15" x14ac:dyDescent="0.25">
      <c r="A5130" t="s">
        <v>9676</v>
      </c>
      <c r="B5130" t="s">
        <v>9675</v>
      </c>
      <c r="C5130" t="s">
        <v>9139</v>
      </c>
      <c r="D5130">
        <v>41600889</v>
      </c>
      <c r="E5130">
        <v>41601343</v>
      </c>
      <c r="F5130">
        <v>3.0241099999999999</v>
      </c>
      <c r="G5130">
        <v>2.9215599999999999</v>
      </c>
      <c r="H5130">
        <v>3.6620400000000002</v>
      </c>
      <c r="I5130">
        <v>1.4804299999999999</v>
      </c>
      <c r="J5130">
        <v>2.5849600000000001</v>
      </c>
      <c r="K5130">
        <v>2.7341899999999999</v>
      </c>
      <c r="L5130">
        <v>3.0423100000000001</v>
      </c>
      <c r="M5130">
        <v>2.4941800000000001</v>
      </c>
      <c r="N5130">
        <v>3.0509200000000001</v>
      </c>
      <c r="O5130">
        <v>1.7866599999999999</v>
      </c>
    </row>
    <row r="5131" spans="1:15" x14ac:dyDescent="0.25">
      <c r="A5131" t="s">
        <v>9678</v>
      </c>
      <c r="B5131" t="s">
        <v>9677</v>
      </c>
      <c r="C5131" t="s">
        <v>9139</v>
      </c>
      <c r="D5131">
        <v>41624128</v>
      </c>
      <c r="E5131">
        <v>41634271</v>
      </c>
      <c r="F5131">
        <v>1.9245699999999999</v>
      </c>
      <c r="G5131">
        <v>2.3365999999999998</v>
      </c>
      <c r="H5131">
        <v>3.07708</v>
      </c>
      <c r="I5131">
        <v>2.4804300000000001</v>
      </c>
      <c r="J5131">
        <v>2</v>
      </c>
      <c r="K5131">
        <v>2.0561199999999999</v>
      </c>
      <c r="L5131">
        <v>3.2487599999999999</v>
      </c>
      <c r="M5131">
        <v>3.1071599999999999</v>
      </c>
      <c r="N5131">
        <v>1.0509200000000001</v>
      </c>
      <c r="O5131">
        <v>1.9793000000000001</v>
      </c>
    </row>
    <row r="5132" spans="1:15" x14ac:dyDescent="0.25">
      <c r="A5132" t="s">
        <v>9680</v>
      </c>
      <c r="B5132" t="s">
        <v>9679</v>
      </c>
      <c r="C5132" t="s">
        <v>9139</v>
      </c>
      <c r="D5132">
        <v>41640278</v>
      </c>
      <c r="E5132">
        <v>41642125</v>
      </c>
      <c r="F5132">
        <v>2.2046800000000002</v>
      </c>
      <c r="G5132">
        <v>2.6585200000000002</v>
      </c>
      <c r="H5132">
        <v>4.0770799999999996</v>
      </c>
      <c r="I5132">
        <v>2.8023600000000002</v>
      </c>
      <c r="J5132">
        <v>2.5849600000000001</v>
      </c>
      <c r="K5132">
        <v>1.7341899999999999</v>
      </c>
      <c r="L5132">
        <v>2.3418700000000001</v>
      </c>
      <c r="M5132">
        <v>1.40672</v>
      </c>
      <c r="N5132">
        <v>2.3728500000000001</v>
      </c>
      <c r="O5132">
        <v>2.88619</v>
      </c>
    </row>
    <row r="5133" spans="1:15" x14ac:dyDescent="0.25">
      <c r="A5133" t="s">
        <v>9682</v>
      </c>
      <c r="B5133" t="s">
        <v>9681</v>
      </c>
      <c r="C5133" t="s">
        <v>9139</v>
      </c>
      <c r="D5133">
        <v>41650356</v>
      </c>
      <c r="E5133">
        <v>41660869</v>
      </c>
      <c r="F5133">
        <v>7.9083800000000002</v>
      </c>
      <c r="G5133">
        <v>7.7544500000000003</v>
      </c>
      <c r="H5133">
        <v>6.2469999999999999</v>
      </c>
      <c r="I5133">
        <v>6.0653899999999998</v>
      </c>
      <c r="J5133">
        <v>5.6724300000000003</v>
      </c>
      <c r="K5133">
        <v>6.5921700000000003</v>
      </c>
      <c r="L5133">
        <v>8.3047699999999995</v>
      </c>
      <c r="M5133">
        <v>8.3211099999999991</v>
      </c>
      <c r="N5133">
        <v>7.3270499999999998</v>
      </c>
      <c r="O5133">
        <v>7.67279</v>
      </c>
    </row>
    <row r="5134" spans="1:15" x14ac:dyDescent="0.25">
      <c r="A5134" t="s">
        <v>9684</v>
      </c>
      <c r="B5134" t="s">
        <v>9683</v>
      </c>
      <c r="C5134" t="s">
        <v>9139</v>
      </c>
      <c r="D5134">
        <v>41667852</v>
      </c>
      <c r="E5134">
        <v>41668600</v>
      </c>
      <c r="F5134">
        <v>1.9245699999999999</v>
      </c>
      <c r="G5134">
        <v>2.9215599999999999</v>
      </c>
      <c r="H5134">
        <v>2.07708</v>
      </c>
      <c r="I5134">
        <v>1.4804299999999999</v>
      </c>
      <c r="J5134">
        <v>1</v>
      </c>
      <c r="K5134">
        <v>2.5415399999999999</v>
      </c>
      <c r="L5134">
        <v>2.4293300000000002</v>
      </c>
      <c r="M5134">
        <v>3.3609200000000001</v>
      </c>
      <c r="N5134">
        <v>3.5103599999999999</v>
      </c>
      <c r="O5134">
        <v>2.56426</v>
      </c>
    </row>
    <row r="5135" spans="1:15" x14ac:dyDescent="0.25">
      <c r="A5135" t="s">
        <v>9686</v>
      </c>
      <c r="B5135" t="s">
        <v>9685</v>
      </c>
      <c r="C5135" t="s">
        <v>9139</v>
      </c>
      <c r="D5135">
        <v>41674746</v>
      </c>
      <c r="E5135">
        <v>41818346</v>
      </c>
      <c r="F5135">
        <v>2.6407799999999999</v>
      </c>
      <c r="G5135">
        <v>1.3366</v>
      </c>
      <c r="H5135">
        <v>7.28653</v>
      </c>
      <c r="I5135">
        <v>7.3507999999999996</v>
      </c>
      <c r="J5135">
        <v>4.32193</v>
      </c>
      <c r="K5135">
        <v>4.0561199999999999</v>
      </c>
      <c r="L5135">
        <v>0.92683400000000005</v>
      </c>
      <c r="M5135">
        <v>1.40672</v>
      </c>
      <c r="N5135">
        <v>3.0509200000000001</v>
      </c>
      <c r="O5135">
        <v>2.88619</v>
      </c>
    </row>
    <row r="5136" spans="1:15" x14ac:dyDescent="0.25">
      <c r="A5136" t="s">
        <v>9688</v>
      </c>
      <c r="B5136" t="s">
        <v>9687</v>
      </c>
      <c r="C5136" t="s">
        <v>9139</v>
      </c>
      <c r="D5136">
        <v>41904459</v>
      </c>
      <c r="E5136">
        <v>41907073</v>
      </c>
      <c r="F5136">
        <v>4.6250099999999996</v>
      </c>
      <c r="G5136">
        <v>4.7289099999999999</v>
      </c>
      <c r="H5136">
        <v>7.9597199999999999</v>
      </c>
      <c r="I5136">
        <v>8.0803499999999993</v>
      </c>
      <c r="J5136">
        <v>6.1085200000000004</v>
      </c>
      <c r="K5136">
        <v>5.8634700000000004</v>
      </c>
      <c r="L5136">
        <v>5.8496699999999997</v>
      </c>
      <c r="M5136">
        <v>5.9458799999999998</v>
      </c>
      <c r="N5136">
        <v>6.3363300000000002</v>
      </c>
      <c r="O5136">
        <v>5.9905299999999997</v>
      </c>
    </row>
    <row r="5137" spans="1:15" x14ac:dyDescent="0.25">
      <c r="A5137" t="s">
        <v>9690</v>
      </c>
      <c r="B5137" t="s">
        <v>9689</v>
      </c>
      <c r="C5137" t="s">
        <v>9139</v>
      </c>
      <c r="D5137">
        <v>41920464</v>
      </c>
      <c r="E5137">
        <v>41922622</v>
      </c>
      <c r="F5137">
        <v>5.8245699999999996</v>
      </c>
      <c r="G5137">
        <v>5.5065200000000001</v>
      </c>
      <c r="H5137">
        <v>6.77752</v>
      </c>
      <c r="I5137">
        <v>6.8898200000000003</v>
      </c>
      <c r="J5137">
        <v>5.9307400000000001</v>
      </c>
      <c r="K5137">
        <v>5.7341899999999999</v>
      </c>
      <c r="L5137">
        <v>5.4398999999999997</v>
      </c>
      <c r="M5137">
        <v>5.4511200000000004</v>
      </c>
      <c r="N5137">
        <v>5.8582799999999997</v>
      </c>
      <c r="O5137">
        <v>5.3716200000000001</v>
      </c>
    </row>
    <row r="5138" spans="1:15" x14ac:dyDescent="0.25">
      <c r="A5138" t="s">
        <v>9692</v>
      </c>
      <c r="B5138" t="s">
        <v>9691</v>
      </c>
      <c r="C5138" t="s">
        <v>9139</v>
      </c>
      <c r="D5138">
        <v>41937340</v>
      </c>
      <c r="E5138">
        <v>41970643</v>
      </c>
      <c r="F5138">
        <v>10.788500000000001</v>
      </c>
      <c r="G5138">
        <v>10.9504</v>
      </c>
      <c r="H5138">
        <v>9.0657599999999992</v>
      </c>
      <c r="I5138">
        <v>9.4747900000000005</v>
      </c>
      <c r="J5138">
        <v>11.1997</v>
      </c>
      <c r="K5138">
        <v>11.015499999999999</v>
      </c>
      <c r="L5138">
        <v>10.9198</v>
      </c>
      <c r="M5138">
        <v>11.0891</v>
      </c>
      <c r="N5138">
        <v>11.2905</v>
      </c>
      <c r="O5138">
        <v>11.117599999999999</v>
      </c>
    </row>
    <row r="5139" spans="1:15" x14ac:dyDescent="0.25">
      <c r="A5139" t="s">
        <v>9694</v>
      </c>
      <c r="B5139" t="s">
        <v>9693</v>
      </c>
      <c r="C5139" t="s">
        <v>9139</v>
      </c>
      <c r="D5139">
        <v>41986360</v>
      </c>
      <c r="E5139">
        <v>41993155</v>
      </c>
      <c r="F5139">
        <v>13.416</v>
      </c>
      <c r="G5139">
        <v>13.463100000000001</v>
      </c>
      <c r="H5139">
        <v>12.3705</v>
      </c>
      <c r="I5139">
        <v>12.4878</v>
      </c>
      <c r="J5139">
        <v>13.3925</v>
      </c>
      <c r="K5139">
        <v>13.400399999999999</v>
      </c>
      <c r="L5139">
        <v>12.954499999999999</v>
      </c>
      <c r="M5139">
        <v>13.142200000000001</v>
      </c>
      <c r="N5139">
        <v>13.148999999999999</v>
      </c>
      <c r="O5139">
        <v>13.096500000000001</v>
      </c>
    </row>
    <row r="5140" spans="1:15" x14ac:dyDescent="0.25">
      <c r="A5140" t="s">
        <v>9696</v>
      </c>
      <c r="B5140" t="s">
        <v>9695</v>
      </c>
      <c r="C5140" t="s">
        <v>9139</v>
      </c>
      <c r="D5140">
        <v>41997469</v>
      </c>
      <c r="E5140">
        <v>42007804</v>
      </c>
      <c r="F5140">
        <v>4.5766499999999999</v>
      </c>
      <c r="G5140">
        <v>4.0370400000000002</v>
      </c>
      <c r="H5140">
        <v>2.07708</v>
      </c>
      <c r="I5140">
        <v>3.65036</v>
      </c>
      <c r="J5140">
        <v>3.32193</v>
      </c>
      <c r="K5140">
        <v>2.9041100000000002</v>
      </c>
      <c r="L5140">
        <v>4.6638000000000002</v>
      </c>
      <c r="M5140">
        <v>3.7990400000000002</v>
      </c>
      <c r="N5140">
        <v>3.75136</v>
      </c>
      <c r="O5140">
        <v>3.4387300000000001</v>
      </c>
    </row>
    <row r="5141" spans="1:15" x14ac:dyDescent="0.25">
      <c r="A5141" t="s">
        <v>9697</v>
      </c>
      <c r="B5141" t="s">
        <v>9695</v>
      </c>
      <c r="C5141" t="s">
        <v>9139</v>
      </c>
      <c r="D5141">
        <v>42006811</v>
      </c>
      <c r="E5141">
        <v>42007804</v>
      </c>
      <c r="F5141">
        <v>4.2257400000000001</v>
      </c>
      <c r="G5141">
        <v>3.5065200000000001</v>
      </c>
      <c r="H5141">
        <v>4.88443</v>
      </c>
      <c r="I5141">
        <v>3.8023600000000002</v>
      </c>
      <c r="J5141">
        <v>4</v>
      </c>
      <c r="K5141">
        <v>4.5415400000000004</v>
      </c>
      <c r="L5141">
        <v>4.2245100000000004</v>
      </c>
      <c r="M5141">
        <v>4.1071600000000004</v>
      </c>
      <c r="N5141">
        <v>4.8058100000000001</v>
      </c>
      <c r="O5141">
        <v>4.5338900000000004</v>
      </c>
    </row>
    <row r="5142" spans="1:15" x14ac:dyDescent="0.25">
      <c r="A5142" t="s">
        <v>9699</v>
      </c>
      <c r="B5142" t="s">
        <v>9698</v>
      </c>
      <c r="C5142" t="s">
        <v>9139</v>
      </c>
      <c r="D5142">
        <v>42018196</v>
      </c>
      <c r="E5142">
        <v>42039117</v>
      </c>
      <c r="F5142">
        <v>2.7610700000000001</v>
      </c>
      <c r="G5142">
        <v>2.6585200000000002</v>
      </c>
      <c r="H5142">
        <v>2.07708</v>
      </c>
      <c r="I5142">
        <v>2.0653899999999998</v>
      </c>
      <c r="J5142">
        <v>3.80735</v>
      </c>
      <c r="K5142">
        <v>3.82165</v>
      </c>
      <c r="L5142">
        <v>3.4293300000000002</v>
      </c>
      <c r="M5142">
        <v>3.16161</v>
      </c>
      <c r="N5142">
        <v>4.0509199999999996</v>
      </c>
      <c r="O5142">
        <v>3.4387300000000001</v>
      </c>
    </row>
    <row r="5143" spans="1:15" x14ac:dyDescent="0.25">
      <c r="A5143" t="s">
        <v>9700</v>
      </c>
      <c r="B5143" t="s">
        <v>9698</v>
      </c>
      <c r="C5143" t="s">
        <v>9139</v>
      </c>
      <c r="D5143">
        <v>42022164</v>
      </c>
      <c r="E5143">
        <v>42055626</v>
      </c>
      <c r="F5143">
        <v>0.70217799999999997</v>
      </c>
      <c r="G5143">
        <v>2.3365999999999998</v>
      </c>
      <c r="H5143">
        <v>2.07708</v>
      </c>
      <c r="I5143">
        <v>1.4804299999999999</v>
      </c>
      <c r="J5143">
        <v>2.80735</v>
      </c>
      <c r="K5143">
        <v>3.0561199999999999</v>
      </c>
      <c r="L5143">
        <v>2.7341899999999999</v>
      </c>
      <c r="M5143">
        <v>1.40672</v>
      </c>
      <c r="N5143">
        <v>3.0509200000000001</v>
      </c>
      <c r="O5143">
        <v>2.9792999999999998</v>
      </c>
    </row>
    <row r="5144" spans="1:15" x14ac:dyDescent="0.25">
      <c r="A5144" t="s">
        <v>9702</v>
      </c>
      <c r="B5144" t="s">
        <v>9701</v>
      </c>
      <c r="C5144" t="s">
        <v>9139</v>
      </c>
      <c r="D5144">
        <v>42056252</v>
      </c>
      <c r="E5144">
        <v>42109131</v>
      </c>
      <c r="F5144">
        <v>6.6718000000000002</v>
      </c>
      <c r="G5144">
        <v>6.9215600000000004</v>
      </c>
      <c r="H5144">
        <v>9.1538900000000005</v>
      </c>
      <c r="I5144">
        <v>9.3873200000000008</v>
      </c>
      <c r="J5144">
        <v>9.4008800000000008</v>
      </c>
      <c r="K5144">
        <v>9.2078900000000008</v>
      </c>
      <c r="L5144">
        <v>6.7597199999999997</v>
      </c>
      <c r="M5144">
        <v>6.9841499999999996</v>
      </c>
      <c r="N5144">
        <v>8.2407500000000002</v>
      </c>
      <c r="O5144">
        <v>7.9988900000000003</v>
      </c>
    </row>
    <row r="5145" spans="1:15" x14ac:dyDescent="0.25">
      <c r="A5145" t="s">
        <v>9704</v>
      </c>
      <c r="B5145" t="s">
        <v>9703</v>
      </c>
      <c r="C5145" t="s">
        <v>9139</v>
      </c>
      <c r="D5145">
        <v>42120340</v>
      </c>
      <c r="E5145">
        <v>42145429</v>
      </c>
      <c r="F5145">
        <v>2.2046800000000002</v>
      </c>
      <c r="G5145">
        <v>3.1439499999999998</v>
      </c>
      <c r="H5145">
        <v>3.6620400000000002</v>
      </c>
      <c r="I5145">
        <v>3.9398599999999999</v>
      </c>
      <c r="J5145">
        <v>2.32193</v>
      </c>
      <c r="K5145">
        <v>3.6410800000000001</v>
      </c>
      <c r="L5145">
        <v>2.7341899999999999</v>
      </c>
      <c r="M5145">
        <v>2.21408</v>
      </c>
      <c r="N5145">
        <v>3.0509200000000001</v>
      </c>
      <c r="O5145">
        <v>2.3012299999999999</v>
      </c>
    </row>
    <row r="5146" spans="1:15" x14ac:dyDescent="0.25">
      <c r="A5146" t="s">
        <v>9706</v>
      </c>
      <c r="B5146" t="s">
        <v>9705</v>
      </c>
      <c r="C5146" t="s">
        <v>9139</v>
      </c>
      <c r="D5146">
        <v>42164924</v>
      </c>
      <c r="E5146">
        <v>42196708</v>
      </c>
      <c r="F5146">
        <v>7.7003000000000004</v>
      </c>
      <c r="G5146">
        <v>7.8834900000000001</v>
      </c>
      <c r="H5146">
        <v>7.9099700000000004</v>
      </c>
      <c r="I5146">
        <v>7.7378200000000001</v>
      </c>
      <c r="J5146">
        <v>7.8265500000000001</v>
      </c>
      <c r="K5146">
        <v>7.48238</v>
      </c>
      <c r="L5146">
        <v>7.3944400000000003</v>
      </c>
      <c r="M5146">
        <v>7.41235</v>
      </c>
      <c r="N5146">
        <v>7.5427799999999996</v>
      </c>
      <c r="O5146">
        <v>7.5106799999999998</v>
      </c>
    </row>
    <row r="5147" spans="1:15" x14ac:dyDescent="0.25">
      <c r="A5147" t="s">
        <v>9708</v>
      </c>
      <c r="B5147" t="s">
        <v>9707</v>
      </c>
      <c r="C5147" t="s">
        <v>9139</v>
      </c>
      <c r="D5147">
        <v>42197764</v>
      </c>
      <c r="E5147">
        <v>42203483</v>
      </c>
      <c r="F5147">
        <v>8.9751999999999992</v>
      </c>
      <c r="G5147">
        <v>9.2584400000000002</v>
      </c>
      <c r="H5147">
        <v>6.88443</v>
      </c>
      <c r="I5147">
        <v>7.3752500000000003</v>
      </c>
      <c r="J5147">
        <v>11.1196</v>
      </c>
      <c r="K5147">
        <v>11.0425</v>
      </c>
      <c r="L5147">
        <v>8.8732500000000005</v>
      </c>
      <c r="M5147">
        <v>9.1815099999999994</v>
      </c>
      <c r="N5147">
        <v>9.9396699999999996</v>
      </c>
      <c r="O5147">
        <v>9.6464099999999995</v>
      </c>
    </row>
    <row r="5148" spans="1:15" x14ac:dyDescent="0.25">
      <c r="A5148" t="s">
        <v>9710</v>
      </c>
      <c r="B5148" t="s">
        <v>9709</v>
      </c>
      <c r="C5148" t="s">
        <v>9139</v>
      </c>
      <c r="D5148">
        <v>42221878</v>
      </c>
      <c r="E5148">
        <v>42226193</v>
      </c>
      <c r="F5148">
        <v>7.0801100000000003</v>
      </c>
      <c r="G5148">
        <v>7.2907900000000003</v>
      </c>
      <c r="H5148">
        <v>9.1214700000000004</v>
      </c>
      <c r="I5148">
        <v>9.3630800000000001</v>
      </c>
      <c r="J5148">
        <v>9.3015000000000008</v>
      </c>
      <c r="K5148">
        <v>9.2906899999999997</v>
      </c>
      <c r="L5148">
        <v>7.4685800000000002</v>
      </c>
      <c r="M5148">
        <v>7.66411</v>
      </c>
      <c r="N5148">
        <v>7.9992900000000002</v>
      </c>
      <c r="O5148">
        <v>7.8801699999999997</v>
      </c>
    </row>
    <row r="5149" spans="1:15" x14ac:dyDescent="0.25">
      <c r="A5149" t="s">
        <v>9712</v>
      </c>
      <c r="B5149" t="s">
        <v>9711</v>
      </c>
      <c r="C5149" t="s">
        <v>9139</v>
      </c>
      <c r="D5149">
        <v>42272460</v>
      </c>
      <c r="E5149">
        <v>42276742</v>
      </c>
      <c r="F5149">
        <v>2.5095299999999998</v>
      </c>
      <c r="G5149">
        <v>3.3365999999999998</v>
      </c>
      <c r="H5149">
        <v>5.77752</v>
      </c>
      <c r="I5149">
        <v>5.8727499999999999</v>
      </c>
      <c r="J5149">
        <v>4.5849599999999997</v>
      </c>
      <c r="K5149">
        <v>4.9821200000000001</v>
      </c>
      <c r="L5149">
        <v>3.3862700000000001</v>
      </c>
      <c r="M5149">
        <v>4.0791500000000003</v>
      </c>
      <c r="N5149">
        <v>4.9089099999999997</v>
      </c>
      <c r="O5149">
        <v>4.1492300000000002</v>
      </c>
    </row>
    <row r="5150" spans="1:15" x14ac:dyDescent="0.25">
      <c r="A5150" t="s">
        <v>9714</v>
      </c>
      <c r="B5150" t="s">
        <v>9713</v>
      </c>
      <c r="C5150" t="s">
        <v>9139</v>
      </c>
      <c r="D5150">
        <v>42593294</v>
      </c>
      <c r="E5150">
        <v>42666746</v>
      </c>
      <c r="F5150">
        <v>6.3020899999999997</v>
      </c>
      <c r="G5150">
        <v>6.1694899999999997</v>
      </c>
      <c r="H5150">
        <v>5.77752</v>
      </c>
      <c r="I5150">
        <v>5.3873199999999999</v>
      </c>
      <c r="J5150">
        <v>4.3923199999999998</v>
      </c>
      <c r="K5150">
        <v>4.9821200000000001</v>
      </c>
      <c r="L5150">
        <v>5.4293300000000002</v>
      </c>
      <c r="M5150">
        <v>5.5665899999999997</v>
      </c>
      <c r="N5150">
        <v>5.40848</v>
      </c>
      <c r="O5150">
        <v>5.56426</v>
      </c>
    </row>
    <row r="5151" spans="1:15" x14ac:dyDescent="0.25">
      <c r="A5151" t="s">
        <v>9716</v>
      </c>
      <c r="B5151" t="s">
        <v>9715</v>
      </c>
      <c r="C5151" t="s">
        <v>9139</v>
      </c>
      <c r="D5151">
        <v>42832570</v>
      </c>
      <c r="E5151">
        <v>42834340</v>
      </c>
      <c r="F5151">
        <v>3.1172200000000001</v>
      </c>
      <c r="G5151">
        <v>0.33659600000000001</v>
      </c>
      <c r="H5151">
        <v>3.07708</v>
      </c>
      <c r="I5151">
        <v>2.8023600000000002</v>
      </c>
      <c r="J5151">
        <v>4.7548899999999996</v>
      </c>
      <c r="K5151">
        <v>4.0561199999999999</v>
      </c>
      <c r="L5151">
        <v>3.2960699999999998</v>
      </c>
      <c r="M5151">
        <v>2.6546500000000002</v>
      </c>
      <c r="N5151">
        <v>2.6358899999999998</v>
      </c>
      <c r="O5151">
        <v>3.3012299999999999</v>
      </c>
    </row>
    <row r="5152" spans="1:15" x14ac:dyDescent="0.25">
      <c r="A5152" t="s">
        <v>9718</v>
      </c>
      <c r="B5152" t="s">
        <v>9717</v>
      </c>
      <c r="C5152" t="s">
        <v>9139</v>
      </c>
      <c r="D5152">
        <v>42853521</v>
      </c>
      <c r="E5152">
        <v>42855944</v>
      </c>
      <c r="F5152">
        <v>3.28714</v>
      </c>
      <c r="G5152">
        <v>3.9215599999999999</v>
      </c>
      <c r="H5152">
        <v>4.0770799999999996</v>
      </c>
      <c r="I5152">
        <v>4.2877900000000002</v>
      </c>
      <c r="J5152">
        <v>4.1699299999999999</v>
      </c>
      <c r="K5152">
        <v>3.31915</v>
      </c>
      <c r="L5152">
        <v>3.55132</v>
      </c>
      <c r="M5152">
        <v>3.16161</v>
      </c>
      <c r="N5152">
        <v>3.5103599999999999</v>
      </c>
      <c r="O5152">
        <v>4.1887499999999998</v>
      </c>
    </row>
    <row r="5153" spans="1:15" x14ac:dyDescent="0.25">
      <c r="A5153" t="s">
        <v>9720</v>
      </c>
      <c r="B5153" t="s">
        <v>9719</v>
      </c>
      <c r="C5153" t="s">
        <v>9139</v>
      </c>
      <c r="D5153">
        <v>43738294</v>
      </c>
      <c r="E5153">
        <v>43749371</v>
      </c>
      <c r="F5153">
        <v>5.6170600000000004</v>
      </c>
      <c r="G5153">
        <v>5.5065200000000001</v>
      </c>
      <c r="H5153">
        <v>5.2469999999999999</v>
      </c>
      <c r="I5153">
        <v>5.2877900000000002</v>
      </c>
      <c r="J5153">
        <v>5.1699299999999999</v>
      </c>
      <c r="K5153">
        <v>5.01959</v>
      </c>
      <c r="L5153">
        <v>6.4079600000000001</v>
      </c>
      <c r="M5153">
        <v>6.5256600000000002</v>
      </c>
      <c r="N5153">
        <v>5.75136</v>
      </c>
      <c r="O5153">
        <v>6.3102200000000002</v>
      </c>
    </row>
    <row r="5154" spans="1:15" x14ac:dyDescent="0.25">
      <c r="A5154" t="s">
        <v>9722</v>
      </c>
      <c r="B5154" t="s">
        <v>9721</v>
      </c>
      <c r="C5154" t="s">
        <v>9139</v>
      </c>
      <c r="D5154">
        <v>43749667</v>
      </c>
      <c r="E5154">
        <v>43751660</v>
      </c>
      <c r="F5154">
        <v>4.3070399999999998</v>
      </c>
      <c r="G5154">
        <v>3.9215599999999999</v>
      </c>
      <c r="H5154">
        <v>4.0770799999999996</v>
      </c>
      <c r="I5154">
        <v>6.0039899999999999</v>
      </c>
      <c r="J5154">
        <v>5.9772800000000004</v>
      </c>
      <c r="K5154">
        <v>5.6168300000000002</v>
      </c>
      <c r="L5154">
        <v>4.3862699999999997</v>
      </c>
      <c r="M5154">
        <v>4.40672</v>
      </c>
      <c r="N5154">
        <v>5.0953200000000001</v>
      </c>
      <c r="O5154">
        <v>5.0236900000000002</v>
      </c>
    </row>
    <row r="5155" spans="1:15" x14ac:dyDescent="0.25">
      <c r="A5155" t="s">
        <v>9724</v>
      </c>
      <c r="B5155" t="s">
        <v>9723</v>
      </c>
      <c r="C5155" t="s">
        <v>9139</v>
      </c>
      <c r="D5155">
        <v>43764178</v>
      </c>
      <c r="E5155">
        <v>43808343</v>
      </c>
      <c r="F5155">
        <v>5.7896400000000003</v>
      </c>
      <c r="G5155">
        <v>6.1694899999999997</v>
      </c>
      <c r="H5155">
        <v>6.1645399999999997</v>
      </c>
      <c r="I5155">
        <v>6.7658300000000002</v>
      </c>
      <c r="J5155">
        <v>5.7279200000000001</v>
      </c>
      <c r="K5155">
        <v>5.9436400000000003</v>
      </c>
      <c r="L5155">
        <v>6.0561199999999999</v>
      </c>
      <c r="M5155">
        <v>6.0861999999999998</v>
      </c>
      <c r="N5155">
        <v>5.9816599999999998</v>
      </c>
      <c r="O5155">
        <v>5.7606599999999997</v>
      </c>
    </row>
    <row r="5156" spans="1:15" x14ac:dyDescent="0.25">
      <c r="A5156" t="s">
        <v>9726</v>
      </c>
      <c r="B5156" t="s">
        <v>9725</v>
      </c>
      <c r="C5156" t="s">
        <v>9139</v>
      </c>
      <c r="D5156">
        <v>43807743</v>
      </c>
      <c r="E5156">
        <v>43827490</v>
      </c>
      <c r="F5156">
        <v>8.5329599999999992</v>
      </c>
      <c r="G5156">
        <v>8.5264199999999999</v>
      </c>
      <c r="H5156">
        <v>7.9839700000000002</v>
      </c>
      <c r="I5156">
        <v>8.0803499999999993</v>
      </c>
      <c r="J5156">
        <v>8.9801400000000005</v>
      </c>
      <c r="K5156">
        <v>8.7894699999999997</v>
      </c>
      <c r="L5156">
        <v>8.9249500000000008</v>
      </c>
      <c r="M5156">
        <v>8.9263600000000007</v>
      </c>
      <c r="N5156">
        <v>8.6207799999999999</v>
      </c>
      <c r="O5156">
        <v>8.6605399999999992</v>
      </c>
    </row>
    <row r="5157" spans="1:15" x14ac:dyDescent="0.25">
      <c r="A5157" t="s">
        <v>9728</v>
      </c>
      <c r="B5157" t="s">
        <v>9727</v>
      </c>
      <c r="C5157" t="s">
        <v>9139</v>
      </c>
      <c r="D5157">
        <v>43922456</v>
      </c>
      <c r="E5157">
        <v>43986882</v>
      </c>
      <c r="F5157">
        <v>5.5266099999999998</v>
      </c>
      <c r="G5157">
        <v>5.8601599999999996</v>
      </c>
      <c r="H5157">
        <v>6.88443</v>
      </c>
      <c r="I5157">
        <v>6.7842099999999999</v>
      </c>
      <c r="J5157">
        <v>5.9307400000000001</v>
      </c>
      <c r="K5157">
        <v>6.5155500000000002</v>
      </c>
      <c r="L5157">
        <v>5.6817200000000003</v>
      </c>
      <c r="M5157">
        <v>5.47281</v>
      </c>
      <c r="N5157">
        <v>5.6656300000000002</v>
      </c>
      <c r="O5157">
        <v>5.5184600000000001</v>
      </c>
    </row>
    <row r="5158" spans="1:15" x14ac:dyDescent="0.25">
      <c r="A5158" t="s">
        <v>9730</v>
      </c>
      <c r="B5158" t="s">
        <v>9729</v>
      </c>
      <c r="C5158" t="s">
        <v>9139</v>
      </c>
      <c r="D5158">
        <v>44030797</v>
      </c>
      <c r="E5158">
        <v>44061010</v>
      </c>
      <c r="F5158">
        <v>3.9245700000000001</v>
      </c>
      <c r="G5158">
        <v>4.8601599999999996</v>
      </c>
      <c r="H5158">
        <v>2.07708</v>
      </c>
      <c r="I5158">
        <v>0.48043200000000003</v>
      </c>
      <c r="J5158">
        <v>6.2854000000000001</v>
      </c>
      <c r="K5158">
        <v>6.0740400000000001</v>
      </c>
      <c r="L5158">
        <v>5.9929199999999998</v>
      </c>
      <c r="M5158">
        <v>6.5665899999999997</v>
      </c>
      <c r="N5158">
        <v>6.4259599999999999</v>
      </c>
      <c r="O5158">
        <v>6.6446399999999999</v>
      </c>
    </row>
    <row r="5159" spans="1:15" x14ac:dyDescent="0.25">
      <c r="A5159" t="s">
        <v>9732</v>
      </c>
      <c r="B5159" t="s">
        <v>9731</v>
      </c>
      <c r="C5159" t="s">
        <v>9139</v>
      </c>
      <c r="D5159">
        <v>44183126</v>
      </c>
      <c r="E5159">
        <v>44210366</v>
      </c>
      <c r="F5159">
        <v>7.8536200000000003</v>
      </c>
      <c r="G5159">
        <v>7.6219999999999999</v>
      </c>
      <c r="H5159">
        <v>6.399</v>
      </c>
      <c r="I5159">
        <v>6.65036</v>
      </c>
      <c r="J5159">
        <v>7.8137800000000004</v>
      </c>
      <c r="K5159">
        <v>7.79488</v>
      </c>
      <c r="L5159">
        <v>8.1700099999999996</v>
      </c>
      <c r="M5159">
        <v>8.1765600000000003</v>
      </c>
      <c r="N5159">
        <v>7.8711000000000002</v>
      </c>
      <c r="O5159">
        <v>7.74085</v>
      </c>
    </row>
    <row r="5160" spans="1:15" x14ac:dyDescent="0.25">
      <c r="A5160" t="s">
        <v>9734</v>
      </c>
      <c r="B5160" t="s">
        <v>9733</v>
      </c>
      <c r="C5160" t="s">
        <v>9139</v>
      </c>
      <c r="D5160">
        <v>44213736</v>
      </c>
      <c r="E5160">
        <v>44220936</v>
      </c>
      <c r="F5160">
        <v>2.9245700000000001</v>
      </c>
      <c r="G5160">
        <v>0.33659600000000001</v>
      </c>
      <c r="H5160">
        <v>3.07708</v>
      </c>
      <c r="I5160">
        <v>3.4804300000000001</v>
      </c>
      <c r="J5160">
        <v>2.32193</v>
      </c>
      <c r="K5160">
        <v>2.0561199999999999</v>
      </c>
      <c r="L5160">
        <v>3.0423100000000001</v>
      </c>
      <c r="M5160">
        <v>3.16161</v>
      </c>
      <c r="N5160">
        <v>3.3728500000000001</v>
      </c>
      <c r="O5160">
        <v>2.9792999999999998</v>
      </c>
    </row>
    <row r="5161" spans="1:15" x14ac:dyDescent="0.25">
      <c r="A5161" t="s">
        <v>9736</v>
      </c>
      <c r="B5161" t="s">
        <v>9735</v>
      </c>
      <c r="C5161" t="s">
        <v>9139</v>
      </c>
      <c r="D5161">
        <v>44368165</v>
      </c>
      <c r="E5161">
        <v>44381352</v>
      </c>
      <c r="F5161">
        <v>11.757199999999999</v>
      </c>
      <c r="G5161">
        <v>11.7013</v>
      </c>
      <c r="H5161">
        <v>14.5067</v>
      </c>
      <c r="I5161">
        <v>14.6126</v>
      </c>
      <c r="J5161">
        <v>13.141500000000001</v>
      </c>
      <c r="K5161">
        <v>13.164099999999999</v>
      </c>
      <c r="L5161">
        <v>12.097300000000001</v>
      </c>
      <c r="M5161">
        <v>12.103</v>
      </c>
      <c r="N5161">
        <v>11.8216</v>
      </c>
      <c r="O5161">
        <v>11.988099999999999</v>
      </c>
    </row>
    <row r="5162" spans="1:15" x14ac:dyDescent="0.25">
      <c r="A5162" t="s">
        <v>9738</v>
      </c>
      <c r="B5162" t="s">
        <v>9737</v>
      </c>
      <c r="C5162" t="s">
        <v>9139</v>
      </c>
      <c r="D5162">
        <v>44407815</v>
      </c>
      <c r="E5162">
        <v>44421233</v>
      </c>
      <c r="F5162">
        <v>2.0241099999999999</v>
      </c>
      <c r="G5162">
        <v>0.33659600000000001</v>
      </c>
      <c r="H5162">
        <v>2.07708</v>
      </c>
      <c r="I5162">
        <v>2.4804300000000001</v>
      </c>
      <c r="J5162">
        <v>2</v>
      </c>
      <c r="K5162">
        <v>3.0561199999999999</v>
      </c>
      <c r="L5162">
        <v>0.66379900000000003</v>
      </c>
      <c r="M5162">
        <v>2.3136100000000002</v>
      </c>
      <c r="N5162">
        <v>2.6358899999999998</v>
      </c>
      <c r="O5162">
        <v>1.9793000000000001</v>
      </c>
    </row>
    <row r="5163" spans="1:15" x14ac:dyDescent="0.25">
      <c r="A5163" t="s">
        <v>9740</v>
      </c>
      <c r="B5163" t="s">
        <v>9739</v>
      </c>
      <c r="C5163" t="s">
        <v>9139</v>
      </c>
      <c r="D5163">
        <v>44468939</v>
      </c>
      <c r="E5163">
        <v>44482199</v>
      </c>
      <c r="F5163">
        <v>8.8969299999999993</v>
      </c>
      <c r="G5163">
        <v>9.0019299999999998</v>
      </c>
      <c r="H5163">
        <v>11.5589</v>
      </c>
      <c r="I5163">
        <v>11.4251</v>
      </c>
      <c r="J5163">
        <v>10.7415</v>
      </c>
      <c r="K5163">
        <v>10.6884</v>
      </c>
      <c r="L5163">
        <v>9.3467900000000004</v>
      </c>
      <c r="M5163">
        <v>9.2364499999999996</v>
      </c>
      <c r="N5163">
        <v>9.6526899999999998</v>
      </c>
      <c r="O5163">
        <v>9.8302700000000005</v>
      </c>
    </row>
    <row r="5164" spans="1:15" x14ac:dyDescent="0.25">
      <c r="A5164" t="s">
        <v>9742</v>
      </c>
      <c r="B5164" t="s">
        <v>9741</v>
      </c>
      <c r="C5164" t="s">
        <v>9139</v>
      </c>
      <c r="D5164">
        <v>44623061</v>
      </c>
      <c r="E5164">
        <v>44629905</v>
      </c>
      <c r="F5164">
        <v>5.5350700000000002</v>
      </c>
      <c r="G5164">
        <v>4.79603</v>
      </c>
      <c r="H5164">
        <v>4.399</v>
      </c>
      <c r="I5164">
        <v>4.1808699999999996</v>
      </c>
      <c r="J5164">
        <v>4.2479300000000002</v>
      </c>
      <c r="K5164">
        <v>4.1265099999999997</v>
      </c>
      <c r="L5164">
        <v>4.9857300000000002</v>
      </c>
      <c r="M5164">
        <v>5.0214299999999996</v>
      </c>
      <c r="N5164">
        <v>4.9578100000000003</v>
      </c>
      <c r="O5164">
        <v>4.6797399999999998</v>
      </c>
    </row>
    <row r="5165" spans="1:15" x14ac:dyDescent="0.25">
      <c r="A5165" t="s">
        <v>9743</v>
      </c>
      <c r="B5165" t="s">
        <v>9741</v>
      </c>
      <c r="C5165" t="s">
        <v>9139</v>
      </c>
      <c r="D5165">
        <v>44624743</v>
      </c>
      <c r="E5165">
        <v>44629905</v>
      </c>
      <c r="F5165">
        <v>7.8037200000000002</v>
      </c>
      <c r="G5165">
        <v>7.0090199999999996</v>
      </c>
      <c r="H5165">
        <v>7.6006400000000003</v>
      </c>
      <c r="I5165">
        <v>7.8727499999999999</v>
      </c>
      <c r="J5165">
        <v>7.3487299999999998</v>
      </c>
      <c r="K5165">
        <v>7.50237</v>
      </c>
      <c r="L5165">
        <v>7.6063099999999997</v>
      </c>
      <c r="M5165">
        <v>7.79474</v>
      </c>
      <c r="N5165">
        <v>7.6729799999999999</v>
      </c>
      <c r="O5165">
        <v>7.1034199999999998</v>
      </c>
    </row>
    <row r="5166" spans="1:15" x14ac:dyDescent="0.25">
      <c r="A5166" t="s">
        <v>9745</v>
      </c>
      <c r="B5166" t="s">
        <v>9744</v>
      </c>
      <c r="C5166" t="s">
        <v>9139</v>
      </c>
      <c r="D5166">
        <v>44637343</v>
      </c>
      <c r="E5166">
        <v>44638442</v>
      </c>
      <c r="F5166">
        <v>0.117216</v>
      </c>
      <c r="G5166">
        <v>1.9215599999999999</v>
      </c>
      <c r="H5166">
        <v>2.07708</v>
      </c>
      <c r="I5166">
        <v>3.0653899999999998</v>
      </c>
      <c r="J5166">
        <v>2.5849600000000001</v>
      </c>
      <c r="K5166">
        <v>2.0561199999999999</v>
      </c>
      <c r="L5166">
        <v>2.0423100000000001</v>
      </c>
      <c r="M5166">
        <v>2.72865</v>
      </c>
      <c r="N5166">
        <v>2.0509200000000001</v>
      </c>
      <c r="O5166">
        <v>1.7866599999999999</v>
      </c>
    </row>
    <row r="5167" spans="1:15" x14ac:dyDescent="0.25">
      <c r="A5167" t="s">
        <v>9746</v>
      </c>
      <c r="B5167" t="s">
        <v>9744</v>
      </c>
      <c r="C5167" t="s">
        <v>9139</v>
      </c>
      <c r="D5167">
        <v>44637343</v>
      </c>
      <c r="E5167">
        <v>44650764</v>
      </c>
      <c r="F5167">
        <v>9.3014700000000001</v>
      </c>
      <c r="G5167">
        <v>9.3281200000000002</v>
      </c>
      <c r="H5167">
        <v>8.4521200000000007</v>
      </c>
      <c r="I5167">
        <v>8.5941700000000001</v>
      </c>
      <c r="J5167">
        <v>9.4136299999999995</v>
      </c>
      <c r="K5167">
        <v>9.2538300000000007</v>
      </c>
      <c r="L5167">
        <v>9.3262900000000002</v>
      </c>
      <c r="M5167">
        <v>9.3638200000000005</v>
      </c>
      <c r="N5167">
        <v>9.3773499999999999</v>
      </c>
      <c r="O5167">
        <v>9.3769799999999996</v>
      </c>
    </row>
    <row r="5168" spans="1:15" x14ac:dyDescent="0.25">
      <c r="A5168" t="s">
        <v>9748</v>
      </c>
      <c r="B5168" t="s">
        <v>9747</v>
      </c>
      <c r="C5168" t="s">
        <v>9139</v>
      </c>
      <c r="D5168">
        <v>45063833</v>
      </c>
      <c r="E5168">
        <v>45077885</v>
      </c>
      <c r="F5168">
        <v>3.9752000000000001</v>
      </c>
      <c r="G5168">
        <v>3.79603</v>
      </c>
      <c r="H5168">
        <v>5.399</v>
      </c>
      <c r="I5168">
        <v>5.9398600000000004</v>
      </c>
      <c r="J5168">
        <v>4.8073499999999996</v>
      </c>
      <c r="K5168">
        <v>4.7341899999999999</v>
      </c>
      <c r="L5168">
        <v>5.2487599999999999</v>
      </c>
      <c r="M5168">
        <v>5.44015</v>
      </c>
      <c r="N5168">
        <v>5.7233499999999999</v>
      </c>
      <c r="O5168">
        <v>5.6935500000000001</v>
      </c>
    </row>
    <row r="5169" spans="1:15" x14ac:dyDescent="0.25">
      <c r="A5169" t="s">
        <v>9750</v>
      </c>
      <c r="B5169" t="s">
        <v>9749</v>
      </c>
      <c r="C5169" t="s">
        <v>9139</v>
      </c>
      <c r="D5169">
        <v>45079503</v>
      </c>
      <c r="E5169">
        <v>45080932</v>
      </c>
      <c r="F5169">
        <v>8.9002099999999995</v>
      </c>
      <c r="G5169">
        <v>9.1146700000000003</v>
      </c>
      <c r="H5169">
        <v>9.3899600000000003</v>
      </c>
      <c r="I5169">
        <v>9.6301799999999993</v>
      </c>
      <c r="J5169">
        <v>9.5830800000000007</v>
      </c>
      <c r="K5169">
        <v>9.5237200000000009</v>
      </c>
      <c r="L5169">
        <v>9.2222200000000001</v>
      </c>
      <c r="M5169">
        <v>9.4895399999999999</v>
      </c>
      <c r="N5169">
        <v>9.7720199999999995</v>
      </c>
      <c r="O5169">
        <v>9.5801400000000001</v>
      </c>
    </row>
    <row r="5170" spans="1:15" x14ac:dyDescent="0.25">
      <c r="A5170" t="s">
        <v>9752</v>
      </c>
      <c r="B5170" t="s">
        <v>9751</v>
      </c>
      <c r="C5170" t="s">
        <v>9139</v>
      </c>
      <c r="D5170">
        <v>45080181</v>
      </c>
      <c r="E5170">
        <v>45087252</v>
      </c>
      <c r="F5170">
        <v>3.6407799999999999</v>
      </c>
      <c r="G5170">
        <v>3.1439499999999998</v>
      </c>
      <c r="H5170">
        <v>2.07708</v>
      </c>
      <c r="I5170">
        <v>3.2877900000000002</v>
      </c>
      <c r="J5170">
        <v>2.5849600000000001</v>
      </c>
      <c r="K5170">
        <v>3.4346299999999998</v>
      </c>
      <c r="L5170">
        <v>4.2245100000000004</v>
      </c>
      <c r="M5170">
        <v>4.4511200000000004</v>
      </c>
      <c r="N5170">
        <v>5.0509199999999996</v>
      </c>
      <c r="O5170">
        <v>4.88619</v>
      </c>
    </row>
    <row r="5171" spans="1:15" x14ac:dyDescent="0.25">
      <c r="A5171" t="s">
        <v>9753</v>
      </c>
      <c r="B5171" t="s">
        <v>9751</v>
      </c>
      <c r="C5171" t="s">
        <v>9139</v>
      </c>
      <c r="D5171">
        <v>45081047</v>
      </c>
      <c r="E5171">
        <v>45087252</v>
      </c>
      <c r="F5171">
        <v>7.3933400000000002</v>
      </c>
      <c r="G5171">
        <v>7.7029199999999998</v>
      </c>
      <c r="H5171">
        <v>7.6620400000000002</v>
      </c>
      <c r="I5171">
        <v>7.9150600000000004</v>
      </c>
      <c r="J5171">
        <v>8.1241199999999996</v>
      </c>
      <c r="K5171">
        <v>7.9289500000000004</v>
      </c>
      <c r="L5171">
        <v>7.5754900000000003</v>
      </c>
      <c r="M5171">
        <v>7.6688200000000002</v>
      </c>
      <c r="N5171">
        <v>7.9875600000000002</v>
      </c>
      <c r="O5171">
        <v>7.6159299999999996</v>
      </c>
    </row>
    <row r="5172" spans="1:15" x14ac:dyDescent="0.25">
      <c r="A5172" t="s">
        <v>9754</v>
      </c>
      <c r="B5172" t="s">
        <v>9751</v>
      </c>
      <c r="C5172" t="s">
        <v>9139</v>
      </c>
      <c r="D5172">
        <v>45083629</v>
      </c>
      <c r="E5172">
        <v>45087252</v>
      </c>
      <c r="F5172">
        <v>1.4391400000000001</v>
      </c>
      <c r="G5172">
        <v>2.9215599999999999</v>
      </c>
      <c r="H5172">
        <v>3.6620400000000002</v>
      </c>
      <c r="I5172">
        <v>2.0653899999999998</v>
      </c>
      <c r="J5172">
        <v>1.5849599999999999</v>
      </c>
      <c r="K5172">
        <v>1.7341899999999999</v>
      </c>
      <c r="L5172">
        <v>1.8012999999999999</v>
      </c>
      <c r="M5172">
        <v>1.86615</v>
      </c>
      <c r="N5172">
        <v>3.0509200000000001</v>
      </c>
      <c r="O5172">
        <v>0.97930099999999998</v>
      </c>
    </row>
    <row r="5173" spans="1:15" x14ac:dyDescent="0.25">
      <c r="A5173" t="s">
        <v>9756</v>
      </c>
      <c r="B5173" t="s">
        <v>9755</v>
      </c>
      <c r="C5173" t="s">
        <v>9139</v>
      </c>
      <c r="D5173">
        <v>45438223</v>
      </c>
      <c r="E5173">
        <v>45596727</v>
      </c>
      <c r="F5173">
        <v>2.28714</v>
      </c>
      <c r="G5173">
        <v>1.9215599999999999</v>
      </c>
      <c r="H5173">
        <v>4.6620400000000002</v>
      </c>
      <c r="I5173">
        <v>3.2877900000000002</v>
      </c>
      <c r="J5173">
        <v>0</v>
      </c>
      <c r="K5173">
        <v>1.7341899999999999</v>
      </c>
      <c r="L5173">
        <v>1.5118</v>
      </c>
      <c r="M5173">
        <v>2.8661500000000002</v>
      </c>
      <c r="N5173">
        <v>1.6358900000000001</v>
      </c>
      <c r="O5173">
        <v>2.6797399999999998</v>
      </c>
    </row>
    <row r="5174" spans="1:15" x14ac:dyDescent="0.25">
      <c r="A5174" t="s">
        <v>9758</v>
      </c>
      <c r="B5174" t="s">
        <v>9757</v>
      </c>
      <c r="C5174" t="s">
        <v>9139</v>
      </c>
      <c r="D5174">
        <v>45626765</v>
      </c>
      <c r="E5174">
        <v>45635033</v>
      </c>
      <c r="F5174">
        <v>7.6070599999999997</v>
      </c>
      <c r="G5174">
        <v>7.9215600000000004</v>
      </c>
      <c r="H5174">
        <v>8.4169300000000007</v>
      </c>
      <c r="I5174">
        <v>8.7842099999999999</v>
      </c>
      <c r="J5174">
        <v>9.0927600000000002</v>
      </c>
      <c r="K5174">
        <v>9.0126399999999993</v>
      </c>
      <c r="L5174">
        <v>8.1346600000000002</v>
      </c>
      <c r="M5174">
        <v>8.3418899999999994</v>
      </c>
      <c r="N5174">
        <v>8.5587199999999992</v>
      </c>
      <c r="O5174">
        <v>8.4671400000000006</v>
      </c>
    </row>
    <row r="5175" spans="1:15" x14ac:dyDescent="0.25">
      <c r="A5175" t="s">
        <v>9760</v>
      </c>
      <c r="B5175" t="s">
        <v>9759</v>
      </c>
      <c r="C5175" t="s">
        <v>9139</v>
      </c>
      <c r="D5175">
        <v>45652746</v>
      </c>
      <c r="E5175">
        <v>45734683</v>
      </c>
      <c r="F5175">
        <v>4.8314599999999999</v>
      </c>
      <c r="G5175">
        <v>5.0370400000000002</v>
      </c>
      <c r="H5175">
        <v>7.5689299999999999</v>
      </c>
      <c r="I5175">
        <v>7.8291599999999999</v>
      </c>
      <c r="J5175">
        <v>7.9366399999999997</v>
      </c>
      <c r="K5175">
        <v>7.8002799999999999</v>
      </c>
      <c r="L5175">
        <v>5.6638000000000002</v>
      </c>
      <c r="M5175">
        <v>5.7465700000000002</v>
      </c>
      <c r="N5175">
        <v>6.6207799999999999</v>
      </c>
      <c r="O5175">
        <v>6.3102200000000002</v>
      </c>
    </row>
    <row r="5176" spans="1:15" x14ac:dyDescent="0.25">
      <c r="A5176" t="s">
        <v>9762</v>
      </c>
      <c r="B5176" t="s">
        <v>9761</v>
      </c>
      <c r="C5176" t="s">
        <v>9139</v>
      </c>
      <c r="D5176">
        <v>45822223</v>
      </c>
      <c r="E5176">
        <v>45824053</v>
      </c>
      <c r="F5176">
        <v>10.3248</v>
      </c>
      <c r="G5176">
        <v>10.1821</v>
      </c>
      <c r="H5176">
        <v>9.1214700000000004</v>
      </c>
      <c r="I5176">
        <v>9.1422100000000004</v>
      </c>
      <c r="J5176">
        <v>10.2621</v>
      </c>
      <c r="K5176">
        <v>10.2704</v>
      </c>
      <c r="L5176">
        <v>10.3611</v>
      </c>
      <c r="M5176">
        <v>10.4305</v>
      </c>
      <c r="N5176">
        <v>10.4876</v>
      </c>
      <c r="O5176">
        <v>10.3657</v>
      </c>
    </row>
    <row r="5177" spans="1:15" x14ac:dyDescent="0.25">
      <c r="A5177" t="s">
        <v>9764</v>
      </c>
      <c r="B5177" t="s">
        <v>9763</v>
      </c>
      <c r="C5177" t="s">
        <v>9139</v>
      </c>
      <c r="D5177">
        <v>45824113</v>
      </c>
      <c r="E5177">
        <v>45826797</v>
      </c>
      <c r="F5177">
        <v>3.28714</v>
      </c>
      <c r="G5177">
        <v>2.9215599999999999</v>
      </c>
      <c r="H5177">
        <v>3.6620400000000002</v>
      </c>
      <c r="I5177">
        <v>2.8023600000000002</v>
      </c>
      <c r="J5177">
        <v>3.70044</v>
      </c>
      <c r="K5177">
        <v>2.5415399999999999</v>
      </c>
      <c r="L5177">
        <v>3.3862700000000001</v>
      </c>
      <c r="M5177">
        <v>2.7990400000000002</v>
      </c>
      <c r="N5177">
        <v>3.3728500000000001</v>
      </c>
      <c r="O5177">
        <v>2.88619</v>
      </c>
    </row>
    <row r="5178" spans="1:15" x14ac:dyDescent="0.25">
      <c r="A5178" t="s">
        <v>9766</v>
      </c>
      <c r="B5178" t="s">
        <v>9765</v>
      </c>
      <c r="C5178" t="s">
        <v>9139</v>
      </c>
      <c r="D5178">
        <v>45824748</v>
      </c>
      <c r="E5178">
        <v>45833782</v>
      </c>
      <c r="F5178">
        <v>3.8985799999999999</v>
      </c>
      <c r="G5178">
        <v>3.6585200000000002</v>
      </c>
      <c r="H5178">
        <v>4.6620400000000002</v>
      </c>
      <c r="I5178">
        <v>4.4804300000000001</v>
      </c>
      <c r="J5178">
        <v>4.0874600000000001</v>
      </c>
      <c r="K5178">
        <v>4.3780400000000004</v>
      </c>
      <c r="L5178">
        <v>4.7681399999999998</v>
      </c>
      <c r="M5178">
        <v>4.4511200000000004</v>
      </c>
      <c r="N5178">
        <v>4.2988499999999998</v>
      </c>
      <c r="O5178">
        <v>4.40557</v>
      </c>
    </row>
    <row r="5179" spans="1:15" x14ac:dyDescent="0.25">
      <c r="A5179" t="s">
        <v>9767</v>
      </c>
      <c r="B5179" t="s">
        <v>9765</v>
      </c>
      <c r="C5179" t="s">
        <v>9139</v>
      </c>
      <c r="D5179">
        <v>45824748</v>
      </c>
      <c r="E5179">
        <v>45857781</v>
      </c>
      <c r="F5179">
        <v>3.6407799999999999</v>
      </c>
      <c r="G5179">
        <v>3.1439499999999998</v>
      </c>
      <c r="H5179">
        <v>2.07708</v>
      </c>
      <c r="I5179">
        <v>4.0653899999999998</v>
      </c>
      <c r="J5179">
        <v>3.5849600000000001</v>
      </c>
      <c r="K5179">
        <v>3.0561199999999999</v>
      </c>
      <c r="L5179">
        <v>4.2245100000000004</v>
      </c>
      <c r="M5179">
        <v>3.9613100000000001</v>
      </c>
      <c r="N5179">
        <v>2.8582800000000002</v>
      </c>
      <c r="O5179">
        <v>3.5028600000000001</v>
      </c>
    </row>
    <row r="5180" spans="1:15" x14ac:dyDescent="0.25">
      <c r="A5180" t="s">
        <v>9768</v>
      </c>
      <c r="B5180" t="s">
        <v>9765</v>
      </c>
      <c r="C5180" t="s">
        <v>9139</v>
      </c>
      <c r="D5180">
        <v>45841883</v>
      </c>
      <c r="E5180">
        <v>45858269</v>
      </c>
      <c r="F5180">
        <v>5.28714</v>
      </c>
      <c r="G5180">
        <v>5.2434900000000004</v>
      </c>
      <c r="H5180">
        <v>4.399</v>
      </c>
      <c r="I5180">
        <v>5.0653899999999998</v>
      </c>
      <c r="J5180">
        <v>5.4594300000000002</v>
      </c>
      <c r="K5180">
        <v>5.28878</v>
      </c>
      <c r="L5180">
        <v>6.1034199999999998</v>
      </c>
      <c r="M5180">
        <v>5.8413500000000003</v>
      </c>
      <c r="N5180">
        <v>5.3728499999999997</v>
      </c>
      <c r="O5180">
        <v>5.4387299999999996</v>
      </c>
    </row>
    <row r="5181" spans="1:15" x14ac:dyDescent="0.25">
      <c r="A5181" t="s">
        <v>9770</v>
      </c>
      <c r="B5181" t="s">
        <v>9769</v>
      </c>
      <c r="C5181" t="s">
        <v>9139</v>
      </c>
      <c r="D5181">
        <v>45892633</v>
      </c>
      <c r="E5181">
        <v>46072978</v>
      </c>
      <c r="F5181">
        <v>6.5970000000000004</v>
      </c>
      <c r="G5181">
        <v>7.0090199999999996</v>
      </c>
      <c r="H5181">
        <v>6.1645399999999997</v>
      </c>
      <c r="I5181">
        <v>5.7658300000000002</v>
      </c>
      <c r="J5181">
        <v>6.1898200000000001</v>
      </c>
      <c r="K5181">
        <v>6.1936200000000001</v>
      </c>
      <c r="L5181">
        <v>6.8377299999999996</v>
      </c>
      <c r="M5181">
        <v>7.0324299999999997</v>
      </c>
      <c r="N5181">
        <v>6.9335699999999996</v>
      </c>
      <c r="O5181">
        <v>7.1085799999999999</v>
      </c>
    </row>
    <row r="5182" spans="1:15" x14ac:dyDescent="0.25">
      <c r="A5182" t="s">
        <v>9772</v>
      </c>
      <c r="B5182" t="s">
        <v>9771</v>
      </c>
      <c r="C5182" t="s">
        <v>9139</v>
      </c>
      <c r="D5182">
        <v>46077967</v>
      </c>
      <c r="E5182">
        <v>46080663</v>
      </c>
      <c r="F5182">
        <v>6.6870700000000003</v>
      </c>
      <c r="G5182">
        <v>6.8123300000000002</v>
      </c>
      <c r="H5182">
        <v>6.7209300000000001</v>
      </c>
      <c r="I5182">
        <v>7.1669299999999998</v>
      </c>
      <c r="J5182">
        <v>7.6582100000000004</v>
      </c>
      <c r="K5182">
        <v>7.4346300000000003</v>
      </c>
      <c r="L5182">
        <v>6.3917200000000003</v>
      </c>
      <c r="M5182">
        <v>6.6781899999999998</v>
      </c>
      <c r="N5182">
        <v>7.7233499999999999</v>
      </c>
      <c r="O5182">
        <v>7.5754900000000003</v>
      </c>
    </row>
    <row r="5183" spans="1:15" x14ac:dyDescent="0.25">
      <c r="A5183" t="s">
        <v>9774</v>
      </c>
      <c r="B5183" t="s">
        <v>9773</v>
      </c>
      <c r="C5183" t="s">
        <v>9139</v>
      </c>
      <c r="D5183">
        <v>46107090</v>
      </c>
      <c r="E5183">
        <v>46114111</v>
      </c>
      <c r="F5183">
        <v>4.6870700000000003</v>
      </c>
      <c r="G5183">
        <v>4.7289099999999999</v>
      </c>
      <c r="H5183">
        <v>5.6620400000000002</v>
      </c>
      <c r="I5183">
        <v>5.4804300000000001</v>
      </c>
      <c r="J5183">
        <v>4.0874600000000001</v>
      </c>
      <c r="K5183">
        <v>4.1936200000000001</v>
      </c>
      <c r="L5183">
        <v>4.1998499999999996</v>
      </c>
      <c r="M5183">
        <v>4.1346400000000001</v>
      </c>
      <c r="N5183">
        <v>4.1383900000000002</v>
      </c>
      <c r="O5183">
        <v>4.3716200000000001</v>
      </c>
    </row>
    <row r="5184" spans="1:15" x14ac:dyDescent="0.25">
      <c r="A5184" t="s">
        <v>9775</v>
      </c>
      <c r="B5184" t="s">
        <v>9773</v>
      </c>
      <c r="C5184" t="s">
        <v>9139</v>
      </c>
      <c r="D5184">
        <v>46108451</v>
      </c>
      <c r="E5184">
        <v>46110855</v>
      </c>
      <c r="F5184">
        <v>2.1172200000000001</v>
      </c>
      <c r="G5184">
        <v>3.1439499999999998</v>
      </c>
      <c r="H5184">
        <v>3.6620400000000002</v>
      </c>
      <c r="I5184">
        <v>2.4804300000000001</v>
      </c>
      <c r="J5184">
        <v>2.5849600000000001</v>
      </c>
      <c r="K5184">
        <v>3.31915</v>
      </c>
      <c r="L5184">
        <v>2.4293300000000002</v>
      </c>
      <c r="M5184">
        <v>2.40672</v>
      </c>
      <c r="N5184">
        <v>2.0509200000000001</v>
      </c>
      <c r="O5184">
        <v>2.4387300000000001</v>
      </c>
    </row>
    <row r="5185" spans="1:15" x14ac:dyDescent="0.25">
      <c r="A5185" t="s">
        <v>9777</v>
      </c>
      <c r="B5185" t="s">
        <v>9776</v>
      </c>
      <c r="C5185" t="s">
        <v>9139</v>
      </c>
      <c r="D5185">
        <v>46138570</v>
      </c>
      <c r="E5185">
        <v>46147399</v>
      </c>
      <c r="F5185">
        <v>5.2257400000000001</v>
      </c>
      <c r="G5185">
        <v>4.79603</v>
      </c>
      <c r="H5185">
        <v>4.0770799999999996</v>
      </c>
      <c r="I5185">
        <v>5.0653899999999998</v>
      </c>
      <c r="J5185">
        <v>5.6724300000000003</v>
      </c>
      <c r="K5185">
        <v>5.4890800000000004</v>
      </c>
      <c r="L5185">
        <v>6.0833399999999997</v>
      </c>
      <c r="M5185">
        <v>5.7465700000000002</v>
      </c>
      <c r="N5185">
        <v>5.3728499999999997</v>
      </c>
      <c r="O5185">
        <v>4.88619</v>
      </c>
    </row>
    <row r="5186" spans="1:15" x14ac:dyDescent="0.25">
      <c r="A5186" t="s">
        <v>9779</v>
      </c>
      <c r="B5186" t="s">
        <v>9778</v>
      </c>
      <c r="C5186" t="s">
        <v>9139</v>
      </c>
      <c r="D5186">
        <v>46210175</v>
      </c>
      <c r="E5186">
        <v>46222815</v>
      </c>
      <c r="F5186">
        <v>-1.8827799999999999</v>
      </c>
      <c r="G5186">
        <v>0.33659600000000001</v>
      </c>
      <c r="H5186">
        <v>3.07708</v>
      </c>
      <c r="I5186">
        <v>2.8023600000000002</v>
      </c>
      <c r="J5186">
        <v>3</v>
      </c>
      <c r="K5186">
        <v>1.7341899999999999</v>
      </c>
      <c r="L5186">
        <v>1.14923</v>
      </c>
      <c r="M5186">
        <v>1.21408</v>
      </c>
      <c r="N5186">
        <v>2.8582800000000002</v>
      </c>
      <c r="O5186">
        <v>1.56426</v>
      </c>
    </row>
    <row r="5187" spans="1:15" x14ac:dyDescent="0.25">
      <c r="A5187" t="s">
        <v>9781</v>
      </c>
      <c r="B5187" t="s">
        <v>9780</v>
      </c>
      <c r="C5187" t="s">
        <v>9139</v>
      </c>
      <c r="D5187">
        <v>46344207</v>
      </c>
      <c r="E5187">
        <v>46347884</v>
      </c>
      <c r="F5187">
        <v>1.1172200000000001</v>
      </c>
      <c r="G5187">
        <v>1.3366</v>
      </c>
      <c r="H5187">
        <v>3.07708</v>
      </c>
      <c r="I5187">
        <v>2.8023600000000002</v>
      </c>
      <c r="J5187">
        <v>2.32193</v>
      </c>
      <c r="K5187">
        <v>1.31915</v>
      </c>
      <c r="L5187">
        <v>1.5118</v>
      </c>
      <c r="M5187">
        <v>1.40672</v>
      </c>
      <c r="N5187">
        <v>2.6358899999999998</v>
      </c>
      <c r="O5187">
        <v>1.7866599999999999</v>
      </c>
    </row>
    <row r="5188" spans="1:15" x14ac:dyDescent="0.25">
      <c r="A5188" t="s">
        <v>9783</v>
      </c>
      <c r="B5188" t="s">
        <v>9782</v>
      </c>
      <c r="C5188" t="s">
        <v>9139</v>
      </c>
      <c r="D5188">
        <v>46378082</v>
      </c>
      <c r="E5188">
        <v>46380101</v>
      </c>
      <c r="F5188">
        <v>3.9752000000000001</v>
      </c>
      <c r="G5188">
        <v>3.9215599999999999</v>
      </c>
      <c r="H5188">
        <v>6.4693899999999998</v>
      </c>
      <c r="I5188">
        <v>6.2353199999999998</v>
      </c>
      <c r="J5188">
        <v>5.4918500000000003</v>
      </c>
      <c r="K5188">
        <v>5.6168300000000002</v>
      </c>
      <c r="L5188">
        <v>2.7341899999999999</v>
      </c>
      <c r="M5188">
        <v>3.0505800000000001</v>
      </c>
      <c r="N5188">
        <v>4.3728499999999997</v>
      </c>
      <c r="O5188">
        <v>3.6231599999999999</v>
      </c>
    </row>
    <row r="5189" spans="1:15" x14ac:dyDescent="0.25">
      <c r="A5189" t="s">
        <v>9785</v>
      </c>
      <c r="B5189" t="s">
        <v>9784</v>
      </c>
      <c r="C5189" t="s">
        <v>9139</v>
      </c>
      <c r="D5189">
        <v>46379226</v>
      </c>
      <c r="E5189">
        <v>46386875</v>
      </c>
      <c r="F5189">
        <v>0.92457100000000003</v>
      </c>
      <c r="G5189">
        <v>2.3365999999999998</v>
      </c>
      <c r="H5189">
        <v>2.07708</v>
      </c>
      <c r="I5189">
        <v>3.65036</v>
      </c>
      <c r="J5189">
        <v>2.5849600000000001</v>
      </c>
      <c r="K5189">
        <v>2.31915</v>
      </c>
      <c r="L5189">
        <v>0.34187099999999998</v>
      </c>
      <c r="M5189">
        <v>-0.59327799999999997</v>
      </c>
      <c r="N5189">
        <v>1.0509200000000001</v>
      </c>
      <c r="O5189">
        <v>-2.0698999999999999E-2</v>
      </c>
    </row>
    <row r="5190" spans="1:15" x14ac:dyDescent="0.25">
      <c r="A5190" t="s">
        <v>9787</v>
      </c>
      <c r="B5190" t="s">
        <v>9786</v>
      </c>
      <c r="C5190" t="s">
        <v>9139</v>
      </c>
      <c r="D5190">
        <v>46471407</v>
      </c>
      <c r="E5190">
        <v>46551426</v>
      </c>
      <c r="F5190">
        <v>3.0241099999999999</v>
      </c>
      <c r="G5190">
        <v>3.3365999999999998</v>
      </c>
      <c r="H5190">
        <v>4.399</v>
      </c>
      <c r="I5190">
        <v>3.65036</v>
      </c>
      <c r="J5190">
        <v>2.5849600000000001</v>
      </c>
      <c r="K5190">
        <v>3.1936200000000001</v>
      </c>
      <c r="L5190">
        <v>2.3418700000000001</v>
      </c>
      <c r="M5190">
        <v>1.9916799999999999</v>
      </c>
      <c r="N5190">
        <v>2.0509200000000001</v>
      </c>
      <c r="O5190">
        <v>1.9793000000000001</v>
      </c>
    </row>
    <row r="5191" spans="1:15" x14ac:dyDescent="0.25">
      <c r="A5191" t="s">
        <v>9789</v>
      </c>
      <c r="B5191" t="s">
        <v>9788</v>
      </c>
      <c r="C5191" t="s">
        <v>9139</v>
      </c>
      <c r="D5191">
        <v>46576137</v>
      </c>
      <c r="E5191">
        <v>46590945</v>
      </c>
      <c r="F5191">
        <v>9.4049300000000002</v>
      </c>
      <c r="G5191">
        <v>9.5436099999999993</v>
      </c>
      <c r="H5191">
        <v>10.2319</v>
      </c>
      <c r="I5191">
        <v>10.372199999999999</v>
      </c>
      <c r="J5191">
        <v>9.9128900000000009</v>
      </c>
      <c r="K5191">
        <v>9.6693499999999997</v>
      </c>
      <c r="L5191">
        <v>9.2592400000000001</v>
      </c>
      <c r="M5191">
        <v>9.3645499999999995</v>
      </c>
      <c r="N5191">
        <v>9.4813799999999997</v>
      </c>
      <c r="O5191">
        <v>9.3565100000000001</v>
      </c>
    </row>
    <row r="5192" spans="1:15" x14ac:dyDescent="0.25">
      <c r="A5192" t="s">
        <v>9791</v>
      </c>
      <c r="B5192" t="s">
        <v>9790</v>
      </c>
      <c r="C5192" t="s">
        <v>9139</v>
      </c>
      <c r="D5192">
        <v>46605598</v>
      </c>
      <c r="E5192">
        <v>46647575</v>
      </c>
      <c r="F5192">
        <v>7.7807700000000004</v>
      </c>
      <c r="G5192">
        <v>7.7712199999999996</v>
      </c>
      <c r="H5192">
        <v>8.2063600000000001</v>
      </c>
      <c r="I5192">
        <v>8.5572499999999998</v>
      </c>
      <c r="J5192">
        <v>6.9188599999999996</v>
      </c>
      <c r="K5192">
        <v>7.1178900000000001</v>
      </c>
      <c r="L5192">
        <v>8.0231100000000009</v>
      </c>
      <c r="M5192">
        <v>8.0433500000000002</v>
      </c>
      <c r="N5192">
        <v>7.5978199999999996</v>
      </c>
      <c r="O5192">
        <v>7.7769599999999999</v>
      </c>
    </row>
    <row r="5193" spans="1:15" x14ac:dyDescent="0.25">
      <c r="A5193" t="s">
        <v>9793</v>
      </c>
      <c r="B5193" t="s">
        <v>9792</v>
      </c>
      <c r="C5193" t="s">
        <v>9139</v>
      </c>
      <c r="D5193">
        <v>46647854</v>
      </c>
      <c r="E5193">
        <v>46671390</v>
      </c>
      <c r="F5193">
        <v>6.1228400000000001</v>
      </c>
      <c r="G5193">
        <v>5.8284500000000001</v>
      </c>
      <c r="H5193">
        <v>3.6620400000000002</v>
      </c>
      <c r="I5193">
        <v>3.9398599999999999</v>
      </c>
      <c r="J5193">
        <v>4.7548899999999996</v>
      </c>
      <c r="K5193">
        <v>4.7341899999999999</v>
      </c>
      <c r="L5193">
        <v>6.3586799999999997</v>
      </c>
      <c r="M5193">
        <v>6.0505800000000001</v>
      </c>
      <c r="N5193">
        <v>5.7788399999999998</v>
      </c>
      <c r="O5193">
        <v>5.8121900000000002</v>
      </c>
    </row>
    <row r="5194" spans="1:15" x14ac:dyDescent="0.25">
      <c r="A5194" t="s">
        <v>9795</v>
      </c>
      <c r="B5194" t="s">
        <v>9794</v>
      </c>
      <c r="C5194" t="s">
        <v>9139</v>
      </c>
      <c r="D5194">
        <v>46764395</v>
      </c>
      <c r="E5194">
        <v>46777872</v>
      </c>
      <c r="F5194">
        <v>4.7896400000000003</v>
      </c>
      <c r="G5194">
        <v>4.6585200000000002</v>
      </c>
      <c r="H5194">
        <v>5.6620400000000002</v>
      </c>
      <c r="I5194">
        <v>5.6898900000000001</v>
      </c>
      <c r="J5194">
        <v>4.6438600000000001</v>
      </c>
      <c r="K5194">
        <v>4.2577499999999997</v>
      </c>
      <c r="L5194">
        <v>5.4293300000000002</v>
      </c>
      <c r="M5194">
        <v>5.1346400000000001</v>
      </c>
      <c r="N5194">
        <v>5.9089099999999997</v>
      </c>
      <c r="O5194">
        <v>5.3886900000000004</v>
      </c>
    </row>
    <row r="5195" spans="1:15" x14ac:dyDescent="0.25">
      <c r="A5195" t="s">
        <v>9797</v>
      </c>
      <c r="B5195" t="s">
        <v>9796</v>
      </c>
      <c r="C5195" t="s">
        <v>9139</v>
      </c>
      <c r="D5195">
        <v>46961320</v>
      </c>
      <c r="E5195">
        <v>47089679</v>
      </c>
      <c r="F5195">
        <v>2.9752000000000001</v>
      </c>
      <c r="G5195">
        <v>3.1439499999999998</v>
      </c>
      <c r="H5195">
        <v>3.07708</v>
      </c>
      <c r="I5195">
        <v>2.4804300000000001</v>
      </c>
      <c r="J5195">
        <v>4.32193</v>
      </c>
      <c r="K5195">
        <v>4.1265099999999997</v>
      </c>
      <c r="L5195">
        <v>3.55132</v>
      </c>
      <c r="M5195">
        <v>3.7990400000000002</v>
      </c>
      <c r="N5195">
        <v>3.22085</v>
      </c>
      <c r="O5195">
        <v>2.7866599999999999</v>
      </c>
    </row>
    <row r="5196" spans="1:15" x14ac:dyDescent="0.25">
      <c r="A5196" t="s">
        <v>9799</v>
      </c>
      <c r="B5196" t="s">
        <v>9798</v>
      </c>
      <c r="C5196" t="s">
        <v>9139</v>
      </c>
      <c r="D5196">
        <v>47089187</v>
      </c>
      <c r="E5196">
        <v>47098836</v>
      </c>
      <c r="F5196">
        <v>8.6319300000000005</v>
      </c>
      <c r="G5196">
        <v>8.7586600000000008</v>
      </c>
      <c r="H5196">
        <v>5.9839700000000002</v>
      </c>
      <c r="I5196">
        <v>5.9066999999999998</v>
      </c>
      <c r="J5196">
        <v>8.1241199999999996</v>
      </c>
      <c r="K5196">
        <v>8.0242100000000001</v>
      </c>
      <c r="L5196">
        <v>7.2960700000000003</v>
      </c>
      <c r="M5196">
        <v>7.6234700000000002</v>
      </c>
      <c r="N5196">
        <v>7.6656300000000002</v>
      </c>
      <c r="O5196">
        <v>7.6123000000000003</v>
      </c>
    </row>
    <row r="5197" spans="1:15" x14ac:dyDescent="0.25">
      <c r="A5197" t="s">
        <v>9801</v>
      </c>
      <c r="B5197" t="s">
        <v>9800</v>
      </c>
      <c r="C5197" t="s">
        <v>9139</v>
      </c>
      <c r="D5197">
        <v>47115313</v>
      </c>
      <c r="E5197">
        <v>47125335</v>
      </c>
      <c r="F5197">
        <v>4.2669600000000001</v>
      </c>
      <c r="G5197">
        <v>3.79603</v>
      </c>
      <c r="H5197">
        <v>4.0770799999999996</v>
      </c>
      <c r="I5197">
        <v>3.4804300000000001</v>
      </c>
      <c r="J5197">
        <v>4.8073499999999996</v>
      </c>
      <c r="K5197">
        <v>4.5415400000000004</v>
      </c>
      <c r="L5197">
        <v>5.9117300000000004</v>
      </c>
      <c r="M5197">
        <v>5.3136099999999997</v>
      </c>
      <c r="N5197">
        <v>5.0509199999999996</v>
      </c>
      <c r="O5197">
        <v>5.2460899999999997</v>
      </c>
    </row>
    <row r="5198" spans="1:15" x14ac:dyDescent="0.25">
      <c r="A5198" t="s">
        <v>9803</v>
      </c>
      <c r="B5198" t="s">
        <v>9802</v>
      </c>
      <c r="C5198" t="s">
        <v>9139</v>
      </c>
      <c r="D5198">
        <v>47142237</v>
      </c>
      <c r="E5198">
        <v>47157969</v>
      </c>
      <c r="F5198">
        <v>8.1779100000000007</v>
      </c>
      <c r="G5198">
        <v>7.8911800000000003</v>
      </c>
      <c r="H5198">
        <v>6.2469999999999999</v>
      </c>
      <c r="I5198">
        <v>6.5248299999999997</v>
      </c>
      <c r="J5198">
        <v>7.1898200000000001</v>
      </c>
      <c r="K5198">
        <v>7.1688200000000002</v>
      </c>
      <c r="L5198">
        <v>8.0646799999999992</v>
      </c>
      <c r="M5198">
        <v>7.8784000000000001</v>
      </c>
      <c r="N5198">
        <v>7.4687799999999998</v>
      </c>
      <c r="O5198">
        <v>7.7573800000000004</v>
      </c>
    </row>
    <row r="5199" spans="1:15" x14ac:dyDescent="0.25">
      <c r="A5199" t="s">
        <v>9805</v>
      </c>
      <c r="B5199" t="s">
        <v>9804</v>
      </c>
      <c r="C5199" t="s">
        <v>9139</v>
      </c>
      <c r="D5199">
        <v>47157960</v>
      </c>
      <c r="E5199">
        <v>47165115</v>
      </c>
      <c r="F5199">
        <v>10.441700000000001</v>
      </c>
      <c r="G5199">
        <v>10.2864</v>
      </c>
      <c r="H5199">
        <v>10.407999999999999</v>
      </c>
      <c r="I5199">
        <v>10.1404</v>
      </c>
      <c r="J5199">
        <v>8.9657800000000005</v>
      </c>
      <c r="K5199">
        <v>9.1667299999999994</v>
      </c>
      <c r="L5199">
        <v>9.9491999999999994</v>
      </c>
      <c r="M5199">
        <v>9.7642699999999998</v>
      </c>
      <c r="N5199">
        <v>9.86951</v>
      </c>
      <c r="O5199">
        <v>9.5782799999999995</v>
      </c>
    </row>
    <row r="5200" spans="1:15" x14ac:dyDescent="0.25">
      <c r="A5200" t="s">
        <v>9807</v>
      </c>
      <c r="B5200" t="s">
        <v>9806</v>
      </c>
      <c r="C5200" t="s">
        <v>9139</v>
      </c>
      <c r="D5200">
        <v>47165255</v>
      </c>
      <c r="E5200">
        <v>47205635</v>
      </c>
      <c r="F5200">
        <v>10.598800000000001</v>
      </c>
      <c r="G5200">
        <v>10.593999999999999</v>
      </c>
      <c r="H5200">
        <v>8.0770800000000005</v>
      </c>
      <c r="I5200">
        <v>8.5465199999999992</v>
      </c>
      <c r="J5200">
        <v>9.8933</v>
      </c>
      <c r="K5200">
        <v>9.7299600000000002</v>
      </c>
      <c r="L5200">
        <v>10.565899999999999</v>
      </c>
      <c r="M5200">
        <v>10.599299999999999</v>
      </c>
      <c r="N5200">
        <v>10.176299999999999</v>
      </c>
      <c r="O5200">
        <v>10.239000000000001</v>
      </c>
    </row>
    <row r="5201" spans="1:15" x14ac:dyDescent="0.25">
      <c r="A5201" t="s">
        <v>9809</v>
      </c>
      <c r="B5201" t="s">
        <v>9808</v>
      </c>
      <c r="C5201" t="s">
        <v>9139</v>
      </c>
      <c r="D5201">
        <v>47203265</v>
      </c>
      <c r="E5201">
        <v>47205635</v>
      </c>
      <c r="F5201">
        <v>2.5095299999999998</v>
      </c>
      <c r="G5201">
        <v>3.1439499999999998</v>
      </c>
      <c r="H5201">
        <v>2.07708</v>
      </c>
      <c r="I5201">
        <v>3.4804300000000001</v>
      </c>
      <c r="J5201">
        <v>3.70044</v>
      </c>
      <c r="K5201">
        <v>3.6410800000000001</v>
      </c>
      <c r="L5201">
        <v>3.1492300000000002</v>
      </c>
      <c r="M5201">
        <v>2.7990400000000002</v>
      </c>
      <c r="N5201">
        <v>3.22085</v>
      </c>
      <c r="O5201">
        <v>3.22723</v>
      </c>
    </row>
    <row r="5202" spans="1:15" x14ac:dyDescent="0.25">
      <c r="A5202" t="s">
        <v>9811</v>
      </c>
      <c r="B5202" t="s">
        <v>9810</v>
      </c>
      <c r="C5202" t="s">
        <v>9139</v>
      </c>
      <c r="D5202">
        <v>47206721</v>
      </c>
      <c r="E5202">
        <v>47212784</v>
      </c>
      <c r="F5202">
        <v>3.4026200000000002</v>
      </c>
      <c r="G5202">
        <v>2.6585200000000002</v>
      </c>
      <c r="H5202">
        <v>2.07708</v>
      </c>
      <c r="I5202">
        <v>1.4804299999999999</v>
      </c>
      <c r="J5202">
        <v>3.70044</v>
      </c>
      <c r="K5202">
        <v>4.3191499999999996</v>
      </c>
      <c r="L5202">
        <v>4.0967599999999997</v>
      </c>
      <c r="M5202">
        <v>4.3374600000000001</v>
      </c>
      <c r="N5202">
        <v>5.2208500000000004</v>
      </c>
      <c r="O5202">
        <v>4.5028600000000001</v>
      </c>
    </row>
    <row r="5203" spans="1:15" x14ac:dyDescent="0.25">
      <c r="A5203" t="s">
        <v>9813</v>
      </c>
      <c r="B5203" t="s">
        <v>9812</v>
      </c>
      <c r="C5203" t="s">
        <v>9139</v>
      </c>
      <c r="D5203">
        <v>47253309</v>
      </c>
      <c r="E5203">
        <v>47318101</v>
      </c>
      <c r="F5203">
        <v>5.0241100000000003</v>
      </c>
      <c r="G5203">
        <v>5.6585200000000002</v>
      </c>
      <c r="H5203">
        <v>5.5365099999999998</v>
      </c>
      <c r="I5203">
        <v>4.8727499999999999</v>
      </c>
      <c r="J5203">
        <v>3.80735</v>
      </c>
      <c r="K5203">
        <v>4.3780400000000004</v>
      </c>
      <c r="L5203">
        <v>4.5118</v>
      </c>
      <c r="M5203">
        <v>4.9458799999999998</v>
      </c>
      <c r="N5203">
        <v>4.9089099999999997</v>
      </c>
      <c r="O5203">
        <v>4.9793000000000003</v>
      </c>
    </row>
    <row r="5204" spans="1:15" x14ac:dyDescent="0.25">
      <c r="A5204" t="s">
        <v>9815</v>
      </c>
      <c r="B5204" t="s">
        <v>9814</v>
      </c>
      <c r="C5204" t="s">
        <v>9139</v>
      </c>
      <c r="D5204">
        <v>47334663</v>
      </c>
      <c r="E5204">
        <v>47389241</v>
      </c>
      <c r="F5204">
        <v>3.3651399999999998</v>
      </c>
      <c r="G5204">
        <v>3.6585200000000002</v>
      </c>
      <c r="H5204">
        <v>3.07708</v>
      </c>
      <c r="I5204">
        <v>1.4804299999999999</v>
      </c>
      <c r="J5204">
        <v>4.7004400000000004</v>
      </c>
      <c r="K5204">
        <v>4.3191499999999996</v>
      </c>
      <c r="L5204">
        <v>1.3418699999999999</v>
      </c>
      <c r="M5204">
        <v>0.99168500000000004</v>
      </c>
      <c r="N5204">
        <v>2.8582800000000002</v>
      </c>
      <c r="O5204">
        <v>2.4387300000000001</v>
      </c>
    </row>
    <row r="5205" spans="1:15" x14ac:dyDescent="0.25">
      <c r="A5205" t="s">
        <v>9817</v>
      </c>
      <c r="B5205" t="s">
        <v>9816</v>
      </c>
      <c r="C5205" t="s">
        <v>9139</v>
      </c>
      <c r="D5205">
        <v>47575537</v>
      </c>
      <c r="E5205">
        <v>47611510</v>
      </c>
      <c r="F5205">
        <v>6.5266099999999998</v>
      </c>
      <c r="G5205">
        <v>6.2673300000000003</v>
      </c>
      <c r="H5205">
        <v>5.6620400000000002</v>
      </c>
      <c r="I5205">
        <v>5.5678900000000002</v>
      </c>
      <c r="J5205">
        <v>6.2288199999999998</v>
      </c>
      <c r="K5205">
        <v>6.5155500000000002</v>
      </c>
      <c r="L5205">
        <v>6.6592799999999999</v>
      </c>
      <c r="M5205">
        <v>6.5308400000000004</v>
      </c>
      <c r="N5205">
        <v>6.6358899999999998</v>
      </c>
      <c r="O5205">
        <v>6.3801800000000002</v>
      </c>
    </row>
    <row r="5206" spans="1:15" x14ac:dyDescent="0.25">
      <c r="A5206" t="s">
        <v>9819</v>
      </c>
      <c r="B5206" t="s">
        <v>9818</v>
      </c>
      <c r="C5206" t="s">
        <v>9139</v>
      </c>
      <c r="D5206">
        <v>47806245</v>
      </c>
      <c r="E5206">
        <v>47810078</v>
      </c>
      <c r="F5206">
        <v>9.9895099999999992</v>
      </c>
      <c r="G5206">
        <v>9.5986899999999995</v>
      </c>
      <c r="H5206">
        <v>8.7209299999999992</v>
      </c>
      <c r="I5206">
        <v>8.5518900000000002</v>
      </c>
      <c r="J5206">
        <v>8.5352800000000002</v>
      </c>
      <c r="K5206">
        <v>8.7894699999999997</v>
      </c>
      <c r="L5206">
        <v>10.1281</v>
      </c>
      <c r="M5206">
        <v>9.7898899999999998</v>
      </c>
      <c r="N5206">
        <v>8.8582800000000006</v>
      </c>
      <c r="O5206">
        <v>9.0865200000000002</v>
      </c>
    </row>
    <row r="5207" spans="1:15" x14ac:dyDescent="0.25">
      <c r="A5207" t="s">
        <v>9821</v>
      </c>
      <c r="B5207" t="s">
        <v>9820</v>
      </c>
      <c r="C5207" t="s">
        <v>9139</v>
      </c>
      <c r="D5207">
        <v>47929478</v>
      </c>
      <c r="E5207">
        <v>47939278</v>
      </c>
      <c r="F5207">
        <v>10.8932</v>
      </c>
      <c r="G5207">
        <v>10.966900000000001</v>
      </c>
      <c r="H5207">
        <v>8.7209299999999992</v>
      </c>
      <c r="I5207">
        <v>8.9842600000000008</v>
      </c>
      <c r="J5207">
        <v>11.4878</v>
      </c>
      <c r="K5207">
        <v>11.466799999999999</v>
      </c>
      <c r="L5207">
        <v>9.7288099999999993</v>
      </c>
      <c r="M5207">
        <v>9.7537900000000004</v>
      </c>
      <c r="N5207">
        <v>10.3154</v>
      </c>
      <c r="O5207">
        <v>10.1473</v>
      </c>
    </row>
    <row r="5208" spans="1:15" x14ac:dyDescent="0.25">
      <c r="A5208" t="s">
        <v>9823</v>
      </c>
      <c r="B5208" t="s">
        <v>9822</v>
      </c>
      <c r="C5208" t="s">
        <v>9139</v>
      </c>
      <c r="D5208">
        <v>53065672</v>
      </c>
      <c r="E5208">
        <v>53113032</v>
      </c>
      <c r="F5208">
        <v>8.8400200000000009</v>
      </c>
      <c r="G5208">
        <v>8.6985399999999995</v>
      </c>
      <c r="H5208">
        <v>8.4169300000000007</v>
      </c>
      <c r="I5208">
        <v>8.8113499999999991</v>
      </c>
      <c r="J5208">
        <v>8.8391999999999999</v>
      </c>
      <c r="K5208">
        <v>8.8083299999999998</v>
      </c>
      <c r="L5208">
        <v>9.0603999999999996</v>
      </c>
      <c r="M5208">
        <v>9.0056999999999992</v>
      </c>
      <c r="N5208">
        <v>9.1170100000000005</v>
      </c>
      <c r="O5208">
        <v>9.0209600000000005</v>
      </c>
    </row>
    <row r="5209" spans="1:15" x14ac:dyDescent="0.25">
      <c r="A5209" t="s">
        <v>9825</v>
      </c>
      <c r="B5209" t="s">
        <v>9824</v>
      </c>
      <c r="C5209" t="s">
        <v>9139</v>
      </c>
      <c r="D5209">
        <v>53384995</v>
      </c>
      <c r="E5209">
        <v>53450300</v>
      </c>
      <c r="F5209">
        <v>1.1172200000000001</v>
      </c>
      <c r="G5209">
        <v>1.3366</v>
      </c>
      <c r="H5209">
        <v>3.6620400000000002</v>
      </c>
      <c r="I5209">
        <v>3.4804300000000001</v>
      </c>
      <c r="J5209">
        <v>3.32193</v>
      </c>
      <c r="K5209">
        <v>3.1936200000000001</v>
      </c>
      <c r="L5209">
        <v>1.14923</v>
      </c>
      <c r="M5209">
        <v>0.99168500000000004</v>
      </c>
      <c r="N5209">
        <v>5.0923900000000001E-2</v>
      </c>
      <c r="O5209">
        <v>1.3012300000000001</v>
      </c>
    </row>
    <row r="5210" spans="1:15" x14ac:dyDescent="0.25">
      <c r="A5210" t="s">
        <v>9827</v>
      </c>
      <c r="B5210" t="s">
        <v>9826</v>
      </c>
      <c r="C5210" t="s">
        <v>9139</v>
      </c>
      <c r="D5210">
        <v>53453703</v>
      </c>
      <c r="E5210">
        <v>53464531</v>
      </c>
      <c r="F5210">
        <v>2.7021799999999998</v>
      </c>
      <c r="G5210">
        <v>2.6585200000000002</v>
      </c>
      <c r="H5210">
        <v>2.07708</v>
      </c>
      <c r="I5210">
        <v>2.8023600000000002</v>
      </c>
      <c r="J5210">
        <v>2.5849600000000001</v>
      </c>
      <c r="K5210">
        <v>2.0561199999999999</v>
      </c>
      <c r="L5210">
        <v>1.8012999999999999</v>
      </c>
      <c r="M5210">
        <v>2.3136100000000002</v>
      </c>
      <c r="N5210">
        <v>3.6358899999999998</v>
      </c>
      <c r="O5210">
        <v>3.6797399999999998</v>
      </c>
    </row>
    <row r="5211" spans="1:15" x14ac:dyDescent="0.25">
      <c r="A5211" t="s">
        <v>9828</v>
      </c>
      <c r="B5211" t="s">
        <v>9826</v>
      </c>
      <c r="C5211" t="s">
        <v>9139</v>
      </c>
      <c r="D5211">
        <v>53453703</v>
      </c>
      <c r="E5211">
        <v>53465063</v>
      </c>
      <c r="F5211">
        <v>4.7021800000000002</v>
      </c>
      <c r="G5211">
        <v>4.8601599999999996</v>
      </c>
      <c r="H5211">
        <v>2.07708</v>
      </c>
      <c r="I5211">
        <v>4.5678900000000002</v>
      </c>
      <c r="J5211">
        <v>4</v>
      </c>
      <c r="K5211">
        <v>4.1936200000000001</v>
      </c>
      <c r="L5211">
        <v>4.4079600000000001</v>
      </c>
      <c r="M5211">
        <v>5.0791500000000003</v>
      </c>
      <c r="N5211">
        <v>4.3728499999999997</v>
      </c>
      <c r="O5211">
        <v>3.8372799999999998</v>
      </c>
    </row>
    <row r="5212" spans="1:15" x14ac:dyDescent="0.25">
      <c r="A5212" t="s">
        <v>9830</v>
      </c>
      <c r="B5212" t="s">
        <v>9829</v>
      </c>
      <c r="C5212" t="s">
        <v>9139</v>
      </c>
      <c r="D5212">
        <v>53515701</v>
      </c>
      <c r="E5212">
        <v>53539286</v>
      </c>
      <c r="F5212">
        <v>2.2046800000000002</v>
      </c>
      <c r="G5212">
        <v>4.1439500000000002</v>
      </c>
      <c r="H5212">
        <v>2.07708</v>
      </c>
      <c r="I5212">
        <v>0.48043200000000003</v>
      </c>
      <c r="J5212">
        <v>2.32193</v>
      </c>
      <c r="K5212">
        <v>1.31915</v>
      </c>
      <c r="L5212">
        <v>3.8012999999999999</v>
      </c>
      <c r="M5212">
        <v>3.8985799999999999</v>
      </c>
      <c r="N5212">
        <v>4.4432400000000003</v>
      </c>
      <c r="O5212">
        <v>4.1492300000000002</v>
      </c>
    </row>
    <row r="5213" spans="1:15" x14ac:dyDescent="0.25">
      <c r="A5213" t="s">
        <v>9832</v>
      </c>
      <c r="B5213" t="s">
        <v>9831</v>
      </c>
      <c r="C5213" t="s">
        <v>9139</v>
      </c>
      <c r="D5213">
        <v>53603807</v>
      </c>
      <c r="E5213">
        <v>53615812</v>
      </c>
      <c r="F5213">
        <v>7.0772199999999996</v>
      </c>
      <c r="G5213">
        <v>7.4964700000000004</v>
      </c>
      <c r="H5213">
        <v>6.3250000000000002</v>
      </c>
      <c r="I5213">
        <v>6.7092499999999999</v>
      </c>
      <c r="J5213">
        <v>7.59246</v>
      </c>
      <c r="K5213">
        <v>7.7785799999999998</v>
      </c>
      <c r="L5213">
        <v>6.8377299999999996</v>
      </c>
      <c r="M5213">
        <v>6.8784000000000001</v>
      </c>
      <c r="N5213">
        <v>7.5744899999999999</v>
      </c>
      <c r="O5213">
        <v>7.2600699999999998</v>
      </c>
    </row>
    <row r="5214" spans="1:15" x14ac:dyDescent="0.25">
      <c r="A5214" t="s">
        <v>9834</v>
      </c>
      <c r="B5214" t="s">
        <v>9833</v>
      </c>
      <c r="C5214" t="s">
        <v>9139</v>
      </c>
      <c r="D5214">
        <v>53674885</v>
      </c>
      <c r="E5214">
        <v>53720321</v>
      </c>
      <c r="F5214">
        <v>7.0801100000000003</v>
      </c>
      <c r="G5214">
        <v>7.0231000000000003</v>
      </c>
      <c r="H5214">
        <v>7.9839700000000002</v>
      </c>
      <c r="I5214">
        <v>7.3384099999999997</v>
      </c>
      <c r="J5214">
        <v>6.3575499999999998</v>
      </c>
      <c r="K5214">
        <v>6.3489000000000004</v>
      </c>
      <c r="L5214">
        <v>7.0036500000000004</v>
      </c>
      <c r="M5214">
        <v>6.9954400000000003</v>
      </c>
      <c r="N5214">
        <v>6.8191100000000002</v>
      </c>
      <c r="O5214">
        <v>7.0182200000000003</v>
      </c>
    </row>
    <row r="5215" spans="1:15" x14ac:dyDescent="0.25">
      <c r="A5215" t="s">
        <v>9836</v>
      </c>
      <c r="B5215" t="s">
        <v>9835</v>
      </c>
      <c r="C5215" t="s">
        <v>9139</v>
      </c>
      <c r="D5215">
        <v>53751795</v>
      </c>
      <c r="E5215">
        <v>53941570</v>
      </c>
      <c r="F5215">
        <v>4.2669600000000001</v>
      </c>
      <c r="G5215">
        <v>4.3365999999999998</v>
      </c>
      <c r="H5215">
        <v>6.5365099999999998</v>
      </c>
      <c r="I5215">
        <v>6.8023600000000002</v>
      </c>
      <c r="J5215">
        <v>8.2853999999999992</v>
      </c>
      <c r="K5215">
        <v>8.3562399999999997</v>
      </c>
      <c r="L5215">
        <v>3.8012999999999999</v>
      </c>
      <c r="M5215">
        <v>4.0214299999999996</v>
      </c>
      <c r="N5215">
        <v>6.5900800000000004</v>
      </c>
      <c r="O5215">
        <v>6.1492300000000002</v>
      </c>
    </row>
    <row r="5216" spans="1:15" x14ac:dyDescent="0.25">
      <c r="A5216" t="s">
        <v>9838</v>
      </c>
      <c r="B5216" t="s">
        <v>9837</v>
      </c>
      <c r="C5216" t="s">
        <v>9139</v>
      </c>
      <c r="D5216">
        <v>55141757</v>
      </c>
      <c r="E5216">
        <v>55177617</v>
      </c>
      <c r="F5216">
        <v>3.0241099999999999</v>
      </c>
      <c r="G5216">
        <v>2.3365999999999998</v>
      </c>
      <c r="H5216">
        <v>4.0770799999999996</v>
      </c>
      <c r="I5216">
        <v>3.2877900000000002</v>
      </c>
      <c r="J5216">
        <v>3.80735</v>
      </c>
      <c r="K5216">
        <v>3.1936200000000001</v>
      </c>
      <c r="L5216">
        <v>2.8012999999999999</v>
      </c>
      <c r="M5216">
        <v>3.40672</v>
      </c>
      <c r="N5216">
        <v>3.22085</v>
      </c>
      <c r="O5216">
        <v>2.1492300000000002</v>
      </c>
    </row>
    <row r="5217" spans="1:15" x14ac:dyDescent="0.25">
      <c r="A5217" t="s">
        <v>9840</v>
      </c>
      <c r="B5217" t="s">
        <v>9839</v>
      </c>
      <c r="C5217" t="s">
        <v>9139</v>
      </c>
      <c r="D5217">
        <v>55327858</v>
      </c>
      <c r="E5217">
        <v>55371118</v>
      </c>
      <c r="F5217">
        <v>7.3886799999999999</v>
      </c>
      <c r="G5217">
        <v>7.2791100000000002</v>
      </c>
      <c r="H5217">
        <v>7.5689299999999999</v>
      </c>
      <c r="I5217">
        <v>7.4691200000000002</v>
      </c>
      <c r="J5217">
        <v>8.4838199999999997</v>
      </c>
      <c r="K5217">
        <v>8.5733899999999998</v>
      </c>
      <c r="L5217">
        <v>6.8849</v>
      </c>
      <c r="M5217">
        <v>6.8161100000000001</v>
      </c>
      <c r="N5217">
        <v>7.3363300000000002</v>
      </c>
      <c r="O5217">
        <v>7.46312</v>
      </c>
    </row>
    <row r="5218" spans="1:15" x14ac:dyDescent="0.25">
      <c r="A5218" t="s">
        <v>9842</v>
      </c>
      <c r="B5218" t="s">
        <v>9841</v>
      </c>
      <c r="C5218" t="s">
        <v>9139</v>
      </c>
      <c r="D5218">
        <v>55816299</v>
      </c>
      <c r="E5218">
        <v>55985039</v>
      </c>
      <c r="F5218">
        <v>1.70218</v>
      </c>
      <c r="G5218">
        <v>2.9215599999999999</v>
      </c>
      <c r="H5218">
        <v>4.399</v>
      </c>
      <c r="I5218">
        <v>4.65036</v>
      </c>
      <c r="J5218">
        <v>3</v>
      </c>
      <c r="K5218">
        <v>3.1936200000000001</v>
      </c>
      <c r="L5218">
        <v>1.8012999999999999</v>
      </c>
      <c r="M5218">
        <v>2.5766499999999999</v>
      </c>
      <c r="N5218">
        <v>2.8582800000000002</v>
      </c>
      <c r="O5218">
        <v>1.3012300000000001</v>
      </c>
    </row>
    <row r="5219" spans="1:15" x14ac:dyDescent="0.25">
      <c r="A5219" t="s">
        <v>9844</v>
      </c>
      <c r="B5219" t="s">
        <v>9843</v>
      </c>
      <c r="C5219" t="s">
        <v>9139</v>
      </c>
      <c r="D5219">
        <v>56471618</v>
      </c>
      <c r="E5219">
        <v>56516833</v>
      </c>
      <c r="F5219">
        <v>4.5766499999999999</v>
      </c>
      <c r="G5219">
        <v>4.7289099999999999</v>
      </c>
      <c r="H5219">
        <v>6.1645399999999997</v>
      </c>
      <c r="I5219">
        <v>5.7658300000000002</v>
      </c>
      <c r="J5219">
        <v>4.1699299999999999</v>
      </c>
      <c r="K5219">
        <v>4.8634700000000004</v>
      </c>
      <c r="L5219">
        <v>5.5802800000000001</v>
      </c>
      <c r="M5219">
        <v>5.7904299999999997</v>
      </c>
      <c r="N5219">
        <v>5.5103600000000004</v>
      </c>
      <c r="O5219">
        <v>5.2460899999999997</v>
      </c>
    </row>
    <row r="5220" spans="1:15" x14ac:dyDescent="0.25">
      <c r="A5220" t="s">
        <v>9846</v>
      </c>
      <c r="B5220" t="s">
        <v>9845</v>
      </c>
      <c r="C5220" t="s">
        <v>9139</v>
      </c>
      <c r="D5220">
        <v>56603650</v>
      </c>
      <c r="E5220">
        <v>56622516</v>
      </c>
      <c r="F5220">
        <v>6.9937300000000002</v>
      </c>
      <c r="G5220">
        <v>6.6033799999999996</v>
      </c>
      <c r="H5220">
        <v>6.1645399999999997</v>
      </c>
      <c r="I5220">
        <v>6.4577099999999996</v>
      </c>
      <c r="J5220">
        <v>6.2667900000000003</v>
      </c>
      <c r="K5220">
        <v>6.3191499999999996</v>
      </c>
      <c r="L5220">
        <v>6.9268299999999998</v>
      </c>
      <c r="M5220">
        <v>7.2043799999999996</v>
      </c>
      <c r="N5220">
        <v>6.4603099999999998</v>
      </c>
      <c r="O5220">
        <v>6.8558199999999996</v>
      </c>
    </row>
    <row r="5221" spans="1:15" x14ac:dyDescent="0.25">
      <c r="A5221" t="s">
        <v>9848</v>
      </c>
      <c r="B5221" t="s">
        <v>9847</v>
      </c>
      <c r="C5221" t="s">
        <v>9139</v>
      </c>
      <c r="D5221">
        <v>56622750</v>
      </c>
      <c r="E5221">
        <v>56673336</v>
      </c>
      <c r="F5221">
        <v>8.6339000000000006</v>
      </c>
      <c r="G5221">
        <v>8.8284500000000001</v>
      </c>
      <c r="H5221">
        <v>8.5689299999999999</v>
      </c>
      <c r="I5221">
        <v>8.5248299999999997</v>
      </c>
      <c r="J5221">
        <v>9.8872199999999992</v>
      </c>
      <c r="K5221">
        <v>9.8387899999999995</v>
      </c>
      <c r="L5221">
        <v>8.95566</v>
      </c>
      <c r="M5221">
        <v>8.9963700000000006</v>
      </c>
      <c r="N5221">
        <v>8.8550500000000003</v>
      </c>
      <c r="O5221">
        <v>8.8263599999999993</v>
      </c>
    </row>
    <row r="5222" spans="1:15" x14ac:dyDescent="0.25">
      <c r="A5222" t="s">
        <v>9850</v>
      </c>
      <c r="B5222" t="s">
        <v>9849</v>
      </c>
      <c r="C5222" t="s">
        <v>9139</v>
      </c>
      <c r="D5222">
        <v>56675525</v>
      </c>
      <c r="E5222">
        <v>56677992</v>
      </c>
      <c r="F5222">
        <v>5.5095299999999998</v>
      </c>
      <c r="G5222">
        <v>5.79603</v>
      </c>
      <c r="H5222">
        <v>6.2469999999999999</v>
      </c>
      <c r="I5222">
        <v>6.2353199999999998</v>
      </c>
      <c r="J5222">
        <v>5.5849599999999997</v>
      </c>
      <c r="K5222">
        <v>5.5921700000000003</v>
      </c>
      <c r="L5222">
        <v>5.2487599999999999</v>
      </c>
      <c r="M5222">
        <v>5.2268999999999997</v>
      </c>
      <c r="N5222">
        <v>4.1383900000000002</v>
      </c>
      <c r="O5222">
        <v>4.7341899999999999</v>
      </c>
    </row>
    <row r="5223" spans="1:15" x14ac:dyDescent="0.25">
      <c r="A5223" t="s">
        <v>9852</v>
      </c>
      <c r="B5223" t="s">
        <v>9851</v>
      </c>
      <c r="C5223" t="s">
        <v>9139</v>
      </c>
      <c r="D5223">
        <v>56796861</v>
      </c>
      <c r="E5223">
        <v>56799352</v>
      </c>
      <c r="F5223">
        <v>3.32667</v>
      </c>
      <c r="G5223">
        <v>3.1439499999999998</v>
      </c>
      <c r="H5223">
        <v>7.6316699999999997</v>
      </c>
      <c r="I5223">
        <v>7.9722799999999996</v>
      </c>
      <c r="J5223">
        <v>4.4594300000000002</v>
      </c>
      <c r="K5223">
        <v>3.5415399999999999</v>
      </c>
      <c r="L5223">
        <v>1.14923</v>
      </c>
      <c r="M5223">
        <v>1.86615</v>
      </c>
      <c r="N5223">
        <v>3.5103599999999999</v>
      </c>
      <c r="O5223">
        <v>2.7866599999999999</v>
      </c>
    </row>
    <row r="5224" spans="1:15" x14ac:dyDescent="0.25">
      <c r="A5224" t="s">
        <v>9854</v>
      </c>
      <c r="B5224" t="s">
        <v>9853</v>
      </c>
      <c r="C5224" t="s">
        <v>9139</v>
      </c>
      <c r="D5224">
        <v>56861976</v>
      </c>
      <c r="E5224">
        <v>56864255</v>
      </c>
      <c r="F5224">
        <v>3.7021799999999998</v>
      </c>
      <c r="G5224">
        <v>3.9215599999999999</v>
      </c>
      <c r="H5224">
        <v>4.399</v>
      </c>
      <c r="I5224">
        <v>3.4804300000000001</v>
      </c>
      <c r="J5224">
        <v>3</v>
      </c>
      <c r="K5224">
        <v>2.7341899999999999</v>
      </c>
      <c r="L5224">
        <v>3.6638000000000002</v>
      </c>
      <c r="M5224">
        <v>3.0505800000000001</v>
      </c>
      <c r="N5224">
        <v>3.5103599999999999</v>
      </c>
      <c r="O5224">
        <v>3.0667599999999999</v>
      </c>
    </row>
    <row r="5225" spans="1:15" x14ac:dyDescent="0.25">
      <c r="A5225" t="s">
        <v>9856</v>
      </c>
      <c r="B5225" t="s">
        <v>9855</v>
      </c>
      <c r="C5225" t="s">
        <v>9139</v>
      </c>
      <c r="D5225">
        <v>56865452</v>
      </c>
      <c r="E5225">
        <v>56888179</v>
      </c>
      <c r="F5225">
        <v>3.7021799999999998</v>
      </c>
      <c r="G5225">
        <v>3.79603</v>
      </c>
      <c r="H5225">
        <v>4.88443</v>
      </c>
      <c r="I5225">
        <v>4.0653899999999998</v>
      </c>
      <c r="J5225">
        <v>2.5849600000000001</v>
      </c>
      <c r="K5225">
        <v>2.31915</v>
      </c>
      <c r="L5225">
        <v>3.2487599999999999</v>
      </c>
      <c r="M5225">
        <v>3.3136100000000002</v>
      </c>
      <c r="N5225">
        <v>3.6358899999999998</v>
      </c>
      <c r="O5225">
        <v>2.6797399999999998</v>
      </c>
    </row>
    <row r="5226" spans="1:15" x14ac:dyDescent="0.25">
      <c r="A5226" t="s">
        <v>9858</v>
      </c>
      <c r="B5226" t="s">
        <v>9857</v>
      </c>
      <c r="C5226" t="s">
        <v>9139</v>
      </c>
      <c r="D5226">
        <v>56948905</v>
      </c>
      <c r="E5226">
        <v>56986568</v>
      </c>
      <c r="F5226">
        <v>5.0241100000000003</v>
      </c>
      <c r="G5226">
        <v>5.2434900000000004</v>
      </c>
      <c r="H5226">
        <v>2.07708</v>
      </c>
      <c r="I5226">
        <v>0.48043200000000003</v>
      </c>
      <c r="J5226">
        <v>4.9542000000000002</v>
      </c>
      <c r="K5226">
        <v>5.0917399999999997</v>
      </c>
      <c r="L5226">
        <v>2.5118</v>
      </c>
      <c r="M5226">
        <v>1.86615</v>
      </c>
      <c r="N5226">
        <v>3.0509200000000001</v>
      </c>
      <c r="O5226">
        <v>3.4387300000000001</v>
      </c>
    </row>
    <row r="5227" spans="1:15" x14ac:dyDescent="0.25">
      <c r="A5227" t="s">
        <v>9860</v>
      </c>
      <c r="B5227" t="s">
        <v>9859</v>
      </c>
      <c r="C5227" t="s">
        <v>9139</v>
      </c>
      <c r="D5227">
        <v>57397682</v>
      </c>
      <c r="E5227">
        <v>57435265</v>
      </c>
      <c r="F5227">
        <v>4.0479500000000002</v>
      </c>
      <c r="G5227">
        <v>4.3365999999999998</v>
      </c>
      <c r="H5227">
        <v>4.0770799999999996</v>
      </c>
      <c r="I5227">
        <v>2.0653899999999998</v>
      </c>
      <c r="J5227">
        <v>4</v>
      </c>
      <c r="K5227">
        <v>3.31915</v>
      </c>
      <c r="L5227">
        <v>3.55132</v>
      </c>
      <c r="M5227">
        <v>3.6161799999999999</v>
      </c>
      <c r="N5227">
        <v>4.1383900000000002</v>
      </c>
      <c r="O5227">
        <v>4.5028600000000001</v>
      </c>
    </row>
    <row r="5228" spans="1:15" x14ac:dyDescent="0.25">
      <c r="A5228" t="s">
        <v>9862</v>
      </c>
      <c r="B5228" t="s">
        <v>9861</v>
      </c>
      <c r="C5228" t="s">
        <v>9139</v>
      </c>
      <c r="D5228">
        <v>57527395</v>
      </c>
      <c r="E5228">
        <v>57563398</v>
      </c>
      <c r="F5228">
        <v>2.8176600000000001</v>
      </c>
      <c r="G5228">
        <v>2.6585200000000002</v>
      </c>
      <c r="H5228">
        <v>3.07708</v>
      </c>
      <c r="I5228">
        <v>2.0653899999999998</v>
      </c>
      <c r="J5228">
        <v>2.5849600000000001</v>
      </c>
      <c r="K5228">
        <v>2.7341899999999999</v>
      </c>
      <c r="L5228">
        <v>2.8012999999999999</v>
      </c>
      <c r="M5228">
        <v>2.6546500000000002</v>
      </c>
      <c r="N5228">
        <v>2.3728500000000001</v>
      </c>
      <c r="O5228">
        <v>2.6797399999999998</v>
      </c>
    </row>
    <row r="5229" spans="1:15" x14ac:dyDescent="0.25">
      <c r="A5229" t="s">
        <v>9863</v>
      </c>
      <c r="B5229" t="s">
        <v>9861</v>
      </c>
      <c r="C5229" t="s">
        <v>9139</v>
      </c>
      <c r="D5229">
        <v>57527395</v>
      </c>
      <c r="E5229">
        <v>57565495</v>
      </c>
      <c r="F5229">
        <v>5.1059000000000001</v>
      </c>
      <c r="G5229">
        <v>5.6219999999999999</v>
      </c>
      <c r="H5229">
        <v>4.6620400000000002</v>
      </c>
      <c r="I5229">
        <v>4.2877900000000002</v>
      </c>
      <c r="J5229">
        <v>4.4594300000000002</v>
      </c>
      <c r="K5229">
        <v>4.1936200000000001</v>
      </c>
      <c r="L5229">
        <v>6.0423099999999996</v>
      </c>
      <c r="M5229">
        <v>5.6355399999999998</v>
      </c>
      <c r="N5229">
        <v>4.6358899999999998</v>
      </c>
      <c r="O5229">
        <v>5.0453900000000003</v>
      </c>
    </row>
    <row r="5230" spans="1:15" x14ac:dyDescent="0.25">
      <c r="A5230" t="s">
        <v>9865</v>
      </c>
      <c r="B5230" t="s">
        <v>9864</v>
      </c>
      <c r="C5230" t="s">
        <v>9139</v>
      </c>
      <c r="D5230">
        <v>57685523</v>
      </c>
      <c r="E5230">
        <v>58207830</v>
      </c>
      <c r="F5230">
        <v>5.5009199999999998</v>
      </c>
      <c r="G5230">
        <v>5.4658800000000003</v>
      </c>
      <c r="H5230">
        <v>7.0312700000000001</v>
      </c>
      <c r="I5230">
        <v>7.2218999999999998</v>
      </c>
      <c r="J5230">
        <v>5.4594300000000002</v>
      </c>
      <c r="K5230">
        <v>5.6168300000000002</v>
      </c>
      <c r="L5230">
        <v>5.5898000000000003</v>
      </c>
      <c r="M5230">
        <v>5.6355399999999998</v>
      </c>
      <c r="N5230">
        <v>5.9335699999999996</v>
      </c>
      <c r="O5230">
        <v>5.6517299999999997</v>
      </c>
    </row>
    <row r="5231" spans="1:15" x14ac:dyDescent="0.25">
      <c r="A5231" t="s">
        <v>9867</v>
      </c>
      <c r="B5231" t="s">
        <v>9866</v>
      </c>
      <c r="C5231" t="s">
        <v>9139</v>
      </c>
      <c r="D5231">
        <v>59370573</v>
      </c>
      <c r="E5231">
        <v>59420270</v>
      </c>
      <c r="F5231">
        <v>7.8331799999999996</v>
      </c>
      <c r="G5231">
        <v>7.56541</v>
      </c>
      <c r="H5231">
        <v>7.9597199999999999</v>
      </c>
      <c r="I5231">
        <v>7.7565600000000003</v>
      </c>
      <c r="J5231">
        <v>7.3575499999999998</v>
      </c>
      <c r="K5231">
        <v>7.5350900000000003</v>
      </c>
      <c r="L5231">
        <v>7.7234100000000003</v>
      </c>
      <c r="M5231">
        <v>7.6427399999999999</v>
      </c>
      <c r="N5231">
        <v>7.2603799999999996</v>
      </c>
      <c r="O5231">
        <v>7.5184600000000001</v>
      </c>
    </row>
    <row r="5232" spans="1:15" x14ac:dyDescent="0.25">
      <c r="A5232" t="s">
        <v>9869</v>
      </c>
      <c r="B5232" t="s">
        <v>9868</v>
      </c>
      <c r="C5232" t="s">
        <v>9139</v>
      </c>
      <c r="D5232">
        <v>59533179</v>
      </c>
      <c r="E5232">
        <v>59539847</v>
      </c>
      <c r="F5232">
        <v>2.7610700000000001</v>
      </c>
      <c r="G5232">
        <v>2.3365999999999998</v>
      </c>
      <c r="H5232">
        <v>6.5365099999999998</v>
      </c>
      <c r="I5232">
        <v>6.4346300000000003</v>
      </c>
      <c r="J5232">
        <v>3.70044</v>
      </c>
      <c r="K5232">
        <v>3.6410800000000001</v>
      </c>
      <c r="L5232">
        <v>-1.6581300000000001</v>
      </c>
      <c r="M5232">
        <v>-8.3152699999999996E-3</v>
      </c>
      <c r="N5232">
        <v>5.0923900000000001E-2</v>
      </c>
      <c r="O5232">
        <v>1.3012300000000001</v>
      </c>
    </row>
    <row r="5233" spans="1:15" x14ac:dyDescent="0.25">
      <c r="A5233" t="s">
        <v>9871</v>
      </c>
      <c r="B5233" t="s">
        <v>9870</v>
      </c>
      <c r="C5233" t="s">
        <v>9139</v>
      </c>
      <c r="D5233">
        <v>59978786</v>
      </c>
      <c r="E5233">
        <v>60019267</v>
      </c>
      <c r="F5233">
        <v>1.5766500000000001</v>
      </c>
      <c r="G5233">
        <v>2.9215599999999999</v>
      </c>
      <c r="H5233">
        <v>3.6620400000000002</v>
      </c>
      <c r="I5233">
        <v>2.8023600000000002</v>
      </c>
      <c r="J5233">
        <v>2</v>
      </c>
      <c r="K5233">
        <v>2.0561199999999999</v>
      </c>
      <c r="L5233">
        <v>-7.3166400000000006E-2</v>
      </c>
      <c r="M5233">
        <v>1.40672</v>
      </c>
      <c r="N5233">
        <v>2.0509200000000001</v>
      </c>
      <c r="O5233">
        <v>-2.0698999999999999E-2</v>
      </c>
    </row>
    <row r="5234" spans="1:15" x14ac:dyDescent="0.25">
      <c r="A5234" t="s">
        <v>9873</v>
      </c>
      <c r="B5234" t="s">
        <v>9872</v>
      </c>
      <c r="C5234" t="s">
        <v>9139</v>
      </c>
      <c r="D5234">
        <v>60831889</v>
      </c>
      <c r="E5234">
        <v>60835817</v>
      </c>
      <c r="F5234">
        <v>6.9469399999999997</v>
      </c>
      <c r="G5234">
        <v>6.4863400000000002</v>
      </c>
      <c r="H5234">
        <v>7.8049999999999997</v>
      </c>
      <c r="I5234">
        <v>7.7842099999999999</v>
      </c>
      <c r="J5234">
        <v>6.3750400000000003</v>
      </c>
      <c r="K5234">
        <v>6.3040399999999996</v>
      </c>
      <c r="L5234">
        <v>6.6683000000000003</v>
      </c>
      <c r="M5234">
        <v>6.5462699999999998</v>
      </c>
      <c r="N5234">
        <v>6.4432400000000003</v>
      </c>
      <c r="O5234">
        <v>5.9565799999999998</v>
      </c>
    </row>
    <row r="5235" spans="1:15" x14ac:dyDescent="0.25">
      <c r="A5235" t="s">
        <v>9875</v>
      </c>
      <c r="B5235" t="s">
        <v>9874</v>
      </c>
      <c r="C5235" t="s">
        <v>9139</v>
      </c>
      <c r="D5235">
        <v>60837018</v>
      </c>
      <c r="E5235">
        <v>60866596</v>
      </c>
      <c r="F5235">
        <v>8.2413399999999992</v>
      </c>
      <c r="G5235">
        <v>8.0230999999999995</v>
      </c>
      <c r="H5235">
        <v>8.8452599999999997</v>
      </c>
      <c r="I5235">
        <v>8.2683300000000006</v>
      </c>
      <c r="J5235">
        <v>6.8948200000000002</v>
      </c>
      <c r="K5235">
        <v>7.3341000000000003</v>
      </c>
      <c r="L5235">
        <v>8.0457699999999992</v>
      </c>
      <c r="M5235">
        <v>8.0324299999999997</v>
      </c>
      <c r="N5235">
        <v>7.5103600000000004</v>
      </c>
      <c r="O5235">
        <v>7.82165</v>
      </c>
    </row>
    <row r="5236" spans="1:15" x14ac:dyDescent="0.25">
      <c r="A5236" t="s">
        <v>9876</v>
      </c>
      <c r="B5236" t="s">
        <v>9874</v>
      </c>
      <c r="C5236" t="s">
        <v>9139</v>
      </c>
      <c r="D5236">
        <v>60848897</v>
      </c>
      <c r="E5236">
        <v>60866596</v>
      </c>
      <c r="F5236">
        <v>2.0241099999999999</v>
      </c>
      <c r="G5236">
        <v>1.9215599999999999</v>
      </c>
      <c r="H5236">
        <v>2.07708</v>
      </c>
      <c r="I5236">
        <v>2.0653899999999998</v>
      </c>
      <c r="J5236">
        <v>3.9068900000000002</v>
      </c>
      <c r="K5236">
        <v>2.9041100000000002</v>
      </c>
      <c r="L5236">
        <v>2.8012999999999999</v>
      </c>
      <c r="M5236">
        <v>2.6546500000000002</v>
      </c>
      <c r="N5236">
        <v>2.8582800000000002</v>
      </c>
      <c r="O5236">
        <v>3.3716200000000001</v>
      </c>
    </row>
    <row r="5237" spans="1:15" x14ac:dyDescent="0.25">
      <c r="A5237" t="s">
        <v>9878</v>
      </c>
      <c r="B5237" t="s">
        <v>9877</v>
      </c>
      <c r="C5237" t="s">
        <v>9139</v>
      </c>
      <c r="D5237">
        <v>60863476</v>
      </c>
      <c r="E5237">
        <v>60866596</v>
      </c>
      <c r="F5237">
        <v>5.6407800000000003</v>
      </c>
      <c r="G5237">
        <v>5.3809899999999997</v>
      </c>
      <c r="H5237">
        <v>5.0770799999999996</v>
      </c>
      <c r="I5237">
        <v>4.4804300000000001</v>
      </c>
      <c r="J5237">
        <v>4.5849599999999997</v>
      </c>
      <c r="K5237">
        <v>5.9041100000000002</v>
      </c>
      <c r="L5237">
        <v>6.0561199999999999</v>
      </c>
      <c r="M5237">
        <v>5.8329899999999997</v>
      </c>
      <c r="N5237">
        <v>5.0051199999999998</v>
      </c>
      <c r="O5237">
        <v>5.4870999999999999</v>
      </c>
    </row>
    <row r="5238" spans="1:15" x14ac:dyDescent="0.25">
      <c r="A5238" t="s">
        <v>9880</v>
      </c>
      <c r="B5238" t="s">
        <v>9879</v>
      </c>
      <c r="C5238" t="s">
        <v>9139</v>
      </c>
      <c r="D5238">
        <v>60939968</v>
      </c>
      <c r="E5238">
        <v>60950441</v>
      </c>
      <c r="F5238">
        <v>9.3910099999999996</v>
      </c>
      <c r="G5238">
        <v>9.3782499999999995</v>
      </c>
      <c r="H5238">
        <v>8.9474400000000003</v>
      </c>
      <c r="I5238">
        <v>9.1669300000000007</v>
      </c>
      <c r="J5238">
        <v>9.7228100000000008</v>
      </c>
      <c r="K5238">
        <v>9.5204599999999999</v>
      </c>
      <c r="L5238">
        <v>9.9235399999999991</v>
      </c>
      <c r="M5238">
        <v>9.7104999999999997</v>
      </c>
      <c r="N5238">
        <v>9.7091399999999997</v>
      </c>
      <c r="O5238">
        <v>9.7704599999999999</v>
      </c>
    </row>
    <row r="5239" spans="1:15" x14ac:dyDescent="0.25">
      <c r="A5239" t="s">
        <v>9882</v>
      </c>
      <c r="B5239" t="s">
        <v>9881</v>
      </c>
      <c r="C5239" t="s">
        <v>9139</v>
      </c>
      <c r="D5239">
        <v>60965651</v>
      </c>
      <c r="E5239">
        <v>61168458</v>
      </c>
      <c r="F5239">
        <v>3.0241099999999999</v>
      </c>
      <c r="G5239">
        <v>3.5065200000000001</v>
      </c>
      <c r="H5239">
        <v>3.6620400000000002</v>
      </c>
      <c r="I5239">
        <v>3.9398599999999999</v>
      </c>
      <c r="J5239">
        <v>3.1699199999999998</v>
      </c>
      <c r="K5239">
        <v>3.4346299999999998</v>
      </c>
      <c r="L5239">
        <v>2.5118</v>
      </c>
      <c r="M5239">
        <v>2.8661500000000002</v>
      </c>
      <c r="N5239">
        <v>2.3728500000000001</v>
      </c>
      <c r="O5239">
        <v>1.7866599999999999</v>
      </c>
    </row>
    <row r="5240" spans="1:15" x14ac:dyDescent="0.25">
      <c r="A5240" t="s">
        <v>9884</v>
      </c>
      <c r="B5240" t="s">
        <v>9883</v>
      </c>
      <c r="C5240" t="s">
        <v>9139</v>
      </c>
      <c r="D5240">
        <v>61198358</v>
      </c>
      <c r="E5240">
        <v>61216710</v>
      </c>
      <c r="F5240">
        <v>2.3651399999999998</v>
      </c>
      <c r="G5240">
        <v>2.9215599999999999</v>
      </c>
      <c r="H5240">
        <v>4.399</v>
      </c>
      <c r="I5240">
        <v>2.0653899999999998</v>
      </c>
      <c r="J5240">
        <v>1.5849599999999999</v>
      </c>
      <c r="K5240">
        <v>3.0561199999999999</v>
      </c>
      <c r="L5240">
        <v>2.7341899999999999</v>
      </c>
      <c r="M5240">
        <v>2.7990400000000002</v>
      </c>
      <c r="N5240">
        <v>3.6358899999999998</v>
      </c>
      <c r="O5240">
        <v>2.56426</v>
      </c>
    </row>
    <row r="5241" spans="1:15" x14ac:dyDescent="0.25">
      <c r="A5241" t="s">
        <v>9886</v>
      </c>
      <c r="B5241" t="s">
        <v>9885</v>
      </c>
      <c r="C5241" t="s">
        <v>9139</v>
      </c>
      <c r="D5241">
        <v>61300304</v>
      </c>
      <c r="E5241">
        <v>61304321</v>
      </c>
      <c r="F5241">
        <v>4.7465700000000002</v>
      </c>
      <c r="G5241">
        <v>5.6941499999999996</v>
      </c>
      <c r="H5241">
        <v>5.399</v>
      </c>
      <c r="I5241">
        <v>5.3873199999999999</v>
      </c>
      <c r="J5241">
        <v>5.7004400000000004</v>
      </c>
      <c r="K5241">
        <v>5.3191499999999996</v>
      </c>
      <c r="L5241">
        <v>5.88103</v>
      </c>
      <c r="M5241">
        <v>6.0861999999999998</v>
      </c>
      <c r="N5241">
        <v>5.9335699999999996</v>
      </c>
      <c r="O5241">
        <v>5.8619399999999997</v>
      </c>
    </row>
    <row r="5242" spans="1:15" x14ac:dyDescent="0.25">
      <c r="A5242" t="s">
        <v>9889</v>
      </c>
      <c r="B5242" t="s">
        <v>9888</v>
      </c>
      <c r="C5242" t="s">
        <v>9887</v>
      </c>
      <c r="D5242">
        <v>3201559</v>
      </c>
      <c r="E5242">
        <v>3224407</v>
      </c>
      <c r="F5242">
        <v>3.7021799999999998</v>
      </c>
      <c r="G5242">
        <v>2.9215599999999999</v>
      </c>
      <c r="H5242">
        <v>3.6620400000000002</v>
      </c>
      <c r="I5242">
        <v>3.0653899999999998</v>
      </c>
      <c r="J5242">
        <v>3.4594299999999998</v>
      </c>
      <c r="K5242">
        <v>3.1936200000000001</v>
      </c>
      <c r="L5242">
        <v>3.6994199999999999</v>
      </c>
      <c r="M5242">
        <v>3.1071599999999999</v>
      </c>
      <c r="N5242">
        <v>2.8582800000000002</v>
      </c>
      <c r="O5242">
        <v>2.6797399999999998</v>
      </c>
    </row>
    <row r="5243" spans="1:15" x14ac:dyDescent="0.25">
      <c r="A5243" t="s">
        <v>9891</v>
      </c>
      <c r="B5243" t="s">
        <v>9890</v>
      </c>
      <c r="C5243" t="s">
        <v>9887</v>
      </c>
      <c r="D5243">
        <v>3246220</v>
      </c>
      <c r="E5243">
        <v>3249900</v>
      </c>
      <c r="F5243">
        <v>5.9051200000000001</v>
      </c>
      <c r="G5243">
        <v>5.6219999999999999</v>
      </c>
      <c r="H5243">
        <v>5.2469999999999999</v>
      </c>
      <c r="I5243">
        <v>5.5248299999999997</v>
      </c>
      <c r="J5243">
        <v>5.1699299999999999</v>
      </c>
      <c r="K5243">
        <v>5.1936200000000001</v>
      </c>
      <c r="L5243">
        <v>5.6547499999999999</v>
      </c>
      <c r="M5243">
        <v>5.6063900000000002</v>
      </c>
      <c r="N5243">
        <v>5.4771900000000002</v>
      </c>
      <c r="O5243">
        <v>5.74749</v>
      </c>
    </row>
    <row r="5244" spans="1:15" x14ac:dyDescent="0.25">
      <c r="A5244" t="s">
        <v>9893</v>
      </c>
      <c r="B5244" t="s">
        <v>9892</v>
      </c>
      <c r="C5244" t="s">
        <v>9887</v>
      </c>
      <c r="D5244">
        <v>3341402</v>
      </c>
      <c r="E5244">
        <v>3372626</v>
      </c>
      <c r="F5244">
        <v>8.2871400000000008</v>
      </c>
      <c r="G5244">
        <v>8.0780600000000007</v>
      </c>
      <c r="H5244">
        <v>6.6620400000000002</v>
      </c>
      <c r="I5244">
        <v>6.5248299999999997</v>
      </c>
      <c r="J5244">
        <v>8.2143200000000007</v>
      </c>
      <c r="K5244">
        <v>8.0873399999999993</v>
      </c>
      <c r="L5244">
        <v>8.7223299999999995</v>
      </c>
      <c r="M5244">
        <v>8.6735100000000003</v>
      </c>
      <c r="N5244">
        <v>8.96082</v>
      </c>
      <c r="O5244">
        <v>8.0154700000000005</v>
      </c>
    </row>
    <row r="5245" spans="1:15" x14ac:dyDescent="0.25">
      <c r="A5245" t="s">
        <v>9895</v>
      </c>
      <c r="B5245" t="s">
        <v>9894</v>
      </c>
      <c r="C5245" t="s">
        <v>9887</v>
      </c>
      <c r="D5245">
        <v>3406128</v>
      </c>
      <c r="E5245">
        <v>3430086</v>
      </c>
      <c r="F5245">
        <v>3.4391400000000001</v>
      </c>
      <c r="G5245">
        <v>3.5065200000000001</v>
      </c>
      <c r="H5245">
        <v>4.399</v>
      </c>
      <c r="I5245">
        <v>3.4804300000000001</v>
      </c>
      <c r="J5245">
        <v>3.9068900000000002</v>
      </c>
      <c r="K5245">
        <v>3.31915</v>
      </c>
      <c r="L5245">
        <v>3.0423100000000001</v>
      </c>
      <c r="M5245">
        <v>3.72865</v>
      </c>
      <c r="N5245">
        <v>3.5103599999999999</v>
      </c>
      <c r="O5245">
        <v>3.3012299999999999</v>
      </c>
    </row>
    <row r="5246" spans="1:15" x14ac:dyDescent="0.25">
      <c r="A5246" t="s">
        <v>9897</v>
      </c>
      <c r="B5246" t="s">
        <v>9896</v>
      </c>
      <c r="C5246" t="s">
        <v>9887</v>
      </c>
      <c r="D5246">
        <v>3630729</v>
      </c>
      <c r="E5246">
        <v>3699406</v>
      </c>
      <c r="F5246">
        <v>8.3315300000000008</v>
      </c>
      <c r="G5246">
        <v>8.0370399999999993</v>
      </c>
      <c r="H5246">
        <v>7.6917900000000001</v>
      </c>
      <c r="I5246">
        <v>7.5138499999999997</v>
      </c>
      <c r="J5246">
        <v>6.8454899999999999</v>
      </c>
      <c r="K5246">
        <v>7.2498899999999997</v>
      </c>
      <c r="L5246">
        <v>7.1034199999999998</v>
      </c>
      <c r="M5246">
        <v>6.96896</v>
      </c>
      <c r="N5246">
        <v>6.5103600000000004</v>
      </c>
      <c r="O5246">
        <v>7.0614499999999998</v>
      </c>
    </row>
    <row r="5247" spans="1:15" x14ac:dyDescent="0.25">
      <c r="A5247" t="s">
        <v>9899</v>
      </c>
      <c r="B5247" t="s">
        <v>9898</v>
      </c>
      <c r="C5247" t="s">
        <v>9887</v>
      </c>
      <c r="D5247">
        <v>4507069</v>
      </c>
      <c r="E5247">
        <v>4508333</v>
      </c>
      <c r="F5247">
        <v>0.117216</v>
      </c>
      <c r="G5247">
        <v>1.3366</v>
      </c>
      <c r="H5247">
        <v>2.07708</v>
      </c>
      <c r="I5247">
        <v>0.48043200000000003</v>
      </c>
      <c r="J5247">
        <v>5.0874600000000001</v>
      </c>
      <c r="K5247">
        <v>5.1265099999999997</v>
      </c>
      <c r="L5247">
        <v>0.66379900000000003</v>
      </c>
      <c r="M5247">
        <v>1.40672</v>
      </c>
      <c r="N5247">
        <v>3.8582800000000002</v>
      </c>
      <c r="O5247">
        <v>4.5940099999999999</v>
      </c>
    </row>
    <row r="5248" spans="1:15" x14ac:dyDescent="0.25">
      <c r="A5248" t="s">
        <v>9901</v>
      </c>
      <c r="B5248" t="s">
        <v>9900</v>
      </c>
      <c r="C5248" t="s">
        <v>9887</v>
      </c>
      <c r="D5248">
        <v>4543212</v>
      </c>
      <c r="E5248">
        <v>4573132</v>
      </c>
      <c r="F5248">
        <v>8.3388000000000009</v>
      </c>
      <c r="G5248">
        <v>8.0577000000000005</v>
      </c>
      <c r="H5248">
        <v>7.4346300000000003</v>
      </c>
      <c r="I5248">
        <v>7.4577099999999996</v>
      </c>
      <c r="J5248">
        <v>7.2946200000000001</v>
      </c>
      <c r="K5248">
        <v>7.4552899999999998</v>
      </c>
      <c r="L5248">
        <v>8.3516999999999992</v>
      </c>
      <c r="M5248">
        <v>8.2817000000000007</v>
      </c>
      <c r="N5248">
        <v>7.6055099999999998</v>
      </c>
      <c r="O5248">
        <v>7.9961099999999998</v>
      </c>
    </row>
    <row r="5249" spans="1:15" x14ac:dyDescent="0.25">
      <c r="A5249" t="s">
        <v>9903</v>
      </c>
      <c r="B5249" t="s">
        <v>9902</v>
      </c>
      <c r="C5249" t="s">
        <v>9887</v>
      </c>
      <c r="D5249">
        <v>4802609</v>
      </c>
      <c r="E5249">
        <v>4831602</v>
      </c>
      <c r="F5249">
        <v>4.0714100000000002</v>
      </c>
      <c r="G5249">
        <v>4.3365999999999998</v>
      </c>
      <c r="H5249">
        <v>5.399</v>
      </c>
      <c r="I5249">
        <v>4.5678900000000002</v>
      </c>
      <c r="J5249">
        <v>4.3923199999999998</v>
      </c>
      <c r="K5249">
        <v>4.82165</v>
      </c>
      <c r="L5249">
        <v>4.3418700000000001</v>
      </c>
      <c r="M5249">
        <v>4.7817600000000002</v>
      </c>
      <c r="N5249">
        <v>4.9089099999999997</v>
      </c>
      <c r="O5249">
        <v>3.9792999999999998</v>
      </c>
    </row>
    <row r="5250" spans="1:15" x14ac:dyDescent="0.25">
      <c r="A5250" t="s">
        <v>9904</v>
      </c>
      <c r="B5250" t="s">
        <v>9902</v>
      </c>
      <c r="C5250" t="s">
        <v>9887</v>
      </c>
      <c r="D5250">
        <v>4803290</v>
      </c>
      <c r="E5250">
        <v>4831602</v>
      </c>
      <c r="F5250">
        <v>-0.29782199999999998</v>
      </c>
      <c r="G5250">
        <v>2.3365999999999998</v>
      </c>
      <c r="H5250">
        <v>3.07708</v>
      </c>
      <c r="I5250">
        <v>3.65036</v>
      </c>
      <c r="J5250">
        <v>2.5849600000000001</v>
      </c>
      <c r="K5250">
        <v>3.6410800000000001</v>
      </c>
      <c r="L5250">
        <v>1.92683</v>
      </c>
      <c r="M5250">
        <v>2.21408</v>
      </c>
      <c r="N5250">
        <v>1.6358900000000001</v>
      </c>
      <c r="O5250">
        <v>1.7866599999999999</v>
      </c>
    </row>
    <row r="5251" spans="1:15" x14ac:dyDescent="0.25">
      <c r="A5251" t="s">
        <v>9906</v>
      </c>
      <c r="B5251" t="s">
        <v>9905</v>
      </c>
      <c r="C5251" t="s">
        <v>9887</v>
      </c>
      <c r="D5251">
        <v>4840041</v>
      </c>
      <c r="E5251">
        <v>4859789</v>
      </c>
      <c r="F5251">
        <v>7.6050599999999999</v>
      </c>
      <c r="G5251">
        <v>7.3138800000000002</v>
      </c>
      <c r="H5251">
        <v>4.0770799999999996</v>
      </c>
      <c r="I5251">
        <v>4.65036</v>
      </c>
      <c r="J5251">
        <v>7.0112300000000003</v>
      </c>
      <c r="K5251">
        <v>7.0379699999999996</v>
      </c>
      <c r="L5251">
        <v>8.7576099999999997</v>
      </c>
      <c r="M5251">
        <v>8.6475100000000005</v>
      </c>
      <c r="N5251">
        <v>8.5587199999999992</v>
      </c>
      <c r="O5251">
        <v>8.5921699999999994</v>
      </c>
    </row>
    <row r="5252" spans="1:15" x14ac:dyDescent="0.25">
      <c r="A5252" t="s">
        <v>9908</v>
      </c>
      <c r="B5252" t="s">
        <v>9907</v>
      </c>
      <c r="C5252" t="s">
        <v>9887</v>
      </c>
      <c r="D5252">
        <v>4911769</v>
      </c>
      <c r="E5252">
        <v>4922604</v>
      </c>
      <c r="F5252">
        <v>1.8176600000000001</v>
      </c>
      <c r="G5252">
        <v>2.3365999999999998</v>
      </c>
      <c r="H5252">
        <v>2.07708</v>
      </c>
      <c r="I5252">
        <v>1.4804299999999999</v>
      </c>
      <c r="J5252">
        <v>2.5849600000000001</v>
      </c>
      <c r="K5252">
        <v>1.7341899999999999</v>
      </c>
      <c r="L5252">
        <v>2.2487599999999999</v>
      </c>
      <c r="M5252">
        <v>2.40672</v>
      </c>
      <c r="N5252">
        <v>1.0509200000000001</v>
      </c>
      <c r="O5252">
        <v>2.56426</v>
      </c>
    </row>
    <row r="5253" spans="1:15" x14ac:dyDescent="0.25">
      <c r="A5253" t="s">
        <v>9909</v>
      </c>
      <c r="B5253" t="s">
        <v>9907</v>
      </c>
      <c r="C5253" t="s">
        <v>9887</v>
      </c>
      <c r="D5253">
        <v>4911769</v>
      </c>
      <c r="E5253">
        <v>4933837</v>
      </c>
      <c r="F5253">
        <v>6.6832700000000003</v>
      </c>
      <c r="G5253">
        <v>6.0090199999999996</v>
      </c>
      <c r="H5253">
        <v>3.6620400000000002</v>
      </c>
      <c r="I5253">
        <v>3.4804300000000001</v>
      </c>
      <c r="J5253">
        <v>5</v>
      </c>
      <c r="K5253">
        <v>5.5415400000000004</v>
      </c>
      <c r="L5253">
        <v>6.9639199999999999</v>
      </c>
      <c r="M5253">
        <v>6.8245699999999996</v>
      </c>
      <c r="N5253">
        <v>6.0051199999999998</v>
      </c>
      <c r="O5253">
        <v>6.0878300000000003</v>
      </c>
    </row>
    <row r="5254" spans="1:15" x14ac:dyDescent="0.25">
      <c r="A5254" t="s">
        <v>9910</v>
      </c>
      <c r="B5254" t="s">
        <v>9907</v>
      </c>
      <c r="C5254" t="s">
        <v>9887</v>
      </c>
      <c r="D5254">
        <v>4920066</v>
      </c>
      <c r="E5254">
        <v>4926157</v>
      </c>
      <c r="F5254">
        <v>5.6010299999999997</v>
      </c>
      <c r="G5254">
        <v>5.0914799999999998</v>
      </c>
      <c r="H5254">
        <v>4.6620400000000002</v>
      </c>
      <c r="I5254">
        <v>4.5678900000000002</v>
      </c>
      <c r="J5254">
        <v>5.8826400000000003</v>
      </c>
      <c r="K5254">
        <v>4.8634700000000004</v>
      </c>
      <c r="L5254">
        <v>6.5366299999999997</v>
      </c>
      <c r="M5254">
        <v>6.55647</v>
      </c>
      <c r="N5254">
        <v>6.2988499999999998</v>
      </c>
      <c r="O5254">
        <v>5.9335000000000004</v>
      </c>
    </row>
    <row r="5255" spans="1:15" x14ac:dyDescent="0.25">
      <c r="A5255" t="s">
        <v>9912</v>
      </c>
      <c r="B5255" t="s">
        <v>9911</v>
      </c>
      <c r="C5255" t="s">
        <v>9887</v>
      </c>
      <c r="D5255">
        <v>5058821</v>
      </c>
      <c r="E5255">
        <v>5151912</v>
      </c>
      <c r="F5255">
        <v>6.2921399999999998</v>
      </c>
      <c r="G5255">
        <v>6.4026899999999998</v>
      </c>
      <c r="H5255">
        <v>4.0770799999999996</v>
      </c>
      <c r="I5255">
        <v>3.8023600000000002</v>
      </c>
      <c r="J5255">
        <v>5.32193</v>
      </c>
      <c r="K5255">
        <v>5.0561199999999999</v>
      </c>
      <c r="L5255">
        <v>6.2843900000000001</v>
      </c>
      <c r="M5255">
        <v>6.1815100000000003</v>
      </c>
      <c r="N5255">
        <v>6.6508399999999996</v>
      </c>
      <c r="O5255">
        <v>6.4387299999999996</v>
      </c>
    </row>
    <row r="5256" spans="1:15" x14ac:dyDescent="0.25">
      <c r="A5256" t="s">
        <v>9914</v>
      </c>
      <c r="B5256" t="s">
        <v>9913</v>
      </c>
      <c r="C5256" t="s">
        <v>9887</v>
      </c>
      <c r="D5256">
        <v>5483913</v>
      </c>
      <c r="E5256">
        <v>5635710</v>
      </c>
      <c r="F5256">
        <v>0.92457100000000003</v>
      </c>
      <c r="G5256">
        <v>1.3366</v>
      </c>
      <c r="H5256">
        <v>3.07708</v>
      </c>
      <c r="I5256">
        <v>0.48043200000000003</v>
      </c>
      <c r="J5256">
        <v>2.32193</v>
      </c>
      <c r="K5256">
        <v>3.5415399999999999</v>
      </c>
      <c r="L5256">
        <v>2.5118</v>
      </c>
      <c r="M5256">
        <v>2.1071599999999999</v>
      </c>
      <c r="N5256">
        <v>2.6358899999999998</v>
      </c>
      <c r="O5256">
        <v>2.56426</v>
      </c>
    </row>
    <row r="5257" spans="1:15" x14ac:dyDescent="0.25">
      <c r="A5257" t="s">
        <v>9916</v>
      </c>
      <c r="B5257" t="s">
        <v>9915</v>
      </c>
      <c r="C5257" t="s">
        <v>9887</v>
      </c>
      <c r="D5257">
        <v>5715339</v>
      </c>
      <c r="E5257">
        <v>5766006</v>
      </c>
      <c r="F5257">
        <v>7.6466500000000002</v>
      </c>
      <c r="G5257">
        <v>7.8204099999999999</v>
      </c>
      <c r="H5257">
        <v>6.88443</v>
      </c>
      <c r="I5257">
        <v>7.1242900000000002</v>
      </c>
      <c r="J5257">
        <v>6.8328899999999999</v>
      </c>
      <c r="K5257">
        <v>6.8634700000000004</v>
      </c>
      <c r="L5257">
        <v>7.7618299999999998</v>
      </c>
      <c r="M5257">
        <v>7.4941800000000001</v>
      </c>
      <c r="N5257">
        <v>7.1277400000000002</v>
      </c>
      <c r="O5257">
        <v>7.4791499999999997</v>
      </c>
    </row>
    <row r="5258" spans="1:15" x14ac:dyDescent="0.25">
      <c r="A5258" t="s">
        <v>9917</v>
      </c>
      <c r="B5258" t="s">
        <v>9915</v>
      </c>
      <c r="C5258" t="s">
        <v>9887</v>
      </c>
      <c r="D5258">
        <v>5730564</v>
      </c>
      <c r="E5258">
        <v>5766006</v>
      </c>
      <c r="F5258">
        <v>4.2046799999999998</v>
      </c>
      <c r="G5258">
        <v>3.5065200000000001</v>
      </c>
      <c r="H5258">
        <v>2.07708</v>
      </c>
      <c r="I5258">
        <v>3.0653899999999998</v>
      </c>
      <c r="J5258">
        <v>4.1699299999999999</v>
      </c>
      <c r="K5258">
        <v>4.1265099999999997</v>
      </c>
      <c r="L5258">
        <v>4.4504000000000001</v>
      </c>
      <c r="M5258">
        <v>3.9916800000000001</v>
      </c>
      <c r="N5258">
        <v>4.5744899999999999</v>
      </c>
      <c r="O5258">
        <v>4.5338900000000004</v>
      </c>
    </row>
    <row r="5259" spans="1:15" x14ac:dyDescent="0.25">
      <c r="A5259" t="s">
        <v>9919</v>
      </c>
      <c r="B5259" t="s">
        <v>9918</v>
      </c>
      <c r="C5259" t="s">
        <v>9887</v>
      </c>
      <c r="D5259">
        <v>5766079</v>
      </c>
      <c r="E5259">
        <v>5789782</v>
      </c>
      <c r="F5259">
        <v>10.3764</v>
      </c>
      <c r="G5259">
        <v>10.1663</v>
      </c>
      <c r="H5259">
        <v>9.0657599999999992</v>
      </c>
      <c r="I5259">
        <v>9.19468</v>
      </c>
      <c r="J5259">
        <v>9.9083900000000007</v>
      </c>
      <c r="K5259">
        <v>10.0785</v>
      </c>
      <c r="L5259">
        <v>10.432</v>
      </c>
      <c r="M5259">
        <v>10.3474</v>
      </c>
      <c r="N5259">
        <v>10.4709</v>
      </c>
      <c r="O5259">
        <v>10.4871</v>
      </c>
    </row>
    <row r="5260" spans="1:15" x14ac:dyDescent="0.25">
      <c r="A5260" t="s">
        <v>9921</v>
      </c>
      <c r="B5260" t="s">
        <v>9920</v>
      </c>
      <c r="C5260" t="s">
        <v>9887</v>
      </c>
      <c r="D5260">
        <v>5792032</v>
      </c>
      <c r="E5260">
        <v>5816399</v>
      </c>
      <c r="F5260">
        <v>4.3651400000000002</v>
      </c>
      <c r="G5260">
        <v>3.1439499999999998</v>
      </c>
      <c r="H5260">
        <v>2.07708</v>
      </c>
      <c r="I5260">
        <v>2.0653899999999998</v>
      </c>
      <c r="J5260">
        <v>3.70044</v>
      </c>
      <c r="K5260">
        <v>3.82165</v>
      </c>
      <c r="L5260">
        <v>3.7681399999999998</v>
      </c>
      <c r="M5260">
        <v>4.4511200000000004</v>
      </c>
      <c r="N5260">
        <v>3.6358899999999998</v>
      </c>
      <c r="O5260">
        <v>2.3012299999999999</v>
      </c>
    </row>
    <row r="5261" spans="1:15" x14ac:dyDescent="0.25">
      <c r="A5261" t="s">
        <v>9922</v>
      </c>
      <c r="B5261" t="s">
        <v>9920</v>
      </c>
      <c r="C5261" t="s">
        <v>9887</v>
      </c>
      <c r="D5261">
        <v>5802853</v>
      </c>
      <c r="E5261">
        <v>5816380</v>
      </c>
      <c r="F5261">
        <v>3.0714100000000002</v>
      </c>
      <c r="G5261">
        <v>3.1439499999999998</v>
      </c>
      <c r="H5261">
        <v>3.07708</v>
      </c>
      <c r="I5261">
        <v>2.8023600000000002</v>
      </c>
      <c r="J5261">
        <v>1.5849599999999999</v>
      </c>
      <c r="K5261">
        <v>0.73418799999999995</v>
      </c>
      <c r="L5261">
        <v>2.9857300000000002</v>
      </c>
      <c r="M5261">
        <v>3.8985799999999999</v>
      </c>
      <c r="N5261">
        <v>2.3728500000000001</v>
      </c>
      <c r="O5261">
        <v>1.9793000000000001</v>
      </c>
    </row>
    <row r="5262" spans="1:15" x14ac:dyDescent="0.25">
      <c r="A5262" t="s">
        <v>9924</v>
      </c>
      <c r="B5262" t="s">
        <v>9923</v>
      </c>
      <c r="C5262" t="s">
        <v>9887</v>
      </c>
      <c r="D5262">
        <v>5819105</v>
      </c>
      <c r="E5262">
        <v>5863838</v>
      </c>
      <c r="F5262">
        <v>7.4413999999999998</v>
      </c>
      <c r="G5262">
        <v>7.2434900000000004</v>
      </c>
      <c r="H5262">
        <v>3.6620400000000002</v>
      </c>
      <c r="I5262">
        <v>2.8023600000000002</v>
      </c>
      <c r="J5262">
        <v>5.32193</v>
      </c>
      <c r="K5262">
        <v>5.6410799999999997</v>
      </c>
      <c r="L5262">
        <v>7.4266800000000002</v>
      </c>
      <c r="M5262">
        <v>7.39541</v>
      </c>
      <c r="N5262">
        <v>6.9212899999999999</v>
      </c>
      <c r="O5262">
        <v>6.74749</v>
      </c>
    </row>
    <row r="5263" spans="1:15" x14ac:dyDescent="0.25">
      <c r="A5263" t="s">
        <v>9926</v>
      </c>
      <c r="B5263" t="s">
        <v>9925</v>
      </c>
      <c r="C5263" t="s">
        <v>9887</v>
      </c>
      <c r="D5263">
        <v>5835134</v>
      </c>
      <c r="E5263">
        <v>5843051</v>
      </c>
      <c r="F5263">
        <v>2.5766499999999999</v>
      </c>
      <c r="G5263">
        <v>2.6585200000000002</v>
      </c>
      <c r="H5263">
        <v>3.07708</v>
      </c>
      <c r="I5263">
        <v>2.4804300000000001</v>
      </c>
      <c r="J5263">
        <v>2</v>
      </c>
      <c r="K5263">
        <v>2.5415399999999999</v>
      </c>
      <c r="L5263">
        <v>3.1492300000000002</v>
      </c>
      <c r="M5263">
        <v>2.6546500000000002</v>
      </c>
      <c r="N5263">
        <v>1.6358900000000001</v>
      </c>
      <c r="O5263">
        <v>2.1492300000000002</v>
      </c>
    </row>
    <row r="5264" spans="1:15" x14ac:dyDescent="0.25">
      <c r="A5264" t="s">
        <v>9928</v>
      </c>
      <c r="B5264" t="s">
        <v>9927</v>
      </c>
      <c r="C5264" t="s">
        <v>9887</v>
      </c>
      <c r="D5264">
        <v>5872514</v>
      </c>
      <c r="E5264">
        <v>5977749</v>
      </c>
      <c r="F5264">
        <v>5.91812</v>
      </c>
      <c r="G5264">
        <v>5.5065200000000001</v>
      </c>
      <c r="H5264">
        <v>4.399</v>
      </c>
      <c r="I5264">
        <v>5.2353199999999998</v>
      </c>
      <c r="J5264">
        <v>4.4594300000000002</v>
      </c>
      <c r="K5264">
        <v>4.6410799999999997</v>
      </c>
      <c r="L5264">
        <v>5.2726100000000002</v>
      </c>
      <c r="M5264">
        <v>5.1209699999999998</v>
      </c>
      <c r="N5264">
        <v>5.6055099999999998</v>
      </c>
      <c r="O5264">
        <v>5.3543399999999997</v>
      </c>
    </row>
    <row r="5265" spans="1:15" x14ac:dyDescent="0.25">
      <c r="A5265" t="s">
        <v>9930</v>
      </c>
      <c r="B5265" t="s">
        <v>9929</v>
      </c>
      <c r="C5265" t="s">
        <v>9887</v>
      </c>
      <c r="D5265">
        <v>6109510</v>
      </c>
      <c r="E5265">
        <v>6134040</v>
      </c>
      <c r="F5265">
        <v>0.92457100000000003</v>
      </c>
      <c r="G5265">
        <v>3.1439499999999998</v>
      </c>
      <c r="H5265">
        <v>2.07708</v>
      </c>
      <c r="I5265">
        <v>3.4804300000000001</v>
      </c>
      <c r="J5265">
        <v>2.80735</v>
      </c>
      <c r="K5265">
        <v>2.7341899999999999</v>
      </c>
      <c r="L5265">
        <v>3.4293300000000002</v>
      </c>
      <c r="M5265">
        <v>2.21408</v>
      </c>
      <c r="N5265">
        <v>2.6358899999999998</v>
      </c>
      <c r="O5265">
        <v>2.1492300000000002</v>
      </c>
    </row>
    <row r="5266" spans="1:15" x14ac:dyDescent="0.25">
      <c r="A5266" t="s">
        <v>9932</v>
      </c>
      <c r="B5266" t="s">
        <v>9931</v>
      </c>
      <c r="C5266" t="s">
        <v>9887</v>
      </c>
      <c r="D5266">
        <v>6243802</v>
      </c>
      <c r="E5266">
        <v>6364866</v>
      </c>
      <c r="F5266">
        <v>2.8176600000000001</v>
      </c>
      <c r="G5266">
        <v>3.6585200000000002</v>
      </c>
      <c r="H5266">
        <v>4.399</v>
      </c>
      <c r="I5266">
        <v>4.2877900000000002</v>
      </c>
      <c r="J5266">
        <v>3.9068900000000002</v>
      </c>
      <c r="K5266">
        <v>2.9041100000000002</v>
      </c>
      <c r="L5266">
        <v>2.7341899999999999</v>
      </c>
      <c r="M5266">
        <v>2.9302800000000002</v>
      </c>
      <c r="N5266">
        <v>2.8582800000000002</v>
      </c>
      <c r="O5266">
        <v>2.7866599999999999</v>
      </c>
    </row>
    <row r="5267" spans="1:15" x14ac:dyDescent="0.25">
      <c r="A5267" t="s">
        <v>9934</v>
      </c>
      <c r="B5267" t="s">
        <v>9933</v>
      </c>
      <c r="C5267" t="s">
        <v>9887</v>
      </c>
      <c r="D5267">
        <v>9836178</v>
      </c>
      <c r="E5267">
        <v>9970236</v>
      </c>
      <c r="F5267">
        <v>6.75021</v>
      </c>
      <c r="G5267">
        <v>6.8123300000000002</v>
      </c>
      <c r="H5267">
        <v>5.6620400000000002</v>
      </c>
      <c r="I5267">
        <v>5.2877900000000002</v>
      </c>
      <c r="J5267">
        <v>6.5545900000000001</v>
      </c>
      <c r="K5267">
        <v>5.9630099999999997</v>
      </c>
      <c r="L5267">
        <v>6.6817200000000003</v>
      </c>
      <c r="M5267">
        <v>6.5766499999999999</v>
      </c>
      <c r="N5267">
        <v>6.4259599999999999</v>
      </c>
      <c r="O5267">
        <v>6.1592099999999999</v>
      </c>
    </row>
    <row r="5268" spans="1:15" x14ac:dyDescent="0.25">
      <c r="A5268" t="s">
        <v>9936</v>
      </c>
      <c r="B5268" t="s">
        <v>9935</v>
      </c>
      <c r="C5268" t="s">
        <v>9887</v>
      </c>
      <c r="D5268">
        <v>9977658</v>
      </c>
      <c r="E5268">
        <v>10002137</v>
      </c>
      <c r="F5268">
        <v>3.8176600000000001</v>
      </c>
      <c r="G5268">
        <v>3.3365999999999998</v>
      </c>
      <c r="H5268">
        <v>4.88443</v>
      </c>
      <c r="I5268">
        <v>3.4804300000000001</v>
      </c>
      <c r="J5268">
        <v>4</v>
      </c>
      <c r="K5268">
        <v>3.82165</v>
      </c>
      <c r="L5268">
        <v>4.0967599999999997</v>
      </c>
      <c r="M5268">
        <v>4.3136099999999997</v>
      </c>
      <c r="N5268">
        <v>4.5103600000000004</v>
      </c>
      <c r="O5268">
        <v>4.1085799999999999</v>
      </c>
    </row>
    <row r="5269" spans="1:15" x14ac:dyDescent="0.25">
      <c r="A5269" t="s">
        <v>9938</v>
      </c>
      <c r="B5269" t="s">
        <v>9937</v>
      </c>
      <c r="C5269" t="s">
        <v>9887</v>
      </c>
      <c r="D5269">
        <v>10002238</v>
      </c>
      <c r="E5269">
        <v>10014248</v>
      </c>
      <c r="F5269">
        <v>2.28714</v>
      </c>
      <c r="G5269">
        <v>2.9215599999999999</v>
      </c>
      <c r="H5269">
        <v>4.88443</v>
      </c>
      <c r="I5269">
        <v>1.4804299999999999</v>
      </c>
      <c r="J5269">
        <v>3.1699199999999998</v>
      </c>
      <c r="K5269">
        <v>2.0561199999999999</v>
      </c>
      <c r="L5269">
        <v>2.8654299999999999</v>
      </c>
      <c r="M5269">
        <v>1.9916799999999999</v>
      </c>
      <c r="N5269">
        <v>1.6358900000000001</v>
      </c>
      <c r="O5269">
        <v>1.7866599999999999</v>
      </c>
    </row>
    <row r="5270" spans="1:15" x14ac:dyDescent="0.25">
      <c r="A5270" t="s">
        <v>9940</v>
      </c>
      <c r="B5270" t="s">
        <v>9939</v>
      </c>
      <c r="C5270" t="s">
        <v>9887</v>
      </c>
      <c r="D5270">
        <v>10260909</v>
      </c>
      <c r="E5270">
        <v>10295668</v>
      </c>
      <c r="F5270">
        <v>2.8721000000000001</v>
      </c>
      <c r="G5270">
        <v>2.3365999999999998</v>
      </c>
      <c r="H5270">
        <v>2.07708</v>
      </c>
      <c r="I5270">
        <v>0.48043200000000003</v>
      </c>
      <c r="J5270">
        <v>3.9068900000000002</v>
      </c>
      <c r="K5270">
        <v>3.6410800000000001</v>
      </c>
      <c r="L5270">
        <v>3.3418700000000001</v>
      </c>
      <c r="M5270">
        <v>3.45112</v>
      </c>
      <c r="N5270">
        <v>3.6358899999999998</v>
      </c>
      <c r="O5270">
        <v>3.4387300000000001</v>
      </c>
    </row>
    <row r="5271" spans="1:15" x14ac:dyDescent="0.25">
      <c r="A5271" t="s">
        <v>9942</v>
      </c>
      <c r="B5271" t="s">
        <v>9941</v>
      </c>
      <c r="C5271" t="s">
        <v>9887</v>
      </c>
      <c r="D5271">
        <v>11094008</v>
      </c>
      <c r="E5271">
        <v>11184023</v>
      </c>
      <c r="F5271">
        <v>4.3460299999999998</v>
      </c>
      <c r="G5271">
        <v>4.1439500000000002</v>
      </c>
      <c r="H5271">
        <v>4.0770799999999996</v>
      </c>
      <c r="I5271">
        <v>4.0653899999999998</v>
      </c>
      <c r="J5271">
        <v>2.32193</v>
      </c>
      <c r="K5271">
        <v>2.9041100000000002</v>
      </c>
      <c r="L5271">
        <v>3.83372</v>
      </c>
      <c r="M5271">
        <v>4.6355399999999998</v>
      </c>
      <c r="N5271">
        <v>4.2208500000000004</v>
      </c>
      <c r="O5271">
        <v>3.3716200000000001</v>
      </c>
    </row>
    <row r="5272" spans="1:15" x14ac:dyDescent="0.25">
      <c r="A5272" t="s">
        <v>9944</v>
      </c>
      <c r="B5272" t="s">
        <v>9943</v>
      </c>
      <c r="C5272" t="s">
        <v>9887</v>
      </c>
      <c r="D5272">
        <v>11507065</v>
      </c>
      <c r="E5272">
        <v>11524826</v>
      </c>
      <c r="F5272">
        <v>10.419</v>
      </c>
      <c r="G5272">
        <v>10.477399999999999</v>
      </c>
      <c r="H5272">
        <v>9.0770800000000005</v>
      </c>
      <c r="I5272">
        <v>9.2151399999999999</v>
      </c>
      <c r="J5272">
        <v>9.6036300000000008</v>
      </c>
      <c r="K5272">
        <v>9.5983699999999992</v>
      </c>
      <c r="L5272">
        <v>10.494199999999999</v>
      </c>
      <c r="M5272">
        <v>10.4312</v>
      </c>
      <c r="N5272">
        <v>10.005100000000001</v>
      </c>
      <c r="O5272">
        <v>10.0786</v>
      </c>
    </row>
    <row r="5273" spans="1:15" x14ac:dyDescent="0.25">
      <c r="A5273" t="s">
        <v>9946</v>
      </c>
      <c r="B5273" t="s">
        <v>9945</v>
      </c>
      <c r="C5273" t="s">
        <v>9887</v>
      </c>
      <c r="D5273">
        <v>11669476</v>
      </c>
      <c r="E5273">
        <v>11699134</v>
      </c>
      <c r="F5273">
        <v>1.70218</v>
      </c>
      <c r="G5273">
        <v>2.9215599999999999</v>
      </c>
      <c r="H5273">
        <v>2.07708</v>
      </c>
      <c r="I5273">
        <v>2.8023600000000002</v>
      </c>
      <c r="J5273">
        <v>2.32193</v>
      </c>
      <c r="K5273">
        <v>2.0561199999999999</v>
      </c>
      <c r="L5273">
        <v>2.4293300000000002</v>
      </c>
      <c r="M5273">
        <v>2.21408</v>
      </c>
      <c r="N5273">
        <v>2.0509200000000001</v>
      </c>
      <c r="O5273">
        <v>2.88619</v>
      </c>
    </row>
    <row r="5274" spans="1:15" x14ac:dyDescent="0.25">
      <c r="A5274" t="s">
        <v>9948</v>
      </c>
      <c r="B5274" t="s">
        <v>9947</v>
      </c>
      <c r="C5274" t="s">
        <v>9887</v>
      </c>
      <c r="D5274">
        <v>11699379</v>
      </c>
      <c r="E5274">
        <v>11702441</v>
      </c>
      <c r="F5274">
        <v>3.4747699999999999</v>
      </c>
      <c r="G5274">
        <v>3.1439499999999998</v>
      </c>
      <c r="H5274">
        <v>3.07708</v>
      </c>
      <c r="I5274">
        <v>3.8023600000000002</v>
      </c>
      <c r="J5274">
        <v>2.80735</v>
      </c>
      <c r="K5274">
        <v>3.7341899999999999</v>
      </c>
      <c r="L5274">
        <v>3.3862700000000001</v>
      </c>
      <c r="M5274">
        <v>3.8985799999999999</v>
      </c>
      <c r="N5274">
        <v>3.3728500000000001</v>
      </c>
      <c r="O5274">
        <v>3.22723</v>
      </c>
    </row>
    <row r="5275" spans="1:15" x14ac:dyDescent="0.25">
      <c r="A5275" t="s">
        <v>9950</v>
      </c>
      <c r="B5275" t="s">
        <v>9949</v>
      </c>
      <c r="C5275" t="s">
        <v>9887</v>
      </c>
      <c r="D5275">
        <v>12923513</v>
      </c>
      <c r="E5275">
        <v>12932491</v>
      </c>
      <c r="F5275">
        <v>2.0241099999999999</v>
      </c>
      <c r="G5275">
        <v>1.9215599999999999</v>
      </c>
      <c r="H5275">
        <v>4.399</v>
      </c>
      <c r="I5275">
        <v>4.65036</v>
      </c>
      <c r="J5275">
        <v>3.9068900000000002</v>
      </c>
      <c r="K5275">
        <v>4.4346300000000003</v>
      </c>
      <c r="L5275">
        <v>0.92683400000000005</v>
      </c>
      <c r="M5275">
        <v>0.40672199999999997</v>
      </c>
      <c r="N5275">
        <v>2.3728500000000001</v>
      </c>
      <c r="O5275">
        <v>0.56426399999999999</v>
      </c>
    </row>
    <row r="5276" spans="1:15" x14ac:dyDescent="0.25">
      <c r="A5276" t="s">
        <v>9952</v>
      </c>
      <c r="B5276" t="s">
        <v>9951</v>
      </c>
      <c r="C5276" t="s">
        <v>9887</v>
      </c>
      <c r="D5276">
        <v>12998635</v>
      </c>
      <c r="E5276">
        <v>13192905</v>
      </c>
      <c r="F5276">
        <v>6.7429199999999998</v>
      </c>
      <c r="G5276">
        <v>6.5264199999999999</v>
      </c>
      <c r="H5276">
        <v>5.2469999999999999</v>
      </c>
      <c r="I5276">
        <v>6.2353199999999998</v>
      </c>
      <c r="J5276">
        <v>5.4594300000000002</v>
      </c>
      <c r="K5276">
        <v>5.4346300000000003</v>
      </c>
      <c r="L5276">
        <v>6.3531000000000004</v>
      </c>
      <c r="M5276">
        <v>6.1481899999999996</v>
      </c>
      <c r="N5276">
        <v>6.1383900000000002</v>
      </c>
      <c r="O5276">
        <v>5.6517299999999997</v>
      </c>
    </row>
    <row r="5277" spans="1:15" x14ac:dyDescent="0.25">
      <c r="A5277" t="s">
        <v>9954</v>
      </c>
      <c r="B5277" t="s">
        <v>9953</v>
      </c>
      <c r="C5277" t="s">
        <v>9887</v>
      </c>
      <c r="D5277">
        <v>13197964</v>
      </c>
      <c r="E5277">
        <v>13413503</v>
      </c>
      <c r="F5277">
        <v>4.6718000000000002</v>
      </c>
      <c r="G5277">
        <v>5.1439500000000002</v>
      </c>
      <c r="H5277">
        <v>3.07708</v>
      </c>
      <c r="I5277">
        <v>0.48043200000000003</v>
      </c>
      <c r="J5277">
        <v>2.80735</v>
      </c>
      <c r="K5277">
        <v>3.0561199999999999</v>
      </c>
      <c r="L5277">
        <v>2.8012999999999999</v>
      </c>
      <c r="M5277">
        <v>2.5766499999999999</v>
      </c>
      <c r="N5277">
        <v>3.75136</v>
      </c>
      <c r="O5277">
        <v>4.0667600000000004</v>
      </c>
    </row>
    <row r="5278" spans="1:15" x14ac:dyDescent="0.25">
      <c r="A5278" t="s">
        <v>9956</v>
      </c>
      <c r="B5278" t="s">
        <v>9955</v>
      </c>
      <c r="C5278" t="s">
        <v>9887</v>
      </c>
      <c r="D5278">
        <v>13431787</v>
      </c>
      <c r="E5278">
        <v>13466291</v>
      </c>
      <c r="F5278">
        <v>5.1172199999999997</v>
      </c>
      <c r="G5278">
        <v>5.2434900000000004</v>
      </c>
      <c r="H5278">
        <v>4.399</v>
      </c>
      <c r="I5278">
        <v>4.3873199999999999</v>
      </c>
      <c r="J5278">
        <v>3.80735</v>
      </c>
      <c r="K5278">
        <v>3.9041100000000002</v>
      </c>
      <c r="L5278">
        <v>5.67279</v>
      </c>
      <c r="M5278">
        <v>5.6355399999999998</v>
      </c>
      <c r="N5278">
        <v>5.1802099999999998</v>
      </c>
      <c r="O5278">
        <v>5.2272299999999996</v>
      </c>
    </row>
    <row r="5279" spans="1:15" x14ac:dyDescent="0.25">
      <c r="A5279" t="s">
        <v>9958</v>
      </c>
      <c r="B5279" t="s">
        <v>9957</v>
      </c>
      <c r="C5279" t="s">
        <v>9887</v>
      </c>
      <c r="D5279">
        <v>13495937</v>
      </c>
      <c r="E5279">
        <v>13504453</v>
      </c>
      <c r="F5279">
        <v>11.7689</v>
      </c>
      <c r="G5279">
        <v>11.7919</v>
      </c>
      <c r="H5279">
        <v>14.5283</v>
      </c>
      <c r="I5279">
        <v>14.578099999999999</v>
      </c>
      <c r="J5279">
        <v>13.488200000000001</v>
      </c>
      <c r="K5279">
        <v>13.397600000000001</v>
      </c>
      <c r="L5279">
        <v>11.861499999999999</v>
      </c>
      <c r="M5279">
        <v>11.852399999999999</v>
      </c>
      <c r="N5279">
        <v>12.2469</v>
      </c>
      <c r="O5279">
        <v>12.4185</v>
      </c>
    </row>
    <row r="5280" spans="1:15" x14ac:dyDescent="0.25">
      <c r="A5280" t="s">
        <v>9960</v>
      </c>
      <c r="B5280" t="s">
        <v>9959</v>
      </c>
      <c r="C5280" t="s">
        <v>9887</v>
      </c>
      <c r="D5280">
        <v>13991959</v>
      </c>
      <c r="E5280">
        <v>13995561</v>
      </c>
      <c r="F5280">
        <v>1.4391400000000001</v>
      </c>
      <c r="G5280">
        <v>1.3366</v>
      </c>
      <c r="H5280">
        <v>3.6620400000000002</v>
      </c>
      <c r="I5280">
        <v>3.2877900000000002</v>
      </c>
      <c r="J5280">
        <v>3</v>
      </c>
      <c r="K5280">
        <v>2.7341899999999999</v>
      </c>
      <c r="L5280">
        <v>0.66379900000000003</v>
      </c>
      <c r="M5280">
        <v>2.1071599999999999</v>
      </c>
      <c r="N5280">
        <v>2.0509200000000001</v>
      </c>
      <c r="O5280">
        <v>2.56426</v>
      </c>
    </row>
    <row r="5281" spans="1:15" x14ac:dyDescent="0.25">
      <c r="A5281" t="s">
        <v>9962</v>
      </c>
      <c r="B5281" t="s">
        <v>9961</v>
      </c>
      <c r="C5281" t="s">
        <v>9887</v>
      </c>
      <c r="D5281">
        <v>13995738</v>
      </c>
      <c r="E5281">
        <v>14069957</v>
      </c>
      <c r="F5281">
        <v>5.3840000000000003</v>
      </c>
      <c r="G5281">
        <v>5.7628599999999999</v>
      </c>
      <c r="H5281">
        <v>6.0770799999999996</v>
      </c>
      <c r="I5281">
        <v>5.9722799999999996</v>
      </c>
      <c r="J5281">
        <v>3.9068900000000002</v>
      </c>
      <c r="K5281">
        <v>4.6883900000000001</v>
      </c>
      <c r="L5281">
        <v>5.9117300000000004</v>
      </c>
      <c r="M5281">
        <v>5.3136099999999997</v>
      </c>
      <c r="N5281">
        <v>4.75136</v>
      </c>
      <c r="O5281">
        <v>4.7072200000000004</v>
      </c>
    </row>
    <row r="5282" spans="1:15" x14ac:dyDescent="0.25">
      <c r="A5282" t="s">
        <v>9964</v>
      </c>
      <c r="B5282" t="s">
        <v>9963</v>
      </c>
      <c r="C5282" t="s">
        <v>9887</v>
      </c>
      <c r="D5282">
        <v>14976988</v>
      </c>
      <c r="E5282">
        <v>15000818</v>
      </c>
      <c r="F5282">
        <v>7.35562</v>
      </c>
      <c r="G5282">
        <v>7.5165100000000002</v>
      </c>
      <c r="H5282">
        <v>6.3250000000000002</v>
      </c>
      <c r="I5282">
        <v>5.4804300000000001</v>
      </c>
      <c r="J5282">
        <v>4.2479300000000002</v>
      </c>
      <c r="K5282">
        <v>5.28878</v>
      </c>
      <c r="L5282">
        <v>6.9821200000000001</v>
      </c>
      <c r="M5282">
        <v>6.7554499999999997</v>
      </c>
      <c r="N5282">
        <v>6.0051199999999998</v>
      </c>
      <c r="O5282">
        <v>6.4387299999999996</v>
      </c>
    </row>
    <row r="5283" spans="1:15" x14ac:dyDescent="0.25">
      <c r="A5283" t="s">
        <v>9966</v>
      </c>
      <c r="B5283" t="s">
        <v>9965</v>
      </c>
      <c r="C5283" t="s">
        <v>9887</v>
      </c>
      <c r="D5283">
        <v>16277948</v>
      </c>
      <c r="E5283">
        <v>16673742</v>
      </c>
      <c r="F5283">
        <v>6.4301000000000004</v>
      </c>
      <c r="G5283">
        <v>6.2192400000000001</v>
      </c>
      <c r="H5283">
        <v>5.2469999999999999</v>
      </c>
      <c r="I5283">
        <v>5.3384099999999997</v>
      </c>
      <c r="J5283">
        <v>5.9772800000000004</v>
      </c>
      <c r="K5283">
        <v>5.9041100000000002</v>
      </c>
      <c r="L5283">
        <v>4.6456499999999998</v>
      </c>
      <c r="M5283">
        <v>4.6546500000000002</v>
      </c>
      <c r="N5283">
        <v>5.3728499999999997</v>
      </c>
      <c r="O5283">
        <v>5.2460899999999997</v>
      </c>
    </row>
    <row r="5284" spans="1:15" x14ac:dyDescent="0.25">
      <c r="A5284" t="s">
        <v>9968</v>
      </c>
      <c r="B5284" t="s">
        <v>9967</v>
      </c>
      <c r="C5284" t="s">
        <v>9887</v>
      </c>
      <c r="D5284">
        <v>17946815</v>
      </c>
      <c r="E5284">
        <v>17959368</v>
      </c>
      <c r="F5284">
        <v>5.3363800000000001</v>
      </c>
      <c r="G5284">
        <v>5.0914799999999998</v>
      </c>
      <c r="H5284">
        <v>4.6620400000000002</v>
      </c>
      <c r="I5284">
        <v>5.4346300000000003</v>
      </c>
      <c r="J5284">
        <v>5.9542000000000002</v>
      </c>
      <c r="K5284">
        <v>5.8427100000000003</v>
      </c>
      <c r="L5284">
        <v>7.3475000000000001</v>
      </c>
      <c r="M5284">
        <v>7.47818</v>
      </c>
      <c r="N5284">
        <v>7.2107999999999999</v>
      </c>
      <c r="O5284">
        <v>7.5567299999999999</v>
      </c>
    </row>
    <row r="5285" spans="1:15" x14ac:dyDescent="0.25">
      <c r="A5285" t="s">
        <v>9970</v>
      </c>
      <c r="B5285" t="s">
        <v>9969</v>
      </c>
      <c r="C5285" t="s">
        <v>9887</v>
      </c>
      <c r="D5285">
        <v>17948875</v>
      </c>
      <c r="E5285">
        <v>17952204</v>
      </c>
      <c r="F5285">
        <v>2.9245700000000001</v>
      </c>
      <c r="G5285">
        <v>3.9215599999999999</v>
      </c>
      <c r="H5285">
        <v>3.6620400000000002</v>
      </c>
      <c r="I5285">
        <v>4.2877900000000002</v>
      </c>
      <c r="J5285">
        <v>4.7004400000000004</v>
      </c>
      <c r="K5285">
        <v>4.9436400000000003</v>
      </c>
      <c r="L5285">
        <v>4.8337199999999996</v>
      </c>
      <c r="M5285">
        <v>4.7642699999999998</v>
      </c>
      <c r="N5285">
        <v>5.3363300000000002</v>
      </c>
      <c r="O5285">
        <v>4.5338900000000004</v>
      </c>
    </row>
    <row r="5286" spans="1:15" x14ac:dyDescent="0.25">
      <c r="A5286" t="s">
        <v>9972</v>
      </c>
      <c r="B5286" t="s">
        <v>9971</v>
      </c>
      <c r="C5286" t="s">
        <v>9887</v>
      </c>
      <c r="D5286">
        <v>17965713</v>
      </c>
      <c r="E5286">
        <v>17970076</v>
      </c>
      <c r="F5286">
        <v>4.3651400000000002</v>
      </c>
      <c r="G5286">
        <v>4.2434900000000004</v>
      </c>
      <c r="H5286">
        <v>6.1645399999999997</v>
      </c>
      <c r="I5286">
        <v>6.0653899999999998</v>
      </c>
      <c r="J5286">
        <v>6.0443899999999999</v>
      </c>
      <c r="K5286">
        <v>5.66493</v>
      </c>
      <c r="L5286">
        <v>6.6039700000000003</v>
      </c>
      <c r="M5286">
        <v>6.1346400000000001</v>
      </c>
      <c r="N5286">
        <v>5.3728499999999997</v>
      </c>
      <c r="O5286">
        <v>5.88619</v>
      </c>
    </row>
    <row r="5287" spans="1:15" x14ac:dyDescent="0.25">
      <c r="A5287" t="s">
        <v>9974</v>
      </c>
      <c r="B5287" t="s">
        <v>9973</v>
      </c>
      <c r="C5287" t="s">
        <v>9887</v>
      </c>
      <c r="D5287">
        <v>17977354</v>
      </c>
      <c r="E5287">
        <v>18085558</v>
      </c>
      <c r="F5287">
        <v>2.8721000000000001</v>
      </c>
      <c r="G5287">
        <v>2.3365999999999998</v>
      </c>
      <c r="H5287">
        <v>3.07708</v>
      </c>
      <c r="I5287">
        <v>2.4804300000000001</v>
      </c>
      <c r="J5287">
        <v>2.32193</v>
      </c>
      <c r="K5287">
        <v>1.31915</v>
      </c>
      <c r="L5287">
        <v>2.9268299999999998</v>
      </c>
      <c r="M5287">
        <v>2.8661500000000002</v>
      </c>
      <c r="N5287">
        <v>3.0509200000000001</v>
      </c>
      <c r="O5287">
        <v>3.3012299999999999</v>
      </c>
    </row>
    <row r="5288" spans="1:15" x14ac:dyDescent="0.25">
      <c r="A5288" t="s">
        <v>9976</v>
      </c>
      <c r="B5288" t="s">
        <v>9975</v>
      </c>
      <c r="C5288" t="s">
        <v>9887</v>
      </c>
      <c r="D5288">
        <v>18594088</v>
      </c>
      <c r="E5288">
        <v>18597843</v>
      </c>
      <c r="F5288">
        <v>7.0801100000000003</v>
      </c>
      <c r="G5288">
        <v>7.3023800000000003</v>
      </c>
      <c r="H5288">
        <v>8.7494999999999994</v>
      </c>
      <c r="I5288">
        <v>9.1314799999999998</v>
      </c>
      <c r="J5288">
        <v>7.4838199999999997</v>
      </c>
      <c r="K5288">
        <v>7.4688999999999997</v>
      </c>
      <c r="L5288">
        <v>7.0457700000000001</v>
      </c>
      <c r="M5288">
        <v>6.51525</v>
      </c>
      <c r="N5288">
        <v>6.9934399999999997</v>
      </c>
      <c r="O5288">
        <v>7.2647000000000004</v>
      </c>
    </row>
    <row r="5289" spans="1:15" x14ac:dyDescent="0.25">
      <c r="A5289" t="s">
        <v>9978</v>
      </c>
      <c r="B5289" t="s">
        <v>9977</v>
      </c>
      <c r="C5289" t="s">
        <v>9887</v>
      </c>
      <c r="D5289">
        <v>18763882</v>
      </c>
      <c r="E5289">
        <v>18919748</v>
      </c>
      <c r="F5289">
        <v>5.8985799999999999</v>
      </c>
      <c r="G5289">
        <v>5.9513100000000003</v>
      </c>
      <c r="H5289">
        <v>7.2469999999999999</v>
      </c>
      <c r="I5289">
        <v>7.2353199999999998</v>
      </c>
      <c r="J5289">
        <v>5.6147099999999996</v>
      </c>
      <c r="K5289">
        <v>5.2577499999999997</v>
      </c>
      <c r="L5289">
        <v>6.3642399999999997</v>
      </c>
      <c r="M5289">
        <v>6.1682699999999997</v>
      </c>
      <c r="N5289">
        <v>6.1594499999999996</v>
      </c>
      <c r="O5289">
        <v>5.5940099999999999</v>
      </c>
    </row>
    <row r="5290" spans="1:15" x14ac:dyDescent="0.25">
      <c r="A5290" t="s">
        <v>9980</v>
      </c>
      <c r="B5290" t="s">
        <v>9979</v>
      </c>
      <c r="C5290" t="s">
        <v>9887</v>
      </c>
      <c r="D5290">
        <v>19293262</v>
      </c>
      <c r="E5290">
        <v>19316597</v>
      </c>
      <c r="F5290">
        <v>6.4481299999999999</v>
      </c>
      <c r="G5290">
        <v>6.1694899999999997</v>
      </c>
      <c r="H5290">
        <v>5.6620400000000002</v>
      </c>
      <c r="I5290">
        <v>6.0350200000000003</v>
      </c>
      <c r="J5290">
        <v>5.9542000000000002</v>
      </c>
      <c r="K5290">
        <v>5.66493</v>
      </c>
      <c r="L5290">
        <v>7.1556499999999996</v>
      </c>
      <c r="M5290">
        <v>7.2893699999999999</v>
      </c>
      <c r="N5290">
        <v>7.1062099999999999</v>
      </c>
      <c r="O5290">
        <v>7.16418</v>
      </c>
    </row>
    <row r="5291" spans="1:15" x14ac:dyDescent="0.25">
      <c r="A5291" t="s">
        <v>9982</v>
      </c>
      <c r="B5291" t="s">
        <v>9981</v>
      </c>
      <c r="C5291" t="s">
        <v>9887</v>
      </c>
      <c r="D5291">
        <v>19579688</v>
      </c>
      <c r="E5291">
        <v>19582217</v>
      </c>
      <c r="F5291">
        <v>6.5266099999999998</v>
      </c>
      <c r="G5291">
        <v>6.9215600000000004</v>
      </c>
      <c r="H5291">
        <v>7.1214700000000004</v>
      </c>
      <c r="I5291">
        <v>6.5027999999999997</v>
      </c>
      <c r="J5291">
        <v>6.8703599999999998</v>
      </c>
      <c r="K5291">
        <v>6.6999700000000004</v>
      </c>
      <c r="L5291">
        <v>5.9712300000000003</v>
      </c>
      <c r="M5291">
        <v>5.9145200000000004</v>
      </c>
      <c r="N5291">
        <v>5.7233499999999999</v>
      </c>
      <c r="O5291">
        <v>5.88619</v>
      </c>
    </row>
    <row r="5292" spans="1:15" x14ac:dyDescent="0.25">
      <c r="A5292" t="s">
        <v>9984</v>
      </c>
      <c r="B5292" t="s">
        <v>9983</v>
      </c>
      <c r="C5292" t="s">
        <v>9887</v>
      </c>
      <c r="D5292">
        <v>20644004</v>
      </c>
      <c r="E5292">
        <v>20725057</v>
      </c>
      <c r="F5292">
        <v>3.8451399999999998</v>
      </c>
      <c r="G5292">
        <v>3.79603</v>
      </c>
      <c r="H5292">
        <v>2.07708</v>
      </c>
      <c r="I5292">
        <v>0.48043200000000003</v>
      </c>
      <c r="J5292">
        <v>2.80735</v>
      </c>
      <c r="K5292">
        <v>3.0561199999999999</v>
      </c>
      <c r="L5292">
        <v>4.3642399999999997</v>
      </c>
      <c r="M5292">
        <v>3.4941800000000001</v>
      </c>
      <c r="N5292">
        <v>3.22085</v>
      </c>
      <c r="O5292">
        <v>3.5028600000000001</v>
      </c>
    </row>
    <row r="5293" spans="1:15" x14ac:dyDescent="0.25">
      <c r="A5293" t="s">
        <v>9986</v>
      </c>
      <c r="B5293" t="s">
        <v>9985</v>
      </c>
      <c r="C5293" t="s">
        <v>9887</v>
      </c>
      <c r="D5293">
        <v>20679165</v>
      </c>
      <c r="E5293">
        <v>20681278</v>
      </c>
      <c r="F5293">
        <v>5.2669600000000001</v>
      </c>
      <c r="G5293">
        <v>4.8601599999999996</v>
      </c>
      <c r="H5293">
        <v>2.07708</v>
      </c>
      <c r="I5293">
        <v>0.48043200000000003</v>
      </c>
      <c r="J5293">
        <v>3.5849600000000001</v>
      </c>
      <c r="K5293">
        <v>3.7341899999999999</v>
      </c>
      <c r="L5293">
        <v>5.5610400000000002</v>
      </c>
      <c r="M5293">
        <v>4.9458799999999998</v>
      </c>
      <c r="N5293">
        <v>5.0953200000000001</v>
      </c>
      <c r="O5293">
        <v>4.2272299999999996</v>
      </c>
    </row>
    <row r="5294" spans="1:15" x14ac:dyDescent="0.25">
      <c r="A5294" t="s">
        <v>9988</v>
      </c>
      <c r="B5294" t="s">
        <v>9987</v>
      </c>
      <c r="C5294" t="s">
        <v>9887</v>
      </c>
      <c r="D5294">
        <v>20729080</v>
      </c>
      <c r="E5294">
        <v>20732162</v>
      </c>
      <c r="F5294">
        <v>1.8176600000000001</v>
      </c>
      <c r="G5294">
        <v>0.33659600000000001</v>
      </c>
      <c r="H5294">
        <v>2.07708</v>
      </c>
      <c r="I5294">
        <v>0.48043200000000003</v>
      </c>
      <c r="J5294">
        <v>2</v>
      </c>
      <c r="K5294">
        <v>2.0561199999999999</v>
      </c>
      <c r="L5294">
        <v>0.34187099999999998</v>
      </c>
      <c r="M5294">
        <v>1.5766500000000001</v>
      </c>
      <c r="N5294">
        <v>2.3728500000000001</v>
      </c>
      <c r="O5294">
        <v>2.1492300000000002</v>
      </c>
    </row>
    <row r="5295" spans="1:15" x14ac:dyDescent="0.25">
      <c r="A5295" t="s">
        <v>9990</v>
      </c>
      <c r="B5295" t="s">
        <v>9989</v>
      </c>
      <c r="C5295" t="s">
        <v>9887</v>
      </c>
      <c r="D5295">
        <v>20769545</v>
      </c>
      <c r="E5295">
        <v>20803478</v>
      </c>
      <c r="F5295">
        <v>1.28714</v>
      </c>
      <c r="G5295">
        <v>1.9215599999999999</v>
      </c>
      <c r="H5295">
        <v>4.0770799999999996</v>
      </c>
      <c r="I5295">
        <v>2.4804300000000001</v>
      </c>
      <c r="J5295">
        <v>2.80735</v>
      </c>
      <c r="K5295">
        <v>2.0561199999999999</v>
      </c>
      <c r="L5295">
        <v>0.92683400000000005</v>
      </c>
      <c r="M5295">
        <v>2.72865</v>
      </c>
      <c r="N5295">
        <v>2.0509200000000001</v>
      </c>
      <c r="O5295">
        <v>1.7866599999999999</v>
      </c>
    </row>
    <row r="5296" spans="1:15" x14ac:dyDescent="0.25">
      <c r="A5296" t="s">
        <v>9992</v>
      </c>
      <c r="B5296" t="s">
        <v>9991</v>
      </c>
      <c r="C5296" t="s">
        <v>9887</v>
      </c>
      <c r="D5296">
        <v>21127350</v>
      </c>
      <c r="E5296">
        <v>21136636</v>
      </c>
      <c r="F5296">
        <v>5.0241100000000003</v>
      </c>
      <c r="G5296">
        <v>4.8601599999999996</v>
      </c>
      <c r="H5296">
        <v>4.0770799999999996</v>
      </c>
      <c r="I5296">
        <v>4.65036</v>
      </c>
      <c r="J5296">
        <v>3.80735</v>
      </c>
      <c r="K5296">
        <v>3.82165</v>
      </c>
      <c r="L5296">
        <v>5.1232300000000004</v>
      </c>
      <c r="M5296">
        <v>5.2522099999999998</v>
      </c>
      <c r="N5296">
        <v>3.6358899999999998</v>
      </c>
      <c r="O5296">
        <v>4.9100400000000004</v>
      </c>
    </row>
    <row r="5297" spans="1:15" x14ac:dyDescent="0.25">
      <c r="A5297" t="s">
        <v>9994</v>
      </c>
      <c r="B5297" t="s">
        <v>9993</v>
      </c>
      <c r="C5297" t="s">
        <v>9887</v>
      </c>
      <c r="D5297">
        <v>22477846</v>
      </c>
      <c r="E5297">
        <v>22549397</v>
      </c>
      <c r="F5297">
        <v>3.0714100000000002</v>
      </c>
      <c r="G5297">
        <v>3.5065200000000001</v>
      </c>
      <c r="H5297">
        <v>3.07708</v>
      </c>
      <c r="I5297">
        <v>2.4804300000000001</v>
      </c>
      <c r="J5297">
        <v>3</v>
      </c>
      <c r="K5297">
        <v>2.5415399999999999</v>
      </c>
      <c r="L5297">
        <v>3.9565800000000002</v>
      </c>
      <c r="M5297">
        <v>3.0505800000000001</v>
      </c>
      <c r="N5297">
        <v>3.5103599999999999</v>
      </c>
      <c r="O5297">
        <v>2.88619</v>
      </c>
    </row>
    <row r="5298" spans="1:15" x14ac:dyDescent="0.25">
      <c r="A5298" t="s">
        <v>9996</v>
      </c>
      <c r="B5298" t="s">
        <v>9995</v>
      </c>
      <c r="C5298" t="s">
        <v>9887</v>
      </c>
      <c r="D5298">
        <v>22751041</v>
      </c>
      <c r="E5298">
        <v>22795779</v>
      </c>
      <c r="F5298">
        <v>4.8037200000000002</v>
      </c>
      <c r="G5298">
        <v>4.79603</v>
      </c>
      <c r="H5298">
        <v>3.6620400000000002</v>
      </c>
      <c r="I5298">
        <v>3.2877900000000002</v>
      </c>
      <c r="J5298">
        <v>4.7548899999999996</v>
      </c>
      <c r="K5298">
        <v>3.82165</v>
      </c>
      <c r="L5298">
        <v>5.6180000000000003</v>
      </c>
      <c r="M5298">
        <v>4.7465700000000002</v>
      </c>
      <c r="N5298">
        <v>5.0051199999999998</v>
      </c>
      <c r="O5298">
        <v>4.8372799999999998</v>
      </c>
    </row>
    <row r="5299" spans="1:15" x14ac:dyDescent="0.25">
      <c r="A5299" t="s">
        <v>9998</v>
      </c>
      <c r="B5299" t="s">
        <v>9997</v>
      </c>
      <c r="C5299" t="s">
        <v>9887</v>
      </c>
      <c r="D5299">
        <v>22972063</v>
      </c>
      <c r="E5299">
        <v>23011544</v>
      </c>
      <c r="F5299">
        <v>4.9501099999999996</v>
      </c>
      <c r="G5299">
        <v>4.9215600000000004</v>
      </c>
      <c r="H5299">
        <v>4.88443</v>
      </c>
      <c r="I5299">
        <v>5.3873199999999999</v>
      </c>
      <c r="J5299">
        <v>4.32193</v>
      </c>
      <c r="K5299">
        <v>4.8634700000000004</v>
      </c>
      <c r="L5299">
        <v>5.0967599999999997</v>
      </c>
      <c r="M5299">
        <v>4.88246</v>
      </c>
      <c r="N5299">
        <v>5.4771900000000002</v>
      </c>
      <c r="O5299">
        <v>5.0453900000000003</v>
      </c>
    </row>
    <row r="5300" spans="1:15" x14ac:dyDescent="0.25">
      <c r="A5300" t="s">
        <v>10000</v>
      </c>
      <c r="B5300" t="s">
        <v>9999</v>
      </c>
      <c r="C5300" t="s">
        <v>9887</v>
      </c>
      <c r="D5300">
        <v>23012065</v>
      </c>
      <c r="E5300">
        <v>23032588</v>
      </c>
      <c r="F5300">
        <v>2.4391400000000001</v>
      </c>
      <c r="G5300">
        <v>2.9215599999999999</v>
      </c>
      <c r="H5300">
        <v>3.07708</v>
      </c>
      <c r="I5300">
        <v>3.0653899999999998</v>
      </c>
      <c r="J5300">
        <v>1.5849599999999999</v>
      </c>
      <c r="K5300">
        <v>3.4346299999999998</v>
      </c>
      <c r="L5300">
        <v>2.7341899999999999</v>
      </c>
      <c r="M5300">
        <v>2.3136100000000002</v>
      </c>
      <c r="N5300">
        <v>2.8582800000000002</v>
      </c>
      <c r="O5300">
        <v>2.4387300000000001</v>
      </c>
    </row>
    <row r="5301" spans="1:15" x14ac:dyDescent="0.25">
      <c r="A5301" t="s">
        <v>10001</v>
      </c>
      <c r="B5301" t="s">
        <v>9999</v>
      </c>
      <c r="C5301" t="s">
        <v>9887</v>
      </c>
      <c r="D5301">
        <v>23012065</v>
      </c>
      <c r="E5301">
        <v>23054156</v>
      </c>
      <c r="F5301">
        <v>7.1993600000000004</v>
      </c>
      <c r="G5301">
        <v>6.8284500000000001</v>
      </c>
      <c r="H5301">
        <v>6.93506</v>
      </c>
      <c r="I5301">
        <v>6.8554700000000004</v>
      </c>
      <c r="J5301">
        <v>5.9772800000000004</v>
      </c>
      <c r="K5301">
        <v>5.82165</v>
      </c>
      <c r="L5301">
        <v>6.8094799999999998</v>
      </c>
      <c r="M5301">
        <v>6.4941800000000001</v>
      </c>
      <c r="N5301">
        <v>6.6508399999999996</v>
      </c>
      <c r="O5301">
        <v>6.6231600000000004</v>
      </c>
    </row>
    <row r="5302" spans="1:15" x14ac:dyDescent="0.25">
      <c r="A5302" t="s">
        <v>10003</v>
      </c>
      <c r="B5302" t="s">
        <v>10002</v>
      </c>
      <c r="C5302" t="s">
        <v>9887</v>
      </c>
      <c r="D5302">
        <v>24276079</v>
      </c>
      <c r="E5302">
        <v>24331086</v>
      </c>
      <c r="F5302">
        <v>3.6718000000000002</v>
      </c>
      <c r="G5302">
        <v>4.1439500000000002</v>
      </c>
      <c r="H5302">
        <v>3.07708</v>
      </c>
      <c r="I5302">
        <v>0.48043200000000003</v>
      </c>
      <c r="J5302">
        <v>2.5849600000000001</v>
      </c>
      <c r="K5302">
        <v>1.31915</v>
      </c>
      <c r="L5302">
        <v>3.8654299999999999</v>
      </c>
      <c r="M5302">
        <v>3.5360100000000001</v>
      </c>
      <c r="N5302">
        <v>2.8582800000000002</v>
      </c>
      <c r="O5302">
        <v>3.1492300000000002</v>
      </c>
    </row>
    <row r="5303" spans="1:15" x14ac:dyDescent="0.25">
      <c r="A5303" t="s">
        <v>10005</v>
      </c>
      <c r="B5303" t="s">
        <v>10004</v>
      </c>
      <c r="C5303" t="s">
        <v>9887</v>
      </c>
      <c r="D5303">
        <v>24805321</v>
      </c>
      <c r="E5303">
        <v>24814933</v>
      </c>
      <c r="F5303">
        <v>4.0714100000000002</v>
      </c>
      <c r="G5303">
        <v>5.3365999999999998</v>
      </c>
      <c r="H5303">
        <v>4.88443</v>
      </c>
      <c r="I5303">
        <v>5.2877900000000002</v>
      </c>
      <c r="J5303">
        <v>4.5849599999999997</v>
      </c>
      <c r="K5303">
        <v>4.6883900000000001</v>
      </c>
      <c r="L5303">
        <v>4.5513199999999996</v>
      </c>
      <c r="M5303">
        <v>4.51525</v>
      </c>
      <c r="N5303">
        <v>4.6947799999999997</v>
      </c>
      <c r="O5303">
        <v>4.3012300000000003</v>
      </c>
    </row>
    <row r="5304" spans="1:15" x14ac:dyDescent="0.25">
      <c r="A5304" t="s">
        <v>10006</v>
      </c>
      <c r="B5304" t="s">
        <v>10004</v>
      </c>
      <c r="C5304" t="s">
        <v>9887</v>
      </c>
      <c r="D5304">
        <v>24805902</v>
      </c>
      <c r="E5304">
        <v>24814933</v>
      </c>
      <c r="F5304">
        <v>2.0241099999999999</v>
      </c>
      <c r="G5304">
        <v>3.1439499999999998</v>
      </c>
      <c r="H5304">
        <v>3.07708</v>
      </c>
      <c r="I5304">
        <v>2.8023600000000002</v>
      </c>
      <c r="J5304">
        <v>4.1699299999999999</v>
      </c>
      <c r="K5304">
        <v>3.5415399999999999</v>
      </c>
      <c r="L5304">
        <v>2.6638000000000002</v>
      </c>
      <c r="M5304">
        <v>2.21408</v>
      </c>
      <c r="N5304">
        <v>3.5103599999999999</v>
      </c>
      <c r="O5304">
        <v>3.9792999999999998</v>
      </c>
    </row>
    <row r="5305" spans="1:15" x14ac:dyDescent="0.25">
      <c r="A5305" t="s">
        <v>10008</v>
      </c>
      <c r="B5305" t="s">
        <v>10007</v>
      </c>
      <c r="C5305" t="s">
        <v>9887</v>
      </c>
      <c r="D5305">
        <v>24817985</v>
      </c>
      <c r="E5305">
        <v>24828991</v>
      </c>
      <c r="F5305">
        <v>3.16161</v>
      </c>
      <c r="G5305">
        <v>4.0370400000000002</v>
      </c>
      <c r="H5305">
        <v>3.6620400000000002</v>
      </c>
      <c r="I5305">
        <v>4.1808699999999996</v>
      </c>
      <c r="J5305">
        <v>3.32193</v>
      </c>
      <c r="K5305">
        <v>3.82165</v>
      </c>
      <c r="L5305">
        <v>3.8012999999999999</v>
      </c>
      <c r="M5305">
        <v>3.5766499999999999</v>
      </c>
      <c r="N5305">
        <v>4.3728499999999997</v>
      </c>
      <c r="O5305">
        <v>3.7341899999999999</v>
      </c>
    </row>
    <row r="5306" spans="1:15" x14ac:dyDescent="0.25">
      <c r="A5306" t="s">
        <v>10010</v>
      </c>
      <c r="B5306" t="s">
        <v>10009</v>
      </c>
      <c r="C5306" t="s">
        <v>9887</v>
      </c>
      <c r="D5306">
        <v>24827989</v>
      </c>
      <c r="E5306">
        <v>24830618</v>
      </c>
      <c r="F5306">
        <v>8.1506399999999992</v>
      </c>
      <c r="G5306">
        <v>8.2554599999999994</v>
      </c>
      <c r="H5306">
        <v>8.6469299999999993</v>
      </c>
      <c r="I5306">
        <v>8.7425300000000004</v>
      </c>
      <c r="J5306">
        <v>8.0768199999999997</v>
      </c>
      <c r="K5306">
        <v>8.1048799999999996</v>
      </c>
      <c r="L5306">
        <v>8.2321399999999993</v>
      </c>
      <c r="M5306">
        <v>8.2969899999999992</v>
      </c>
      <c r="N5306">
        <v>8.6055100000000007</v>
      </c>
      <c r="O5306">
        <v>8.3759099999999993</v>
      </c>
    </row>
    <row r="5307" spans="1:15" x14ac:dyDescent="0.25">
      <c r="A5307" t="s">
        <v>10012</v>
      </c>
      <c r="B5307" t="s">
        <v>10011</v>
      </c>
      <c r="C5307" t="s">
        <v>9887</v>
      </c>
      <c r="D5307">
        <v>24909898</v>
      </c>
      <c r="E5307">
        <v>24912395</v>
      </c>
      <c r="F5307">
        <v>1.4391400000000001</v>
      </c>
      <c r="G5307">
        <v>1.3366</v>
      </c>
      <c r="H5307">
        <v>5.0770799999999996</v>
      </c>
      <c r="I5307">
        <v>4.3873199999999999</v>
      </c>
      <c r="J5307">
        <v>2.5849600000000001</v>
      </c>
      <c r="K5307">
        <v>3.1936200000000001</v>
      </c>
      <c r="L5307">
        <v>0.34187099999999998</v>
      </c>
      <c r="M5307">
        <v>-8.3152699999999996E-3</v>
      </c>
      <c r="N5307">
        <v>1.0509200000000001</v>
      </c>
      <c r="O5307">
        <v>1.9793000000000001</v>
      </c>
    </row>
    <row r="5308" spans="1:15" x14ac:dyDescent="0.25">
      <c r="A5308" t="s">
        <v>10014</v>
      </c>
      <c r="B5308" t="s">
        <v>10013</v>
      </c>
      <c r="C5308" t="s">
        <v>9887</v>
      </c>
      <c r="D5308">
        <v>24997316</v>
      </c>
      <c r="E5308">
        <v>25000916</v>
      </c>
      <c r="F5308">
        <v>5.1833</v>
      </c>
      <c r="G5308">
        <v>4.5845200000000004</v>
      </c>
      <c r="H5308">
        <v>5.2469999999999999</v>
      </c>
      <c r="I5308">
        <v>5.1808699999999996</v>
      </c>
      <c r="J5308">
        <v>4.6438600000000001</v>
      </c>
      <c r="K5308">
        <v>4.6410799999999997</v>
      </c>
      <c r="L5308">
        <v>5.3531000000000004</v>
      </c>
      <c r="M5308">
        <v>4.9916799999999997</v>
      </c>
      <c r="N5308">
        <v>4.75136</v>
      </c>
      <c r="O5308">
        <v>4.56426</v>
      </c>
    </row>
    <row r="5309" spans="1:15" x14ac:dyDescent="0.25">
      <c r="A5309" t="s">
        <v>10016</v>
      </c>
      <c r="B5309" t="s">
        <v>10015</v>
      </c>
      <c r="C5309" t="s">
        <v>9887</v>
      </c>
      <c r="D5309">
        <v>25036277</v>
      </c>
      <c r="E5309">
        <v>25038852</v>
      </c>
      <c r="F5309">
        <v>5.7465700000000002</v>
      </c>
      <c r="G5309">
        <v>6.2434900000000004</v>
      </c>
      <c r="H5309">
        <v>7.93506</v>
      </c>
      <c r="I5309">
        <v>8.32592</v>
      </c>
      <c r="J5309">
        <v>7.5468900000000003</v>
      </c>
      <c r="K5309">
        <v>7.4484300000000001</v>
      </c>
      <c r="L5309">
        <v>4.6994199999999999</v>
      </c>
      <c r="M5309">
        <v>5.1749099999999997</v>
      </c>
      <c r="N5309">
        <v>5.6358899999999998</v>
      </c>
      <c r="O5309">
        <v>5.3012300000000003</v>
      </c>
    </row>
    <row r="5310" spans="1:15" x14ac:dyDescent="0.25">
      <c r="A5310" t="s">
        <v>10018</v>
      </c>
      <c r="B5310" t="s">
        <v>10017</v>
      </c>
      <c r="C5310" t="s">
        <v>9887</v>
      </c>
      <c r="D5310">
        <v>25048239</v>
      </c>
      <c r="E5310">
        <v>25052333</v>
      </c>
      <c r="F5310">
        <v>7.5350700000000002</v>
      </c>
      <c r="G5310">
        <v>7.7374799999999997</v>
      </c>
      <c r="H5310">
        <v>5.2469999999999999</v>
      </c>
      <c r="I5310">
        <v>5.1808699999999996</v>
      </c>
      <c r="J5310">
        <v>8.1548200000000008</v>
      </c>
      <c r="K5310">
        <v>7.9915799999999999</v>
      </c>
      <c r="L5310">
        <v>6.5850400000000002</v>
      </c>
      <c r="M5310">
        <v>6.9727800000000002</v>
      </c>
      <c r="N5310">
        <v>7.6729799999999999</v>
      </c>
      <c r="O5310">
        <v>7.4989400000000002</v>
      </c>
    </row>
    <row r="5311" spans="1:15" x14ac:dyDescent="0.25">
      <c r="A5311" t="s">
        <v>10020</v>
      </c>
      <c r="B5311" t="s">
        <v>10019</v>
      </c>
      <c r="C5311" t="s">
        <v>9887</v>
      </c>
      <c r="D5311">
        <v>25077677</v>
      </c>
      <c r="E5311">
        <v>25080222</v>
      </c>
      <c r="F5311">
        <v>13.575900000000001</v>
      </c>
      <c r="G5311">
        <v>13.766500000000001</v>
      </c>
      <c r="H5311">
        <v>12.739699999999999</v>
      </c>
      <c r="I5311">
        <v>12.847799999999999</v>
      </c>
      <c r="J5311">
        <v>14.168799999999999</v>
      </c>
      <c r="K5311">
        <v>14.064</v>
      </c>
      <c r="L5311">
        <v>13.587199999999999</v>
      </c>
      <c r="M5311">
        <v>13.7689</v>
      </c>
      <c r="N5311">
        <v>14.2158</v>
      </c>
      <c r="O5311">
        <v>14.1454</v>
      </c>
    </row>
    <row r="5312" spans="1:15" x14ac:dyDescent="0.25">
      <c r="A5312" t="s">
        <v>10022</v>
      </c>
      <c r="B5312" t="s">
        <v>10021</v>
      </c>
      <c r="C5312" t="s">
        <v>9887</v>
      </c>
      <c r="D5312">
        <v>25084416</v>
      </c>
      <c r="E5312">
        <v>25089727</v>
      </c>
      <c r="F5312">
        <v>4.32667</v>
      </c>
      <c r="G5312">
        <v>4.2434900000000004</v>
      </c>
      <c r="H5312">
        <v>2.07708</v>
      </c>
      <c r="I5312">
        <v>0.48043200000000003</v>
      </c>
      <c r="J5312">
        <v>3</v>
      </c>
      <c r="K5312">
        <v>2.31915</v>
      </c>
      <c r="L5312">
        <v>4.5118</v>
      </c>
      <c r="M5312">
        <v>4.51525</v>
      </c>
      <c r="N5312">
        <v>5.5103600000000004</v>
      </c>
      <c r="O5312">
        <v>4.9335000000000004</v>
      </c>
    </row>
    <row r="5313" spans="1:15" x14ac:dyDescent="0.25">
      <c r="A5313" t="s">
        <v>10024</v>
      </c>
      <c r="B5313" t="s">
        <v>10023</v>
      </c>
      <c r="C5313" t="s">
        <v>9887</v>
      </c>
      <c r="D5313">
        <v>25110958</v>
      </c>
      <c r="E5313">
        <v>25111872</v>
      </c>
      <c r="F5313">
        <v>5.0120300000000002</v>
      </c>
      <c r="G5313">
        <v>5.8284500000000001</v>
      </c>
      <c r="H5313">
        <v>6.88443</v>
      </c>
      <c r="I5313">
        <v>7.4462200000000003</v>
      </c>
      <c r="J5313">
        <v>7.1395499999999998</v>
      </c>
      <c r="K5313">
        <v>6.8427100000000003</v>
      </c>
      <c r="L5313">
        <v>5.3305600000000002</v>
      </c>
      <c r="M5313">
        <v>5.1616099999999996</v>
      </c>
      <c r="N5313">
        <v>5.9335699999999996</v>
      </c>
      <c r="O5313">
        <v>6.1188500000000001</v>
      </c>
    </row>
    <row r="5314" spans="1:15" x14ac:dyDescent="0.25">
      <c r="A5314" t="s">
        <v>10026</v>
      </c>
      <c r="B5314" t="s">
        <v>10025</v>
      </c>
      <c r="C5314" t="s">
        <v>9887</v>
      </c>
      <c r="D5314">
        <v>25118117</v>
      </c>
      <c r="E5314">
        <v>25125406</v>
      </c>
      <c r="F5314">
        <v>7.8331799999999996</v>
      </c>
      <c r="G5314">
        <v>8.4187499999999993</v>
      </c>
      <c r="H5314">
        <v>7.6917900000000001</v>
      </c>
      <c r="I5314">
        <v>7.7658300000000002</v>
      </c>
      <c r="J5314">
        <v>9.9957700000000003</v>
      </c>
      <c r="K5314">
        <v>9.7157599999999995</v>
      </c>
      <c r="L5314">
        <v>7.6479299999999997</v>
      </c>
      <c r="M5314">
        <v>7.8011900000000001</v>
      </c>
      <c r="N5314">
        <v>8.4687800000000006</v>
      </c>
      <c r="O5314">
        <v>8.5940100000000008</v>
      </c>
    </row>
    <row r="5315" spans="1:15" x14ac:dyDescent="0.25">
      <c r="A5315" t="s">
        <v>10028</v>
      </c>
      <c r="B5315" t="s">
        <v>10027</v>
      </c>
      <c r="C5315" t="s">
        <v>9887</v>
      </c>
      <c r="D5315">
        <v>25182969</v>
      </c>
      <c r="E5315">
        <v>25188091</v>
      </c>
      <c r="F5315">
        <v>2.5766499999999999</v>
      </c>
      <c r="G5315">
        <v>3.5065200000000001</v>
      </c>
      <c r="H5315">
        <v>4.6620400000000002</v>
      </c>
      <c r="I5315">
        <v>4.65036</v>
      </c>
      <c r="J5315">
        <v>4.0874600000000001</v>
      </c>
      <c r="K5315">
        <v>3.82165</v>
      </c>
      <c r="L5315">
        <v>1.92683</v>
      </c>
      <c r="M5315">
        <v>2.40672</v>
      </c>
      <c r="N5315">
        <v>3.5103599999999999</v>
      </c>
      <c r="O5315">
        <v>3.7341899999999999</v>
      </c>
    </row>
    <row r="5316" spans="1:15" x14ac:dyDescent="0.25">
      <c r="A5316" t="s">
        <v>10030</v>
      </c>
      <c r="B5316" t="s">
        <v>10029</v>
      </c>
      <c r="C5316" t="s">
        <v>9887</v>
      </c>
      <c r="D5316">
        <v>25188262</v>
      </c>
      <c r="E5316">
        <v>25200068</v>
      </c>
      <c r="F5316">
        <v>3.8176600000000001</v>
      </c>
      <c r="G5316">
        <v>3.9215599999999999</v>
      </c>
      <c r="H5316">
        <v>3.07708</v>
      </c>
      <c r="I5316">
        <v>2.0653899999999998</v>
      </c>
      <c r="J5316">
        <v>3</v>
      </c>
      <c r="K5316">
        <v>3.4346299999999998</v>
      </c>
      <c r="L5316">
        <v>3.9857300000000002</v>
      </c>
      <c r="M5316">
        <v>3.21408</v>
      </c>
      <c r="N5316">
        <v>3.9578099999999998</v>
      </c>
      <c r="O5316">
        <v>3.3012299999999999</v>
      </c>
    </row>
    <row r="5317" spans="1:15" x14ac:dyDescent="0.25">
      <c r="A5317" t="s">
        <v>10031</v>
      </c>
      <c r="B5317" t="s">
        <v>10029</v>
      </c>
      <c r="C5317" t="s">
        <v>9887</v>
      </c>
      <c r="D5317">
        <v>25188262</v>
      </c>
      <c r="E5317">
        <v>25207733</v>
      </c>
      <c r="F5317">
        <v>9.4026200000000006</v>
      </c>
      <c r="G5317">
        <v>9.4187499999999993</v>
      </c>
      <c r="H5317">
        <v>9.4693900000000006</v>
      </c>
      <c r="I5317">
        <v>9.8423800000000004</v>
      </c>
      <c r="J5317">
        <v>10.012600000000001</v>
      </c>
      <c r="K5317">
        <v>9.8698999999999995</v>
      </c>
      <c r="L5317">
        <v>9.3794199999999996</v>
      </c>
      <c r="M5317">
        <v>9.5628100000000007</v>
      </c>
      <c r="N5317">
        <v>9.6784599999999994</v>
      </c>
      <c r="O5317">
        <v>9.5367700000000006</v>
      </c>
    </row>
    <row r="5318" spans="1:15" x14ac:dyDescent="0.25">
      <c r="A5318" t="s">
        <v>10033</v>
      </c>
      <c r="B5318" t="s">
        <v>10032</v>
      </c>
      <c r="C5318" t="s">
        <v>9887</v>
      </c>
      <c r="D5318">
        <v>25207809</v>
      </c>
      <c r="E5318">
        <v>25211852</v>
      </c>
      <c r="F5318">
        <v>8.45261</v>
      </c>
      <c r="G5318">
        <v>8.6494800000000005</v>
      </c>
      <c r="H5318">
        <v>6.88443</v>
      </c>
      <c r="I5318">
        <v>7.01959</v>
      </c>
      <c r="J5318">
        <v>8.0660900000000009</v>
      </c>
      <c r="K5318">
        <v>7.95336</v>
      </c>
      <c r="L5318">
        <v>7.7618299999999998</v>
      </c>
      <c r="M5318">
        <v>8.0103500000000007</v>
      </c>
      <c r="N5318">
        <v>8.5823</v>
      </c>
      <c r="O5318">
        <v>8.6195500000000003</v>
      </c>
    </row>
    <row r="5319" spans="1:15" x14ac:dyDescent="0.25">
      <c r="A5319" t="s">
        <v>10035</v>
      </c>
      <c r="B5319" t="s">
        <v>10034</v>
      </c>
      <c r="C5319" t="s">
        <v>9887</v>
      </c>
      <c r="D5319">
        <v>25227840</v>
      </c>
      <c r="E5319">
        <v>25233733</v>
      </c>
      <c r="F5319">
        <v>0.92457100000000003</v>
      </c>
      <c r="G5319">
        <v>1.3366</v>
      </c>
      <c r="H5319">
        <v>3.6620400000000002</v>
      </c>
      <c r="I5319">
        <v>3.4804300000000001</v>
      </c>
      <c r="J5319">
        <v>2.32193</v>
      </c>
      <c r="K5319">
        <v>2.5415399999999999</v>
      </c>
      <c r="L5319">
        <v>1.5118</v>
      </c>
      <c r="M5319">
        <v>1.40672</v>
      </c>
      <c r="N5319">
        <v>1.0509200000000001</v>
      </c>
      <c r="O5319">
        <v>1.7866599999999999</v>
      </c>
    </row>
    <row r="5320" spans="1:15" x14ac:dyDescent="0.25">
      <c r="A5320" t="s">
        <v>10037</v>
      </c>
      <c r="B5320" t="s">
        <v>10036</v>
      </c>
      <c r="C5320" t="s">
        <v>9887</v>
      </c>
      <c r="D5320">
        <v>25258602</v>
      </c>
      <c r="E5320">
        <v>25265014</v>
      </c>
      <c r="F5320">
        <v>3.99986</v>
      </c>
      <c r="G5320">
        <v>3.3365999999999998</v>
      </c>
      <c r="H5320">
        <v>7.0770799999999996</v>
      </c>
      <c r="I5320">
        <v>7.2083500000000003</v>
      </c>
      <c r="J5320">
        <v>4.9542000000000002</v>
      </c>
      <c r="K5320">
        <v>4.5921700000000003</v>
      </c>
      <c r="L5320">
        <v>2.5897999999999999</v>
      </c>
      <c r="M5320">
        <v>1.86615</v>
      </c>
      <c r="N5320">
        <v>2.8582800000000002</v>
      </c>
      <c r="O5320">
        <v>3.0667599999999999</v>
      </c>
    </row>
    <row r="5321" spans="1:15" x14ac:dyDescent="0.25">
      <c r="A5321" t="s">
        <v>10039</v>
      </c>
      <c r="B5321" t="s">
        <v>10038</v>
      </c>
      <c r="C5321" t="s">
        <v>9887</v>
      </c>
      <c r="D5321">
        <v>25284193</v>
      </c>
      <c r="E5321">
        <v>25304059</v>
      </c>
      <c r="F5321">
        <v>7.1940299999999997</v>
      </c>
      <c r="G5321">
        <v>7.5460500000000001</v>
      </c>
      <c r="H5321">
        <v>9.9597200000000008</v>
      </c>
      <c r="I5321">
        <v>10.1189</v>
      </c>
      <c r="J5321">
        <v>9.1266999999999996</v>
      </c>
      <c r="K5321">
        <v>8.6708300000000005</v>
      </c>
      <c r="L5321">
        <v>7.0072099999999997</v>
      </c>
      <c r="M5321">
        <v>7.1749099999999997</v>
      </c>
      <c r="N5321">
        <v>7.3177099999999999</v>
      </c>
      <c r="O5321">
        <v>7.2507599999999996</v>
      </c>
    </row>
    <row r="5322" spans="1:15" x14ac:dyDescent="0.25">
      <c r="A5322" t="s">
        <v>10041</v>
      </c>
      <c r="B5322" t="s">
        <v>10040</v>
      </c>
      <c r="C5322" t="s">
        <v>9887</v>
      </c>
      <c r="D5322">
        <v>25315007</v>
      </c>
      <c r="E5322">
        <v>25316614</v>
      </c>
      <c r="F5322">
        <v>4.7465700000000002</v>
      </c>
      <c r="G5322">
        <v>4.7289099999999999</v>
      </c>
      <c r="H5322">
        <v>6.9839700000000002</v>
      </c>
      <c r="I5322">
        <v>7.19468</v>
      </c>
      <c r="J5322">
        <v>6.6724300000000003</v>
      </c>
      <c r="K5322">
        <v>6.2733499999999998</v>
      </c>
      <c r="L5322">
        <v>3.6272700000000002</v>
      </c>
      <c r="M5322">
        <v>3.9613100000000001</v>
      </c>
      <c r="N5322">
        <v>5.0051199999999998</v>
      </c>
      <c r="O5322">
        <v>5.0878300000000003</v>
      </c>
    </row>
    <row r="5323" spans="1:15" x14ac:dyDescent="0.25">
      <c r="A5323" t="s">
        <v>10043</v>
      </c>
      <c r="B5323" t="s">
        <v>10042</v>
      </c>
      <c r="C5323" t="s">
        <v>9887</v>
      </c>
      <c r="D5323">
        <v>25354175</v>
      </c>
      <c r="E5323">
        <v>25356026</v>
      </c>
      <c r="F5323">
        <v>3.5434800000000002</v>
      </c>
      <c r="G5323">
        <v>3.9215599999999999</v>
      </c>
      <c r="H5323">
        <v>4.88443</v>
      </c>
      <c r="I5323">
        <v>4.2877900000000002</v>
      </c>
      <c r="J5323">
        <v>3.9068900000000002</v>
      </c>
      <c r="K5323">
        <v>3.4346299999999998</v>
      </c>
      <c r="L5323">
        <v>3.9857300000000002</v>
      </c>
      <c r="M5323">
        <v>4.3609200000000001</v>
      </c>
      <c r="N5323">
        <v>4.0509199999999996</v>
      </c>
      <c r="O5323">
        <v>4.0236900000000002</v>
      </c>
    </row>
    <row r="5324" spans="1:15" x14ac:dyDescent="0.25">
      <c r="A5324" t="s">
        <v>10045</v>
      </c>
      <c r="B5324" t="s">
        <v>10044</v>
      </c>
      <c r="C5324" t="s">
        <v>9887</v>
      </c>
      <c r="D5324">
        <v>25356408</v>
      </c>
      <c r="E5324">
        <v>25360990</v>
      </c>
      <c r="F5324">
        <v>3.95011</v>
      </c>
      <c r="G5324">
        <v>3.6585200000000002</v>
      </c>
      <c r="H5324">
        <v>6.3250000000000002</v>
      </c>
      <c r="I5324">
        <v>6.5465200000000001</v>
      </c>
      <c r="J5324">
        <v>5.7813600000000003</v>
      </c>
      <c r="K5324">
        <v>5.3489000000000004</v>
      </c>
      <c r="L5324">
        <v>4.0423099999999996</v>
      </c>
      <c r="M5324">
        <v>4.0214299999999996</v>
      </c>
      <c r="N5324">
        <v>5.0953200000000001</v>
      </c>
      <c r="O5324">
        <v>4.3012300000000003</v>
      </c>
    </row>
    <row r="5325" spans="1:15" x14ac:dyDescent="0.25">
      <c r="A5325" t="s">
        <v>10047</v>
      </c>
      <c r="B5325" t="s">
        <v>10046</v>
      </c>
      <c r="C5325" t="s">
        <v>9887</v>
      </c>
      <c r="D5325">
        <v>25413419</v>
      </c>
      <c r="E5325">
        <v>25417602</v>
      </c>
      <c r="F5325">
        <v>9.86876</v>
      </c>
      <c r="G5325">
        <v>10.276199999999999</v>
      </c>
      <c r="H5325">
        <v>10.3392</v>
      </c>
      <c r="I5325">
        <v>10.4818</v>
      </c>
      <c r="J5325">
        <v>10.7532</v>
      </c>
      <c r="K5325">
        <v>10.6456</v>
      </c>
      <c r="L5325">
        <v>9.8211499999999994</v>
      </c>
      <c r="M5325">
        <v>9.9473299999999991</v>
      </c>
      <c r="N5325">
        <v>10.354699999999999</v>
      </c>
      <c r="O5325">
        <v>10.2607</v>
      </c>
    </row>
    <row r="5326" spans="1:15" x14ac:dyDescent="0.25">
      <c r="A5326" t="s">
        <v>10049</v>
      </c>
      <c r="B5326" t="s">
        <v>10048</v>
      </c>
      <c r="C5326" t="s">
        <v>9887</v>
      </c>
      <c r="D5326">
        <v>25418634</v>
      </c>
      <c r="E5326">
        <v>25426836</v>
      </c>
      <c r="F5326">
        <v>3.4391400000000001</v>
      </c>
      <c r="G5326">
        <v>4.5065200000000001</v>
      </c>
      <c r="H5326">
        <v>5.9839700000000002</v>
      </c>
      <c r="I5326">
        <v>5.65036</v>
      </c>
      <c r="J5326">
        <v>4.8073499999999996</v>
      </c>
      <c r="K5326">
        <v>4.9436400000000003</v>
      </c>
      <c r="L5326">
        <v>3.6994199999999999</v>
      </c>
      <c r="M5326">
        <v>4.0214299999999996</v>
      </c>
      <c r="N5326">
        <v>3.6358899999999998</v>
      </c>
      <c r="O5326">
        <v>4.1085799999999999</v>
      </c>
    </row>
    <row r="5327" spans="1:15" x14ac:dyDescent="0.25">
      <c r="A5327" t="s">
        <v>10051</v>
      </c>
      <c r="B5327" t="s">
        <v>10050</v>
      </c>
      <c r="C5327" t="s">
        <v>9887</v>
      </c>
      <c r="D5327">
        <v>25428950</v>
      </c>
      <c r="E5327">
        <v>25430391</v>
      </c>
      <c r="F5327">
        <v>7.2020200000000001</v>
      </c>
      <c r="G5327">
        <v>7.1567699999999999</v>
      </c>
      <c r="H5327">
        <v>9.0078099999999992</v>
      </c>
      <c r="I5327">
        <v>9.1061399999999999</v>
      </c>
      <c r="J5327">
        <v>7.6934899999999997</v>
      </c>
      <c r="K5327">
        <v>7.6708299999999996</v>
      </c>
      <c r="L5327">
        <v>7.25176</v>
      </c>
      <c r="M5327">
        <v>7.5334300000000001</v>
      </c>
      <c r="N5327">
        <v>7.40848</v>
      </c>
      <c r="O5327">
        <v>7.3673200000000003</v>
      </c>
    </row>
    <row r="5328" spans="1:15" x14ac:dyDescent="0.25">
      <c r="A5328" t="s">
        <v>10053</v>
      </c>
      <c r="B5328" t="s">
        <v>10052</v>
      </c>
      <c r="C5328" t="s">
        <v>9887</v>
      </c>
      <c r="D5328">
        <v>25430935</v>
      </c>
      <c r="E5328">
        <v>25435619</v>
      </c>
      <c r="F5328">
        <v>2.5095299999999998</v>
      </c>
      <c r="G5328">
        <v>2.6585200000000002</v>
      </c>
      <c r="H5328">
        <v>4.0770799999999996</v>
      </c>
      <c r="I5328">
        <v>3.2877900000000002</v>
      </c>
      <c r="J5328">
        <v>4.7548899999999996</v>
      </c>
      <c r="K5328">
        <v>3.5415399999999999</v>
      </c>
      <c r="L5328">
        <v>1.3418699999999999</v>
      </c>
      <c r="M5328">
        <v>0.40672199999999997</v>
      </c>
      <c r="N5328">
        <v>5.0923900000000001E-2</v>
      </c>
      <c r="O5328">
        <v>1.3012300000000001</v>
      </c>
    </row>
    <row r="5329" spans="1:15" x14ac:dyDescent="0.25">
      <c r="A5329" t="s">
        <v>10055</v>
      </c>
      <c r="B5329" t="s">
        <v>10054</v>
      </c>
      <c r="C5329" t="s">
        <v>9887</v>
      </c>
      <c r="D5329">
        <v>25438537</v>
      </c>
      <c r="E5329">
        <v>25463966</v>
      </c>
      <c r="F5329">
        <v>6.4791600000000003</v>
      </c>
      <c r="G5329">
        <v>6.7795399999999999</v>
      </c>
      <c r="H5329">
        <v>7.9099700000000004</v>
      </c>
      <c r="I5329">
        <v>8.0877599999999994</v>
      </c>
      <c r="J5329">
        <v>8.2620900000000006</v>
      </c>
      <c r="K5329">
        <v>7.8479299999999999</v>
      </c>
      <c r="L5329">
        <v>6.9712300000000003</v>
      </c>
      <c r="M5329">
        <v>6.9381000000000004</v>
      </c>
      <c r="N5329">
        <v>7.2988499999999998</v>
      </c>
      <c r="O5329">
        <v>7.2413999999999996</v>
      </c>
    </row>
    <row r="5330" spans="1:15" x14ac:dyDescent="0.25">
      <c r="A5330" t="s">
        <v>10056</v>
      </c>
      <c r="B5330" t="s">
        <v>10054</v>
      </c>
      <c r="C5330" t="s">
        <v>9887</v>
      </c>
      <c r="D5330">
        <v>25439622</v>
      </c>
      <c r="E5330">
        <v>25445892</v>
      </c>
      <c r="F5330">
        <v>3.6718000000000002</v>
      </c>
      <c r="G5330">
        <v>4.0370400000000002</v>
      </c>
      <c r="H5330">
        <v>5.2469999999999999</v>
      </c>
      <c r="I5330">
        <v>5.3384099999999997</v>
      </c>
      <c r="J5330">
        <v>4.8579800000000004</v>
      </c>
      <c r="K5330">
        <v>4.9821200000000001</v>
      </c>
      <c r="L5330">
        <v>4.4504000000000001</v>
      </c>
      <c r="M5330">
        <v>4.2893699999999999</v>
      </c>
      <c r="N5330">
        <v>4.4432400000000003</v>
      </c>
      <c r="O5330">
        <v>4.1492300000000002</v>
      </c>
    </row>
    <row r="5331" spans="1:15" x14ac:dyDescent="0.25">
      <c r="A5331" t="s">
        <v>10057</v>
      </c>
      <c r="B5331" t="s">
        <v>10054</v>
      </c>
      <c r="C5331" t="s">
        <v>9887</v>
      </c>
      <c r="D5331">
        <v>25445373</v>
      </c>
      <c r="E5331">
        <v>25463966</v>
      </c>
      <c r="F5331">
        <v>3.7319300000000002</v>
      </c>
      <c r="G5331">
        <v>3.5065200000000001</v>
      </c>
      <c r="H5331">
        <v>3.6620400000000002</v>
      </c>
      <c r="I5331">
        <v>5.2877900000000002</v>
      </c>
      <c r="J5331">
        <v>4.7004400000000004</v>
      </c>
      <c r="K5331">
        <v>4.82165</v>
      </c>
      <c r="L5331">
        <v>4.0697900000000002</v>
      </c>
      <c r="M5331">
        <v>4.1616099999999996</v>
      </c>
      <c r="N5331">
        <v>3.3728500000000001</v>
      </c>
      <c r="O5331">
        <v>3.7341899999999999</v>
      </c>
    </row>
    <row r="5332" spans="1:15" x14ac:dyDescent="0.25">
      <c r="A5332" t="s">
        <v>10059</v>
      </c>
      <c r="B5332" t="s">
        <v>10058</v>
      </c>
      <c r="C5332" t="s">
        <v>9887</v>
      </c>
      <c r="D5332">
        <v>25562398</v>
      </c>
      <c r="E5332">
        <v>25563239</v>
      </c>
      <c r="F5332">
        <v>5.0241100000000003</v>
      </c>
      <c r="G5332">
        <v>5.7628599999999999</v>
      </c>
      <c r="H5332">
        <v>7.1645399999999997</v>
      </c>
      <c r="I5332">
        <v>7.1386399999999997</v>
      </c>
      <c r="J5332">
        <v>7.0112300000000003</v>
      </c>
      <c r="K5332">
        <v>6.9041100000000002</v>
      </c>
      <c r="L5332">
        <v>5.8175999999999997</v>
      </c>
      <c r="M5332">
        <v>5.7013400000000001</v>
      </c>
      <c r="N5332">
        <v>6.0953200000000001</v>
      </c>
      <c r="O5332">
        <v>5.77372</v>
      </c>
    </row>
    <row r="5333" spans="1:15" x14ac:dyDescent="0.25">
      <c r="A5333" t="s">
        <v>10061</v>
      </c>
      <c r="B5333" t="s">
        <v>10060</v>
      </c>
      <c r="C5333" t="s">
        <v>9887</v>
      </c>
      <c r="D5333">
        <v>25782357</v>
      </c>
      <c r="E5333">
        <v>25838802</v>
      </c>
      <c r="F5333">
        <v>6.5848199999999997</v>
      </c>
      <c r="G5333">
        <v>6.5065200000000001</v>
      </c>
      <c r="H5333">
        <v>5.6620400000000002</v>
      </c>
      <c r="I5333">
        <v>5.5678900000000002</v>
      </c>
      <c r="J5333">
        <v>6.2479300000000002</v>
      </c>
      <c r="K5333">
        <v>5.8427100000000003</v>
      </c>
      <c r="L5333">
        <v>6.2060599999999999</v>
      </c>
      <c r="M5333">
        <v>5.96896</v>
      </c>
      <c r="N5333">
        <v>5.8058100000000001</v>
      </c>
      <c r="O5333">
        <v>5.9679900000000004</v>
      </c>
    </row>
    <row r="5334" spans="1:15" x14ac:dyDescent="0.25">
      <c r="A5334" t="s">
        <v>10063</v>
      </c>
      <c r="B5334" t="s">
        <v>10062</v>
      </c>
      <c r="C5334" t="s">
        <v>9887</v>
      </c>
      <c r="D5334">
        <v>25852477</v>
      </c>
      <c r="E5334">
        <v>25877280</v>
      </c>
      <c r="F5334">
        <v>8.7263900000000003</v>
      </c>
      <c r="G5334">
        <v>8.6941500000000005</v>
      </c>
      <c r="H5334">
        <v>7.7209300000000001</v>
      </c>
      <c r="I5334">
        <v>8.0502900000000004</v>
      </c>
      <c r="J5334">
        <v>8.5774299999999997</v>
      </c>
      <c r="K5334">
        <v>8.6198800000000002</v>
      </c>
      <c r="L5334">
        <v>8.9060199999999998</v>
      </c>
      <c r="M5334">
        <v>8.9746799999999993</v>
      </c>
      <c r="N5334">
        <v>8.8679100000000002</v>
      </c>
      <c r="O5334">
        <v>8.7590199999999996</v>
      </c>
    </row>
    <row r="5335" spans="1:15" x14ac:dyDescent="0.25">
      <c r="A5335" t="s">
        <v>10065</v>
      </c>
      <c r="B5335" t="s">
        <v>10064</v>
      </c>
      <c r="C5335" t="s">
        <v>9887</v>
      </c>
      <c r="D5335">
        <v>25992333</v>
      </c>
      <c r="E5335">
        <v>25993823</v>
      </c>
      <c r="F5335">
        <v>7.6388199999999999</v>
      </c>
      <c r="G5335">
        <v>7.8041999999999998</v>
      </c>
      <c r="H5335">
        <v>9.1214700000000004</v>
      </c>
      <c r="I5335">
        <v>9.2353199999999998</v>
      </c>
      <c r="J5335">
        <v>9.6865000000000006</v>
      </c>
      <c r="K5335">
        <v>9.5890599999999999</v>
      </c>
      <c r="L5335">
        <v>7.8516500000000002</v>
      </c>
      <c r="M5335">
        <v>8.0415299999999998</v>
      </c>
      <c r="N5335">
        <v>8.5062499999999996</v>
      </c>
      <c r="O5335">
        <v>8.3651599999999995</v>
      </c>
    </row>
    <row r="5336" spans="1:15" x14ac:dyDescent="0.25">
      <c r="A5336" t="s">
        <v>10067</v>
      </c>
      <c r="B5336" t="s">
        <v>10066</v>
      </c>
      <c r="C5336" t="s">
        <v>9887</v>
      </c>
      <c r="D5336">
        <v>26064649</v>
      </c>
      <c r="E5336">
        <v>26092940</v>
      </c>
      <c r="F5336">
        <v>5.70967</v>
      </c>
      <c r="G5336">
        <v>6.1439500000000002</v>
      </c>
      <c r="H5336">
        <v>6.1645399999999997</v>
      </c>
      <c r="I5336">
        <v>6.5889600000000002</v>
      </c>
      <c r="J5336">
        <v>6.5999100000000004</v>
      </c>
      <c r="K5336">
        <v>6.6168300000000002</v>
      </c>
      <c r="L5336">
        <v>6.0967599999999997</v>
      </c>
      <c r="M5336">
        <v>6.2522099999999998</v>
      </c>
      <c r="N5336">
        <v>6.3728499999999997</v>
      </c>
      <c r="O5336">
        <v>6.3102200000000002</v>
      </c>
    </row>
    <row r="5337" spans="1:15" x14ac:dyDescent="0.25">
      <c r="A5337" t="s">
        <v>10069</v>
      </c>
      <c r="B5337" t="s">
        <v>10068</v>
      </c>
      <c r="C5337" t="s">
        <v>9887</v>
      </c>
      <c r="D5337">
        <v>26218284</v>
      </c>
      <c r="E5337">
        <v>26236173</v>
      </c>
      <c r="F5337">
        <v>1.28714</v>
      </c>
      <c r="G5337">
        <v>1.9215599999999999</v>
      </c>
      <c r="H5337">
        <v>2.07708</v>
      </c>
      <c r="I5337">
        <v>2.8023600000000002</v>
      </c>
      <c r="J5337">
        <v>2.80735</v>
      </c>
      <c r="K5337">
        <v>2.31915</v>
      </c>
      <c r="L5337">
        <v>1.92683</v>
      </c>
      <c r="M5337">
        <v>1.72865</v>
      </c>
      <c r="N5337">
        <v>2.3728500000000001</v>
      </c>
      <c r="O5337">
        <v>1.9793000000000001</v>
      </c>
    </row>
    <row r="5338" spans="1:15" x14ac:dyDescent="0.25">
      <c r="A5338" t="s">
        <v>10071</v>
      </c>
      <c r="B5338" t="s">
        <v>10070</v>
      </c>
      <c r="C5338" t="s">
        <v>9887</v>
      </c>
      <c r="D5338">
        <v>26238319</v>
      </c>
      <c r="E5338">
        <v>26241480</v>
      </c>
      <c r="F5338">
        <v>2.0241099999999999</v>
      </c>
      <c r="G5338">
        <v>2.6585200000000002</v>
      </c>
      <c r="H5338">
        <v>3.07708</v>
      </c>
      <c r="I5338">
        <v>2.4804300000000001</v>
      </c>
      <c r="J5338">
        <v>1.5849599999999999</v>
      </c>
      <c r="K5338">
        <v>3.31915</v>
      </c>
      <c r="L5338">
        <v>2.4293300000000002</v>
      </c>
      <c r="M5338">
        <v>1.72865</v>
      </c>
      <c r="N5338">
        <v>2.3728500000000001</v>
      </c>
      <c r="O5338">
        <v>1.7866599999999999</v>
      </c>
    </row>
    <row r="5339" spans="1:15" x14ac:dyDescent="0.25">
      <c r="A5339" t="s">
        <v>10073</v>
      </c>
      <c r="B5339" t="s">
        <v>10072</v>
      </c>
      <c r="C5339" t="s">
        <v>9887</v>
      </c>
      <c r="D5339">
        <v>26244867</v>
      </c>
      <c r="E5339">
        <v>26249461</v>
      </c>
      <c r="F5339">
        <v>4.3460299999999998</v>
      </c>
      <c r="G5339">
        <v>2.6585200000000002</v>
      </c>
      <c r="H5339">
        <v>4.399</v>
      </c>
      <c r="I5339">
        <v>4.0653899999999998</v>
      </c>
      <c r="J5339">
        <v>4.0874600000000001</v>
      </c>
      <c r="K5339">
        <v>4.4890800000000004</v>
      </c>
      <c r="L5339">
        <v>3.55132</v>
      </c>
      <c r="M5339">
        <v>3.6921200000000001</v>
      </c>
      <c r="N5339">
        <v>4.2208500000000004</v>
      </c>
      <c r="O5339">
        <v>3.5028600000000001</v>
      </c>
    </row>
    <row r="5340" spans="1:15" x14ac:dyDescent="0.25">
      <c r="A5340" t="s">
        <v>10074</v>
      </c>
      <c r="B5340" t="s">
        <v>10072</v>
      </c>
      <c r="C5340" t="s">
        <v>9887</v>
      </c>
      <c r="D5340">
        <v>26244867</v>
      </c>
      <c r="E5340">
        <v>26252641</v>
      </c>
      <c r="F5340">
        <v>10.028600000000001</v>
      </c>
      <c r="G5340">
        <v>9.9768399999999993</v>
      </c>
      <c r="H5340">
        <v>9.0770800000000005</v>
      </c>
      <c r="I5340">
        <v>9.0540800000000008</v>
      </c>
      <c r="J5340">
        <v>9.8872199999999992</v>
      </c>
      <c r="K5340">
        <v>9.9128500000000006</v>
      </c>
      <c r="L5340">
        <v>10.1496</v>
      </c>
      <c r="M5340">
        <v>10.0769</v>
      </c>
      <c r="N5340">
        <v>9.9135600000000004</v>
      </c>
      <c r="O5340">
        <v>10.0107</v>
      </c>
    </row>
    <row r="5341" spans="1:15" x14ac:dyDescent="0.25">
      <c r="A5341" t="s">
        <v>10076</v>
      </c>
      <c r="B5341" t="s">
        <v>10075</v>
      </c>
      <c r="C5341" t="s">
        <v>9887</v>
      </c>
      <c r="D5341">
        <v>26251768</v>
      </c>
      <c r="E5341">
        <v>26264708</v>
      </c>
      <c r="F5341">
        <v>4.2257400000000001</v>
      </c>
      <c r="G5341">
        <v>3.79603</v>
      </c>
      <c r="H5341">
        <v>4.88443</v>
      </c>
      <c r="I5341">
        <v>4.7283600000000003</v>
      </c>
      <c r="J5341">
        <v>4.2479300000000002</v>
      </c>
      <c r="K5341">
        <v>5.16045</v>
      </c>
      <c r="L5341">
        <v>4.8654299999999999</v>
      </c>
      <c r="M5341">
        <v>4.3136099999999997</v>
      </c>
      <c r="N5341">
        <v>4.4432400000000003</v>
      </c>
      <c r="O5341">
        <v>4.2647000000000004</v>
      </c>
    </row>
    <row r="5342" spans="1:15" x14ac:dyDescent="0.25">
      <c r="A5342" t="s">
        <v>10078</v>
      </c>
      <c r="B5342" t="s">
        <v>10077</v>
      </c>
      <c r="C5342" t="s">
        <v>9887</v>
      </c>
      <c r="D5342">
        <v>26264950</v>
      </c>
      <c r="E5342">
        <v>26285771</v>
      </c>
      <c r="F5342">
        <v>0.70217799999999997</v>
      </c>
      <c r="G5342">
        <v>2.9215599999999999</v>
      </c>
      <c r="H5342">
        <v>3.07708</v>
      </c>
      <c r="I5342">
        <v>1.4804299999999999</v>
      </c>
      <c r="J5342">
        <v>2</v>
      </c>
      <c r="K5342">
        <v>2.31915</v>
      </c>
      <c r="L5342">
        <v>1.14923</v>
      </c>
      <c r="M5342">
        <v>1.72865</v>
      </c>
      <c r="N5342">
        <v>1.0509200000000001</v>
      </c>
      <c r="O5342">
        <v>1.7866599999999999</v>
      </c>
    </row>
    <row r="5343" spans="1:15" x14ac:dyDescent="0.25">
      <c r="A5343" t="s">
        <v>10079</v>
      </c>
      <c r="B5343" t="s">
        <v>10077</v>
      </c>
      <c r="C5343" t="s">
        <v>9887</v>
      </c>
      <c r="D5343">
        <v>26264950</v>
      </c>
      <c r="E5343">
        <v>26300736</v>
      </c>
      <c r="F5343">
        <v>5.6946399999999997</v>
      </c>
      <c r="G5343">
        <v>6.1439500000000002</v>
      </c>
      <c r="H5343">
        <v>4.399</v>
      </c>
      <c r="I5343">
        <v>5.0653899999999998</v>
      </c>
      <c r="J5343">
        <v>5.6438600000000001</v>
      </c>
      <c r="K5343">
        <v>5.8839399999999999</v>
      </c>
      <c r="L5343">
        <v>5.3418700000000001</v>
      </c>
      <c r="M5343">
        <v>5.7730399999999999</v>
      </c>
      <c r="N5343">
        <v>5.9578100000000003</v>
      </c>
      <c r="O5343">
        <v>5.5338900000000004</v>
      </c>
    </row>
    <row r="5344" spans="1:15" x14ac:dyDescent="0.25">
      <c r="A5344" t="s">
        <v>10080</v>
      </c>
      <c r="B5344" t="s">
        <v>10077</v>
      </c>
      <c r="C5344" t="s">
        <v>9887</v>
      </c>
      <c r="D5344">
        <v>26289312</v>
      </c>
      <c r="E5344">
        <v>26297590</v>
      </c>
      <c r="F5344">
        <v>4.2046799999999998</v>
      </c>
      <c r="G5344">
        <v>3.9215599999999999</v>
      </c>
      <c r="H5344">
        <v>3.6620400000000002</v>
      </c>
      <c r="I5344">
        <v>4.0653899999999998</v>
      </c>
      <c r="J5344">
        <v>4.5849599999999997</v>
      </c>
      <c r="K5344">
        <v>4.6410799999999997</v>
      </c>
      <c r="L5344">
        <v>4.7848100000000002</v>
      </c>
      <c r="M5344">
        <v>4.7465700000000002</v>
      </c>
      <c r="N5344">
        <v>4.8058100000000001</v>
      </c>
      <c r="O5344">
        <v>4.1887499999999998</v>
      </c>
    </row>
    <row r="5345" spans="1:15" x14ac:dyDescent="0.25">
      <c r="A5345" t="s">
        <v>10082</v>
      </c>
      <c r="B5345" t="s">
        <v>10081</v>
      </c>
      <c r="C5345" t="s">
        <v>9887</v>
      </c>
      <c r="D5345">
        <v>26301464</v>
      </c>
      <c r="E5345">
        <v>26314899</v>
      </c>
      <c r="F5345">
        <v>1.70218</v>
      </c>
      <c r="G5345">
        <v>2.9215599999999999</v>
      </c>
      <c r="H5345">
        <v>3.07708</v>
      </c>
      <c r="I5345">
        <v>3.4804300000000001</v>
      </c>
      <c r="J5345">
        <v>2</v>
      </c>
      <c r="K5345">
        <v>1.31915</v>
      </c>
      <c r="L5345">
        <v>2.2487599999999999</v>
      </c>
      <c r="M5345">
        <v>2.4941800000000001</v>
      </c>
      <c r="N5345">
        <v>2.0509200000000001</v>
      </c>
      <c r="O5345">
        <v>3.4387300000000001</v>
      </c>
    </row>
    <row r="5346" spans="1:15" x14ac:dyDescent="0.25">
      <c r="A5346" t="s">
        <v>10084</v>
      </c>
      <c r="B5346" t="s">
        <v>10083</v>
      </c>
      <c r="C5346" t="s">
        <v>9887</v>
      </c>
      <c r="D5346">
        <v>26313421</v>
      </c>
      <c r="E5346">
        <v>26359342</v>
      </c>
      <c r="F5346">
        <v>7.4747700000000004</v>
      </c>
      <c r="G5346">
        <v>8.0780600000000007</v>
      </c>
      <c r="H5346">
        <v>11.0799</v>
      </c>
      <c r="I5346">
        <v>11.135999999999999</v>
      </c>
      <c r="J5346">
        <v>8.5622399999999992</v>
      </c>
      <c r="K5346">
        <v>8.1222100000000008</v>
      </c>
      <c r="L5346">
        <v>7.9249499999999999</v>
      </c>
      <c r="M5346">
        <v>7.9746800000000002</v>
      </c>
      <c r="N5346">
        <v>8.6245700000000003</v>
      </c>
      <c r="O5346">
        <v>8.3651599999999995</v>
      </c>
    </row>
    <row r="5347" spans="1:15" x14ac:dyDescent="0.25">
      <c r="A5347" t="s">
        <v>10086</v>
      </c>
      <c r="B5347" t="s">
        <v>10085</v>
      </c>
      <c r="C5347" t="s">
        <v>9887</v>
      </c>
      <c r="D5347">
        <v>26484021</v>
      </c>
      <c r="E5347">
        <v>26492017</v>
      </c>
      <c r="F5347">
        <v>4.0241100000000003</v>
      </c>
      <c r="G5347">
        <v>4.3365999999999998</v>
      </c>
      <c r="H5347">
        <v>5.0770799999999996</v>
      </c>
      <c r="I5347">
        <v>5.5678900000000002</v>
      </c>
      <c r="J5347">
        <v>5.3923199999999998</v>
      </c>
      <c r="K5347">
        <v>5.28878</v>
      </c>
      <c r="L5347">
        <v>4.3862699999999997</v>
      </c>
      <c r="M5347">
        <v>4.6355399999999998</v>
      </c>
      <c r="N5347">
        <v>5.3728499999999997</v>
      </c>
      <c r="O5347">
        <v>5.2081200000000001</v>
      </c>
    </row>
    <row r="5348" spans="1:15" x14ac:dyDescent="0.25">
      <c r="A5348" t="s">
        <v>10088</v>
      </c>
      <c r="B5348" t="s">
        <v>10087</v>
      </c>
      <c r="C5348" t="s">
        <v>9887</v>
      </c>
      <c r="D5348">
        <v>26492695</v>
      </c>
      <c r="E5348">
        <v>26495764</v>
      </c>
      <c r="F5348">
        <v>8.8314599999999999</v>
      </c>
      <c r="G5348">
        <v>8.7919199999999993</v>
      </c>
      <c r="H5348">
        <v>7.9597199999999999</v>
      </c>
      <c r="I5348">
        <v>8.2748500000000007</v>
      </c>
      <c r="J5348">
        <v>9.1266999999999996</v>
      </c>
      <c r="K5348">
        <v>9.2139699999999998</v>
      </c>
      <c r="L5348">
        <v>9.4530100000000008</v>
      </c>
      <c r="M5348">
        <v>9.5577400000000008</v>
      </c>
      <c r="N5348">
        <v>9.3293700000000008</v>
      </c>
      <c r="O5348">
        <v>9.2623899999999999</v>
      </c>
    </row>
    <row r="5349" spans="1:15" x14ac:dyDescent="0.25">
      <c r="A5349" t="s">
        <v>10090</v>
      </c>
      <c r="B5349" t="s">
        <v>10089</v>
      </c>
      <c r="C5349" t="s">
        <v>9887</v>
      </c>
      <c r="D5349">
        <v>26746291</v>
      </c>
      <c r="E5349">
        <v>26758333</v>
      </c>
      <c r="F5349">
        <v>9.4592899999999993</v>
      </c>
      <c r="G5349">
        <v>9.4607200000000002</v>
      </c>
      <c r="H5349">
        <v>7.6620400000000002</v>
      </c>
      <c r="I5349">
        <v>7.6603399999999997</v>
      </c>
      <c r="J5349">
        <v>9.0741399999999999</v>
      </c>
      <c r="K5349">
        <v>8.9412000000000003</v>
      </c>
      <c r="L5349">
        <v>9.5174199999999995</v>
      </c>
      <c r="M5349">
        <v>9.4249200000000002</v>
      </c>
      <c r="N5349">
        <v>9.3478399999999997</v>
      </c>
      <c r="O5349">
        <v>9.4087099999999992</v>
      </c>
    </row>
    <row r="5350" spans="1:15" x14ac:dyDescent="0.25">
      <c r="A5350" t="s">
        <v>10092</v>
      </c>
      <c r="B5350" t="s">
        <v>10091</v>
      </c>
      <c r="C5350" t="s">
        <v>9887</v>
      </c>
      <c r="D5350">
        <v>26760786</v>
      </c>
      <c r="E5350">
        <v>26766162</v>
      </c>
      <c r="F5350">
        <v>9.0442499999999999</v>
      </c>
      <c r="G5350">
        <v>8.9140300000000003</v>
      </c>
      <c r="H5350">
        <v>8.3438599999999994</v>
      </c>
      <c r="I5350">
        <v>8.5784599999999998</v>
      </c>
      <c r="J5350">
        <v>9.8185800000000008</v>
      </c>
      <c r="K5350">
        <v>9.5999199999999991</v>
      </c>
      <c r="L5350">
        <v>8.4438499999999994</v>
      </c>
      <c r="M5350">
        <v>8.4647100000000002</v>
      </c>
      <c r="N5350">
        <v>9.0815900000000003</v>
      </c>
      <c r="O5350">
        <v>9.0085899999999999</v>
      </c>
    </row>
    <row r="5351" spans="1:15" x14ac:dyDescent="0.25">
      <c r="A5351" t="s">
        <v>10094</v>
      </c>
      <c r="B5351" t="s">
        <v>10093</v>
      </c>
      <c r="C5351" t="s">
        <v>9887</v>
      </c>
      <c r="D5351">
        <v>26766326</v>
      </c>
      <c r="E5351">
        <v>26768831</v>
      </c>
      <c r="F5351">
        <v>14.327199999999999</v>
      </c>
      <c r="G5351">
        <v>14.5223</v>
      </c>
      <c r="H5351">
        <v>13.920199999999999</v>
      </c>
      <c r="I5351">
        <v>14.0166</v>
      </c>
      <c r="J5351">
        <v>14.372</v>
      </c>
      <c r="K5351">
        <v>14.418799999999999</v>
      </c>
      <c r="L5351">
        <v>14.261699999999999</v>
      </c>
      <c r="M5351">
        <v>14.384</v>
      </c>
      <c r="N5351">
        <v>14.717000000000001</v>
      </c>
      <c r="O5351">
        <v>14.4572</v>
      </c>
    </row>
    <row r="5352" spans="1:15" x14ac:dyDescent="0.25">
      <c r="A5352" t="s">
        <v>10096</v>
      </c>
      <c r="B5352" t="s">
        <v>10095</v>
      </c>
      <c r="C5352" t="s">
        <v>9887</v>
      </c>
      <c r="D5352">
        <v>26775560</v>
      </c>
      <c r="E5352">
        <v>26789031</v>
      </c>
      <c r="F5352">
        <v>10.712</v>
      </c>
      <c r="G5352">
        <v>10.839399999999999</v>
      </c>
      <c r="H5352">
        <v>11.211499999999999</v>
      </c>
      <c r="I5352">
        <v>11.3415</v>
      </c>
      <c r="J5352">
        <v>11.7973</v>
      </c>
      <c r="K5352">
        <v>11.7349</v>
      </c>
      <c r="L5352">
        <v>10.8287</v>
      </c>
      <c r="M5352">
        <v>10.9359</v>
      </c>
      <c r="N5352">
        <v>10.9846</v>
      </c>
      <c r="O5352">
        <v>10.9115</v>
      </c>
    </row>
    <row r="5353" spans="1:15" x14ac:dyDescent="0.25">
      <c r="A5353" t="s">
        <v>10098</v>
      </c>
      <c r="B5353" t="s">
        <v>10097</v>
      </c>
      <c r="C5353" t="s">
        <v>9887</v>
      </c>
      <c r="D5353">
        <v>26809082</v>
      </c>
      <c r="E5353">
        <v>26819906</v>
      </c>
      <c r="F5353">
        <v>9.3787199999999995</v>
      </c>
      <c r="G5353">
        <v>9.4939400000000003</v>
      </c>
      <c r="H5353">
        <v>8.4693900000000006</v>
      </c>
      <c r="I5353">
        <v>8.3992900000000006</v>
      </c>
      <c r="J5353">
        <v>8.7879000000000005</v>
      </c>
      <c r="K5353">
        <v>8.8109999999999999</v>
      </c>
      <c r="L5353">
        <v>9.3821600000000007</v>
      </c>
      <c r="M5353">
        <v>9.3367199999999997</v>
      </c>
      <c r="N5353">
        <v>8.7991200000000003</v>
      </c>
      <c r="O5353">
        <v>8.7540899999999997</v>
      </c>
    </row>
    <row r="5354" spans="1:15" x14ac:dyDescent="0.25">
      <c r="A5354" t="s">
        <v>10100</v>
      </c>
      <c r="B5354" t="s">
        <v>10099</v>
      </c>
      <c r="C5354" t="s">
        <v>9887</v>
      </c>
      <c r="D5354">
        <v>26865485</v>
      </c>
      <c r="E5354">
        <v>26875091</v>
      </c>
      <c r="F5354">
        <v>2.1172200000000001</v>
      </c>
      <c r="G5354">
        <v>2.3365999999999998</v>
      </c>
      <c r="H5354">
        <v>4.0770799999999996</v>
      </c>
      <c r="I5354">
        <v>4.8727499999999999</v>
      </c>
      <c r="J5354">
        <v>3.9068900000000002</v>
      </c>
      <c r="K5354">
        <v>3.1936200000000001</v>
      </c>
      <c r="L5354">
        <v>0.66379900000000003</v>
      </c>
      <c r="M5354">
        <v>1.40672</v>
      </c>
      <c r="N5354">
        <v>2.6358899999999998</v>
      </c>
      <c r="O5354">
        <v>2.4387300000000001</v>
      </c>
    </row>
    <row r="5355" spans="1:15" x14ac:dyDescent="0.25">
      <c r="A5355" t="s">
        <v>10101</v>
      </c>
      <c r="B5355" t="s">
        <v>10099</v>
      </c>
      <c r="C5355" t="s">
        <v>9887</v>
      </c>
      <c r="D5355">
        <v>26865485</v>
      </c>
      <c r="E5355">
        <v>26876609</v>
      </c>
      <c r="F5355">
        <v>3.8721000000000001</v>
      </c>
      <c r="G5355">
        <v>3.5065200000000001</v>
      </c>
      <c r="H5355">
        <v>5.9839700000000002</v>
      </c>
      <c r="I5355">
        <v>5.7658300000000002</v>
      </c>
      <c r="J5355">
        <v>5.8073499999999996</v>
      </c>
      <c r="K5355">
        <v>5.01959</v>
      </c>
      <c r="L5355">
        <v>3.2960699999999998</v>
      </c>
      <c r="M5355">
        <v>3.72865</v>
      </c>
      <c r="N5355">
        <v>3.9578099999999998</v>
      </c>
      <c r="O5355">
        <v>4.56426</v>
      </c>
    </row>
    <row r="5356" spans="1:15" x14ac:dyDescent="0.25">
      <c r="A5356" t="s">
        <v>10103</v>
      </c>
      <c r="B5356" t="s">
        <v>10102</v>
      </c>
      <c r="C5356" t="s">
        <v>9887</v>
      </c>
      <c r="D5356">
        <v>27044901</v>
      </c>
      <c r="E5356">
        <v>27102332</v>
      </c>
      <c r="F5356">
        <v>-1.8827799999999999</v>
      </c>
      <c r="G5356">
        <v>1.3366</v>
      </c>
      <c r="H5356">
        <v>9.0657599999999992</v>
      </c>
      <c r="I5356">
        <v>9.2910000000000004</v>
      </c>
      <c r="J5356">
        <v>3.80735</v>
      </c>
      <c r="K5356">
        <v>3.31915</v>
      </c>
      <c r="L5356">
        <v>-1.6581300000000001</v>
      </c>
      <c r="M5356">
        <v>0.40672199999999997</v>
      </c>
      <c r="N5356">
        <v>5.0923900000000001E-2</v>
      </c>
      <c r="O5356">
        <v>0.97930099999999998</v>
      </c>
    </row>
    <row r="5357" spans="1:15" x14ac:dyDescent="0.25">
      <c r="A5357" t="s">
        <v>10105</v>
      </c>
      <c r="B5357" t="s">
        <v>10104</v>
      </c>
      <c r="C5357" t="s">
        <v>9887</v>
      </c>
      <c r="D5357">
        <v>27119154</v>
      </c>
      <c r="E5357">
        <v>27282345</v>
      </c>
      <c r="F5357">
        <v>1.28714</v>
      </c>
      <c r="G5357">
        <v>1.3366</v>
      </c>
      <c r="H5357">
        <v>2.07708</v>
      </c>
      <c r="I5357">
        <v>2.8023600000000002</v>
      </c>
      <c r="J5357">
        <v>2.32193</v>
      </c>
      <c r="K5357">
        <v>2.5415399999999999</v>
      </c>
      <c r="L5357">
        <v>0.66379900000000003</v>
      </c>
      <c r="M5357">
        <v>2.1071599999999999</v>
      </c>
      <c r="N5357">
        <v>2.0509200000000001</v>
      </c>
      <c r="O5357">
        <v>2.4387300000000001</v>
      </c>
    </row>
    <row r="5358" spans="1:15" x14ac:dyDescent="0.25">
      <c r="A5358" t="s">
        <v>10107</v>
      </c>
      <c r="B5358" t="s">
        <v>10106</v>
      </c>
      <c r="C5358" t="s">
        <v>9887</v>
      </c>
      <c r="D5358">
        <v>27298038</v>
      </c>
      <c r="E5358">
        <v>27299773</v>
      </c>
      <c r="F5358">
        <v>4.0714100000000002</v>
      </c>
      <c r="G5358">
        <v>5.0370400000000002</v>
      </c>
      <c r="H5358">
        <v>7.2469999999999999</v>
      </c>
      <c r="I5358">
        <v>6.5465200000000001</v>
      </c>
      <c r="J5358">
        <v>4.7548899999999996</v>
      </c>
      <c r="K5358">
        <v>5.01959</v>
      </c>
      <c r="L5358">
        <v>4.5898000000000003</v>
      </c>
      <c r="M5358">
        <v>4.40672</v>
      </c>
      <c r="N5358">
        <v>5.5744899999999999</v>
      </c>
      <c r="O5358">
        <v>5.6086600000000004</v>
      </c>
    </row>
    <row r="5359" spans="1:15" x14ac:dyDescent="0.25">
      <c r="A5359" t="s">
        <v>10109</v>
      </c>
      <c r="B5359" t="s">
        <v>10108</v>
      </c>
      <c r="C5359" t="s">
        <v>9887</v>
      </c>
      <c r="D5359">
        <v>27301100</v>
      </c>
      <c r="E5359">
        <v>27330918</v>
      </c>
      <c r="F5359">
        <v>0.92457100000000003</v>
      </c>
      <c r="G5359">
        <v>2.6585200000000002</v>
      </c>
      <c r="H5359">
        <v>3.07708</v>
      </c>
      <c r="I5359">
        <v>4.1808699999999996</v>
      </c>
      <c r="J5359">
        <v>2.80735</v>
      </c>
      <c r="K5359">
        <v>3.9821200000000001</v>
      </c>
      <c r="L5359">
        <v>0.92683400000000005</v>
      </c>
      <c r="M5359">
        <v>2.5766499999999999</v>
      </c>
      <c r="N5359">
        <v>3.3728500000000001</v>
      </c>
      <c r="O5359">
        <v>3.0667599999999999</v>
      </c>
    </row>
    <row r="5360" spans="1:15" x14ac:dyDescent="0.25">
      <c r="A5360" t="s">
        <v>10110</v>
      </c>
      <c r="B5360" t="s">
        <v>10108</v>
      </c>
      <c r="C5360" t="s">
        <v>9887</v>
      </c>
      <c r="D5360">
        <v>27314799</v>
      </c>
      <c r="E5360">
        <v>27319713</v>
      </c>
      <c r="F5360">
        <v>0.117216</v>
      </c>
      <c r="G5360">
        <v>1.9215599999999999</v>
      </c>
      <c r="H5360">
        <v>3.07708</v>
      </c>
      <c r="I5360">
        <v>1.4804299999999999</v>
      </c>
      <c r="J5360">
        <v>2.5849600000000001</v>
      </c>
      <c r="K5360">
        <v>2.5415399999999999</v>
      </c>
      <c r="L5360">
        <v>2.1492300000000002</v>
      </c>
      <c r="M5360">
        <v>0.72865000000000002</v>
      </c>
      <c r="N5360">
        <v>2.0509200000000001</v>
      </c>
      <c r="O5360">
        <v>1.7866599999999999</v>
      </c>
    </row>
    <row r="5361" spans="1:15" x14ac:dyDescent="0.25">
      <c r="A5361" t="s">
        <v>10112</v>
      </c>
      <c r="B5361" t="s">
        <v>10111</v>
      </c>
      <c r="C5361" t="s">
        <v>9887</v>
      </c>
      <c r="D5361">
        <v>27395948</v>
      </c>
      <c r="E5361">
        <v>27401608</v>
      </c>
      <c r="F5361">
        <v>5.0945</v>
      </c>
      <c r="G5361">
        <v>5.0370400000000002</v>
      </c>
      <c r="H5361">
        <v>4.0770799999999996</v>
      </c>
      <c r="I5361">
        <v>4.5678900000000002</v>
      </c>
      <c r="J5361">
        <v>3.5849600000000001</v>
      </c>
      <c r="K5361">
        <v>4.5921700000000003</v>
      </c>
      <c r="L5361">
        <v>5.6180000000000003</v>
      </c>
      <c r="M5361">
        <v>4.5766499999999999</v>
      </c>
      <c r="N5361">
        <v>4.2208500000000004</v>
      </c>
      <c r="O5361">
        <v>4.6517299999999997</v>
      </c>
    </row>
    <row r="5362" spans="1:15" x14ac:dyDescent="0.25">
      <c r="A5362" t="s">
        <v>10114</v>
      </c>
      <c r="B5362" t="s">
        <v>10113</v>
      </c>
      <c r="C5362" t="s">
        <v>9887</v>
      </c>
      <c r="D5362">
        <v>27532720</v>
      </c>
      <c r="E5362">
        <v>27618839</v>
      </c>
      <c r="F5362">
        <v>7.4072300000000002</v>
      </c>
      <c r="G5362">
        <v>7.9140199999999998</v>
      </c>
      <c r="H5362">
        <v>9.3438599999999994</v>
      </c>
      <c r="I5362">
        <v>9.2319800000000001</v>
      </c>
      <c r="J5362">
        <v>8.6617800000000003</v>
      </c>
      <c r="K5362">
        <v>8.6014700000000008</v>
      </c>
      <c r="L5362">
        <v>8.4595099999999999</v>
      </c>
      <c r="M5362">
        <v>8.7059300000000004</v>
      </c>
      <c r="N5362">
        <v>8.6582500000000007</v>
      </c>
      <c r="O5362">
        <v>8.4590800000000002</v>
      </c>
    </row>
    <row r="5363" spans="1:15" x14ac:dyDescent="0.25">
      <c r="A5363" t="s">
        <v>10116</v>
      </c>
      <c r="B5363" t="s">
        <v>10115</v>
      </c>
      <c r="C5363" t="s">
        <v>9887</v>
      </c>
      <c r="D5363">
        <v>27741944</v>
      </c>
      <c r="E5363">
        <v>27895030</v>
      </c>
      <c r="F5363">
        <v>7.7931699999999999</v>
      </c>
      <c r="G5363">
        <v>7.8364399999999996</v>
      </c>
      <c r="H5363">
        <v>8.7209299999999992</v>
      </c>
      <c r="I5363">
        <v>8.7378199999999993</v>
      </c>
      <c r="J5363">
        <v>10.4336</v>
      </c>
      <c r="K5363">
        <v>10.215</v>
      </c>
      <c r="L5363">
        <v>7.9287099999999997</v>
      </c>
      <c r="M5363">
        <v>7.9954400000000003</v>
      </c>
      <c r="N5363">
        <v>8.8869699999999998</v>
      </c>
      <c r="O5363">
        <v>8.7704599999999999</v>
      </c>
    </row>
    <row r="5364" spans="1:15" x14ac:dyDescent="0.25">
      <c r="A5364" t="s">
        <v>10118</v>
      </c>
      <c r="B5364" t="s">
        <v>10117</v>
      </c>
      <c r="C5364" t="s">
        <v>9887</v>
      </c>
      <c r="D5364">
        <v>28303460</v>
      </c>
      <c r="E5364">
        <v>28311028</v>
      </c>
      <c r="F5364">
        <v>6.0360800000000001</v>
      </c>
      <c r="G5364">
        <v>6.3138800000000002</v>
      </c>
      <c r="H5364">
        <v>7.7209300000000001</v>
      </c>
      <c r="I5364">
        <v>7.5889600000000002</v>
      </c>
      <c r="J5364">
        <v>6.5235599999999998</v>
      </c>
      <c r="K5364">
        <v>6.3341000000000003</v>
      </c>
      <c r="L5364">
        <v>6.4079600000000001</v>
      </c>
      <c r="M5364">
        <v>6.6403400000000001</v>
      </c>
      <c r="N5364">
        <v>5.7788399999999998</v>
      </c>
      <c r="O5364">
        <v>6.1789699999999996</v>
      </c>
    </row>
    <row r="5365" spans="1:15" x14ac:dyDescent="0.25">
      <c r="A5365" t="s">
        <v>10120</v>
      </c>
      <c r="B5365" t="s">
        <v>10119</v>
      </c>
      <c r="C5365" t="s">
        <v>9887</v>
      </c>
      <c r="D5365">
        <v>28317520</v>
      </c>
      <c r="E5365">
        <v>28321844</v>
      </c>
      <c r="F5365">
        <v>7.5266099999999998</v>
      </c>
      <c r="G5365">
        <v>7.9439299999999999</v>
      </c>
      <c r="H5365">
        <v>6.77752</v>
      </c>
      <c r="I5365">
        <v>6.7658300000000002</v>
      </c>
      <c r="J5365">
        <v>5.3923199999999998</v>
      </c>
      <c r="K5365">
        <v>5.3780400000000004</v>
      </c>
      <c r="L5365">
        <v>7.0318699999999996</v>
      </c>
      <c r="M5365">
        <v>6.99918</v>
      </c>
      <c r="N5365">
        <v>7.8647099999999996</v>
      </c>
      <c r="O5365">
        <v>7.5145799999999996</v>
      </c>
    </row>
    <row r="5366" spans="1:15" x14ac:dyDescent="0.25">
      <c r="A5366" t="s">
        <v>10122</v>
      </c>
      <c r="B5366" t="s">
        <v>10121</v>
      </c>
      <c r="C5366" t="s">
        <v>9887</v>
      </c>
      <c r="D5366">
        <v>28323480</v>
      </c>
      <c r="E5366">
        <v>28326697</v>
      </c>
      <c r="F5366">
        <v>3.28714</v>
      </c>
      <c r="G5366">
        <v>3.79603</v>
      </c>
      <c r="H5366">
        <v>4.0770799999999996</v>
      </c>
      <c r="I5366">
        <v>4.0653899999999998</v>
      </c>
      <c r="J5366">
        <v>4.2479300000000002</v>
      </c>
      <c r="K5366">
        <v>4.3191499999999996</v>
      </c>
      <c r="L5366">
        <v>4.0423099999999996</v>
      </c>
      <c r="M5366">
        <v>4.3136099999999997</v>
      </c>
      <c r="N5366">
        <v>4.2988499999999998</v>
      </c>
      <c r="O5366">
        <v>4.2647000000000004</v>
      </c>
    </row>
    <row r="5367" spans="1:15" x14ac:dyDescent="0.25">
      <c r="A5367" t="s">
        <v>10124</v>
      </c>
      <c r="B5367" t="s">
        <v>10123</v>
      </c>
      <c r="C5367" t="s">
        <v>9887</v>
      </c>
      <c r="D5367">
        <v>28352410</v>
      </c>
      <c r="E5367">
        <v>28360935</v>
      </c>
      <c r="F5367">
        <v>3.28714</v>
      </c>
      <c r="G5367">
        <v>3.6585200000000002</v>
      </c>
      <c r="H5367">
        <v>2.07708</v>
      </c>
      <c r="I5367">
        <v>0.48043200000000003</v>
      </c>
      <c r="J5367">
        <v>2</v>
      </c>
      <c r="K5367">
        <v>2.0561199999999999</v>
      </c>
      <c r="L5367">
        <v>4.2487599999999999</v>
      </c>
      <c r="M5367">
        <v>4.6161799999999999</v>
      </c>
      <c r="N5367">
        <v>3.9578099999999998</v>
      </c>
      <c r="O5367">
        <v>4.7341899999999999</v>
      </c>
    </row>
    <row r="5368" spans="1:15" x14ac:dyDescent="0.25">
      <c r="A5368" t="s">
        <v>10126</v>
      </c>
      <c r="B5368" t="s">
        <v>10125</v>
      </c>
      <c r="C5368" t="s">
        <v>9887</v>
      </c>
      <c r="D5368">
        <v>28434601</v>
      </c>
      <c r="E5368">
        <v>28438799</v>
      </c>
      <c r="F5368">
        <v>2.7021799999999998</v>
      </c>
      <c r="G5368">
        <v>1.3366</v>
      </c>
      <c r="H5368">
        <v>4.399</v>
      </c>
      <c r="I5368">
        <v>3.8023600000000002</v>
      </c>
      <c r="J5368">
        <v>2.80735</v>
      </c>
      <c r="K5368">
        <v>3.5415399999999999</v>
      </c>
      <c r="L5368">
        <v>3.3418700000000001</v>
      </c>
      <c r="M5368">
        <v>3.8329900000000001</v>
      </c>
      <c r="N5368">
        <v>3.75136</v>
      </c>
      <c r="O5368">
        <v>2.88619</v>
      </c>
    </row>
    <row r="5369" spans="1:15" x14ac:dyDescent="0.25">
      <c r="A5369" t="s">
        <v>10128</v>
      </c>
      <c r="B5369" t="s">
        <v>10127</v>
      </c>
      <c r="C5369" t="s">
        <v>9887</v>
      </c>
      <c r="D5369">
        <v>28496769</v>
      </c>
      <c r="E5369">
        <v>28523479</v>
      </c>
      <c r="F5369">
        <v>3.0241099999999999</v>
      </c>
      <c r="G5369">
        <v>2.6585200000000002</v>
      </c>
      <c r="H5369">
        <v>2.07708</v>
      </c>
      <c r="I5369">
        <v>2.0653899999999998</v>
      </c>
      <c r="J5369">
        <v>2</v>
      </c>
      <c r="K5369">
        <v>0.73418799999999995</v>
      </c>
      <c r="L5369">
        <v>2.5118</v>
      </c>
      <c r="M5369">
        <v>1.86615</v>
      </c>
      <c r="N5369">
        <v>2.0509200000000001</v>
      </c>
      <c r="O5369">
        <v>2.1492300000000002</v>
      </c>
    </row>
    <row r="5370" spans="1:15" x14ac:dyDescent="0.25">
      <c r="A5370" t="s">
        <v>10130</v>
      </c>
      <c r="B5370" t="s">
        <v>10129</v>
      </c>
      <c r="C5370" t="s">
        <v>9887</v>
      </c>
      <c r="D5370">
        <v>28555680</v>
      </c>
      <c r="E5370">
        <v>28668685</v>
      </c>
      <c r="F5370">
        <v>3.4747699999999999</v>
      </c>
      <c r="G5370">
        <v>3.79603</v>
      </c>
      <c r="H5370">
        <v>2.07708</v>
      </c>
      <c r="I5370">
        <v>1.4804299999999999</v>
      </c>
      <c r="J5370">
        <v>2.32193</v>
      </c>
      <c r="K5370">
        <v>-0.26581199999999999</v>
      </c>
      <c r="L5370">
        <v>2.6638000000000002</v>
      </c>
      <c r="M5370">
        <v>3.2646999999999999</v>
      </c>
      <c r="N5370">
        <v>2.6358899999999998</v>
      </c>
      <c r="O5370">
        <v>2.88619</v>
      </c>
    </row>
    <row r="5371" spans="1:15" x14ac:dyDescent="0.25">
      <c r="A5371" t="s">
        <v>10132</v>
      </c>
      <c r="B5371" t="s">
        <v>10131</v>
      </c>
      <c r="C5371" t="s">
        <v>9887</v>
      </c>
      <c r="D5371">
        <v>28695925</v>
      </c>
      <c r="E5371">
        <v>28761095</v>
      </c>
      <c r="F5371">
        <v>9.1506399999999992</v>
      </c>
      <c r="G5371">
        <v>9.0404999999999998</v>
      </c>
      <c r="H5371">
        <v>7.6316699999999997</v>
      </c>
      <c r="I5371">
        <v>7.5248299999999997</v>
      </c>
      <c r="J5371">
        <v>8.5660500000000006</v>
      </c>
      <c r="K5371">
        <v>8.4171800000000001</v>
      </c>
      <c r="L5371">
        <v>9.0689399999999996</v>
      </c>
      <c r="M5371">
        <v>9.1363400000000006</v>
      </c>
      <c r="N5371">
        <v>8.8932699999999993</v>
      </c>
      <c r="O5371">
        <v>8.8326100000000007</v>
      </c>
    </row>
    <row r="5372" spans="1:15" x14ac:dyDescent="0.25">
      <c r="A5372" t="s">
        <v>10134</v>
      </c>
      <c r="B5372" t="s">
        <v>10133</v>
      </c>
      <c r="C5372" t="s">
        <v>9887</v>
      </c>
      <c r="D5372">
        <v>28915782</v>
      </c>
      <c r="E5372">
        <v>28943170</v>
      </c>
      <c r="F5372">
        <v>8.1886799999999997</v>
      </c>
      <c r="G5372">
        <v>7.8123300000000002</v>
      </c>
      <c r="H5372">
        <v>6.4693899999999998</v>
      </c>
      <c r="I5372">
        <v>6.3384099999999997</v>
      </c>
      <c r="J5372">
        <v>6.4093900000000001</v>
      </c>
      <c r="K5372">
        <v>7.0379699999999996</v>
      </c>
      <c r="L5372">
        <v>8.1668299999999991</v>
      </c>
      <c r="M5372">
        <v>8.1106300000000005</v>
      </c>
      <c r="N5372">
        <v>7.9396699999999996</v>
      </c>
      <c r="O5372">
        <v>7.5903299999999998</v>
      </c>
    </row>
    <row r="5373" spans="1:15" x14ac:dyDescent="0.25">
      <c r="A5373" t="s">
        <v>10136</v>
      </c>
      <c r="B5373" t="s">
        <v>10135</v>
      </c>
      <c r="C5373" t="s">
        <v>9887</v>
      </c>
      <c r="D5373">
        <v>28980511</v>
      </c>
      <c r="E5373">
        <v>28986671</v>
      </c>
      <c r="F5373">
        <v>4.5434799999999997</v>
      </c>
      <c r="G5373">
        <v>4.7289099999999999</v>
      </c>
      <c r="H5373">
        <v>3.6620400000000002</v>
      </c>
      <c r="I5373">
        <v>3.0653899999999998</v>
      </c>
      <c r="J5373">
        <v>4</v>
      </c>
      <c r="K5373">
        <v>4.3780400000000004</v>
      </c>
      <c r="L5373">
        <v>4.7848100000000002</v>
      </c>
      <c r="M5373">
        <v>4.8329899999999997</v>
      </c>
      <c r="N5373">
        <v>5.3728499999999997</v>
      </c>
      <c r="O5373">
        <v>5.1290500000000003</v>
      </c>
    </row>
    <row r="5374" spans="1:15" x14ac:dyDescent="0.25">
      <c r="A5374" t="s">
        <v>10137</v>
      </c>
      <c r="B5374" t="s">
        <v>10135</v>
      </c>
      <c r="C5374" t="s">
        <v>9887</v>
      </c>
      <c r="D5374">
        <v>28980511</v>
      </c>
      <c r="E5374">
        <v>29037991</v>
      </c>
      <c r="F5374">
        <v>7.0090000000000003</v>
      </c>
      <c r="G5374">
        <v>6.6033799999999996</v>
      </c>
      <c r="H5374">
        <v>5.9839700000000002</v>
      </c>
      <c r="I5374">
        <v>6.4577099999999996</v>
      </c>
      <c r="J5374">
        <v>4.7004400000000004</v>
      </c>
      <c r="K5374">
        <v>5.3780400000000004</v>
      </c>
      <c r="L5374">
        <v>7.1588500000000002</v>
      </c>
      <c r="M5374">
        <v>6.5766499999999999</v>
      </c>
      <c r="N5374">
        <v>7.2603799999999996</v>
      </c>
      <c r="O5374">
        <v>7.74085</v>
      </c>
    </row>
    <row r="5375" spans="1:15" x14ac:dyDescent="0.25">
      <c r="A5375" t="s">
        <v>10139</v>
      </c>
      <c r="B5375" t="s">
        <v>10138</v>
      </c>
      <c r="C5375" t="s">
        <v>9887</v>
      </c>
      <c r="D5375">
        <v>29098757</v>
      </c>
      <c r="E5375">
        <v>29107560</v>
      </c>
      <c r="F5375">
        <v>3.1172200000000001</v>
      </c>
      <c r="G5375">
        <v>3.3365999999999998</v>
      </c>
      <c r="H5375">
        <v>6.3250000000000002</v>
      </c>
      <c r="I5375">
        <v>6.9066999999999998</v>
      </c>
      <c r="J5375">
        <v>5.4918500000000003</v>
      </c>
      <c r="K5375">
        <v>5.0917399999999997</v>
      </c>
      <c r="L5375">
        <v>1.5118</v>
      </c>
      <c r="M5375">
        <v>1.72865</v>
      </c>
      <c r="N5375">
        <v>3.22085</v>
      </c>
      <c r="O5375">
        <v>3.0667599999999999</v>
      </c>
    </row>
    <row r="5376" spans="1:15" x14ac:dyDescent="0.25">
      <c r="A5376" t="s">
        <v>10141</v>
      </c>
      <c r="B5376" t="s">
        <v>10140</v>
      </c>
      <c r="C5376" t="s">
        <v>9887</v>
      </c>
      <c r="D5376">
        <v>29202355</v>
      </c>
      <c r="E5376">
        <v>29333953</v>
      </c>
      <c r="F5376">
        <v>2.3651399999999998</v>
      </c>
      <c r="G5376">
        <v>2.6585200000000002</v>
      </c>
      <c r="H5376">
        <v>2.07708</v>
      </c>
      <c r="I5376">
        <v>2.0653899999999998</v>
      </c>
      <c r="J5376">
        <v>2.80735</v>
      </c>
      <c r="K5376">
        <v>2.5415399999999999</v>
      </c>
      <c r="L5376">
        <v>3.0423100000000001</v>
      </c>
      <c r="M5376">
        <v>3.16161</v>
      </c>
      <c r="N5376">
        <v>1.6358900000000001</v>
      </c>
      <c r="O5376">
        <v>1.9793000000000001</v>
      </c>
    </row>
    <row r="5377" spans="1:15" x14ac:dyDescent="0.25">
      <c r="A5377" t="s">
        <v>10142</v>
      </c>
      <c r="B5377" t="s">
        <v>10140</v>
      </c>
      <c r="C5377" t="s">
        <v>9887</v>
      </c>
      <c r="D5377">
        <v>29202355</v>
      </c>
      <c r="E5377">
        <v>29380308</v>
      </c>
      <c r="F5377">
        <v>6.4436499999999999</v>
      </c>
      <c r="G5377">
        <v>6.5845200000000004</v>
      </c>
      <c r="H5377">
        <v>7.399</v>
      </c>
      <c r="I5377">
        <v>7.4462200000000003</v>
      </c>
      <c r="J5377">
        <v>8.0660900000000009</v>
      </c>
      <c r="K5377">
        <v>7.9485099999999997</v>
      </c>
      <c r="L5377">
        <v>6.5992600000000001</v>
      </c>
      <c r="M5377">
        <v>6.6258900000000001</v>
      </c>
      <c r="N5377">
        <v>7.0509199999999996</v>
      </c>
      <c r="O5377">
        <v>7.16913</v>
      </c>
    </row>
    <row r="5378" spans="1:15" x14ac:dyDescent="0.25">
      <c r="A5378" t="s">
        <v>10144</v>
      </c>
      <c r="B5378" t="s">
        <v>10143</v>
      </c>
      <c r="C5378" t="s">
        <v>9887</v>
      </c>
      <c r="D5378">
        <v>29658199</v>
      </c>
      <c r="E5378">
        <v>29673042</v>
      </c>
      <c r="F5378">
        <v>8.32423</v>
      </c>
      <c r="G5378">
        <v>8.5313499999999998</v>
      </c>
      <c r="H5378">
        <v>9.9959399999999992</v>
      </c>
      <c r="I5378">
        <v>10.1599</v>
      </c>
      <c r="J5378">
        <v>9.7004400000000004</v>
      </c>
      <c r="K5378">
        <v>9.4432700000000001</v>
      </c>
      <c r="L5378">
        <v>8.4621099999999991</v>
      </c>
      <c r="M5378">
        <v>8.8434299999999997</v>
      </c>
      <c r="N5378">
        <v>9.1776300000000006</v>
      </c>
      <c r="O5378">
        <v>8.9821200000000001</v>
      </c>
    </row>
    <row r="5379" spans="1:15" x14ac:dyDescent="0.25">
      <c r="A5379" t="s">
        <v>10146</v>
      </c>
      <c r="B5379" t="s">
        <v>10145</v>
      </c>
      <c r="C5379" t="s">
        <v>9887</v>
      </c>
      <c r="D5379">
        <v>29682908</v>
      </c>
      <c r="E5379">
        <v>29700516</v>
      </c>
      <c r="F5379">
        <v>2.0241099999999999</v>
      </c>
      <c r="G5379">
        <v>2.3365999999999998</v>
      </c>
      <c r="H5379">
        <v>2.07708</v>
      </c>
      <c r="I5379">
        <v>1.4804299999999999</v>
      </c>
      <c r="J5379">
        <v>2.80735</v>
      </c>
      <c r="K5379">
        <v>2.5415399999999999</v>
      </c>
      <c r="L5379">
        <v>0.66379900000000003</v>
      </c>
      <c r="M5379">
        <v>2.21408</v>
      </c>
      <c r="N5379">
        <v>1.6358900000000001</v>
      </c>
      <c r="O5379">
        <v>1.9793000000000001</v>
      </c>
    </row>
    <row r="5380" spans="1:15" x14ac:dyDescent="0.25">
      <c r="A5380" t="s">
        <v>10148</v>
      </c>
      <c r="B5380" t="s">
        <v>10147</v>
      </c>
      <c r="C5380" t="s">
        <v>9887</v>
      </c>
      <c r="D5380">
        <v>29725013</v>
      </c>
      <c r="E5380">
        <v>29738360</v>
      </c>
      <c r="F5380">
        <v>6.3793100000000003</v>
      </c>
      <c r="G5380">
        <v>6.2907900000000003</v>
      </c>
      <c r="H5380">
        <v>5.2469999999999999</v>
      </c>
      <c r="I5380">
        <v>4.5678900000000002</v>
      </c>
      <c r="J5380">
        <v>7.36632</v>
      </c>
      <c r="K5380">
        <v>7.2577499999999997</v>
      </c>
      <c r="L5380">
        <v>6.0765799999999999</v>
      </c>
      <c r="M5380">
        <v>6.2522099999999998</v>
      </c>
      <c r="N5380">
        <v>6.7651700000000003</v>
      </c>
      <c r="O5380">
        <v>6.5940099999999999</v>
      </c>
    </row>
    <row r="5381" spans="1:15" x14ac:dyDescent="0.25">
      <c r="A5381" t="s">
        <v>10150</v>
      </c>
      <c r="B5381" t="s">
        <v>10149</v>
      </c>
      <c r="C5381" t="s">
        <v>9887</v>
      </c>
      <c r="D5381">
        <v>29769913</v>
      </c>
      <c r="E5381">
        <v>29774701</v>
      </c>
      <c r="F5381">
        <v>4.1833</v>
      </c>
      <c r="G5381">
        <v>3.6585200000000002</v>
      </c>
      <c r="H5381">
        <v>4.0770799999999996</v>
      </c>
      <c r="I5381">
        <v>3.9398599999999999</v>
      </c>
      <c r="J5381">
        <v>4.32193</v>
      </c>
      <c r="K5381">
        <v>4.5415400000000004</v>
      </c>
      <c r="L5381">
        <v>4.6272700000000002</v>
      </c>
      <c r="M5381">
        <v>4.8661500000000002</v>
      </c>
      <c r="N5381">
        <v>5.1383900000000002</v>
      </c>
      <c r="O5381">
        <v>5.3368500000000001</v>
      </c>
    </row>
    <row r="5382" spans="1:15" x14ac:dyDescent="0.25">
      <c r="A5382" t="s">
        <v>10152</v>
      </c>
      <c r="B5382" t="s">
        <v>10151</v>
      </c>
      <c r="C5382" t="s">
        <v>9887</v>
      </c>
      <c r="D5382">
        <v>29790928</v>
      </c>
      <c r="E5382">
        <v>29814952</v>
      </c>
      <c r="F5382">
        <v>10.036799999999999</v>
      </c>
      <c r="G5382">
        <v>10.0388</v>
      </c>
      <c r="H5382">
        <v>9.2865300000000008</v>
      </c>
      <c r="I5382">
        <v>9.6327200000000008</v>
      </c>
      <c r="J5382">
        <v>10.116300000000001</v>
      </c>
      <c r="K5382">
        <v>10.125400000000001</v>
      </c>
      <c r="L5382">
        <v>9.7491400000000006</v>
      </c>
      <c r="M5382">
        <v>9.9332200000000004</v>
      </c>
      <c r="N5382">
        <v>10.0594</v>
      </c>
      <c r="O5382">
        <v>10.014099999999999</v>
      </c>
    </row>
    <row r="5383" spans="1:15" x14ac:dyDescent="0.25">
      <c r="A5383" t="s">
        <v>10154</v>
      </c>
      <c r="B5383" t="s">
        <v>10153</v>
      </c>
      <c r="C5383" t="s">
        <v>9887</v>
      </c>
      <c r="D5383">
        <v>29821079</v>
      </c>
      <c r="E5383">
        <v>29886970</v>
      </c>
      <c r="F5383">
        <v>1.4391400000000001</v>
      </c>
      <c r="G5383">
        <v>1.3366</v>
      </c>
      <c r="H5383">
        <v>3.6620400000000002</v>
      </c>
      <c r="I5383">
        <v>4.1808699999999996</v>
      </c>
      <c r="J5383">
        <v>3</v>
      </c>
      <c r="K5383">
        <v>3.4346299999999998</v>
      </c>
      <c r="L5383">
        <v>2.7341899999999999</v>
      </c>
      <c r="M5383">
        <v>2.21408</v>
      </c>
      <c r="N5383">
        <v>2.6358899999999998</v>
      </c>
      <c r="O5383">
        <v>2.88619</v>
      </c>
    </row>
    <row r="5384" spans="1:15" x14ac:dyDescent="0.25">
      <c r="A5384" t="s">
        <v>10156</v>
      </c>
      <c r="B5384" t="s">
        <v>10155</v>
      </c>
      <c r="C5384" t="s">
        <v>9887</v>
      </c>
      <c r="D5384">
        <v>29887077</v>
      </c>
      <c r="E5384">
        <v>29904399</v>
      </c>
      <c r="F5384">
        <v>7.8820899999999998</v>
      </c>
      <c r="G5384">
        <v>8.2673299999999994</v>
      </c>
      <c r="H5384">
        <v>8.0994399999999995</v>
      </c>
      <c r="I5384">
        <v>8.0118100000000005</v>
      </c>
      <c r="J5384">
        <v>9.4898500000000006</v>
      </c>
      <c r="K5384">
        <v>9.2772199999999998</v>
      </c>
      <c r="L5384">
        <v>8.5646699999999996</v>
      </c>
      <c r="M5384">
        <v>8.8129299999999997</v>
      </c>
      <c r="N5384">
        <v>9.4855499999999999</v>
      </c>
      <c r="O5384">
        <v>9.2460900000000006</v>
      </c>
    </row>
    <row r="5385" spans="1:15" x14ac:dyDescent="0.25">
      <c r="A5385" t="s">
        <v>10158</v>
      </c>
      <c r="B5385" t="s">
        <v>10157</v>
      </c>
      <c r="C5385" t="s">
        <v>9887</v>
      </c>
      <c r="D5385">
        <v>29917292</v>
      </c>
      <c r="E5385">
        <v>29920036</v>
      </c>
      <c r="F5385">
        <v>6.1833</v>
      </c>
      <c r="G5385">
        <v>6.6585200000000002</v>
      </c>
      <c r="H5385">
        <v>4.0770799999999996</v>
      </c>
      <c r="I5385">
        <v>4.0653899999999998</v>
      </c>
      <c r="J5385">
        <v>6.9188599999999996</v>
      </c>
      <c r="K5385">
        <v>6.6410799999999997</v>
      </c>
      <c r="L5385">
        <v>6.4659899999999997</v>
      </c>
      <c r="M5385">
        <v>6.4565700000000001</v>
      </c>
      <c r="N5385">
        <v>6.4938700000000003</v>
      </c>
      <c r="O5385">
        <v>6.2739200000000004</v>
      </c>
    </row>
    <row r="5386" spans="1:15" x14ac:dyDescent="0.25">
      <c r="A5386" t="s">
        <v>10160</v>
      </c>
      <c r="B5386" t="s">
        <v>10159</v>
      </c>
      <c r="C5386" t="s">
        <v>9887</v>
      </c>
      <c r="D5386">
        <v>29922245</v>
      </c>
      <c r="E5386">
        <v>29927314</v>
      </c>
      <c r="F5386">
        <v>5.4301000000000004</v>
      </c>
      <c r="G5386">
        <v>5.6941499999999996</v>
      </c>
      <c r="H5386">
        <v>6.0770799999999996</v>
      </c>
      <c r="I5386">
        <v>5.8727499999999999</v>
      </c>
      <c r="J5386">
        <v>5.9068899999999998</v>
      </c>
      <c r="K5386">
        <v>5.4066099999999997</v>
      </c>
      <c r="L5386">
        <v>5.2487599999999999</v>
      </c>
      <c r="M5386">
        <v>5.6355399999999998</v>
      </c>
      <c r="N5386">
        <v>5.9089099999999997</v>
      </c>
      <c r="O5386">
        <v>5.16913</v>
      </c>
    </row>
    <row r="5387" spans="1:15" x14ac:dyDescent="0.25">
      <c r="A5387" t="s">
        <v>10162</v>
      </c>
      <c r="B5387" t="s">
        <v>10161</v>
      </c>
      <c r="C5387" t="s">
        <v>9887</v>
      </c>
      <c r="D5387">
        <v>29961088</v>
      </c>
      <c r="E5387">
        <v>29979974</v>
      </c>
      <c r="F5387">
        <v>3.2465000000000002</v>
      </c>
      <c r="G5387">
        <v>4.1439500000000002</v>
      </c>
      <c r="H5387">
        <v>4.88443</v>
      </c>
      <c r="I5387">
        <v>4.0653899999999998</v>
      </c>
      <c r="J5387">
        <v>2.5849600000000001</v>
      </c>
      <c r="K5387">
        <v>3.4346299999999998</v>
      </c>
      <c r="L5387">
        <v>3.0423100000000001</v>
      </c>
      <c r="M5387">
        <v>3.45112</v>
      </c>
      <c r="N5387">
        <v>3.22085</v>
      </c>
      <c r="O5387">
        <v>2.1492300000000002</v>
      </c>
    </row>
    <row r="5388" spans="1:15" x14ac:dyDescent="0.25">
      <c r="A5388" t="s">
        <v>10164</v>
      </c>
      <c r="B5388" t="s">
        <v>10163</v>
      </c>
      <c r="C5388" t="s">
        <v>9887</v>
      </c>
      <c r="D5388">
        <v>29989390</v>
      </c>
      <c r="E5388">
        <v>29992233</v>
      </c>
      <c r="F5388">
        <v>3.6407799999999999</v>
      </c>
      <c r="G5388">
        <v>3.3365999999999998</v>
      </c>
      <c r="H5388">
        <v>3.6620400000000002</v>
      </c>
      <c r="I5388">
        <v>3.0653899999999998</v>
      </c>
      <c r="J5388">
        <v>3.32193</v>
      </c>
      <c r="K5388">
        <v>2.7341899999999999</v>
      </c>
      <c r="L5388">
        <v>3.5118</v>
      </c>
      <c r="M5388">
        <v>3.3609200000000001</v>
      </c>
      <c r="N5388">
        <v>4.1383900000000002</v>
      </c>
      <c r="O5388">
        <v>3.1492300000000002</v>
      </c>
    </row>
    <row r="5389" spans="1:15" x14ac:dyDescent="0.25">
      <c r="A5389" t="s">
        <v>10165</v>
      </c>
      <c r="B5389" t="s">
        <v>10163</v>
      </c>
      <c r="C5389" t="s">
        <v>9887</v>
      </c>
      <c r="D5389">
        <v>29989390</v>
      </c>
      <c r="E5389">
        <v>30007533</v>
      </c>
      <c r="F5389">
        <v>10.611800000000001</v>
      </c>
      <c r="G5389">
        <v>10.758699999999999</v>
      </c>
      <c r="H5389">
        <v>10.262</v>
      </c>
      <c r="I5389">
        <v>10.2829</v>
      </c>
      <c r="J5389">
        <v>10.420999999999999</v>
      </c>
      <c r="K5389">
        <v>10.2811</v>
      </c>
      <c r="L5389">
        <v>10.077400000000001</v>
      </c>
      <c r="M5389">
        <v>10.2744</v>
      </c>
      <c r="N5389">
        <v>10.519500000000001</v>
      </c>
      <c r="O5389">
        <v>10.3451</v>
      </c>
    </row>
    <row r="5390" spans="1:15" x14ac:dyDescent="0.25">
      <c r="A5390" t="s">
        <v>10167</v>
      </c>
      <c r="B5390" t="s">
        <v>10166</v>
      </c>
      <c r="C5390" t="s">
        <v>9887</v>
      </c>
      <c r="D5390">
        <v>30027043</v>
      </c>
      <c r="E5390">
        <v>30029589</v>
      </c>
      <c r="F5390">
        <v>7.2694999999999999</v>
      </c>
      <c r="G5390">
        <v>7.4451200000000002</v>
      </c>
      <c r="H5390">
        <v>7.8049999999999997</v>
      </c>
      <c r="I5390">
        <v>7.8898200000000003</v>
      </c>
      <c r="J5390">
        <v>8.5196400000000008</v>
      </c>
      <c r="K5390">
        <v>8.2733500000000006</v>
      </c>
      <c r="L5390">
        <v>7.9136199999999999</v>
      </c>
      <c r="M5390">
        <v>8.3521699999999992</v>
      </c>
      <c r="N5390">
        <v>8.6983800000000002</v>
      </c>
      <c r="O5390">
        <v>8.6464099999999995</v>
      </c>
    </row>
    <row r="5391" spans="1:15" x14ac:dyDescent="0.25">
      <c r="A5391" t="s">
        <v>10169</v>
      </c>
      <c r="B5391" t="s">
        <v>10168</v>
      </c>
      <c r="C5391" t="s">
        <v>9887</v>
      </c>
      <c r="D5391">
        <v>30028966</v>
      </c>
      <c r="E5391">
        <v>30033949</v>
      </c>
      <c r="F5391">
        <v>1.5766500000000001</v>
      </c>
      <c r="G5391">
        <v>3.3365999999999998</v>
      </c>
      <c r="H5391">
        <v>3.07708</v>
      </c>
      <c r="I5391">
        <v>3.2877900000000002</v>
      </c>
      <c r="J5391">
        <v>2</v>
      </c>
      <c r="K5391">
        <v>0.73418799999999995</v>
      </c>
      <c r="L5391">
        <v>2.6638000000000002</v>
      </c>
      <c r="M5391">
        <v>2.1071599999999999</v>
      </c>
      <c r="N5391">
        <v>2.8582800000000002</v>
      </c>
      <c r="O5391">
        <v>2.3012299999999999</v>
      </c>
    </row>
    <row r="5392" spans="1:15" x14ac:dyDescent="0.25">
      <c r="A5392" t="s">
        <v>10171</v>
      </c>
      <c r="B5392" t="s">
        <v>10170</v>
      </c>
      <c r="C5392" t="s">
        <v>9887</v>
      </c>
      <c r="D5392">
        <v>30092717</v>
      </c>
      <c r="E5392">
        <v>30093151</v>
      </c>
      <c r="F5392">
        <v>2.1172200000000001</v>
      </c>
      <c r="G5392">
        <v>1.3366</v>
      </c>
      <c r="H5392">
        <v>3.6620400000000002</v>
      </c>
      <c r="I5392">
        <v>3.2877900000000002</v>
      </c>
      <c r="J5392">
        <v>3.32193</v>
      </c>
      <c r="K5392">
        <v>3.5415399999999999</v>
      </c>
      <c r="L5392">
        <v>1.8012999999999999</v>
      </c>
      <c r="M5392">
        <v>2.7990400000000002</v>
      </c>
      <c r="N5392">
        <v>2.8582800000000002</v>
      </c>
      <c r="O5392">
        <v>1.7866599999999999</v>
      </c>
    </row>
    <row r="5393" spans="1:15" x14ac:dyDescent="0.25">
      <c r="A5393" t="s">
        <v>10173</v>
      </c>
      <c r="B5393" t="s">
        <v>10172</v>
      </c>
      <c r="C5393" t="s">
        <v>9887</v>
      </c>
      <c r="D5393">
        <v>30093288</v>
      </c>
      <c r="E5393">
        <v>30119310</v>
      </c>
      <c r="F5393">
        <v>8.8936499999999992</v>
      </c>
      <c r="G5393">
        <v>9.0847899999999999</v>
      </c>
      <c r="H5393">
        <v>10.2767</v>
      </c>
      <c r="I5393">
        <v>10.532999999999999</v>
      </c>
      <c r="J5393">
        <v>10.224</v>
      </c>
      <c r="K5393">
        <v>10.0345</v>
      </c>
      <c r="L5393">
        <v>8.3889999999999993</v>
      </c>
      <c r="M5393">
        <v>8.6246799999999997</v>
      </c>
      <c r="N5393">
        <v>8.9992900000000002</v>
      </c>
      <c r="O5393">
        <v>8.8106100000000005</v>
      </c>
    </row>
    <row r="5394" spans="1:15" x14ac:dyDescent="0.25">
      <c r="A5394" t="s">
        <v>10175</v>
      </c>
      <c r="B5394" t="s">
        <v>10174</v>
      </c>
      <c r="C5394" t="s">
        <v>9887</v>
      </c>
      <c r="D5394">
        <v>30139748</v>
      </c>
      <c r="E5394">
        <v>30141874</v>
      </c>
      <c r="F5394">
        <v>7.5909199999999997</v>
      </c>
      <c r="G5394">
        <v>7.3918799999999996</v>
      </c>
      <c r="H5394">
        <v>8.7775200000000009</v>
      </c>
      <c r="I5394">
        <v>8.8511199999999999</v>
      </c>
      <c r="J5394">
        <v>8.9628999999999994</v>
      </c>
      <c r="K5394">
        <v>8.8083299999999998</v>
      </c>
      <c r="L5394">
        <v>7.1810799999999997</v>
      </c>
      <c r="M5394">
        <v>7.6186100000000003</v>
      </c>
      <c r="N5394">
        <v>8.4475300000000004</v>
      </c>
      <c r="O5394">
        <v>8.3801799999999993</v>
      </c>
    </row>
    <row r="5395" spans="1:15" x14ac:dyDescent="0.25">
      <c r="A5395" t="s">
        <v>10177</v>
      </c>
      <c r="B5395" t="s">
        <v>10176</v>
      </c>
      <c r="C5395" t="s">
        <v>9887</v>
      </c>
      <c r="D5395">
        <v>30141952</v>
      </c>
      <c r="E5395">
        <v>30182206</v>
      </c>
      <c r="F5395">
        <v>0.70217799999999997</v>
      </c>
      <c r="G5395">
        <v>0.33659600000000001</v>
      </c>
      <c r="H5395">
        <v>2.07708</v>
      </c>
      <c r="I5395">
        <v>1.4804299999999999</v>
      </c>
      <c r="J5395">
        <v>2</v>
      </c>
      <c r="K5395">
        <v>2.0561199999999999</v>
      </c>
      <c r="L5395">
        <v>0.34187099999999998</v>
      </c>
      <c r="M5395">
        <v>1.40672</v>
      </c>
      <c r="N5395">
        <v>2.6358899999999998</v>
      </c>
      <c r="O5395">
        <v>0.97930099999999998</v>
      </c>
    </row>
    <row r="5396" spans="1:15" x14ac:dyDescent="0.25">
      <c r="A5396" t="s">
        <v>10178</v>
      </c>
      <c r="B5396" t="s">
        <v>10176</v>
      </c>
      <c r="C5396" t="s">
        <v>9887</v>
      </c>
      <c r="D5396">
        <v>30141952</v>
      </c>
      <c r="E5396">
        <v>30199782</v>
      </c>
      <c r="F5396">
        <v>10.1568</v>
      </c>
      <c r="G5396">
        <v>10.247999999999999</v>
      </c>
      <c r="H5396">
        <v>8.8972499999999997</v>
      </c>
      <c r="I5396">
        <v>9.3843099999999993</v>
      </c>
      <c r="J5396">
        <v>10.6092</v>
      </c>
      <c r="K5396">
        <v>10.4381</v>
      </c>
      <c r="L5396">
        <v>10.227600000000001</v>
      </c>
      <c r="M5396">
        <v>10.485900000000001</v>
      </c>
      <c r="N5396">
        <v>10.403</v>
      </c>
      <c r="O5396">
        <v>10.3619</v>
      </c>
    </row>
    <row r="5397" spans="1:15" x14ac:dyDescent="0.25">
      <c r="A5397" t="s">
        <v>10180</v>
      </c>
      <c r="B5397" t="s">
        <v>10179</v>
      </c>
      <c r="C5397" t="s">
        <v>9887</v>
      </c>
      <c r="D5397">
        <v>30219764</v>
      </c>
      <c r="E5397">
        <v>30234613</v>
      </c>
      <c r="F5397">
        <v>4.4570699999999999</v>
      </c>
      <c r="G5397">
        <v>3.6585200000000002</v>
      </c>
      <c r="H5397">
        <v>3.07708</v>
      </c>
      <c r="I5397">
        <v>4.4804300000000001</v>
      </c>
      <c r="J5397">
        <v>5.0874600000000001</v>
      </c>
      <c r="K5397">
        <v>4.1936200000000001</v>
      </c>
      <c r="L5397">
        <v>3.9857300000000002</v>
      </c>
      <c r="M5397">
        <v>4.0791500000000003</v>
      </c>
      <c r="N5397">
        <v>4.2208500000000004</v>
      </c>
      <c r="O5397">
        <v>4.6231600000000004</v>
      </c>
    </row>
    <row r="5398" spans="1:15" x14ac:dyDescent="0.25">
      <c r="A5398" t="s">
        <v>10181</v>
      </c>
      <c r="B5398" t="s">
        <v>10179</v>
      </c>
      <c r="C5398" t="s">
        <v>9887</v>
      </c>
      <c r="D5398">
        <v>30219854</v>
      </c>
      <c r="E5398">
        <v>30241039</v>
      </c>
      <c r="F5398">
        <v>0.92457100000000003</v>
      </c>
      <c r="G5398">
        <v>2.3365999999999998</v>
      </c>
      <c r="H5398">
        <v>3.07708</v>
      </c>
      <c r="I5398">
        <v>3.8023600000000002</v>
      </c>
      <c r="J5398">
        <v>2.5849600000000001</v>
      </c>
      <c r="K5398">
        <v>3.5415399999999999</v>
      </c>
      <c r="L5398">
        <v>2.0423100000000001</v>
      </c>
      <c r="M5398">
        <v>2.1071599999999999</v>
      </c>
      <c r="N5398">
        <v>2.8582800000000002</v>
      </c>
      <c r="O5398">
        <v>3.5028600000000001</v>
      </c>
    </row>
    <row r="5399" spans="1:15" x14ac:dyDescent="0.25">
      <c r="A5399" t="s">
        <v>10183</v>
      </c>
      <c r="B5399" t="s">
        <v>10182</v>
      </c>
      <c r="C5399" t="s">
        <v>9887</v>
      </c>
      <c r="D5399">
        <v>30247935</v>
      </c>
      <c r="E5399">
        <v>30256047</v>
      </c>
      <c r="F5399">
        <v>0.70217799999999997</v>
      </c>
      <c r="G5399">
        <v>1.3366</v>
      </c>
      <c r="H5399">
        <v>2.07708</v>
      </c>
      <c r="I5399">
        <v>3.4804300000000001</v>
      </c>
      <c r="J5399">
        <v>3</v>
      </c>
      <c r="K5399">
        <v>2.0561199999999999</v>
      </c>
      <c r="L5399">
        <v>0.66379900000000003</v>
      </c>
      <c r="M5399">
        <v>2.1071599999999999</v>
      </c>
      <c r="N5399">
        <v>2.0509200000000001</v>
      </c>
      <c r="O5399">
        <v>0.56426399999999999</v>
      </c>
    </row>
    <row r="5400" spans="1:15" x14ac:dyDescent="0.25">
      <c r="A5400" t="s">
        <v>10185</v>
      </c>
      <c r="B5400" t="s">
        <v>10184</v>
      </c>
      <c r="C5400" t="s">
        <v>9887</v>
      </c>
      <c r="D5400">
        <v>30271569</v>
      </c>
      <c r="E5400">
        <v>30303327</v>
      </c>
      <c r="F5400">
        <v>10.3896</v>
      </c>
      <c r="G5400">
        <v>10.502800000000001</v>
      </c>
      <c r="H5400">
        <v>11.405799999999999</v>
      </c>
      <c r="I5400">
        <v>11.699</v>
      </c>
      <c r="J5400">
        <v>12.292899999999999</v>
      </c>
      <c r="K5400">
        <v>11.9857</v>
      </c>
      <c r="L5400">
        <v>10.6828</v>
      </c>
      <c r="M5400">
        <v>10.852</v>
      </c>
      <c r="N5400">
        <v>11.388500000000001</v>
      </c>
      <c r="O5400">
        <v>11.2493</v>
      </c>
    </row>
    <row r="5401" spans="1:15" x14ac:dyDescent="0.25">
      <c r="A5401" t="s">
        <v>10187</v>
      </c>
      <c r="B5401" t="s">
        <v>10186</v>
      </c>
      <c r="C5401" t="s">
        <v>9887</v>
      </c>
      <c r="D5401">
        <v>30328160</v>
      </c>
      <c r="E5401">
        <v>30329719</v>
      </c>
      <c r="F5401">
        <v>6.931</v>
      </c>
      <c r="G5401">
        <v>7.3700200000000002</v>
      </c>
      <c r="H5401">
        <v>10.1698</v>
      </c>
      <c r="I5401">
        <v>10.4847</v>
      </c>
      <c r="J5401">
        <v>8.6474600000000006</v>
      </c>
      <c r="K5401">
        <v>8.1812699999999996</v>
      </c>
      <c r="L5401">
        <v>7.3614600000000001</v>
      </c>
      <c r="M5401">
        <v>7.8118600000000002</v>
      </c>
      <c r="N5401">
        <v>8.4897200000000002</v>
      </c>
      <c r="O5401">
        <v>8.2414000000000005</v>
      </c>
    </row>
    <row r="5402" spans="1:15" x14ac:dyDescent="0.25">
      <c r="A5402" t="s">
        <v>10189</v>
      </c>
      <c r="B5402" t="s">
        <v>10188</v>
      </c>
      <c r="C5402" t="s">
        <v>9887</v>
      </c>
      <c r="D5402">
        <v>30663496</v>
      </c>
      <c r="E5402">
        <v>30673032</v>
      </c>
      <c r="F5402">
        <v>6.0120300000000002</v>
      </c>
      <c r="G5402">
        <v>6.5065200000000001</v>
      </c>
      <c r="H5402">
        <v>5.9839700000000002</v>
      </c>
      <c r="I5402">
        <v>6.4111700000000003</v>
      </c>
      <c r="J5402">
        <v>6.5999100000000004</v>
      </c>
      <c r="K5402">
        <v>6.6045499999999997</v>
      </c>
      <c r="L5402">
        <v>6.1556499999999996</v>
      </c>
      <c r="M5402">
        <v>6.1414299999999997</v>
      </c>
      <c r="N5402">
        <v>6.2988499999999998</v>
      </c>
      <c r="O5402">
        <v>6.3543399999999997</v>
      </c>
    </row>
    <row r="5403" spans="1:15" x14ac:dyDescent="0.25">
      <c r="A5403" t="s">
        <v>10191</v>
      </c>
      <c r="B5403" t="s">
        <v>10190</v>
      </c>
      <c r="C5403" t="s">
        <v>9887</v>
      </c>
      <c r="D5403">
        <v>30678617</v>
      </c>
      <c r="E5403">
        <v>30683820</v>
      </c>
      <c r="F5403">
        <v>9.0226000000000006</v>
      </c>
      <c r="G5403">
        <v>9.3023799999999994</v>
      </c>
      <c r="H5403">
        <v>8.9839699999999993</v>
      </c>
      <c r="I5403">
        <v>9.2748500000000007</v>
      </c>
      <c r="J5403">
        <v>10.2384</v>
      </c>
      <c r="K5403">
        <v>10.027699999999999</v>
      </c>
      <c r="L5403">
        <v>9.0655300000000008</v>
      </c>
      <c r="M5403">
        <v>9.3374600000000001</v>
      </c>
      <c r="N5403">
        <v>10.006600000000001</v>
      </c>
      <c r="O5403">
        <v>9.8372799999999998</v>
      </c>
    </row>
    <row r="5404" spans="1:15" x14ac:dyDescent="0.25">
      <c r="A5404" t="s">
        <v>10193</v>
      </c>
      <c r="B5404" t="s">
        <v>10192</v>
      </c>
      <c r="C5404" t="s">
        <v>9887</v>
      </c>
      <c r="D5404">
        <v>30700886</v>
      </c>
      <c r="E5404">
        <v>30736767</v>
      </c>
      <c r="F5404">
        <v>5.5929500000000001</v>
      </c>
      <c r="G5404">
        <v>5.7628599999999999</v>
      </c>
      <c r="H5404">
        <v>4.6620400000000002</v>
      </c>
      <c r="I5404">
        <v>4.5678900000000002</v>
      </c>
      <c r="J5404">
        <v>6.06609</v>
      </c>
      <c r="K5404">
        <v>6.6045499999999997</v>
      </c>
      <c r="L5404">
        <v>3.9268299999999998</v>
      </c>
      <c r="M5404">
        <v>4.4290900000000004</v>
      </c>
      <c r="N5404">
        <v>6.0953200000000001</v>
      </c>
      <c r="O5404">
        <v>5.7341899999999999</v>
      </c>
    </row>
    <row r="5405" spans="1:15" x14ac:dyDescent="0.25">
      <c r="A5405" t="s">
        <v>10195</v>
      </c>
      <c r="B5405" t="s">
        <v>10194</v>
      </c>
      <c r="C5405" t="s">
        <v>9887</v>
      </c>
      <c r="D5405">
        <v>30744990</v>
      </c>
      <c r="E5405">
        <v>30758817</v>
      </c>
      <c r="F5405">
        <v>7.3315299999999999</v>
      </c>
      <c r="G5405">
        <v>7.2192400000000001</v>
      </c>
      <c r="H5405">
        <v>4.88443</v>
      </c>
      <c r="I5405">
        <v>4.65036</v>
      </c>
      <c r="J5405">
        <v>7</v>
      </c>
      <c r="K5405">
        <v>7.6350600000000002</v>
      </c>
      <c r="L5405">
        <v>8.7341899999999999</v>
      </c>
      <c r="M5405">
        <v>8.8192900000000005</v>
      </c>
      <c r="N5405">
        <v>9.8091500000000007</v>
      </c>
      <c r="O5405">
        <v>9.6186399999999992</v>
      </c>
    </row>
    <row r="5406" spans="1:15" x14ac:dyDescent="0.25">
      <c r="A5406" t="s">
        <v>10197</v>
      </c>
      <c r="B5406" t="s">
        <v>10196</v>
      </c>
      <c r="C5406" t="s">
        <v>9887</v>
      </c>
      <c r="D5406">
        <v>30816080</v>
      </c>
      <c r="E5406">
        <v>30823438</v>
      </c>
      <c r="F5406">
        <v>8.5223600000000008</v>
      </c>
      <c r="G5406">
        <v>8.5986899999999995</v>
      </c>
      <c r="H5406">
        <v>8.7209299999999992</v>
      </c>
      <c r="I5406">
        <v>9.0988199999999999</v>
      </c>
      <c r="J5406">
        <v>8.8517499999999991</v>
      </c>
      <c r="K5406">
        <v>8.9264799999999997</v>
      </c>
      <c r="L5406">
        <v>8.7384799999999991</v>
      </c>
      <c r="M5406">
        <v>8.6874900000000004</v>
      </c>
      <c r="N5406">
        <v>8.9487699999999997</v>
      </c>
      <c r="O5406">
        <v>8.7258200000000006</v>
      </c>
    </row>
    <row r="5407" spans="1:15" x14ac:dyDescent="0.25">
      <c r="A5407" t="s">
        <v>10199</v>
      </c>
      <c r="B5407" t="s">
        <v>10198</v>
      </c>
      <c r="C5407" t="s">
        <v>9887</v>
      </c>
      <c r="D5407">
        <v>30828352</v>
      </c>
      <c r="E5407">
        <v>30837461</v>
      </c>
      <c r="F5407">
        <v>8.71434</v>
      </c>
      <c r="G5407">
        <v>8.7878100000000003</v>
      </c>
      <c r="H5407">
        <v>8.0543600000000009</v>
      </c>
      <c r="I5407">
        <v>8.2419799999999999</v>
      </c>
      <c r="J5407">
        <v>8.2807700000000004</v>
      </c>
      <c r="K5407">
        <v>8.4756599999999995</v>
      </c>
      <c r="L5407">
        <v>8.6168300000000002</v>
      </c>
      <c r="M5407">
        <v>8.7354000000000003</v>
      </c>
      <c r="N5407">
        <v>8.6245700000000003</v>
      </c>
      <c r="O5407">
        <v>8.6177399999999995</v>
      </c>
    </row>
    <row r="5408" spans="1:15" x14ac:dyDescent="0.25">
      <c r="A5408" t="s">
        <v>10201</v>
      </c>
      <c r="B5408" t="s">
        <v>10200</v>
      </c>
      <c r="C5408" t="s">
        <v>9887</v>
      </c>
      <c r="D5408">
        <v>30837798</v>
      </c>
      <c r="E5408">
        <v>30878175</v>
      </c>
      <c r="F5408">
        <v>6.4026199999999998</v>
      </c>
      <c r="G5408">
        <v>6.4658800000000003</v>
      </c>
      <c r="H5408">
        <v>8.6620399999999993</v>
      </c>
      <c r="I5408">
        <v>8.6553599999999999</v>
      </c>
      <c r="J5408">
        <v>7.7681800000000001</v>
      </c>
      <c r="K5408">
        <v>7.6168300000000002</v>
      </c>
      <c r="L5408">
        <v>6.4186899999999998</v>
      </c>
      <c r="M5408">
        <v>6.7686700000000002</v>
      </c>
      <c r="N5408">
        <v>7.2308300000000001</v>
      </c>
      <c r="O5408">
        <v>7.0878300000000003</v>
      </c>
    </row>
    <row r="5409" spans="1:15" x14ac:dyDescent="0.25">
      <c r="A5409" t="s">
        <v>10203</v>
      </c>
      <c r="B5409" t="s">
        <v>10202</v>
      </c>
      <c r="C5409" t="s">
        <v>9887</v>
      </c>
      <c r="D5409">
        <v>30881725</v>
      </c>
      <c r="E5409">
        <v>30952020</v>
      </c>
      <c r="F5409">
        <v>1.28714</v>
      </c>
      <c r="G5409">
        <v>2.3365999999999998</v>
      </c>
      <c r="H5409">
        <v>2.07708</v>
      </c>
      <c r="I5409">
        <v>2.8023600000000002</v>
      </c>
      <c r="J5409">
        <v>1</v>
      </c>
      <c r="K5409">
        <v>1.31915</v>
      </c>
      <c r="L5409">
        <v>1.8012999999999999</v>
      </c>
      <c r="M5409">
        <v>0.99168500000000004</v>
      </c>
      <c r="N5409">
        <v>3.3728500000000001</v>
      </c>
      <c r="O5409">
        <v>1.56426</v>
      </c>
    </row>
    <row r="5410" spans="1:15" x14ac:dyDescent="0.25">
      <c r="A5410" t="s">
        <v>10204</v>
      </c>
      <c r="B5410" t="s">
        <v>10202</v>
      </c>
      <c r="C5410" t="s">
        <v>9887</v>
      </c>
      <c r="D5410">
        <v>30908754</v>
      </c>
      <c r="E5410">
        <v>30997528</v>
      </c>
      <c r="F5410">
        <v>2.5095299999999998</v>
      </c>
      <c r="G5410">
        <v>2.9215599999999999</v>
      </c>
      <c r="H5410">
        <v>4.88443</v>
      </c>
      <c r="I5410">
        <v>4.4804300000000001</v>
      </c>
      <c r="J5410">
        <v>3.5849600000000001</v>
      </c>
      <c r="K5410">
        <v>2.9041100000000002</v>
      </c>
      <c r="L5410">
        <v>3.2487599999999999</v>
      </c>
      <c r="M5410">
        <v>3.3136100000000002</v>
      </c>
      <c r="N5410">
        <v>3.22085</v>
      </c>
      <c r="O5410">
        <v>3.1492300000000002</v>
      </c>
    </row>
    <row r="5411" spans="1:15" x14ac:dyDescent="0.25">
      <c r="A5411" t="s">
        <v>10206</v>
      </c>
      <c r="B5411" t="s">
        <v>10205</v>
      </c>
      <c r="C5411" t="s">
        <v>9887</v>
      </c>
      <c r="D5411">
        <v>31006160</v>
      </c>
      <c r="E5411">
        <v>31007811</v>
      </c>
      <c r="F5411">
        <v>3.8721000000000001</v>
      </c>
      <c r="G5411">
        <v>4.2434900000000004</v>
      </c>
      <c r="H5411">
        <v>4.6620400000000002</v>
      </c>
      <c r="I5411">
        <v>4.8023600000000002</v>
      </c>
      <c r="J5411">
        <v>3.70044</v>
      </c>
      <c r="K5411">
        <v>3.7341899999999999</v>
      </c>
      <c r="L5411">
        <v>3.8012999999999999</v>
      </c>
      <c r="M5411">
        <v>4.0791500000000003</v>
      </c>
      <c r="N5411">
        <v>4.8058100000000001</v>
      </c>
      <c r="O5411">
        <v>4.3368500000000001</v>
      </c>
    </row>
    <row r="5412" spans="1:15" x14ac:dyDescent="0.25">
      <c r="A5412" t="s">
        <v>10208</v>
      </c>
      <c r="B5412" t="s">
        <v>10207</v>
      </c>
      <c r="C5412" t="s">
        <v>9887</v>
      </c>
      <c r="D5412">
        <v>31007835</v>
      </c>
      <c r="E5412">
        <v>31047632</v>
      </c>
      <c r="F5412">
        <v>1.4391400000000001</v>
      </c>
      <c r="G5412">
        <v>2.3365999999999998</v>
      </c>
      <c r="H5412">
        <v>2.07708</v>
      </c>
      <c r="I5412">
        <v>2.0653899999999998</v>
      </c>
      <c r="J5412">
        <v>2</v>
      </c>
      <c r="K5412">
        <v>3.1936200000000001</v>
      </c>
      <c r="L5412">
        <v>1.5118</v>
      </c>
      <c r="M5412">
        <v>-0.59327799999999997</v>
      </c>
      <c r="N5412">
        <v>2.3728500000000001</v>
      </c>
      <c r="O5412">
        <v>0.97930099999999998</v>
      </c>
    </row>
    <row r="5413" spans="1:15" x14ac:dyDescent="0.25">
      <c r="A5413" t="s">
        <v>10209</v>
      </c>
      <c r="B5413" t="s">
        <v>10207</v>
      </c>
      <c r="C5413" t="s">
        <v>9887</v>
      </c>
      <c r="D5413">
        <v>31007835</v>
      </c>
      <c r="E5413">
        <v>31072087</v>
      </c>
      <c r="F5413">
        <v>8.0568000000000008</v>
      </c>
      <c r="G5413">
        <v>8.1631499999999999</v>
      </c>
      <c r="H5413">
        <v>8.2469999999999999</v>
      </c>
      <c r="I5413">
        <v>8.4747900000000005</v>
      </c>
      <c r="J5413">
        <v>8.4387899999999991</v>
      </c>
      <c r="K5413">
        <v>8.0516000000000005</v>
      </c>
      <c r="L5413">
        <v>8.2427399999999995</v>
      </c>
      <c r="M5413">
        <v>8.4483800000000002</v>
      </c>
      <c r="N5413">
        <v>8.3907699999999998</v>
      </c>
      <c r="O5413">
        <v>8.4691500000000008</v>
      </c>
    </row>
    <row r="5414" spans="1:15" x14ac:dyDescent="0.25">
      <c r="A5414" t="s">
        <v>10211</v>
      </c>
      <c r="B5414" t="s">
        <v>10210</v>
      </c>
      <c r="C5414" t="s">
        <v>9887</v>
      </c>
      <c r="D5414">
        <v>31101442</v>
      </c>
      <c r="E5414">
        <v>31150991</v>
      </c>
      <c r="F5414">
        <v>7.98604</v>
      </c>
      <c r="G5414">
        <v>7.9732200000000004</v>
      </c>
      <c r="H5414">
        <v>9.6917899999999992</v>
      </c>
      <c r="I5414">
        <v>10.002000000000001</v>
      </c>
      <c r="J5414">
        <v>10.4574</v>
      </c>
      <c r="K5414">
        <v>10.4084</v>
      </c>
      <c r="L5414">
        <v>7.4477799999999998</v>
      </c>
      <c r="M5414">
        <v>7.6379400000000004</v>
      </c>
      <c r="N5414">
        <v>8.1542100000000008</v>
      </c>
      <c r="O5414">
        <v>8.0747</v>
      </c>
    </row>
    <row r="5415" spans="1:15" x14ac:dyDescent="0.25">
      <c r="A5415" t="s">
        <v>10213</v>
      </c>
      <c r="B5415" t="s">
        <v>10212</v>
      </c>
      <c r="C5415" t="s">
        <v>9887</v>
      </c>
      <c r="D5415">
        <v>31428244</v>
      </c>
      <c r="E5415">
        <v>31473039</v>
      </c>
      <c r="F5415">
        <v>5.9564199999999996</v>
      </c>
      <c r="G5415">
        <v>5.3365999999999998</v>
      </c>
      <c r="H5415">
        <v>5.2469999999999999</v>
      </c>
      <c r="I5415">
        <v>5.0653899999999998</v>
      </c>
      <c r="J5415">
        <v>5.3923199999999998</v>
      </c>
      <c r="K5415">
        <v>4.0561199999999999</v>
      </c>
      <c r="L5415">
        <v>5.8496699999999997</v>
      </c>
      <c r="M5415">
        <v>6.1616099999999996</v>
      </c>
      <c r="N5415">
        <v>5.9335699999999996</v>
      </c>
      <c r="O5415">
        <v>5.6657999999999999</v>
      </c>
    </row>
    <row r="5416" spans="1:15" x14ac:dyDescent="0.25">
      <c r="A5416" t="s">
        <v>10215</v>
      </c>
      <c r="B5416" t="s">
        <v>10214</v>
      </c>
      <c r="C5416" t="s">
        <v>9887</v>
      </c>
      <c r="D5416">
        <v>31526256</v>
      </c>
      <c r="E5416">
        <v>31536827</v>
      </c>
      <c r="F5416">
        <v>10.4221</v>
      </c>
      <c r="G5416">
        <v>10.3309</v>
      </c>
      <c r="H5416">
        <v>8.8049999999999997</v>
      </c>
      <c r="I5416">
        <v>8.9275199999999995</v>
      </c>
      <c r="J5416">
        <v>10.5943</v>
      </c>
      <c r="K5416">
        <v>10.5383</v>
      </c>
      <c r="L5416">
        <v>10.4559</v>
      </c>
      <c r="M5416">
        <v>10.5402</v>
      </c>
      <c r="N5416">
        <v>10.5032</v>
      </c>
      <c r="O5416">
        <v>10.476699999999999</v>
      </c>
    </row>
    <row r="5417" spans="1:15" x14ac:dyDescent="0.25">
      <c r="A5417" t="s">
        <v>10217</v>
      </c>
      <c r="B5417" t="s">
        <v>10216</v>
      </c>
      <c r="C5417" t="s">
        <v>9887</v>
      </c>
      <c r="D5417">
        <v>31615464</v>
      </c>
      <c r="E5417">
        <v>31659747</v>
      </c>
      <c r="F5417">
        <v>0.117216</v>
      </c>
      <c r="G5417">
        <v>0.33659600000000001</v>
      </c>
      <c r="H5417">
        <v>2.07708</v>
      </c>
      <c r="I5417">
        <v>2.0653899999999998</v>
      </c>
      <c r="J5417">
        <v>3</v>
      </c>
      <c r="K5417">
        <v>2.31915</v>
      </c>
      <c r="L5417">
        <v>-7.3166400000000006E-2</v>
      </c>
      <c r="M5417">
        <v>0.72865000000000002</v>
      </c>
      <c r="N5417">
        <v>5.0923900000000001E-2</v>
      </c>
      <c r="O5417">
        <v>1.3012300000000001</v>
      </c>
    </row>
    <row r="5418" spans="1:15" x14ac:dyDescent="0.25">
      <c r="A5418" t="s">
        <v>10219</v>
      </c>
      <c r="B5418" t="s">
        <v>10218</v>
      </c>
      <c r="C5418" t="s">
        <v>9887</v>
      </c>
      <c r="D5418">
        <v>31805822</v>
      </c>
      <c r="E5418">
        <v>31828962</v>
      </c>
      <c r="F5418">
        <v>7.6190499999999997</v>
      </c>
      <c r="G5418">
        <v>7.6494799999999996</v>
      </c>
      <c r="H5418">
        <v>10.296200000000001</v>
      </c>
      <c r="I5418">
        <v>10.4361</v>
      </c>
      <c r="J5418">
        <v>10.0701</v>
      </c>
      <c r="K5418">
        <v>9.9773599999999991</v>
      </c>
      <c r="L5418">
        <v>7.0457700000000001</v>
      </c>
      <c r="M5418">
        <v>7.3404100000000003</v>
      </c>
      <c r="N5418">
        <v>7.7091399999999997</v>
      </c>
      <c r="O5418">
        <v>7.5262000000000002</v>
      </c>
    </row>
    <row r="5419" spans="1:15" x14ac:dyDescent="0.25">
      <c r="A5419" t="s">
        <v>10221</v>
      </c>
      <c r="B5419" t="s">
        <v>10220</v>
      </c>
      <c r="C5419" t="s">
        <v>9887</v>
      </c>
      <c r="D5419">
        <v>31829969</v>
      </c>
      <c r="E5419">
        <v>31909495</v>
      </c>
      <c r="F5419">
        <v>9.00976</v>
      </c>
      <c r="G5419">
        <v>9.3281200000000002</v>
      </c>
      <c r="H5419">
        <v>8.2668999999999997</v>
      </c>
      <c r="I5419">
        <v>8.2748500000000007</v>
      </c>
      <c r="J5419">
        <v>9.5622399999999992</v>
      </c>
      <c r="K5419">
        <v>9.2557899999999993</v>
      </c>
      <c r="L5419">
        <v>8.9775899999999993</v>
      </c>
      <c r="M5419">
        <v>9.0541800000000006</v>
      </c>
      <c r="N5419">
        <v>9.0621500000000008</v>
      </c>
      <c r="O5419">
        <v>8.8695699999999995</v>
      </c>
    </row>
    <row r="5420" spans="1:15" x14ac:dyDescent="0.25">
      <c r="A5420" t="s">
        <v>10223</v>
      </c>
      <c r="B5420" t="s">
        <v>10222</v>
      </c>
      <c r="C5420" t="s">
        <v>9887</v>
      </c>
      <c r="D5420">
        <v>31922404</v>
      </c>
      <c r="E5420">
        <v>31939225</v>
      </c>
      <c r="F5420">
        <v>5.5180999999999996</v>
      </c>
      <c r="G5420">
        <v>5.1439500000000002</v>
      </c>
      <c r="H5420">
        <v>2.07708</v>
      </c>
      <c r="I5420">
        <v>3.8023600000000002</v>
      </c>
      <c r="J5420">
        <v>3.32193</v>
      </c>
      <c r="K5420">
        <v>3.5415399999999999</v>
      </c>
      <c r="L5420">
        <v>5.7081900000000001</v>
      </c>
      <c r="M5420">
        <v>5.8985799999999999</v>
      </c>
      <c r="N5420">
        <v>6.1170099999999996</v>
      </c>
      <c r="O5420">
        <v>5.6375099999999998</v>
      </c>
    </row>
    <row r="5421" spans="1:15" x14ac:dyDescent="0.25">
      <c r="A5421" t="s">
        <v>10225</v>
      </c>
      <c r="B5421" t="s">
        <v>10224</v>
      </c>
      <c r="C5421" t="s">
        <v>9887</v>
      </c>
      <c r="D5421">
        <v>32006667</v>
      </c>
      <c r="E5421">
        <v>32090057</v>
      </c>
      <c r="F5421">
        <v>4.9875800000000003</v>
      </c>
      <c r="G5421">
        <v>5.3809899999999997</v>
      </c>
      <c r="H5421">
        <v>8.0994399999999995</v>
      </c>
      <c r="I5421">
        <v>8.1386400000000005</v>
      </c>
      <c r="J5421">
        <v>7.4998500000000003</v>
      </c>
      <c r="K5421">
        <v>6.9821200000000001</v>
      </c>
      <c r="L5421">
        <v>5.3862699999999997</v>
      </c>
      <c r="M5421">
        <v>5.47281</v>
      </c>
      <c r="N5421">
        <v>6.2407500000000002</v>
      </c>
      <c r="O5421">
        <v>6.0236900000000002</v>
      </c>
    </row>
    <row r="5422" spans="1:15" x14ac:dyDescent="0.25">
      <c r="A5422" t="s">
        <v>10227</v>
      </c>
      <c r="B5422" t="s">
        <v>10226</v>
      </c>
      <c r="C5422" t="s">
        <v>9887</v>
      </c>
      <c r="D5422">
        <v>32088301</v>
      </c>
      <c r="E5422">
        <v>32091902</v>
      </c>
      <c r="F5422">
        <v>2.9245700000000001</v>
      </c>
      <c r="G5422">
        <v>3.1439499999999998</v>
      </c>
      <c r="H5422">
        <v>3.07708</v>
      </c>
      <c r="I5422">
        <v>3.4804300000000001</v>
      </c>
      <c r="J5422">
        <v>3.4594299999999998</v>
      </c>
      <c r="K5422">
        <v>3.5415399999999999</v>
      </c>
      <c r="L5422">
        <v>2.9268299999999998</v>
      </c>
      <c r="M5422">
        <v>3.3609200000000001</v>
      </c>
      <c r="N5422">
        <v>3.8582800000000002</v>
      </c>
      <c r="O5422">
        <v>3.9335</v>
      </c>
    </row>
    <row r="5423" spans="1:15" x14ac:dyDescent="0.25">
      <c r="A5423" t="s">
        <v>10229</v>
      </c>
      <c r="B5423" t="s">
        <v>10228</v>
      </c>
      <c r="C5423" t="s">
        <v>9887</v>
      </c>
      <c r="D5423">
        <v>32092202</v>
      </c>
      <c r="E5423">
        <v>32110525</v>
      </c>
      <c r="F5423">
        <v>3.6718000000000002</v>
      </c>
      <c r="G5423">
        <v>3.1439499999999998</v>
      </c>
      <c r="H5423">
        <v>3.07708</v>
      </c>
      <c r="I5423">
        <v>2.0653899999999998</v>
      </c>
      <c r="J5423">
        <v>3.5849600000000001</v>
      </c>
      <c r="K5423">
        <v>3.9041100000000002</v>
      </c>
      <c r="L5423">
        <v>3.9268299999999998</v>
      </c>
      <c r="M5423">
        <v>3.21408</v>
      </c>
      <c r="N5423">
        <v>3.5103599999999999</v>
      </c>
      <c r="O5423">
        <v>3.6231599999999999</v>
      </c>
    </row>
    <row r="5424" spans="1:15" x14ac:dyDescent="0.25">
      <c r="A5424" t="s">
        <v>10231</v>
      </c>
      <c r="B5424" t="s">
        <v>10230</v>
      </c>
      <c r="C5424" t="s">
        <v>9887</v>
      </c>
      <c r="D5424">
        <v>32110521</v>
      </c>
      <c r="E5424">
        <v>32115625</v>
      </c>
      <c r="F5424">
        <v>8.8434299999999997</v>
      </c>
      <c r="G5424">
        <v>9.0265900000000006</v>
      </c>
      <c r="H5424">
        <v>9.6620399999999993</v>
      </c>
      <c r="I5424">
        <v>9.7887699999999995</v>
      </c>
      <c r="J5424">
        <v>10.117599999999999</v>
      </c>
      <c r="K5424">
        <v>10.041399999999999</v>
      </c>
      <c r="L5424">
        <v>8.8357299999999999</v>
      </c>
      <c r="M5424">
        <v>9.1054300000000001</v>
      </c>
      <c r="N5424">
        <v>9.8224099999999996</v>
      </c>
      <c r="O5424">
        <v>9.6969799999999999</v>
      </c>
    </row>
    <row r="5425" spans="1:15" x14ac:dyDescent="0.25">
      <c r="A5425" t="s">
        <v>10233</v>
      </c>
      <c r="B5425" t="s">
        <v>10232</v>
      </c>
      <c r="C5425" t="s">
        <v>9887</v>
      </c>
      <c r="D5425">
        <v>32234620</v>
      </c>
      <c r="E5425">
        <v>32237435</v>
      </c>
      <c r="F5425">
        <v>7.3840000000000003</v>
      </c>
      <c r="G5425">
        <v>7.7202999999999999</v>
      </c>
      <c r="H5425">
        <v>8.4521200000000007</v>
      </c>
      <c r="I5425">
        <v>8.4229500000000002</v>
      </c>
      <c r="J5425">
        <v>8.0389199999999992</v>
      </c>
      <c r="K5425">
        <v>7.6589999999999998</v>
      </c>
      <c r="L5425">
        <v>7.0765799999999999</v>
      </c>
      <c r="M5425">
        <v>7.2108499999999998</v>
      </c>
      <c r="N5425">
        <v>8.0282</v>
      </c>
      <c r="O5425">
        <v>7.4387299999999996</v>
      </c>
    </row>
    <row r="5426" spans="1:15" x14ac:dyDescent="0.25">
      <c r="A5426" t="s">
        <v>10235</v>
      </c>
      <c r="B5426" t="s">
        <v>10234</v>
      </c>
      <c r="C5426" t="s">
        <v>9887</v>
      </c>
      <c r="D5426">
        <v>32251409</v>
      </c>
      <c r="E5426">
        <v>32258260</v>
      </c>
      <c r="F5426">
        <v>7.7896400000000003</v>
      </c>
      <c r="G5426">
        <v>8.3918800000000005</v>
      </c>
      <c r="H5426">
        <v>9.2865300000000008</v>
      </c>
      <c r="I5426">
        <v>9.5837199999999996</v>
      </c>
      <c r="J5426">
        <v>9.5943299999999994</v>
      </c>
      <c r="K5426">
        <v>9.4154300000000006</v>
      </c>
      <c r="L5426">
        <v>8.1346600000000002</v>
      </c>
      <c r="M5426">
        <v>8.2396100000000008</v>
      </c>
      <c r="N5426">
        <v>9.1062100000000008</v>
      </c>
      <c r="O5426">
        <v>8.8695699999999995</v>
      </c>
    </row>
    <row r="5427" spans="1:15" x14ac:dyDescent="0.25">
      <c r="A5427" t="s">
        <v>10237</v>
      </c>
      <c r="B5427" t="s">
        <v>10236</v>
      </c>
      <c r="C5427" t="s">
        <v>9887</v>
      </c>
      <c r="D5427">
        <v>32270006</v>
      </c>
      <c r="E5427">
        <v>32286671</v>
      </c>
      <c r="F5427">
        <v>2.4391400000000001</v>
      </c>
      <c r="G5427">
        <v>3.1439499999999998</v>
      </c>
      <c r="H5427">
        <v>5.77752</v>
      </c>
      <c r="I5427">
        <v>6.2617900000000004</v>
      </c>
      <c r="J5427">
        <v>2.5849600000000001</v>
      </c>
      <c r="K5427">
        <v>3.31915</v>
      </c>
      <c r="L5427">
        <v>0.92683400000000005</v>
      </c>
      <c r="M5427">
        <v>1.72865</v>
      </c>
      <c r="N5427">
        <v>1.6358900000000001</v>
      </c>
      <c r="O5427">
        <v>2.3012299999999999</v>
      </c>
    </row>
    <row r="5428" spans="1:15" x14ac:dyDescent="0.25">
      <c r="A5428" t="s">
        <v>10239</v>
      </c>
      <c r="B5428" t="s">
        <v>10238</v>
      </c>
      <c r="C5428" t="s">
        <v>9887</v>
      </c>
      <c r="D5428">
        <v>32305976</v>
      </c>
      <c r="E5428">
        <v>32310996</v>
      </c>
      <c r="F5428">
        <v>6.2205000000000004</v>
      </c>
      <c r="G5428">
        <v>6.5065200000000001</v>
      </c>
      <c r="H5428">
        <v>6.2469999999999999</v>
      </c>
      <c r="I5428">
        <v>6.0039899999999999</v>
      </c>
      <c r="J5428">
        <v>6.7944199999999997</v>
      </c>
      <c r="K5428">
        <v>6.7676100000000003</v>
      </c>
      <c r="L5428">
        <v>6.1034199999999998</v>
      </c>
      <c r="M5428">
        <v>6.4888700000000004</v>
      </c>
      <c r="N5428">
        <v>6.4603099999999998</v>
      </c>
      <c r="O5428">
        <v>6.3543399999999997</v>
      </c>
    </row>
    <row r="5429" spans="1:15" x14ac:dyDescent="0.25">
      <c r="A5429" t="s">
        <v>10241</v>
      </c>
      <c r="B5429" t="s">
        <v>10240</v>
      </c>
      <c r="C5429" t="s">
        <v>9887</v>
      </c>
      <c r="D5429">
        <v>32390878</v>
      </c>
      <c r="E5429">
        <v>32425270</v>
      </c>
      <c r="F5429">
        <v>2.5766499999999999</v>
      </c>
      <c r="G5429">
        <v>1.9215599999999999</v>
      </c>
      <c r="H5429">
        <v>4.0770799999999996</v>
      </c>
      <c r="I5429">
        <v>3.8023600000000002</v>
      </c>
      <c r="J5429">
        <v>3.9068900000000002</v>
      </c>
      <c r="K5429">
        <v>4.3191499999999996</v>
      </c>
      <c r="L5429">
        <v>3.3862700000000001</v>
      </c>
      <c r="M5429">
        <v>3.21408</v>
      </c>
      <c r="N5429">
        <v>3.8582800000000002</v>
      </c>
      <c r="O5429">
        <v>4.3012300000000003</v>
      </c>
    </row>
    <row r="5430" spans="1:15" x14ac:dyDescent="0.25">
      <c r="A5430" t="s">
        <v>10243</v>
      </c>
      <c r="B5430" t="s">
        <v>10242</v>
      </c>
      <c r="C5430" t="s">
        <v>9887</v>
      </c>
      <c r="D5430">
        <v>32426377</v>
      </c>
      <c r="E5430">
        <v>32429091</v>
      </c>
      <c r="F5430">
        <v>8.2439199999999992</v>
      </c>
      <c r="G5430">
        <v>8.4710199999999993</v>
      </c>
      <c r="H5430">
        <v>8.6162299999999998</v>
      </c>
      <c r="I5430">
        <v>8.8113499999999991</v>
      </c>
      <c r="J5430">
        <v>9.0633999999999997</v>
      </c>
      <c r="K5430">
        <v>8.9338599999999992</v>
      </c>
      <c r="L5430">
        <v>8.2487600000000008</v>
      </c>
      <c r="M5430">
        <v>8.3060799999999997</v>
      </c>
      <c r="N5430">
        <v>8.8058099999999992</v>
      </c>
      <c r="O5430">
        <v>8.3565100000000001</v>
      </c>
    </row>
    <row r="5431" spans="1:15" x14ac:dyDescent="0.25">
      <c r="A5431" t="s">
        <v>10245</v>
      </c>
      <c r="B5431" t="s">
        <v>10244</v>
      </c>
      <c r="C5431" t="s">
        <v>9887</v>
      </c>
      <c r="D5431">
        <v>32442607</v>
      </c>
      <c r="E5431">
        <v>32453221</v>
      </c>
      <c r="F5431">
        <v>3.1172200000000001</v>
      </c>
      <c r="G5431">
        <v>3.1439499999999998</v>
      </c>
      <c r="H5431">
        <v>5.2469999999999999</v>
      </c>
      <c r="I5431">
        <v>4.7283600000000003</v>
      </c>
      <c r="J5431">
        <v>5.5849599999999997</v>
      </c>
      <c r="K5431">
        <v>5.46211</v>
      </c>
      <c r="L5431">
        <v>2.8654299999999999</v>
      </c>
      <c r="M5431">
        <v>3.7990400000000002</v>
      </c>
      <c r="N5431">
        <v>4.3728499999999997</v>
      </c>
      <c r="O5431">
        <v>4.2647000000000004</v>
      </c>
    </row>
    <row r="5432" spans="1:15" x14ac:dyDescent="0.25">
      <c r="A5432" t="s">
        <v>10246</v>
      </c>
      <c r="B5432" t="s">
        <v>10244</v>
      </c>
      <c r="C5432" t="s">
        <v>9887</v>
      </c>
      <c r="D5432">
        <v>32443009</v>
      </c>
      <c r="E5432">
        <v>32455994</v>
      </c>
      <c r="F5432">
        <v>1.4391400000000001</v>
      </c>
      <c r="G5432">
        <v>1.3366</v>
      </c>
      <c r="H5432">
        <v>4.0770799999999996</v>
      </c>
      <c r="I5432">
        <v>4.8727499999999999</v>
      </c>
      <c r="J5432">
        <v>4.8073499999999996</v>
      </c>
      <c r="K5432">
        <v>4.2577499999999997</v>
      </c>
      <c r="L5432">
        <v>0.66379900000000003</v>
      </c>
      <c r="M5432">
        <v>-8.3152699999999996E-3</v>
      </c>
      <c r="N5432">
        <v>2.8582800000000002</v>
      </c>
      <c r="O5432">
        <v>2.4387300000000001</v>
      </c>
    </row>
    <row r="5433" spans="1:15" x14ac:dyDescent="0.25">
      <c r="A5433" t="s">
        <v>10248</v>
      </c>
      <c r="B5433" t="s">
        <v>10247</v>
      </c>
      <c r="C5433" t="s">
        <v>9887</v>
      </c>
      <c r="D5433">
        <v>32463561</v>
      </c>
      <c r="E5433">
        <v>32472339</v>
      </c>
      <c r="F5433">
        <v>2.2046800000000002</v>
      </c>
      <c r="G5433">
        <v>2.6585200000000002</v>
      </c>
      <c r="H5433">
        <v>3.6620400000000002</v>
      </c>
      <c r="I5433">
        <v>3.2877900000000002</v>
      </c>
      <c r="J5433">
        <v>3.4594299999999998</v>
      </c>
      <c r="K5433">
        <v>3.82165</v>
      </c>
      <c r="L5433">
        <v>2.3418700000000001</v>
      </c>
      <c r="M5433">
        <v>2.40672</v>
      </c>
      <c r="N5433">
        <v>2.3728500000000001</v>
      </c>
      <c r="O5433">
        <v>2.9792999999999998</v>
      </c>
    </row>
    <row r="5434" spans="1:15" x14ac:dyDescent="0.25">
      <c r="A5434" t="s">
        <v>10250</v>
      </c>
      <c r="B5434" t="s">
        <v>10249</v>
      </c>
      <c r="C5434" t="s">
        <v>9887</v>
      </c>
      <c r="D5434">
        <v>32485019</v>
      </c>
      <c r="E5434">
        <v>32490578</v>
      </c>
      <c r="F5434">
        <v>2.2046800000000002</v>
      </c>
      <c r="G5434">
        <v>3.9215599999999999</v>
      </c>
      <c r="H5434">
        <v>6.3250000000000002</v>
      </c>
      <c r="I5434">
        <v>6.2353199999999998</v>
      </c>
      <c r="J5434">
        <v>3.9068900000000002</v>
      </c>
      <c r="K5434">
        <v>4.3191499999999996</v>
      </c>
      <c r="L5434">
        <v>3.0967600000000002</v>
      </c>
      <c r="M5434">
        <v>3.6161799999999999</v>
      </c>
      <c r="N5434">
        <v>3.22085</v>
      </c>
      <c r="O5434">
        <v>3.56426</v>
      </c>
    </row>
    <row r="5435" spans="1:15" x14ac:dyDescent="0.25">
      <c r="A5435" t="s">
        <v>10252</v>
      </c>
      <c r="B5435" t="s">
        <v>10251</v>
      </c>
      <c r="C5435" t="s">
        <v>9887</v>
      </c>
      <c r="D5435">
        <v>32538128</v>
      </c>
      <c r="E5435">
        <v>32549695</v>
      </c>
      <c r="F5435">
        <v>9.6075599999999994</v>
      </c>
      <c r="G5435">
        <v>9.9549800000000008</v>
      </c>
      <c r="H5435">
        <v>8.7209299999999992</v>
      </c>
      <c r="I5435">
        <v>9.0195900000000009</v>
      </c>
      <c r="J5435">
        <v>10.7013</v>
      </c>
      <c r="K5435">
        <v>10.558400000000001</v>
      </c>
      <c r="L5435">
        <v>9.8955000000000002</v>
      </c>
      <c r="M5435">
        <v>10.0791</v>
      </c>
      <c r="N5435">
        <v>10.424899999999999</v>
      </c>
      <c r="O5435">
        <v>10.3462</v>
      </c>
    </row>
    <row r="5436" spans="1:15" x14ac:dyDescent="0.25">
      <c r="A5436" t="s">
        <v>10254</v>
      </c>
      <c r="B5436" t="s">
        <v>10253</v>
      </c>
      <c r="C5436" t="s">
        <v>9887</v>
      </c>
      <c r="D5436">
        <v>32561301</v>
      </c>
      <c r="E5436">
        <v>32566424</v>
      </c>
      <c r="F5436">
        <v>2.7610700000000001</v>
      </c>
      <c r="G5436">
        <v>3.6585200000000002</v>
      </c>
      <c r="H5436">
        <v>3.6620400000000002</v>
      </c>
      <c r="I5436">
        <v>3.65036</v>
      </c>
      <c r="J5436">
        <v>3.9068900000000002</v>
      </c>
      <c r="K5436">
        <v>3.31915</v>
      </c>
      <c r="L5436">
        <v>3.4711500000000002</v>
      </c>
      <c r="M5436">
        <v>2.5766499999999999</v>
      </c>
      <c r="N5436">
        <v>3.5103599999999999</v>
      </c>
      <c r="O5436">
        <v>2.7866599999999999</v>
      </c>
    </row>
    <row r="5437" spans="1:15" x14ac:dyDescent="0.25">
      <c r="A5437" t="s">
        <v>10255</v>
      </c>
      <c r="B5437" t="s">
        <v>10253</v>
      </c>
      <c r="C5437" t="s">
        <v>9887</v>
      </c>
      <c r="D5437">
        <v>32561301</v>
      </c>
      <c r="E5437">
        <v>32568304</v>
      </c>
      <c r="F5437">
        <v>5.5684300000000002</v>
      </c>
      <c r="G5437">
        <v>6.0645199999999999</v>
      </c>
      <c r="H5437">
        <v>5.77752</v>
      </c>
      <c r="I5437">
        <v>5.6898900000000001</v>
      </c>
      <c r="J5437">
        <v>5.6438600000000001</v>
      </c>
      <c r="K5437">
        <v>5.4890800000000004</v>
      </c>
      <c r="L5437">
        <v>5.3076600000000003</v>
      </c>
      <c r="M5437">
        <v>5.7730399999999999</v>
      </c>
      <c r="N5437">
        <v>5.8058100000000001</v>
      </c>
      <c r="O5437">
        <v>5.3543399999999997</v>
      </c>
    </row>
    <row r="5438" spans="1:15" x14ac:dyDescent="0.25">
      <c r="A5438" t="s">
        <v>10257</v>
      </c>
      <c r="B5438" t="s">
        <v>10256</v>
      </c>
      <c r="C5438" t="s">
        <v>9887</v>
      </c>
      <c r="D5438">
        <v>32612790</v>
      </c>
      <c r="E5438">
        <v>32617764</v>
      </c>
      <c r="F5438">
        <v>7.62303</v>
      </c>
      <c r="G5438">
        <v>7.4451200000000002</v>
      </c>
      <c r="H5438">
        <v>8.67699</v>
      </c>
      <c r="I5438">
        <v>8.8158200000000004</v>
      </c>
      <c r="J5438">
        <v>8.9571000000000005</v>
      </c>
      <c r="K5438">
        <v>8.8269500000000001</v>
      </c>
      <c r="L5438">
        <v>7.7363299999999997</v>
      </c>
      <c r="M5438">
        <v>7.9005799999999997</v>
      </c>
      <c r="N5438">
        <v>8.4771900000000002</v>
      </c>
      <c r="O5438">
        <v>8.4550300000000007</v>
      </c>
    </row>
    <row r="5439" spans="1:15" x14ac:dyDescent="0.25">
      <c r="A5439" t="s">
        <v>10259</v>
      </c>
      <c r="B5439" t="s">
        <v>10258</v>
      </c>
      <c r="C5439" t="s">
        <v>9887</v>
      </c>
      <c r="D5439">
        <v>32631340</v>
      </c>
      <c r="E5439">
        <v>32633113</v>
      </c>
      <c r="F5439">
        <v>5.6794599999999997</v>
      </c>
      <c r="G5439">
        <v>4.9215600000000004</v>
      </c>
      <c r="H5439">
        <v>5.77752</v>
      </c>
      <c r="I5439">
        <v>5.5248299999999997</v>
      </c>
      <c r="J5439">
        <v>6.2479300000000002</v>
      </c>
      <c r="K5439">
        <v>5.6410799999999997</v>
      </c>
      <c r="L5439">
        <v>4.4504000000000001</v>
      </c>
      <c r="M5439">
        <v>4.55647</v>
      </c>
      <c r="N5439">
        <v>4.9578100000000003</v>
      </c>
      <c r="O5439">
        <v>5.0016699999999998</v>
      </c>
    </row>
    <row r="5440" spans="1:15" x14ac:dyDescent="0.25">
      <c r="A5440" t="s">
        <v>10261</v>
      </c>
      <c r="B5440" t="s">
        <v>10260</v>
      </c>
      <c r="C5440" t="s">
        <v>9887</v>
      </c>
      <c r="D5440">
        <v>32731653</v>
      </c>
      <c r="E5440">
        <v>32780773</v>
      </c>
      <c r="F5440">
        <v>10.4216</v>
      </c>
      <c r="G5440">
        <v>10.799099999999999</v>
      </c>
      <c r="H5440">
        <v>6.3250000000000002</v>
      </c>
      <c r="I5440">
        <v>6.8898200000000003</v>
      </c>
      <c r="J5440">
        <v>12.1309</v>
      </c>
      <c r="K5440">
        <v>11.8596</v>
      </c>
      <c r="L5440">
        <v>9.6016100000000009</v>
      </c>
      <c r="M5440">
        <v>9.8033300000000008</v>
      </c>
      <c r="N5440">
        <v>10.4772</v>
      </c>
      <c r="O5440">
        <v>10.4686</v>
      </c>
    </row>
    <row r="5441" spans="1:15" x14ac:dyDescent="0.25">
      <c r="A5441" t="s">
        <v>10263</v>
      </c>
      <c r="B5441" t="s">
        <v>10262</v>
      </c>
      <c r="C5441" t="s">
        <v>9887</v>
      </c>
      <c r="D5441">
        <v>32780739</v>
      </c>
      <c r="E5441">
        <v>32816771</v>
      </c>
      <c r="F5441">
        <v>7.70967</v>
      </c>
      <c r="G5441">
        <v>7.9140199999999998</v>
      </c>
      <c r="H5441">
        <v>7.8584399999999999</v>
      </c>
      <c r="I5441">
        <v>7.9480399999999998</v>
      </c>
      <c r="J5441">
        <v>8.8610900000000008</v>
      </c>
      <c r="K5441">
        <v>8.6076300000000003</v>
      </c>
      <c r="L5441">
        <v>7.4372699999999998</v>
      </c>
      <c r="M5441">
        <v>7.5741399999999999</v>
      </c>
      <c r="N5441">
        <v>7.9089099999999997</v>
      </c>
      <c r="O5441">
        <v>7.8341700000000003</v>
      </c>
    </row>
    <row r="5442" spans="1:15" x14ac:dyDescent="0.25">
      <c r="A5442" t="s">
        <v>10265</v>
      </c>
      <c r="B5442" t="s">
        <v>10264</v>
      </c>
      <c r="C5442" t="s">
        <v>9887</v>
      </c>
      <c r="D5442">
        <v>32817231</v>
      </c>
      <c r="E5442">
        <v>32819565</v>
      </c>
      <c r="F5442">
        <v>13.9956</v>
      </c>
      <c r="G5442">
        <v>14.0991</v>
      </c>
      <c r="H5442">
        <v>13.1639</v>
      </c>
      <c r="I5442">
        <v>13.342700000000001</v>
      </c>
      <c r="J5442">
        <v>13.8271</v>
      </c>
      <c r="K5442">
        <v>13.889200000000001</v>
      </c>
      <c r="L5442">
        <v>13.8398</v>
      </c>
      <c r="M5442">
        <v>13.955</v>
      </c>
      <c r="N5442">
        <v>14.1409</v>
      </c>
      <c r="O5442">
        <v>13.985099999999999</v>
      </c>
    </row>
    <row r="5443" spans="1:15" x14ac:dyDescent="0.25">
      <c r="A5443" t="s">
        <v>10267</v>
      </c>
      <c r="B5443" t="s">
        <v>10266</v>
      </c>
      <c r="C5443" t="s">
        <v>9887</v>
      </c>
      <c r="D5443">
        <v>32988938</v>
      </c>
      <c r="E5443">
        <v>32991135</v>
      </c>
      <c r="F5443">
        <v>3.3651399999999998</v>
      </c>
      <c r="G5443">
        <v>3.1439499999999998</v>
      </c>
      <c r="H5443">
        <v>5.0770799999999996</v>
      </c>
      <c r="I5443">
        <v>5.3384099999999997</v>
      </c>
      <c r="J5443">
        <v>2.80735</v>
      </c>
      <c r="K5443">
        <v>3.0561199999999999</v>
      </c>
      <c r="L5443">
        <v>3.4711500000000002</v>
      </c>
      <c r="M5443">
        <v>3.16161</v>
      </c>
      <c r="N5443">
        <v>2.8582800000000002</v>
      </c>
      <c r="O5443">
        <v>3.0667599999999999</v>
      </c>
    </row>
    <row r="5444" spans="1:15" x14ac:dyDescent="0.25">
      <c r="A5444" t="s">
        <v>10269</v>
      </c>
      <c r="B5444" t="s">
        <v>10268</v>
      </c>
      <c r="C5444" t="s">
        <v>9887</v>
      </c>
      <c r="D5444">
        <v>32992492</v>
      </c>
      <c r="E5444">
        <v>33226998</v>
      </c>
      <c r="F5444">
        <v>1.28714</v>
      </c>
      <c r="G5444">
        <v>2.3365999999999998</v>
      </c>
      <c r="H5444">
        <v>3.07708</v>
      </c>
      <c r="I5444">
        <v>3.0653899999999998</v>
      </c>
      <c r="J5444">
        <v>0</v>
      </c>
      <c r="K5444">
        <v>2.31915</v>
      </c>
      <c r="L5444">
        <v>0.92683400000000005</v>
      </c>
      <c r="M5444">
        <v>1.5766500000000001</v>
      </c>
      <c r="N5444">
        <v>2.3728500000000001</v>
      </c>
      <c r="O5444">
        <v>2.1492300000000002</v>
      </c>
    </row>
    <row r="5445" spans="1:15" x14ac:dyDescent="0.25">
      <c r="A5445" t="s">
        <v>10271</v>
      </c>
      <c r="B5445" t="s">
        <v>10270</v>
      </c>
      <c r="C5445" t="s">
        <v>9887</v>
      </c>
      <c r="D5445">
        <v>33071480</v>
      </c>
      <c r="E5445">
        <v>33103234</v>
      </c>
      <c r="F5445">
        <v>5.5180999999999996</v>
      </c>
      <c r="G5445">
        <v>5.9215600000000004</v>
      </c>
      <c r="H5445">
        <v>5.5365099999999998</v>
      </c>
      <c r="I5445">
        <v>5.8379799999999999</v>
      </c>
      <c r="J5445">
        <v>5.7279200000000001</v>
      </c>
      <c r="K5445">
        <v>6.2260400000000002</v>
      </c>
      <c r="L5445">
        <v>5.0143000000000004</v>
      </c>
      <c r="M5445">
        <v>4.9302799999999998</v>
      </c>
      <c r="N5445">
        <v>5.2603799999999996</v>
      </c>
      <c r="O5445">
        <v>5.5184600000000001</v>
      </c>
    </row>
    <row r="5446" spans="1:15" x14ac:dyDescent="0.25">
      <c r="A5446" t="s">
        <v>10273</v>
      </c>
      <c r="B5446" t="s">
        <v>10272</v>
      </c>
      <c r="C5446" t="s">
        <v>9887</v>
      </c>
      <c r="D5446">
        <v>33261627</v>
      </c>
      <c r="E5446">
        <v>33286844</v>
      </c>
      <c r="F5446">
        <v>7.43689</v>
      </c>
      <c r="G5446">
        <v>7.6585200000000002</v>
      </c>
      <c r="H5446">
        <v>5.399</v>
      </c>
      <c r="I5446">
        <v>5.8727499999999999</v>
      </c>
      <c r="J5446">
        <v>7.1189400000000003</v>
      </c>
      <c r="K5446">
        <v>7.17713</v>
      </c>
      <c r="L5446">
        <v>7.5992600000000001</v>
      </c>
      <c r="M5446">
        <v>7.47818</v>
      </c>
      <c r="N5446">
        <v>7.8647099999999996</v>
      </c>
      <c r="O5446">
        <v>7.74749</v>
      </c>
    </row>
    <row r="5447" spans="1:15" x14ac:dyDescent="0.25">
      <c r="A5447" t="s">
        <v>10275</v>
      </c>
      <c r="B5447" t="s">
        <v>10274</v>
      </c>
      <c r="C5447" t="s">
        <v>9887</v>
      </c>
      <c r="D5447">
        <v>33420055</v>
      </c>
      <c r="E5447">
        <v>33496031</v>
      </c>
      <c r="F5447">
        <v>0.70217799999999997</v>
      </c>
      <c r="G5447">
        <v>1.3366</v>
      </c>
      <c r="H5447">
        <v>2.07708</v>
      </c>
      <c r="I5447">
        <v>0.48043200000000003</v>
      </c>
      <c r="J5447">
        <v>3.5849600000000001</v>
      </c>
      <c r="K5447">
        <v>3.1936200000000001</v>
      </c>
      <c r="L5447">
        <v>0.92683400000000005</v>
      </c>
      <c r="M5447">
        <v>-8.3152699999999996E-3</v>
      </c>
      <c r="N5447">
        <v>2.6358899999999998</v>
      </c>
      <c r="O5447">
        <v>0.97930099999999998</v>
      </c>
    </row>
    <row r="5448" spans="1:15" x14ac:dyDescent="0.25">
      <c r="A5448" t="s">
        <v>10277</v>
      </c>
      <c r="B5448" t="s">
        <v>10276</v>
      </c>
      <c r="C5448" t="s">
        <v>9887</v>
      </c>
      <c r="D5448">
        <v>33585475</v>
      </c>
      <c r="E5448">
        <v>33743466</v>
      </c>
      <c r="F5448">
        <v>4.3460299999999998</v>
      </c>
      <c r="G5448">
        <v>4.5065200000000001</v>
      </c>
      <c r="H5448">
        <v>9.5608900000000006</v>
      </c>
      <c r="I5448">
        <v>9.7236100000000008</v>
      </c>
      <c r="J5448">
        <v>7.0552799999999998</v>
      </c>
      <c r="K5448">
        <v>6.8940599999999996</v>
      </c>
      <c r="L5448">
        <v>4.0143000000000004</v>
      </c>
      <c r="M5448">
        <v>4.40672</v>
      </c>
      <c r="N5448">
        <v>4.5103600000000004</v>
      </c>
      <c r="O5448">
        <v>4.7866600000000004</v>
      </c>
    </row>
    <row r="5449" spans="1:15" x14ac:dyDescent="0.25">
      <c r="A5449" t="s">
        <v>10278</v>
      </c>
      <c r="B5449" t="s">
        <v>10276</v>
      </c>
      <c r="C5449" t="s">
        <v>9887</v>
      </c>
      <c r="D5449">
        <v>33642687</v>
      </c>
      <c r="E5449">
        <v>33742365</v>
      </c>
      <c r="F5449">
        <v>1.5766500000000001</v>
      </c>
      <c r="G5449">
        <v>2.3365999999999998</v>
      </c>
      <c r="H5449">
        <v>3.07708</v>
      </c>
      <c r="I5449">
        <v>2.4804300000000001</v>
      </c>
      <c r="J5449">
        <v>1</v>
      </c>
      <c r="K5449">
        <v>2.5415399999999999</v>
      </c>
      <c r="L5449">
        <v>0.34187099999999998</v>
      </c>
      <c r="M5449">
        <v>-1.59328</v>
      </c>
      <c r="N5449">
        <v>2.0509200000000001</v>
      </c>
      <c r="O5449">
        <v>1.7866599999999999</v>
      </c>
    </row>
    <row r="5450" spans="1:15" x14ac:dyDescent="0.25">
      <c r="A5450" t="s">
        <v>10279</v>
      </c>
      <c r="B5450" t="s">
        <v>925</v>
      </c>
      <c r="C5450" t="s">
        <v>9887</v>
      </c>
      <c r="D5450">
        <v>34223631</v>
      </c>
      <c r="E5450">
        <v>34227556</v>
      </c>
      <c r="F5450">
        <v>1.70218</v>
      </c>
      <c r="G5450">
        <v>2.3365999999999998</v>
      </c>
      <c r="H5450">
        <v>3.6620400000000002</v>
      </c>
      <c r="I5450">
        <v>3.2877900000000002</v>
      </c>
      <c r="J5450">
        <v>2.80735</v>
      </c>
      <c r="K5450">
        <v>2.9041100000000002</v>
      </c>
      <c r="L5450">
        <v>2.8012999999999999</v>
      </c>
      <c r="M5450">
        <v>2.5766499999999999</v>
      </c>
      <c r="N5450">
        <v>1.0509200000000001</v>
      </c>
      <c r="O5450">
        <v>0.56426399999999999</v>
      </c>
    </row>
    <row r="5451" spans="1:15" x14ac:dyDescent="0.25">
      <c r="A5451" t="s">
        <v>10281</v>
      </c>
      <c r="B5451" t="s">
        <v>10280</v>
      </c>
      <c r="C5451" t="s">
        <v>9887</v>
      </c>
      <c r="D5451">
        <v>34532501</v>
      </c>
      <c r="E5451">
        <v>34610752</v>
      </c>
      <c r="F5451">
        <v>1.9245699999999999</v>
      </c>
      <c r="G5451">
        <v>2.6585200000000002</v>
      </c>
      <c r="H5451">
        <v>2.07708</v>
      </c>
      <c r="I5451">
        <v>0.48043200000000003</v>
      </c>
      <c r="J5451">
        <v>2</v>
      </c>
      <c r="K5451">
        <v>1.7341899999999999</v>
      </c>
      <c r="L5451">
        <v>1.14923</v>
      </c>
      <c r="M5451">
        <v>1.72865</v>
      </c>
      <c r="N5451">
        <v>2.0509200000000001</v>
      </c>
      <c r="O5451">
        <v>0.97930099999999998</v>
      </c>
    </row>
    <row r="5452" spans="1:15" x14ac:dyDescent="0.25">
      <c r="A5452" t="s">
        <v>10282</v>
      </c>
      <c r="B5452" t="s">
        <v>10280</v>
      </c>
      <c r="C5452" t="s">
        <v>9887</v>
      </c>
      <c r="D5452">
        <v>34581837</v>
      </c>
      <c r="E5452">
        <v>34610079</v>
      </c>
      <c r="F5452">
        <v>2.2046800000000002</v>
      </c>
      <c r="G5452">
        <v>2.9215599999999999</v>
      </c>
      <c r="H5452">
        <v>3.07708</v>
      </c>
      <c r="I5452">
        <v>2.0653899999999998</v>
      </c>
      <c r="J5452">
        <v>3</v>
      </c>
      <c r="K5452">
        <v>2.5415399999999999</v>
      </c>
      <c r="L5452">
        <v>2.2487599999999999</v>
      </c>
      <c r="M5452">
        <v>2.7990400000000002</v>
      </c>
      <c r="N5452">
        <v>2.6358899999999998</v>
      </c>
      <c r="O5452">
        <v>1.7866599999999999</v>
      </c>
    </row>
    <row r="5453" spans="1:15" x14ac:dyDescent="0.25">
      <c r="A5453" t="s">
        <v>10284</v>
      </c>
      <c r="B5453" t="s">
        <v>10283</v>
      </c>
      <c r="C5453" t="s">
        <v>9887</v>
      </c>
      <c r="D5453">
        <v>34634185</v>
      </c>
      <c r="E5453">
        <v>34655311</v>
      </c>
      <c r="F5453">
        <v>6.8553100000000002</v>
      </c>
      <c r="G5453">
        <v>7.1179600000000001</v>
      </c>
      <c r="H5453">
        <v>6.6006400000000003</v>
      </c>
      <c r="I5453">
        <v>6.4346300000000003</v>
      </c>
      <c r="J5453">
        <v>7.7548899999999996</v>
      </c>
      <c r="K5453">
        <v>7.79488</v>
      </c>
      <c r="L5453">
        <v>7.4266800000000002</v>
      </c>
      <c r="M5453">
        <v>7.5539300000000003</v>
      </c>
      <c r="N5453">
        <v>7.7162600000000001</v>
      </c>
      <c r="O5453">
        <v>7.5605000000000002</v>
      </c>
    </row>
    <row r="5454" spans="1:15" x14ac:dyDescent="0.25">
      <c r="A5454" t="s">
        <v>10285</v>
      </c>
      <c r="B5454" t="s">
        <v>10283</v>
      </c>
      <c r="C5454" t="s">
        <v>9887</v>
      </c>
      <c r="D5454">
        <v>34640550</v>
      </c>
      <c r="E5454">
        <v>34655311</v>
      </c>
      <c r="F5454">
        <v>2.0241099999999999</v>
      </c>
      <c r="G5454">
        <v>2.6585200000000002</v>
      </c>
      <c r="H5454">
        <v>2.07708</v>
      </c>
      <c r="I5454">
        <v>2.0653899999999998</v>
      </c>
      <c r="J5454">
        <v>2</v>
      </c>
      <c r="K5454">
        <v>2.5415399999999999</v>
      </c>
      <c r="L5454">
        <v>2.8654299999999999</v>
      </c>
      <c r="M5454">
        <v>3.21408</v>
      </c>
      <c r="N5454">
        <v>3.75136</v>
      </c>
      <c r="O5454">
        <v>2.3012299999999999</v>
      </c>
    </row>
    <row r="5455" spans="1:15" x14ac:dyDescent="0.25">
      <c r="A5455" t="s">
        <v>10287</v>
      </c>
      <c r="B5455" t="s">
        <v>10286</v>
      </c>
      <c r="C5455" t="s">
        <v>9887</v>
      </c>
      <c r="D5455">
        <v>34657837</v>
      </c>
      <c r="E5455">
        <v>34667426</v>
      </c>
      <c r="F5455">
        <v>1.4391400000000001</v>
      </c>
      <c r="G5455">
        <v>2.6585200000000002</v>
      </c>
      <c r="H5455">
        <v>4.0770799999999996</v>
      </c>
      <c r="I5455">
        <v>2.8023600000000002</v>
      </c>
      <c r="J5455">
        <v>1.5849599999999999</v>
      </c>
      <c r="K5455">
        <v>3.0561199999999999</v>
      </c>
      <c r="L5455">
        <v>1.5118</v>
      </c>
      <c r="M5455">
        <v>1.5766500000000001</v>
      </c>
      <c r="N5455">
        <v>2.0509200000000001</v>
      </c>
      <c r="O5455">
        <v>2.3012299999999999</v>
      </c>
    </row>
    <row r="5456" spans="1:15" x14ac:dyDescent="0.25">
      <c r="A5456" t="s">
        <v>10289</v>
      </c>
      <c r="B5456" t="s">
        <v>10288</v>
      </c>
      <c r="C5456" t="s">
        <v>9887</v>
      </c>
      <c r="D5456">
        <v>34661772</v>
      </c>
      <c r="E5456">
        <v>34681755</v>
      </c>
      <c r="F5456">
        <v>1.5766500000000001</v>
      </c>
      <c r="G5456">
        <v>2.3365999999999998</v>
      </c>
      <c r="H5456">
        <v>3.6620400000000002</v>
      </c>
      <c r="I5456">
        <v>2.0653899999999998</v>
      </c>
      <c r="J5456">
        <v>2</v>
      </c>
      <c r="K5456">
        <v>2.0561199999999999</v>
      </c>
      <c r="L5456">
        <v>1.92683</v>
      </c>
      <c r="M5456">
        <v>2.7990400000000002</v>
      </c>
      <c r="N5456">
        <v>2.6358899999999998</v>
      </c>
      <c r="O5456">
        <v>2.6797399999999998</v>
      </c>
    </row>
    <row r="5457" spans="1:15" x14ac:dyDescent="0.25">
      <c r="A5457" t="s">
        <v>10290</v>
      </c>
      <c r="B5457" t="s">
        <v>10288</v>
      </c>
      <c r="C5457" t="s">
        <v>9887</v>
      </c>
      <c r="D5457">
        <v>34680782</v>
      </c>
      <c r="E5457">
        <v>34681755</v>
      </c>
      <c r="F5457">
        <v>5.2567700000000004</v>
      </c>
      <c r="G5457">
        <v>5.0370400000000002</v>
      </c>
      <c r="H5457">
        <v>4.6620400000000002</v>
      </c>
      <c r="I5457">
        <v>4.0653899999999998</v>
      </c>
      <c r="J5457">
        <v>3.32193</v>
      </c>
      <c r="K5457">
        <v>4.4346300000000003</v>
      </c>
      <c r="L5457">
        <v>5.48142</v>
      </c>
      <c r="M5457">
        <v>4.9145200000000004</v>
      </c>
      <c r="N5457">
        <v>4.2208500000000004</v>
      </c>
      <c r="O5457">
        <v>4.8121900000000002</v>
      </c>
    </row>
    <row r="5458" spans="1:15" x14ac:dyDescent="0.25">
      <c r="A5458" t="s">
        <v>10292</v>
      </c>
      <c r="B5458" t="s">
        <v>10291</v>
      </c>
      <c r="C5458" t="s">
        <v>9887</v>
      </c>
      <c r="D5458">
        <v>34749274</v>
      </c>
      <c r="E5458">
        <v>34769496</v>
      </c>
      <c r="F5458">
        <v>6.8245699999999996</v>
      </c>
      <c r="G5458">
        <v>6.9513100000000003</v>
      </c>
      <c r="H5458">
        <v>7.1214700000000004</v>
      </c>
      <c r="I5458">
        <v>6.9882299999999997</v>
      </c>
      <c r="J5458">
        <v>6.6293600000000001</v>
      </c>
      <c r="K5458">
        <v>6.3341000000000003</v>
      </c>
      <c r="L5458">
        <v>6.6950200000000004</v>
      </c>
      <c r="M5458">
        <v>6.7990399999999998</v>
      </c>
      <c r="N5458">
        <v>6.4603099999999998</v>
      </c>
      <c r="O5458">
        <v>6.28308</v>
      </c>
    </row>
    <row r="5459" spans="1:15" x14ac:dyDescent="0.25">
      <c r="A5459" t="s">
        <v>10294</v>
      </c>
      <c r="B5459" t="s">
        <v>10293</v>
      </c>
      <c r="C5459" t="s">
        <v>9887</v>
      </c>
      <c r="D5459">
        <v>35169509</v>
      </c>
      <c r="E5459">
        <v>35192529</v>
      </c>
      <c r="F5459">
        <v>7.6621800000000002</v>
      </c>
      <c r="G5459">
        <v>7.4761499999999996</v>
      </c>
      <c r="H5459">
        <v>8.2668999999999997</v>
      </c>
      <c r="I5459">
        <v>8.3752499999999994</v>
      </c>
      <c r="J5459">
        <v>9.3376199999999994</v>
      </c>
      <c r="K5459">
        <v>9.1956699999999998</v>
      </c>
      <c r="L5459">
        <v>7.2457500000000001</v>
      </c>
      <c r="M5459">
        <v>7.2832400000000002</v>
      </c>
      <c r="N5459">
        <v>8.2108000000000008</v>
      </c>
      <c r="O5459">
        <v>8.08521</v>
      </c>
    </row>
    <row r="5460" spans="1:15" x14ac:dyDescent="0.25">
      <c r="A5460" t="s">
        <v>10296</v>
      </c>
      <c r="B5460" t="s">
        <v>10295</v>
      </c>
      <c r="C5460" t="s">
        <v>9887</v>
      </c>
      <c r="D5460">
        <v>35832962</v>
      </c>
      <c r="E5460">
        <v>35835060</v>
      </c>
      <c r="F5460">
        <v>2.6407799999999999</v>
      </c>
      <c r="G5460">
        <v>3.6585200000000002</v>
      </c>
      <c r="H5460">
        <v>4.6620400000000002</v>
      </c>
      <c r="I5460">
        <v>5.3873199999999999</v>
      </c>
      <c r="J5460">
        <v>3.70044</v>
      </c>
      <c r="K5460">
        <v>3.7341899999999999</v>
      </c>
      <c r="L5460">
        <v>2.5897999999999999</v>
      </c>
      <c r="M5460">
        <v>2.21408</v>
      </c>
      <c r="N5460">
        <v>4.0509199999999996</v>
      </c>
      <c r="O5460">
        <v>2.88619</v>
      </c>
    </row>
    <row r="5461" spans="1:15" x14ac:dyDescent="0.25">
      <c r="A5461" t="s">
        <v>10298</v>
      </c>
      <c r="B5461" t="s">
        <v>10297</v>
      </c>
      <c r="C5461" t="s">
        <v>9887</v>
      </c>
      <c r="D5461">
        <v>35891853</v>
      </c>
      <c r="E5461">
        <v>35904812</v>
      </c>
      <c r="F5461">
        <v>8.6120699999999992</v>
      </c>
      <c r="G5461">
        <v>8.7586600000000008</v>
      </c>
      <c r="H5461">
        <v>9.2767499999999998</v>
      </c>
      <c r="I5461">
        <v>9.32592</v>
      </c>
      <c r="J5461">
        <v>9.4450099999999999</v>
      </c>
      <c r="K5461">
        <v>9.3995200000000008</v>
      </c>
      <c r="L5461">
        <v>8.7158200000000008</v>
      </c>
      <c r="M5461">
        <v>8.8444699999999994</v>
      </c>
      <c r="N5461">
        <v>9.1143199999999993</v>
      </c>
      <c r="O5461">
        <v>8.9947199999999992</v>
      </c>
    </row>
    <row r="5462" spans="1:15" x14ac:dyDescent="0.25">
      <c r="A5462" t="s">
        <v>10300</v>
      </c>
      <c r="B5462" t="s">
        <v>10299</v>
      </c>
      <c r="C5462" t="s">
        <v>9887</v>
      </c>
      <c r="D5462">
        <v>35991917</v>
      </c>
      <c r="E5462">
        <v>36045803</v>
      </c>
      <c r="F5462">
        <v>8.3933400000000002</v>
      </c>
      <c r="G5462">
        <v>8.2614099999999997</v>
      </c>
      <c r="H5462">
        <v>7.9099700000000004</v>
      </c>
      <c r="I5462">
        <v>7.5357099999999999</v>
      </c>
      <c r="J5462">
        <v>8.0874600000000001</v>
      </c>
      <c r="K5462">
        <v>8.2099200000000003</v>
      </c>
      <c r="L5462">
        <v>8.2989700000000006</v>
      </c>
      <c r="M5462">
        <v>8.2709100000000007</v>
      </c>
      <c r="N5462">
        <v>8.3996499999999994</v>
      </c>
      <c r="O5462">
        <v>7.9905299999999997</v>
      </c>
    </row>
    <row r="5463" spans="1:15" x14ac:dyDescent="0.25">
      <c r="A5463" t="s">
        <v>10302</v>
      </c>
      <c r="B5463" t="s">
        <v>10301</v>
      </c>
      <c r="C5463" t="s">
        <v>9887</v>
      </c>
      <c r="D5463">
        <v>36085945</v>
      </c>
      <c r="E5463">
        <v>36107789</v>
      </c>
      <c r="F5463">
        <v>6.1616099999999996</v>
      </c>
      <c r="G5463">
        <v>5.8911800000000003</v>
      </c>
      <c r="H5463">
        <v>2.07708</v>
      </c>
      <c r="I5463">
        <v>0.48043200000000003</v>
      </c>
      <c r="J5463">
        <v>4.6438600000000001</v>
      </c>
      <c r="K5463">
        <v>4.82165</v>
      </c>
      <c r="L5463">
        <v>4.7848100000000002</v>
      </c>
      <c r="M5463">
        <v>5.2770900000000003</v>
      </c>
      <c r="N5463">
        <v>4.5744899999999999</v>
      </c>
      <c r="O5463">
        <v>3.8372799999999998</v>
      </c>
    </row>
    <row r="5464" spans="1:15" x14ac:dyDescent="0.25">
      <c r="A5464" t="s">
        <v>10304</v>
      </c>
      <c r="B5464" t="s">
        <v>10303</v>
      </c>
      <c r="C5464" t="s">
        <v>9887</v>
      </c>
      <c r="D5464">
        <v>37205593</v>
      </c>
      <c r="E5464">
        <v>37214852</v>
      </c>
      <c r="F5464">
        <v>8.4152799999999992</v>
      </c>
      <c r="G5464">
        <v>8.3081399999999999</v>
      </c>
      <c r="H5464">
        <v>7.7495000000000003</v>
      </c>
      <c r="I5464">
        <v>7.3873199999999999</v>
      </c>
      <c r="J5464">
        <v>6.5235599999999998</v>
      </c>
      <c r="K5464">
        <v>7.0561199999999999</v>
      </c>
      <c r="L5464">
        <v>8.2487600000000008</v>
      </c>
      <c r="M5464">
        <v>7.87636</v>
      </c>
      <c r="N5464">
        <v>7.2407500000000002</v>
      </c>
      <c r="O5464">
        <v>7.4590800000000002</v>
      </c>
    </row>
    <row r="5465" spans="1:15" x14ac:dyDescent="0.25">
      <c r="A5465" t="s">
        <v>10306</v>
      </c>
      <c r="B5465" t="s">
        <v>10305</v>
      </c>
      <c r="C5465" t="s">
        <v>9887</v>
      </c>
      <c r="D5465">
        <v>37298804</v>
      </c>
      <c r="E5465">
        <v>37421957</v>
      </c>
      <c r="F5465">
        <v>7.5329600000000001</v>
      </c>
      <c r="G5465">
        <v>7.3252800000000002</v>
      </c>
      <c r="H5465">
        <v>7.1645399999999997</v>
      </c>
      <c r="I5465">
        <v>7.0951399999999998</v>
      </c>
      <c r="J5465">
        <v>5.4262600000000001</v>
      </c>
      <c r="K5465">
        <v>5.2577499999999997</v>
      </c>
      <c r="L5465">
        <v>6.9857300000000002</v>
      </c>
      <c r="M5465">
        <v>6.8496699999999997</v>
      </c>
      <c r="N5465">
        <v>6.1170099999999996</v>
      </c>
      <c r="O5465">
        <v>6.3012300000000003</v>
      </c>
    </row>
    <row r="5466" spans="1:15" x14ac:dyDescent="0.25">
      <c r="A5466" t="s">
        <v>10308</v>
      </c>
      <c r="B5466" t="s">
        <v>10307</v>
      </c>
      <c r="C5466" t="s">
        <v>9887</v>
      </c>
      <c r="D5466">
        <v>37372145</v>
      </c>
      <c r="E5466">
        <v>37374801</v>
      </c>
      <c r="F5466">
        <v>1.5766500000000001</v>
      </c>
      <c r="G5466">
        <v>2.9215599999999999</v>
      </c>
      <c r="H5466">
        <v>2.07708</v>
      </c>
      <c r="I5466">
        <v>2.8023600000000002</v>
      </c>
      <c r="J5466">
        <v>3.32193</v>
      </c>
      <c r="K5466">
        <v>2.9041100000000002</v>
      </c>
      <c r="L5466">
        <v>2.5897999999999999</v>
      </c>
      <c r="M5466">
        <v>2.40672</v>
      </c>
      <c r="N5466">
        <v>3.22085</v>
      </c>
      <c r="O5466">
        <v>2.6797399999999998</v>
      </c>
    </row>
    <row r="5467" spans="1:15" x14ac:dyDescent="0.25">
      <c r="A5467" t="s">
        <v>10310</v>
      </c>
      <c r="B5467" t="s">
        <v>10309</v>
      </c>
      <c r="C5467" t="s">
        <v>9887</v>
      </c>
      <c r="D5467">
        <v>37631768</v>
      </c>
      <c r="E5467">
        <v>37654623</v>
      </c>
      <c r="F5467">
        <v>3.6718000000000002</v>
      </c>
      <c r="G5467">
        <v>4.2434900000000004</v>
      </c>
      <c r="H5467">
        <v>2.07708</v>
      </c>
      <c r="I5467">
        <v>3.65036</v>
      </c>
      <c r="J5467">
        <v>5.1699299999999999</v>
      </c>
      <c r="K5467">
        <v>4.9436400000000003</v>
      </c>
      <c r="L5467">
        <v>2.7341899999999999</v>
      </c>
      <c r="M5467">
        <v>3.0505800000000001</v>
      </c>
      <c r="N5467">
        <v>3.9578099999999998</v>
      </c>
      <c r="O5467">
        <v>3.6231599999999999</v>
      </c>
    </row>
    <row r="5468" spans="1:15" x14ac:dyDescent="0.25">
      <c r="A5468" t="s">
        <v>10312</v>
      </c>
      <c r="B5468" t="s">
        <v>10311</v>
      </c>
      <c r="C5468" t="s">
        <v>9887</v>
      </c>
      <c r="D5468">
        <v>38443565</v>
      </c>
      <c r="E5468">
        <v>38499426</v>
      </c>
      <c r="F5468">
        <v>9.9814000000000007</v>
      </c>
      <c r="G5468">
        <v>9.8699300000000001</v>
      </c>
      <c r="H5468">
        <v>9.0312699999999992</v>
      </c>
      <c r="I5468">
        <v>9.1314799999999998</v>
      </c>
      <c r="J5468">
        <v>9.6724300000000003</v>
      </c>
      <c r="K5468">
        <v>9.6107099999999992</v>
      </c>
      <c r="L5468">
        <v>9.7868899999999996</v>
      </c>
      <c r="M5468">
        <v>9.7806700000000006</v>
      </c>
      <c r="N5468">
        <v>10.053699999999999</v>
      </c>
      <c r="O5468">
        <v>9.9225499999999993</v>
      </c>
    </row>
    <row r="5469" spans="1:15" x14ac:dyDescent="0.25">
      <c r="A5469" t="s">
        <v>10314</v>
      </c>
      <c r="B5469" t="s">
        <v>10313</v>
      </c>
      <c r="C5469" t="s">
        <v>9887</v>
      </c>
      <c r="D5469">
        <v>38852995</v>
      </c>
      <c r="E5469">
        <v>38861688</v>
      </c>
      <c r="F5469">
        <v>6.7682700000000002</v>
      </c>
      <c r="G5469">
        <v>5.9215600000000004</v>
      </c>
      <c r="H5469">
        <v>5.0770799999999996</v>
      </c>
      <c r="I5469">
        <v>4.9398600000000004</v>
      </c>
      <c r="J5469">
        <v>5.8328899999999999</v>
      </c>
      <c r="K5469">
        <v>5.4890800000000004</v>
      </c>
      <c r="L5469">
        <v>7.2960700000000003</v>
      </c>
      <c r="M5469">
        <v>5.66411</v>
      </c>
      <c r="N5469">
        <v>5.1383900000000002</v>
      </c>
      <c r="O5469">
        <v>5.1290500000000003</v>
      </c>
    </row>
    <row r="5470" spans="1:15" x14ac:dyDescent="0.25">
      <c r="A5470" t="s">
        <v>10316</v>
      </c>
      <c r="B5470" t="s">
        <v>10315</v>
      </c>
      <c r="C5470" t="s">
        <v>9887</v>
      </c>
      <c r="D5470">
        <v>38857100</v>
      </c>
      <c r="E5470">
        <v>38860651</v>
      </c>
      <c r="F5470">
        <v>13.3012</v>
      </c>
      <c r="G5470">
        <v>13.2904</v>
      </c>
      <c r="H5470">
        <v>12.931900000000001</v>
      </c>
      <c r="I5470">
        <v>12.962</v>
      </c>
      <c r="J5470">
        <v>13.015599999999999</v>
      </c>
      <c r="K5470">
        <v>13.100899999999999</v>
      </c>
      <c r="L5470">
        <v>13.0891</v>
      </c>
      <c r="M5470">
        <v>13.1312</v>
      </c>
      <c r="N5470">
        <v>13.432499999999999</v>
      </c>
      <c r="O5470">
        <v>13.053699999999999</v>
      </c>
    </row>
    <row r="5471" spans="1:15" x14ac:dyDescent="0.25">
      <c r="A5471" t="s">
        <v>10318</v>
      </c>
      <c r="B5471" t="s">
        <v>10317</v>
      </c>
      <c r="C5471" t="s">
        <v>9887</v>
      </c>
      <c r="D5471">
        <v>38863658</v>
      </c>
      <c r="E5471">
        <v>38871392</v>
      </c>
      <c r="F5471">
        <v>9.1023499999999995</v>
      </c>
      <c r="G5471">
        <v>8.9695900000000002</v>
      </c>
      <c r="H5471">
        <v>9.4607799999999997</v>
      </c>
      <c r="I5471">
        <v>9.5248299999999997</v>
      </c>
      <c r="J5471">
        <v>9.2455499999999997</v>
      </c>
      <c r="K5471">
        <v>9.14358</v>
      </c>
      <c r="L5471">
        <v>8.9739599999999999</v>
      </c>
      <c r="M5471">
        <v>9.0809099999999994</v>
      </c>
      <c r="N5471">
        <v>8.98461</v>
      </c>
      <c r="O5471">
        <v>9.0182199999999995</v>
      </c>
    </row>
    <row r="5472" spans="1:15" x14ac:dyDescent="0.25">
      <c r="A5472" t="s">
        <v>10320</v>
      </c>
      <c r="B5472" t="s">
        <v>10319</v>
      </c>
      <c r="C5472" t="s">
        <v>9887</v>
      </c>
      <c r="D5472">
        <v>39052317</v>
      </c>
      <c r="E5472">
        <v>39081858</v>
      </c>
      <c r="F5472">
        <v>8.9445599999999992</v>
      </c>
      <c r="G5472">
        <v>8.6630299999999991</v>
      </c>
      <c r="H5472">
        <v>8.1214700000000004</v>
      </c>
      <c r="I5472">
        <v>8.0951400000000007</v>
      </c>
      <c r="J5472">
        <v>8.2761200000000006</v>
      </c>
      <c r="K5472">
        <v>8.0651100000000007</v>
      </c>
      <c r="L5472">
        <v>8.83873</v>
      </c>
      <c r="M5472">
        <v>8.8043999999999993</v>
      </c>
      <c r="N5472">
        <v>8.2258499999999994</v>
      </c>
      <c r="O5472">
        <v>8.2944499999999994</v>
      </c>
    </row>
    <row r="5473" spans="1:15" x14ac:dyDescent="0.25">
      <c r="A5473" t="s">
        <v>10322</v>
      </c>
      <c r="B5473" t="s">
        <v>10321</v>
      </c>
      <c r="C5473" t="s">
        <v>9887</v>
      </c>
      <c r="D5473">
        <v>40452292</v>
      </c>
      <c r="E5473">
        <v>40470771</v>
      </c>
      <c r="F5473">
        <v>1.8176600000000001</v>
      </c>
      <c r="G5473">
        <v>1.3366</v>
      </c>
      <c r="H5473">
        <v>3.07708</v>
      </c>
      <c r="I5473">
        <v>2.4804300000000001</v>
      </c>
      <c r="J5473">
        <v>2</v>
      </c>
      <c r="K5473">
        <v>1.31915</v>
      </c>
      <c r="L5473">
        <v>1.92683</v>
      </c>
      <c r="M5473">
        <v>1.9916799999999999</v>
      </c>
      <c r="N5473">
        <v>3.22085</v>
      </c>
      <c r="O5473">
        <v>1.56426</v>
      </c>
    </row>
    <row r="5474" spans="1:15" x14ac:dyDescent="0.25">
      <c r="A5474" t="s">
        <v>10324</v>
      </c>
      <c r="B5474" t="s">
        <v>10323</v>
      </c>
      <c r="C5474" t="s">
        <v>9887</v>
      </c>
      <c r="D5474">
        <v>44419941</v>
      </c>
      <c r="E5474">
        <v>44717142</v>
      </c>
      <c r="F5474">
        <v>4.60907</v>
      </c>
      <c r="G5474">
        <v>4.5845200000000004</v>
      </c>
      <c r="H5474">
        <v>4.88443</v>
      </c>
      <c r="I5474">
        <v>5.1242900000000002</v>
      </c>
      <c r="J5474">
        <v>4.3923199999999998</v>
      </c>
      <c r="K5474">
        <v>4.4346300000000003</v>
      </c>
      <c r="L5474">
        <v>5.1492300000000002</v>
      </c>
      <c r="M5474">
        <v>5.0649300000000004</v>
      </c>
      <c r="N5474">
        <v>5.4432400000000003</v>
      </c>
      <c r="O5474">
        <v>4.7072200000000004</v>
      </c>
    </row>
    <row r="5475" spans="1:15" x14ac:dyDescent="0.25">
      <c r="A5475" t="s">
        <v>10326</v>
      </c>
      <c r="B5475" t="s">
        <v>10325</v>
      </c>
      <c r="C5475" t="s">
        <v>9887</v>
      </c>
      <c r="D5475">
        <v>48766923</v>
      </c>
      <c r="E5475">
        <v>48804787</v>
      </c>
      <c r="F5475">
        <v>2.3651399999999998</v>
      </c>
      <c r="G5475">
        <v>2.6585200000000002</v>
      </c>
      <c r="H5475">
        <v>4.399</v>
      </c>
      <c r="I5475">
        <v>2.4804300000000001</v>
      </c>
      <c r="J5475">
        <v>2</v>
      </c>
      <c r="K5475">
        <v>2.0561199999999999</v>
      </c>
      <c r="L5475">
        <v>2.4293300000000002</v>
      </c>
      <c r="M5475">
        <v>2.72865</v>
      </c>
      <c r="N5475">
        <v>1.6358900000000001</v>
      </c>
      <c r="O5475">
        <v>2.3012299999999999</v>
      </c>
    </row>
    <row r="5476" spans="1:15" x14ac:dyDescent="0.25">
      <c r="A5476" t="s">
        <v>10327</v>
      </c>
      <c r="B5476" t="s">
        <v>10325</v>
      </c>
      <c r="C5476" t="s">
        <v>9887</v>
      </c>
      <c r="D5476">
        <v>48787266</v>
      </c>
      <c r="E5476">
        <v>48804787</v>
      </c>
      <c r="F5476">
        <v>2.28714</v>
      </c>
      <c r="G5476">
        <v>3.3365999999999998</v>
      </c>
      <c r="H5476">
        <v>3.07708</v>
      </c>
      <c r="I5476">
        <v>3.0653899999999998</v>
      </c>
      <c r="J5476">
        <v>2.5849600000000001</v>
      </c>
      <c r="K5476">
        <v>3.31915</v>
      </c>
      <c r="L5476">
        <v>3.2487599999999999</v>
      </c>
      <c r="M5476">
        <v>2.40672</v>
      </c>
      <c r="N5476">
        <v>2.3728500000000001</v>
      </c>
      <c r="O5476">
        <v>2.9792999999999998</v>
      </c>
    </row>
    <row r="5477" spans="1:15" x14ac:dyDescent="0.25">
      <c r="A5477" t="s">
        <v>10329</v>
      </c>
      <c r="B5477" t="s">
        <v>10328</v>
      </c>
      <c r="C5477" t="s">
        <v>9887</v>
      </c>
      <c r="D5477">
        <v>49307005</v>
      </c>
      <c r="E5477">
        <v>49407129</v>
      </c>
      <c r="F5477">
        <v>4.71713</v>
      </c>
      <c r="G5477">
        <v>4.3365999999999998</v>
      </c>
      <c r="H5477">
        <v>4.88443</v>
      </c>
      <c r="I5477">
        <v>4.9398600000000004</v>
      </c>
      <c r="J5477">
        <v>3.80735</v>
      </c>
      <c r="K5477">
        <v>3.9041100000000002</v>
      </c>
      <c r="L5477">
        <v>5.0423099999999996</v>
      </c>
      <c r="M5477">
        <v>4.9765800000000002</v>
      </c>
      <c r="N5477">
        <v>4.2208500000000004</v>
      </c>
      <c r="O5477">
        <v>4.5338900000000004</v>
      </c>
    </row>
    <row r="5478" spans="1:15" x14ac:dyDescent="0.25">
      <c r="A5478" t="s">
        <v>10331</v>
      </c>
      <c r="B5478" t="s">
        <v>10330</v>
      </c>
      <c r="C5478" t="s">
        <v>9887</v>
      </c>
      <c r="D5478">
        <v>49474833</v>
      </c>
      <c r="E5478">
        <v>49630298</v>
      </c>
      <c r="F5478">
        <v>6.5009199999999998</v>
      </c>
      <c r="G5478">
        <v>6.1694899999999997</v>
      </c>
      <c r="H5478">
        <v>5.0770799999999996</v>
      </c>
      <c r="I5478">
        <v>5.5678900000000002</v>
      </c>
      <c r="J5478">
        <v>4.2479300000000002</v>
      </c>
      <c r="K5478">
        <v>5.4346300000000003</v>
      </c>
      <c r="L5478">
        <v>6.2366900000000003</v>
      </c>
      <c r="M5478">
        <v>6.1071600000000004</v>
      </c>
      <c r="N5478">
        <v>4.75136</v>
      </c>
      <c r="O5478">
        <v>4.9335000000000004</v>
      </c>
    </row>
    <row r="5479" spans="1:15" x14ac:dyDescent="0.25">
      <c r="A5479" t="s">
        <v>10333</v>
      </c>
      <c r="B5479" t="s">
        <v>10332</v>
      </c>
      <c r="C5479" t="s">
        <v>9887</v>
      </c>
      <c r="D5479">
        <v>50135400</v>
      </c>
      <c r="E5479">
        <v>50152197</v>
      </c>
      <c r="F5479">
        <v>8.4747699999999995</v>
      </c>
      <c r="G5479">
        <v>7.9804500000000003</v>
      </c>
      <c r="H5479">
        <v>7.8049999999999997</v>
      </c>
      <c r="I5479">
        <v>8.0502900000000004</v>
      </c>
      <c r="J5479">
        <v>7.9425100000000004</v>
      </c>
      <c r="K5479">
        <v>7.8269500000000001</v>
      </c>
      <c r="L5479">
        <v>8.2622199999999992</v>
      </c>
      <c r="M5479">
        <v>8.1962600000000005</v>
      </c>
      <c r="N5479">
        <v>7.8647099999999996</v>
      </c>
      <c r="O5479">
        <v>8.0507600000000004</v>
      </c>
    </row>
    <row r="5480" spans="1:15" x14ac:dyDescent="0.25">
      <c r="A5480" t="s">
        <v>10335</v>
      </c>
      <c r="B5480" t="s">
        <v>10334</v>
      </c>
      <c r="C5480" t="s">
        <v>9887</v>
      </c>
      <c r="D5480">
        <v>50985958</v>
      </c>
      <c r="E5480">
        <v>51004631</v>
      </c>
      <c r="F5480">
        <v>6.00596</v>
      </c>
      <c r="G5480">
        <v>5.8284500000000001</v>
      </c>
      <c r="H5480">
        <v>6.399</v>
      </c>
      <c r="I5480">
        <v>6.2617900000000004</v>
      </c>
      <c r="J5480">
        <v>5.2479300000000002</v>
      </c>
      <c r="K5480">
        <v>4.8634700000000004</v>
      </c>
      <c r="L5480">
        <v>5.1620499999999998</v>
      </c>
      <c r="M5480">
        <v>5.55647</v>
      </c>
      <c r="N5480">
        <v>4.5103600000000004</v>
      </c>
      <c r="O5480">
        <v>4.3716200000000001</v>
      </c>
    </row>
    <row r="5481" spans="1:15" x14ac:dyDescent="0.25">
      <c r="A5481" t="s">
        <v>10336</v>
      </c>
      <c r="B5481" t="s">
        <v>10334</v>
      </c>
      <c r="C5481" t="s">
        <v>9887</v>
      </c>
      <c r="D5481">
        <v>50987354</v>
      </c>
      <c r="E5481">
        <v>51004631</v>
      </c>
      <c r="F5481">
        <v>2.0241099999999999</v>
      </c>
      <c r="G5481">
        <v>2.6585200000000002</v>
      </c>
      <c r="H5481">
        <v>4.399</v>
      </c>
      <c r="I5481">
        <v>3.2877900000000002</v>
      </c>
      <c r="J5481">
        <v>2.80735</v>
      </c>
      <c r="K5481">
        <v>3.5415399999999999</v>
      </c>
      <c r="L5481">
        <v>2.0423100000000001</v>
      </c>
      <c r="M5481">
        <v>1.5766500000000001</v>
      </c>
      <c r="N5481">
        <v>3.0509200000000001</v>
      </c>
      <c r="O5481">
        <v>2.3012299999999999</v>
      </c>
    </row>
    <row r="5482" spans="1:15" x14ac:dyDescent="0.25">
      <c r="A5482" t="s">
        <v>10338</v>
      </c>
      <c r="B5482" t="s">
        <v>10337</v>
      </c>
      <c r="C5482" t="s">
        <v>9887</v>
      </c>
      <c r="D5482">
        <v>51893632</v>
      </c>
      <c r="E5482">
        <v>51912201</v>
      </c>
      <c r="F5482">
        <v>4.5434799999999997</v>
      </c>
      <c r="G5482">
        <v>4.6585200000000002</v>
      </c>
      <c r="H5482">
        <v>8.3438599999999994</v>
      </c>
      <c r="I5482">
        <v>8.4462200000000003</v>
      </c>
      <c r="J5482">
        <v>4.4594300000000002</v>
      </c>
      <c r="K5482">
        <v>4.5921700000000003</v>
      </c>
      <c r="L5482">
        <v>4.6272700000000002</v>
      </c>
      <c r="M5482">
        <v>4.4290900000000004</v>
      </c>
      <c r="N5482">
        <v>4.5744899999999999</v>
      </c>
      <c r="O5482">
        <v>4.1085799999999999</v>
      </c>
    </row>
    <row r="5483" spans="1:15" x14ac:dyDescent="0.25">
      <c r="A5483" t="s">
        <v>10340</v>
      </c>
      <c r="B5483" t="s">
        <v>10339</v>
      </c>
      <c r="C5483" t="s">
        <v>9887</v>
      </c>
      <c r="D5483">
        <v>51965430</v>
      </c>
      <c r="E5483">
        <v>51976479</v>
      </c>
      <c r="F5483">
        <v>3.7319300000000002</v>
      </c>
      <c r="G5483">
        <v>2.6585200000000002</v>
      </c>
      <c r="H5483">
        <v>2.07708</v>
      </c>
      <c r="I5483">
        <v>2.8023600000000002</v>
      </c>
      <c r="J5483">
        <v>4</v>
      </c>
      <c r="K5483">
        <v>2.9041100000000002</v>
      </c>
      <c r="L5483">
        <v>4.3418700000000001</v>
      </c>
      <c r="M5483">
        <v>4.0791500000000003</v>
      </c>
      <c r="N5483">
        <v>3.6358899999999998</v>
      </c>
      <c r="O5483">
        <v>3.6797399999999998</v>
      </c>
    </row>
    <row r="5484" spans="1:15" x14ac:dyDescent="0.25">
      <c r="A5484" t="s">
        <v>10342</v>
      </c>
      <c r="B5484" t="s">
        <v>10341</v>
      </c>
      <c r="C5484" t="s">
        <v>9887</v>
      </c>
      <c r="D5484">
        <v>52253470</v>
      </c>
      <c r="E5484">
        <v>52280394</v>
      </c>
      <c r="F5484">
        <v>8.2257400000000001</v>
      </c>
      <c r="G5484">
        <v>7.9948100000000002</v>
      </c>
      <c r="H5484">
        <v>8.1214700000000004</v>
      </c>
      <c r="I5484">
        <v>8.2286199999999994</v>
      </c>
      <c r="J5484">
        <v>7.2384000000000004</v>
      </c>
      <c r="K5484">
        <v>7.4890800000000004</v>
      </c>
      <c r="L5484">
        <v>8.42136</v>
      </c>
      <c r="M5484">
        <v>8.1715900000000001</v>
      </c>
      <c r="N5484">
        <v>7.7374200000000002</v>
      </c>
      <c r="O5484">
        <v>7.8891900000000001</v>
      </c>
    </row>
    <row r="5485" spans="1:15" x14ac:dyDescent="0.25">
      <c r="A5485" t="s">
        <v>10344</v>
      </c>
      <c r="B5485" t="s">
        <v>10343</v>
      </c>
      <c r="C5485" t="s">
        <v>9887</v>
      </c>
      <c r="D5485">
        <v>52547724</v>
      </c>
      <c r="E5485">
        <v>52601183</v>
      </c>
      <c r="F5485">
        <v>7.7077999999999998</v>
      </c>
      <c r="G5485">
        <v>7.7628599999999999</v>
      </c>
      <c r="H5485">
        <v>6.4693899999999998</v>
      </c>
      <c r="I5485">
        <v>6.6898900000000001</v>
      </c>
      <c r="J5485">
        <v>6.0223699999999996</v>
      </c>
      <c r="K5485">
        <v>6.5286</v>
      </c>
      <c r="L5485">
        <v>7.7103799999999998</v>
      </c>
      <c r="M5485">
        <v>7.4862099999999998</v>
      </c>
      <c r="N5485">
        <v>7.3177099999999999</v>
      </c>
      <c r="O5485">
        <v>7.2366900000000003</v>
      </c>
    </row>
    <row r="5486" spans="1:15" x14ac:dyDescent="0.25">
      <c r="A5486" t="s">
        <v>10345</v>
      </c>
      <c r="B5486" t="s">
        <v>10343</v>
      </c>
      <c r="C5486" t="s">
        <v>9887</v>
      </c>
      <c r="D5486">
        <v>52558535</v>
      </c>
      <c r="E5486">
        <v>52601183</v>
      </c>
      <c r="F5486">
        <v>1.70218</v>
      </c>
      <c r="G5486">
        <v>0.33659600000000001</v>
      </c>
      <c r="H5486">
        <v>3.6620400000000002</v>
      </c>
      <c r="I5486">
        <v>0.48043200000000003</v>
      </c>
      <c r="J5486">
        <v>3</v>
      </c>
      <c r="K5486">
        <v>3.0561199999999999</v>
      </c>
      <c r="L5486">
        <v>2.2487599999999999</v>
      </c>
      <c r="M5486">
        <v>2.21408</v>
      </c>
      <c r="N5486">
        <v>3.0509200000000001</v>
      </c>
      <c r="O5486">
        <v>2.6797399999999998</v>
      </c>
    </row>
    <row r="5487" spans="1:15" x14ac:dyDescent="0.25">
      <c r="A5487" t="s">
        <v>10347</v>
      </c>
      <c r="B5487" t="s">
        <v>10346</v>
      </c>
      <c r="C5487" t="s">
        <v>9887</v>
      </c>
      <c r="D5487">
        <v>52716901</v>
      </c>
      <c r="E5487">
        <v>52993236</v>
      </c>
      <c r="F5487">
        <v>5.2770900000000003</v>
      </c>
      <c r="G5487">
        <v>5.1439500000000002</v>
      </c>
      <c r="H5487">
        <v>6.88443</v>
      </c>
      <c r="I5487">
        <v>6.9722799999999996</v>
      </c>
      <c r="J5487">
        <v>5.4262600000000001</v>
      </c>
      <c r="K5487">
        <v>5.2260400000000002</v>
      </c>
      <c r="L5487">
        <v>5.3752899999999997</v>
      </c>
      <c r="M5487">
        <v>5.2647000000000004</v>
      </c>
      <c r="N5487">
        <v>4.6947799999999997</v>
      </c>
      <c r="O5487">
        <v>4.6797399999999998</v>
      </c>
    </row>
    <row r="5488" spans="1:15" x14ac:dyDescent="0.25">
      <c r="A5488" t="s">
        <v>10349</v>
      </c>
      <c r="B5488" t="s">
        <v>10348</v>
      </c>
      <c r="C5488" t="s">
        <v>9887</v>
      </c>
      <c r="D5488">
        <v>52997508</v>
      </c>
      <c r="E5488">
        <v>53050221</v>
      </c>
      <c r="F5488">
        <v>8.0360800000000001</v>
      </c>
      <c r="G5488">
        <v>7.2192400000000001</v>
      </c>
      <c r="H5488">
        <v>7.9839700000000002</v>
      </c>
      <c r="I5488">
        <v>7.2353199999999998</v>
      </c>
      <c r="J5488">
        <v>6.7142499999999998</v>
      </c>
      <c r="K5488">
        <v>7.2017899999999999</v>
      </c>
      <c r="L5488">
        <v>7.8496699999999997</v>
      </c>
      <c r="M5488">
        <v>7.2396099999999999</v>
      </c>
      <c r="N5488">
        <v>7.4432400000000003</v>
      </c>
      <c r="O5488">
        <v>7.5866300000000004</v>
      </c>
    </row>
    <row r="5489" spans="1:15" x14ac:dyDescent="0.25">
      <c r="A5489" t="s">
        <v>10351</v>
      </c>
      <c r="B5489" t="s">
        <v>10350</v>
      </c>
      <c r="C5489" t="s">
        <v>9887</v>
      </c>
      <c r="D5489">
        <v>53031427</v>
      </c>
      <c r="E5489">
        <v>53050221</v>
      </c>
      <c r="F5489">
        <v>1.8176600000000001</v>
      </c>
      <c r="G5489">
        <v>1.3366</v>
      </c>
      <c r="H5489">
        <v>4.399</v>
      </c>
      <c r="I5489">
        <v>1.4804299999999999</v>
      </c>
      <c r="J5489">
        <v>2.80735</v>
      </c>
      <c r="K5489">
        <v>0.73418799999999995</v>
      </c>
      <c r="L5489">
        <v>2.8654299999999999</v>
      </c>
      <c r="M5489">
        <v>2.6546500000000002</v>
      </c>
      <c r="N5489">
        <v>2.6358899999999998</v>
      </c>
      <c r="O5489">
        <v>1.7866599999999999</v>
      </c>
    </row>
    <row r="5490" spans="1:15" x14ac:dyDescent="0.25">
      <c r="A5490" t="s">
        <v>10353</v>
      </c>
      <c r="B5490" t="s">
        <v>10352</v>
      </c>
      <c r="C5490" t="s">
        <v>9887</v>
      </c>
      <c r="D5490">
        <v>53051117</v>
      </c>
      <c r="E5490">
        <v>53078255</v>
      </c>
      <c r="F5490">
        <v>6.0420299999999996</v>
      </c>
      <c r="G5490">
        <v>6.3138800000000002</v>
      </c>
      <c r="H5490">
        <v>5.0770799999999996</v>
      </c>
      <c r="I5490">
        <v>5.7658300000000002</v>
      </c>
      <c r="J5490">
        <v>5.9068899999999998</v>
      </c>
      <c r="K5490">
        <v>5.8839399999999999</v>
      </c>
      <c r="L5490">
        <v>6.1684200000000002</v>
      </c>
      <c r="M5490">
        <v>6.4674199999999997</v>
      </c>
      <c r="N5490">
        <v>6.5266599999999997</v>
      </c>
      <c r="O5490">
        <v>6.2460899999999997</v>
      </c>
    </row>
    <row r="5491" spans="1:15" x14ac:dyDescent="0.25">
      <c r="A5491" t="s">
        <v>10355</v>
      </c>
      <c r="B5491" t="s">
        <v>10354</v>
      </c>
      <c r="C5491" t="s">
        <v>9887</v>
      </c>
      <c r="D5491">
        <v>53936503</v>
      </c>
      <c r="E5491">
        <v>53937963</v>
      </c>
      <c r="F5491">
        <v>5.0360800000000001</v>
      </c>
      <c r="G5491">
        <v>5.3809899999999997</v>
      </c>
      <c r="H5491">
        <v>8.7064299999999992</v>
      </c>
      <c r="I5491">
        <v>8.8940599999999996</v>
      </c>
      <c r="J5491">
        <v>6.2479300000000002</v>
      </c>
      <c r="K5491">
        <v>5.8634700000000004</v>
      </c>
      <c r="L5491">
        <v>4.7169100000000004</v>
      </c>
      <c r="M5491">
        <v>4.4941800000000001</v>
      </c>
      <c r="N5491">
        <v>6.2208500000000004</v>
      </c>
      <c r="O5491">
        <v>5.9218200000000003</v>
      </c>
    </row>
    <row r="5492" spans="1:15" x14ac:dyDescent="0.25">
      <c r="A5492" t="s">
        <v>10357</v>
      </c>
      <c r="B5492" t="s">
        <v>10356</v>
      </c>
      <c r="C5492" t="s">
        <v>9887</v>
      </c>
      <c r="D5492">
        <v>59146146</v>
      </c>
      <c r="E5492">
        <v>59162962</v>
      </c>
      <c r="F5492">
        <v>3.9245700000000001</v>
      </c>
      <c r="G5492">
        <v>3.6585200000000002</v>
      </c>
      <c r="H5492">
        <v>2.07708</v>
      </c>
      <c r="I5492">
        <v>1.4804299999999999</v>
      </c>
      <c r="J5492">
        <v>2.80735</v>
      </c>
      <c r="K5492">
        <v>2.0561199999999999</v>
      </c>
      <c r="L5492">
        <v>4.5118</v>
      </c>
      <c r="M5492">
        <v>3.7990400000000002</v>
      </c>
      <c r="N5492">
        <v>3.3728500000000001</v>
      </c>
      <c r="O5492">
        <v>3.4387300000000001</v>
      </c>
    </row>
    <row r="5493" spans="1:15" x14ac:dyDescent="0.25">
      <c r="A5493" t="s">
        <v>10359</v>
      </c>
      <c r="B5493" t="s">
        <v>10358</v>
      </c>
      <c r="C5493" t="s">
        <v>9887</v>
      </c>
      <c r="D5493">
        <v>59220558</v>
      </c>
      <c r="E5493">
        <v>59224739</v>
      </c>
      <c r="F5493">
        <v>3.2046800000000002</v>
      </c>
      <c r="G5493">
        <v>2.6585200000000002</v>
      </c>
      <c r="H5493">
        <v>2.07708</v>
      </c>
      <c r="I5493">
        <v>0.48043200000000003</v>
      </c>
      <c r="J5493">
        <v>2.32193</v>
      </c>
      <c r="K5493">
        <v>0.73418799999999995</v>
      </c>
      <c r="L5493">
        <v>5.3191499999999996</v>
      </c>
      <c r="M5493">
        <v>4.9458799999999998</v>
      </c>
      <c r="N5493">
        <v>4.6947799999999997</v>
      </c>
      <c r="O5493">
        <v>4.8372799999999998</v>
      </c>
    </row>
    <row r="5494" spans="1:15" x14ac:dyDescent="0.25">
      <c r="A5494" t="s">
        <v>10361</v>
      </c>
      <c r="B5494" t="s">
        <v>10360</v>
      </c>
      <c r="C5494" t="s">
        <v>9887</v>
      </c>
      <c r="D5494">
        <v>59450100</v>
      </c>
      <c r="E5494">
        <v>59684206</v>
      </c>
      <c r="F5494">
        <v>1.70218</v>
      </c>
      <c r="G5494">
        <v>1.9215599999999999</v>
      </c>
      <c r="H5494">
        <v>3.07708</v>
      </c>
      <c r="I5494">
        <v>3.4804300000000001</v>
      </c>
      <c r="J5494">
        <v>2.5849600000000001</v>
      </c>
      <c r="K5494">
        <v>2.7341899999999999</v>
      </c>
      <c r="L5494">
        <v>1.14923</v>
      </c>
      <c r="M5494">
        <v>1.21408</v>
      </c>
      <c r="N5494">
        <v>2.0509200000000001</v>
      </c>
      <c r="O5494">
        <v>2.1492300000000002</v>
      </c>
    </row>
    <row r="5495" spans="1:15" x14ac:dyDescent="0.25">
      <c r="A5495" t="s">
        <v>10362</v>
      </c>
      <c r="B5495" t="s">
        <v>10360</v>
      </c>
      <c r="C5495" t="s">
        <v>9887</v>
      </c>
      <c r="D5495">
        <v>59580858</v>
      </c>
      <c r="E5495">
        <v>59659438</v>
      </c>
      <c r="F5495">
        <v>2.3651399999999998</v>
      </c>
      <c r="G5495">
        <v>2.3365999999999998</v>
      </c>
      <c r="H5495">
        <v>3.07708</v>
      </c>
      <c r="I5495">
        <v>3.9398599999999999</v>
      </c>
      <c r="J5495">
        <v>1</v>
      </c>
      <c r="K5495">
        <v>2.9041100000000002</v>
      </c>
      <c r="L5495">
        <v>0.66379900000000003</v>
      </c>
      <c r="M5495">
        <v>2.21408</v>
      </c>
      <c r="N5495">
        <v>2.0509200000000001</v>
      </c>
      <c r="O5495">
        <v>3.4387300000000001</v>
      </c>
    </row>
    <row r="5496" spans="1:15" x14ac:dyDescent="0.25">
      <c r="A5496" t="s">
        <v>10364</v>
      </c>
      <c r="B5496" t="s">
        <v>10363</v>
      </c>
      <c r="C5496" t="s">
        <v>9887</v>
      </c>
      <c r="D5496">
        <v>59644124</v>
      </c>
      <c r="E5496">
        <v>59647561</v>
      </c>
      <c r="F5496">
        <v>3.4391400000000001</v>
      </c>
      <c r="G5496">
        <v>4.1439500000000002</v>
      </c>
      <c r="H5496">
        <v>4.0770799999999996</v>
      </c>
      <c r="I5496">
        <v>3.0653899999999998</v>
      </c>
      <c r="J5496">
        <v>3.4594299999999998</v>
      </c>
      <c r="K5496">
        <v>3.9041100000000002</v>
      </c>
      <c r="L5496">
        <v>3.8012999999999999</v>
      </c>
      <c r="M5496">
        <v>4.0791500000000003</v>
      </c>
      <c r="N5496">
        <v>3.22085</v>
      </c>
      <c r="O5496">
        <v>3.4387300000000001</v>
      </c>
    </row>
    <row r="5497" spans="1:15" x14ac:dyDescent="0.25">
      <c r="A5497" t="s">
        <v>10366</v>
      </c>
      <c r="B5497" t="s">
        <v>10365</v>
      </c>
      <c r="C5497" t="s">
        <v>9887</v>
      </c>
      <c r="D5497">
        <v>60044182</v>
      </c>
      <c r="E5497">
        <v>60047896</v>
      </c>
      <c r="F5497">
        <v>2.3651399999999998</v>
      </c>
      <c r="G5497">
        <v>1.9215599999999999</v>
      </c>
      <c r="H5497">
        <v>2.07708</v>
      </c>
      <c r="I5497">
        <v>4.0653899999999998</v>
      </c>
      <c r="J5497">
        <v>3</v>
      </c>
      <c r="K5497">
        <v>3.5415399999999999</v>
      </c>
      <c r="L5497">
        <v>1.92683</v>
      </c>
      <c r="M5497">
        <v>2.1071599999999999</v>
      </c>
      <c r="N5497">
        <v>2.8582800000000002</v>
      </c>
      <c r="O5497">
        <v>2.7866599999999999</v>
      </c>
    </row>
    <row r="5498" spans="1:15" x14ac:dyDescent="0.25">
      <c r="A5498" t="s">
        <v>10367</v>
      </c>
      <c r="B5498" s="1">
        <v>42436</v>
      </c>
      <c r="C5498" t="s">
        <v>9887</v>
      </c>
      <c r="D5498">
        <v>60074810</v>
      </c>
      <c r="E5498">
        <v>60081193</v>
      </c>
      <c r="F5498">
        <v>4.1172199999999997</v>
      </c>
      <c r="G5498">
        <v>4.8601599999999996</v>
      </c>
      <c r="H5498">
        <v>4.88443</v>
      </c>
      <c r="I5498">
        <v>4.1808699999999996</v>
      </c>
      <c r="J5498">
        <v>4.4594300000000002</v>
      </c>
      <c r="K5498">
        <v>3.1936200000000001</v>
      </c>
      <c r="L5498">
        <v>5.1100599999999998</v>
      </c>
      <c r="M5498">
        <v>4.4941800000000001</v>
      </c>
      <c r="N5498">
        <v>4.1383900000000002</v>
      </c>
      <c r="O5498">
        <v>4.6231600000000004</v>
      </c>
    </row>
    <row r="5499" spans="1:15" x14ac:dyDescent="0.25">
      <c r="A5499" t="s">
        <v>10369</v>
      </c>
      <c r="B5499" t="s">
        <v>10368</v>
      </c>
      <c r="C5499" t="s">
        <v>9887</v>
      </c>
      <c r="D5499">
        <v>60131816</v>
      </c>
      <c r="E5499">
        <v>60221288</v>
      </c>
      <c r="F5499">
        <v>6.86205</v>
      </c>
      <c r="G5499">
        <v>6.2673300000000003</v>
      </c>
      <c r="H5499">
        <v>2.07708</v>
      </c>
      <c r="I5499">
        <v>2.8023600000000002</v>
      </c>
      <c r="J5499">
        <v>2.5849600000000001</v>
      </c>
      <c r="K5499">
        <v>4.0561199999999999</v>
      </c>
      <c r="L5499">
        <v>8.0072100000000006</v>
      </c>
      <c r="M5499">
        <v>8.0967199999999995</v>
      </c>
      <c r="N5499">
        <v>6.2208500000000004</v>
      </c>
      <c r="O5499">
        <v>6.5567299999999999</v>
      </c>
    </row>
    <row r="5500" spans="1:15" x14ac:dyDescent="0.25">
      <c r="A5500" t="s">
        <v>10371</v>
      </c>
      <c r="B5500" t="s">
        <v>10370</v>
      </c>
      <c r="C5500" t="s">
        <v>9887</v>
      </c>
      <c r="D5500">
        <v>60588250</v>
      </c>
      <c r="E5500">
        <v>60589954</v>
      </c>
      <c r="F5500">
        <v>4.6870700000000003</v>
      </c>
      <c r="G5500">
        <v>4.5845200000000004</v>
      </c>
      <c r="H5500">
        <v>3.07708</v>
      </c>
      <c r="I5500">
        <v>2.0653899999999998</v>
      </c>
      <c r="J5500">
        <v>4.9068899999999998</v>
      </c>
      <c r="K5500">
        <v>4.9436400000000003</v>
      </c>
      <c r="L5500">
        <v>4.8013000000000003</v>
      </c>
      <c r="M5500">
        <v>4.3374600000000001</v>
      </c>
      <c r="N5500">
        <v>3.6358899999999998</v>
      </c>
      <c r="O5500">
        <v>4.1492300000000002</v>
      </c>
    </row>
    <row r="5501" spans="1:15" x14ac:dyDescent="0.25">
      <c r="A5501" t="s">
        <v>10373</v>
      </c>
      <c r="B5501" t="s">
        <v>10372</v>
      </c>
      <c r="C5501" t="s">
        <v>9887</v>
      </c>
      <c r="D5501">
        <v>61549750</v>
      </c>
      <c r="E5501">
        <v>61638433</v>
      </c>
      <c r="F5501">
        <v>10.0564</v>
      </c>
      <c r="G5501">
        <v>9.7438599999999997</v>
      </c>
      <c r="H5501">
        <v>8.8452599999999997</v>
      </c>
      <c r="I5501">
        <v>8.8598099999999995</v>
      </c>
      <c r="J5501">
        <v>9.2191700000000001</v>
      </c>
      <c r="K5501">
        <v>9.0628600000000006</v>
      </c>
      <c r="L5501">
        <v>9.8727699999999992</v>
      </c>
      <c r="M5501">
        <v>9.5282599999999995</v>
      </c>
      <c r="N5501">
        <v>9.3501300000000001</v>
      </c>
      <c r="O5501">
        <v>9.5884800000000006</v>
      </c>
    </row>
    <row r="5502" spans="1:15" x14ac:dyDescent="0.25">
      <c r="A5502" t="s">
        <v>10375</v>
      </c>
      <c r="B5502" t="s">
        <v>10374</v>
      </c>
      <c r="C5502" t="s">
        <v>9887</v>
      </c>
      <c r="D5502">
        <v>62502383</v>
      </c>
      <c r="E5502">
        <v>62532166</v>
      </c>
      <c r="F5502">
        <v>5.5180999999999996</v>
      </c>
      <c r="G5502">
        <v>6.0645199999999999</v>
      </c>
      <c r="H5502">
        <v>4.0770799999999996</v>
      </c>
      <c r="I5502">
        <v>3.65036</v>
      </c>
      <c r="J5502">
        <v>4.6438600000000001</v>
      </c>
      <c r="K5502">
        <v>4.7785799999999998</v>
      </c>
      <c r="L5502">
        <v>6.1427699999999996</v>
      </c>
      <c r="M5502">
        <v>6.1346400000000001</v>
      </c>
      <c r="N5502">
        <v>6.2988499999999998</v>
      </c>
      <c r="O5502">
        <v>6.46312</v>
      </c>
    </row>
    <row r="5503" spans="1:15" x14ac:dyDescent="0.25">
      <c r="A5503" t="s">
        <v>10377</v>
      </c>
      <c r="B5503" t="s">
        <v>10376</v>
      </c>
      <c r="C5503" t="s">
        <v>9887</v>
      </c>
      <c r="D5503">
        <v>64750539</v>
      </c>
      <c r="E5503">
        <v>64860823</v>
      </c>
      <c r="F5503">
        <v>4.8985799999999999</v>
      </c>
      <c r="G5503">
        <v>4.4240599999999999</v>
      </c>
      <c r="H5503">
        <v>5.5365099999999998</v>
      </c>
      <c r="I5503">
        <v>5.9066999999999998</v>
      </c>
      <c r="J5503">
        <v>6.4262600000000001</v>
      </c>
      <c r="K5503">
        <v>6.3635400000000004</v>
      </c>
      <c r="L5503">
        <v>3.7681399999999998</v>
      </c>
      <c r="M5503">
        <v>3.5360100000000001</v>
      </c>
      <c r="N5503">
        <v>3.9578099999999998</v>
      </c>
      <c r="O5503">
        <v>2.9792999999999998</v>
      </c>
    </row>
    <row r="5504" spans="1:15" x14ac:dyDescent="0.25">
      <c r="A5504" t="s">
        <v>10379</v>
      </c>
      <c r="B5504" t="s">
        <v>10378</v>
      </c>
      <c r="C5504" t="s">
        <v>9887</v>
      </c>
      <c r="D5504">
        <v>65920822</v>
      </c>
      <c r="E5504">
        <v>65962850</v>
      </c>
      <c r="F5504">
        <v>4.1172199999999997</v>
      </c>
      <c r="G5504">
        <v>3.79603</v>
      </c>
      <c r="H5504">
        <v>2.07708</v>
      </c>
      <c r="I5504">
        <v>0.48043200000000003</v>
      </c>
      <c r="J5504">
        <v>3.5849600000000001</v>
      </c>
      <c r="K5504">
        <v>3.82165</v>
      </c>
      <c r="L5504">
        <v>2.5118</v>
      </c>
      <c r="M5504">
        <v>1.86615</v>
      </c>
      <c r="N5504">
        <v>1.0509200000000001</v>
      </c>
      <c r="O5504">
        <v>2.7866599999999999</v>
      </c>
    </row>
    <row r="5505" spans="1:15" x14ac:dyDescent="0.25">
      <c r="A5505" t="s">
        <v>10381</v>
      </c>
      <c r="B5505" t="s">
        <v>10380</v>
      </c>
      <c r="C5505" t="s">
        <v>9887</v>
      </c>
      <c r="D5505">
        <v>68699613</v>
      </c>
      <c r="E5505">
        <v>68949347</v>
      </c>
      <c r="F5505">
        <v>7.5643000000000002</v>
      </c>
      <c r="G5505">
        <v>7.3365999999999998</v>
      </c>
      <c r="H5505">
        <v>5.6620400000000002</v>
      </c>
      <c r="I5505">
        <v>5.3384099999999997</v>
      </c>
      <c r="J5505">
        <v>5.8579800000000004</v>
      </c>
      <c r="K5505">
        <v>6.28878</v>
      </c>
      <c r="L5505">
        <v>7.4634</v>
      </c>
      <c r="M5505">
        <v>7.7904299999999997</v>
      </c>
      <c r="N5505">
        <v>6.9697899999999997</v>
      </c>
      <c r="O5505">
        <v>7.0236900000000002</v>
      </c>
    </row>
    <row r="5506" spans="1:15" x14ac:dyDescent="0.25">
      <c r="A5506" t="s">
        <v>10383</v>
      </c>
      <c r="B5506" t="s">
        <v>10382</v>
      </c>
      <c r="C5506" t="s">
        <v>9887</v>
      </c>
      <c r="D5506">
        <v>69031951</v>
      </c>
      <c r="E5506">
        <v>69044247</v>
      </c>
      <c r="F5506">
        <v>1.8176600000000001</v>
      </c>
      <c r="G5506">
        <v>0.33659600000000001</v>
      </c>
      <c r="H5506">
        <v>2.07708</v>
      </c>
      <c r="I5506">
        <v>3.4804300000000001</v>
      </c>
      <c r="J5506">
        <v>3.4594299999999998</v>
      </c>
      <c r="K5506">
        <v>1.7341899999999999</v>
      </c>
      <c r="L5506">
        <v>1.92683</v>
      </c>
      <c r="M5506">
        <v>2.21408</v>
      </c>
      <c r="N5506">
        <v>2.3728500000000001</v>
      </c>
      <c r="O5506">
        <v>2.4387300000000001</v>
      </c>
    </row>
    <row r="5507" spans="1:15" x14ac:dyDescent="0.25">
      <c r="A5507" t="s">
        <v>10384</v>
      </c>
      <c r="B5507" t="s">
        <v>10382</v>
      </c>
      <c r="C5507" t="s">
        <v>9887</v>
      </c>
      <c r="D5507">
        <v>69036703</v>
      </c>
      <c r="E5507">
        <v>69044247</v>
      </c>
      <c r="F5507">
        <v>2.4391400000000001</v>
      </c>
      <c r="G5507">
        <v>2.3365999999999998</v>
      </c>
      <c r="H5507">
        <v>2.07708</v>
      </c>
      <c r="I5507">
        <v>1.4804299999999999</v>
      </c>
      <c r="J5507">
        <v>1</v>
      </c>
      <c r="K5507">
        <v>2.31915</v>
      </c>
      <c r="L5507">
        <v>3.2487599999999999</v>
      </c>
      <c r="M5507">
        <v>3.5766499999999999</v>
      </c>
      <c r="N5507">
        <v>3.3728500000000001</v>
      </c>
      <c r="O5507">
        <v>3.22723</v>
      </c>
    </row>
    <row r="5508" spans="1:15" x14ac:dyDescent="0.25">
      <c r="A5508" t="s">
        <v>10386</v>
      </c>
      <c r="B5508" t="s">
        <v>10385</v>
      </c>
      <c r="C5508" t="s">
        <v>9887</v>
      </c>
      <c r="D5508">
        <v>69262391</v>
      </c>
      <c r="E5508">
        <v>69424124</v>
      </c>
      <c r="F5508">
        <v>7.4813499999999999</v>
      </c>
      <c r="G5508">
        <v>7.4134099999999998</v>
      </c>
      <c r="H5508">
        <v>4.399</v>
      </c>
      <c r="I5508">
        <v>4.0653899999999998</v>
      </c>
      <c r="J5508">
        <v>6.9425100000000004</v>
      </c>
      <c r="K5508">
        <v>7.7114700000000003</v>
      </c>
      <c r="L5508">
        <v>8.4319799999999994</v>
      </c>
      <c r="M5508">
        <v>8.5086999999999993</v>
      </c>
      <c r="N5508">
        <v>7.5427799999999996</v>
      </c>
      <c r="O5508">
        <v>7.6692999999999998</v>
      </c>
    </row>
    <row r="5509" spans="1:15" x14ac:dyDescent="0.25">
      <c r="A5509" t="s">
        <v>10388</v>
      </c>
      <c r="B5509" t="s">
        <v>10387</v>
      </c>
      <c r="C5509" t="s">
        <v>9887</v>
      </c>
      <c r="D5509">
        <v>69508176</v>
      </c>
      <c r="E5509">
        <v>69522296</v>
      </c>
      <c r="F5509">
        <v>2.8176600000000001</v>
      </c>
      <c r="G5509">
        <v>2.6585200000000002</v>
      </c>
      <c r="H5509">
        <v>2.07708</v>
      </c>
      <c r="I5509">
        <v>3.0653899999999998</v>
      </c>
      <c r="J5509">
        <v>1.5849599999999999</v>
      </c>
      <c r="K5509">
        <v>2.0561199999999999</v>
      </c>
      <c r="L5509">
        <v>2.9857300000000002</v>
      </c>
      <c r="M5509">
        <v>2.3136100000000002</v>
      </c>
      <c r="N5509">
        <v>2.6358899999999998</v>
      </c>
      <c r="O5509">
        <v>2.4387300000000001</v>
      </c>
    </row>
    <row r="5510" spans="1:15" x14ac:dyDescent="0.25">
      <c r="A5510" t="s">
        <v>10390</v>
      </c>
      <c r="B5510" t="s">
        <v>10389</v>
      </c>
      <c r="C5510" t="s">
        <v>9887</v>
      </c>
      <c r="D5510">
        <v>69547809</v>
      </c>
      <c r="E5510">
        <v>69550663</v>
      </c>
      <c r="F5510">
        <v>2.8176600000000001</v>
      </c>
      <c r="G5510">
        <v>2.9215599999999999</v>
      </c>
      <c r="H5510">
        <v>2.07708</v>
      </c>
      <c r="I5510">
        <v>2.4804300000000001</v>
      </c>
      <c r="J5510">
        <v>2</v>
      </c>
      <c r="K5510">
        <v>3.0561199999999999</v>
      </c>
      <c r="L5510">
        <v>2.8654299999999999</v>
      </c>
      <c r="M5510">
        <v>3.21408</v>
      </c>
      <c r="N5510">
        <v>2.0509200000000001</v>
      </c>
      <c r="O5510">
        <v>3.0667599999999999</v>
      </c>
    </row>
    <row r="5511" spans="1:15" x14ac:dyDescent="0.25">
      <c r="A5511" t="s">
        <v>10392</v>
      </c>
      <c r="B5511" t="s">
        <v>10391</v>
      </c>
      <c r="C5511" t="s">
        <v>9887</v>
      </c>
      <c r="D5511">
        <v>69629006</v>
      </c>
      <c r="E5511">
        <v>69635225</v>
      </c>
      <c r="F5511">
        <v>2.1172200000000001</v>
      </c>
      <c r="G5511">
        <v>3.5065200000000001</v>
      </c>
      <c r="H5511">
        <v>3.07708</v>
      </c>
      <c r="I5511">
        <v>3.2877900000000002</v>
      </c>
      <c r="J5511">
        <v>3.1699199999999998</v>
      </c>
      <c r="K5511">
        <v>3.31915</v>
      </c>
      <c r="L5511">
        <v>3.4711500000000002</v>
      </c>
      <c r="M5511">
        <v>2.7990400000000002</v>
      </c>
      <c r="N5511">
        <v>3.75136</v>
      </c>
      <c r="O5511">
        <v>3.22723</v>
      </c>
    </row>
    <row r="5512" spans="1:15" x14ac:dyDescent="0.25">
      <c r="A5512" t="s">
        <v>10394</v>
      </c>
      <c r="B5512" t="s">
        <v>10393</v>
      </c>
      <c r="C5512" t="s">
        <v>9887</v>
      </c>
      <c r="D5512">
        <v>69660426</v>
      </c>
      <c r="E5512">
        <v>69674708</v>
      </c>
      <c r="F5512">
        <v>5.8787700000000003</v>
      </c>
      <c r="G5512">
        <v>5.3365999999999998</v>
      </c>
      <c r="H5512">
        <v>7.93506</v>
      </c>
      <c r="I5512">
        <v>8.2813300000000005</v>
      </c>
      <c r="J5512">
        <v>4.8073499999999996</v>
      </c>
      <c r="K5512">
        <v>5.3780400000000004</v>
      </c>
      <c r="L5512">
        <v>6.3586799999999997</v>
      </c>
      <c r="M5512">
        <v>6.44015</v>
      </c>
      <c r="N5512">
        <v>5.6358899999999998</v>
      </c>
      <c r="O5512">
        <v>5.5491599999999996</v>
      </c>
    </row>
    <row r="5513" spans="1:15" x14ac:dyDescent="0.25">
      <c r="A5513" t="s">
        <v>10396</v>
      </c>
      <c r="B5513" t="s">
        <v>10395</v>
      </c>
      <c r="C5513" t="s">
        <v>9887</v>
      </c>
      <c r="D5513">
        <v>69723784</v>
      </c>
      <c r="E5513">
        <v>69726212</v>
      </c>
      <c r="F5513">
        <v>2.1172200000000001</v>
      </c>
      <c r="G5513">
        <v>2.3365999999999998</v>
      </c>
      <c r="H5513">
        <v>3.07708</v>
      </c>
      <c r="I5513">
        <v>0.48043200000000003</v>
      </c>
      <c r="J5513">
        <v>1</v>
      </c>
      <c r="K5513">
        <v>1.7341899999999999</v>
      </c>
      <c r="L5513">
        <v>2.6638000000000002</v>
      </c>
      <c r="M5513">
        <v>1.72865</v>
      </c>
      <c r="N5513">
        <v>2.0509200000000001</v>
      </c>
      <c r="O5513">
        <v>2.88619</v>
      </c>
    </row>
    <row r="5514" spans="1:15" x14ac:dyDescent="0.25">
      <c r="A5514" t="s">
        <v>10398</v>
      </c>
      <c r="B5514" t="s">
        <v>10397</v>
      </c>
      <c r="C5514" t="s">
        <v>9887</v>
      </c>
      <c r="D5514">
        <v>70312979</v>
      </c>
      <c r="E5514">
        <v>70315783</v>
      </c>
      <c r="F5514">
        <v>4.0714100000000002</v>
      </c>
      <c r="G5514">
        <v>3.9215599999999999</v>
      </c>
      <c r="H5514">
        <v>2.07708</v>
      </c>
      <c r="I5514">
        <v>1.4804299999999999</v>
      </c>
      <c r="J5514">
        <v>6.0223699999999996</v>
      </c>
      <c r="K5514">
        <v>6.4066099999999997</v>
      </c>
      <c r="L5514">
        <v>1.14923</v>
      </c>
      <c r="M5514">
        <v>1.21408</v>
      </c>
      <c r="N5514">
        <v>2.0509200000000001</v>
      </c>
      <c r="O5514">
        <v>1.3012300000000001</v>
      </c>
    </row>
    <row r="5515" spans="1:15" x14ac:dyDescent="0.25">
      <c r="A5515" t="s">
        <v>10400</v>
      </c>
      <c r="B5515" t="s">
        <v>10399</v>
      </c>
      <c r="C5515" t="s">
        <v>9887</v>
      </c>
      <c r="D5515">
        <v>70893800</v>
      </c>
      <c r="E5515">
        <v>70921514</v>
      </c>
      <c r="F5515">
        <v>3.16161</v>
      </c>
      <c r="G5515">
        <v>0.33659600000000001</v>
      </c>
      <c r="H5515">
        <v>2.07708</v>
      </c>
      <c r="I5515">
        <v>1.4804299999999999</v>
      </c>
      <c r="J5515">
        <v>2.80735</v>
      </c>
      <c r="K5515">
        <v>2.0561199999999999</v>
      </c>
      <c r="L5515">
        <v>3.0423100000000001</v>
      </c>
      <c r="M5515">
        <v>1.9916799999999999</v>
      </c>
      <c r="N5515">
        <v>2.6358899999999998</v>
      </c>
      <c r="O5515">
        <v>2.56426</v>
      </c>
    </row>
    <row r="5516" spans="1:15" x14ac:dyDescent="0.25">
      <c r="A5516" t="s">
        <v>10401</v>
      </c>
      <c r="B5516" t="s">
        <v>10399</v>
      </c>
      <c r="C5516" t="s">
        <v>9887</v>
      </c>
      <c r="D5516">
        <v>70893800</v>
      </c>
      <c r="E5516">
        <v>70933915</v>
      </c>
      <c r="F5516">
        <v>5.5766499999999999</v>
      </c>
      <c r="G5516">
        <v>4.9804500000000003</v>
      </c>
      <c r="H5516">
        <v>5.6620400000000002</v>
      </c>
      <c r="I5516">
        <v>6.1808699999999996</v>
      </c>
      <c r="J5516">
        <v>5.3575499999999998</v>
      </c>
      <c r="K5516">
        <v>4.7785799999999998</v>
      </c>
      <c r="L5516">
        <v>5.9492000000000003</v>
      </c>
      <c r="M5516">
        <v>5.32559</v>
      </c>
      <c r="N5516">
        <v>5.6947799999999997</v>
      </c>
      <c r="O5516">
        <v>5.5940099999999999</v>
      </c>
    </row>
    <row r="5517" spans="1:15" x14ac:dyDescent="0.25">
      <c r="A5517" t="s">
        <v>10403</v>
      </c>
      <c r="B5517" t="s">
        <v>10402</v>
      </c>
      <c r="C5517" t="s">
        <v>9887</v>
      </c>
      <c r="D5517">
        <v>70956110</v>
      </c>
      <c r="E5517">
        <v>70980983</v>
      </c>
      <c r="F5517">
        <v>3.5766499999999999</v>
      </c>
      <c r="G5517">
        <v>3.1439499999999998</v>
      </c>
      <c r="H5517">
        <v>8.67699</v>
      </c>
      <c r="I5517">
        <v>8.4972399999999997</v>
      </c>
      <c r="J5517">
        <v>2.80735</v>
      </c>
      <c r="K5517">
        <v>3.9821200000000001</v>
      </c>
      <c r="L5517">
        <v>3.1998500000000001</v>
      </c>
      <c r="M5517">
        <v>3.8985799999999999</v>
      </c>
      <c r="N5517">
        <v>4.2208500000000004</v>
      </c>
      <c r="O5517">
        <v>2.56426</v>
      </c>
    </row>
    <row r="5518" spans="1:15" x14ac:dyDescent="0.25">
      <c r="A5518" t="s">
        <v>10405</v>
      </c>
      <c r="B5518" t="s">
        <v>10404</v>
      </c>
      <c r="C5518" t="s">
        <v>9887</v>
      </c>
      <c r="D5518">
        <v>71072855</v>
      </c>
      <c r="E5518">
        <v>71098406</v>
      </c>
      <c r="F5518">
        <v>2.28714</v>
      </c>
      <c r="G5518">
        <v>2.3365999999999998</v>
      </c>
      <c r="H5518">
        <v>4.399</v>
      </c>
      <c r="I5518">
        <v>3.0653899999999998</v>
      </c>
      <c r="J5518">
        <v>2.32193</v>
      </c>
      <c r="K5518">
        <v>0.73418799999999995</v>
      </c>
      <c r="L5518">
        <v>2.8654299999999999</v>
      </c>
      <c r="M5518">
        <v>2.1071599999999999</v>
      </c>
      <c r="N5518">
        <v>2.0509200000000001</v>
      </c>
      <c r="O5518">
        <v>2.9792999999999998</v>
      </c>
    </row>
    <row r="5519" spans="1:15" x14ac:dyDescent="0.25">
      <c r="A5519" t="s">
        <v>10407</v>
      </c>
      <c r="B5519" t="s">
        <v>10406</v>
      </c>
      <c r="C5519" t="s">
        <v>9887</v>
      </c>
      <c r="D5519">
        <v>71109122</v>
      </c>
      <c r="E5519">
        <v>71112000</v>
      </c>
      <c r="F5519">
        <v>4.1172199999999997</v>
      </c>
      <c r="G5519">
        <v>3.79603</v>
      </c>
      <c r="H5519">
        <v>4.88443</v>
      </c>
      <c r="I5519">
        <v>3.65036</v>
      </c>
      <c r="J5519">
        <v>2.32193</v>
      </c>
      <c r="K5519">
        <v>3.5415399999999999</v>
      </c>
      <c r="L5519">
        <v>4.6817200000000003</v>
      </c>
      <c r="M5519">
        <v>4.47281</v>
      </c>
      <c r="N5519">
        <v>2.8582800000000002</v>
      </c>
      <c r="O5519">
        <v>3.3012299999999999</v>
      </c>
    </row>
    <row r="5520" spans="1:15" x14ac:dyDescent="0.25">
      <c r="A5520" t="s">
        <v>10409</v>
      </c>
      <c r="B5520" t="s">
        <v>10408</v>
      </c>
      <c r="C5520" t="s">
        <v>9887</v>
      </c>
      <c r="D5520">
        <v>71112351</v>
      </c>
      <c r="E5520">
        <v>71205611</v>
      </c>
      <c r="F5520">
        <v>9.5334900000000005</v>
      </c>
      <c r="G5520">
        <v>9.5288900000000005</v>
      </c>
      <c r="H5520">
        <v>9.1214700000000004</v>
      </c>
      <c r="I5520">
        <v>9.32592</v>
      </c>
      <c r="J5520">
        <v>8.50779</v>
      </c>
      <c r="K5520">
        <v>8.4990600000000001</v>
      </c>
      <c r="L5520">
        <v>9.7517899999999997</v>
      </c>
      <c r="M5520">
        <v>9.8240499999999997</v>
      </c>
      <c r="N5520">
        <v>9.0424500000000005</v>
      </c>
      <c r="O5520">
        <v>9.2319700000000005</v>
      </c>
    </row>
    <row r="5521" spans="1:15" x14ac:dyDescent="0.25">
      <c r="A5521" t="s">
        <v>10411</v>
      </c>
      <c r="B5521" t="s">
        <v>10410</v>
      </c>
      <c r="C5521" t="s">
        <v>9887</v>
      </c>
      <c r="D5521">
        <v>71227316</v>
      </c>
      <c r="E5521">
        <v>71262177</v>
      </c>
      <c r="F5521">
        <v>3.95011</v>
      </c>
      <c r="G5521">
        <v>4.0370400000000002</v>
      </c>
      <c r="H5521">
        <v>4.0770799999999996</v>
      </c>
      <c r="I5521">
        <v>1.4804299999999999</v>
      </c>
      <c r="J5521">
        <v>1</v>
      </c>
      <c r="K5521">
        <v>1.7341899999999999</v>
      </c>
      <c r="L5521">
        <v>4.6456499999999998</v>
      </c>
      <c r="M5521">
        <v>3.5766499999999999</v>
      </c>
      <c r="N5521">
        <v>3.0509200000000001</v>
      </c>
      <c r="O5521">
        <v>3.9792999999999998</v>
      </c>
    </row>
    <row r="5522" spans="1:15" x14ac:dyDescent="0.25">
      <c r="A5522" t="s">
        <v>10412</v>
      </c>
      <c r="B5522" t="s">
        <v>10410</v>
      </c>
      <c r="C5522" t="s">
        <v>9887</v>
      </c>
      <c r="D5522">
        <v>71227316</v>
      </c>
      <c r="E5522">
        <v>71279679</v>
      </c>
      <c r="F5522">
        <v>9.0390599999999992</v>
      </c>
      <c r="G5522">
        <v>8.6764500000000009</v>
      </c>
      <c r="H5522">
        <v>6.0770799999999996</v>
      </c>
      <c r="I5522">
        <v>6.4804300000000001</v>
      </c>
      <c r="J5522">
        <v>6.5391599999999999</v>
      </c>
      <c r="K5522">
        <v>6.5543699999999996</v>
      </c>
      <c r="L5522">
        <v>8.8206399999999991</v>
      </c>
      <c r="M5522">
        <v>8.6909700000000001</v>
      </c>
      <c r="N5522">
        <v>8.2158300000000004</v>
      </c>
      <c r="O5522">
        <v>8.3608399999999996</v>
      </c>
    </row>
    <row r="5523" spans="1:15" x14ac:dyDescent="0.25">
      <c r="A5523" t="s">
        <v>10414</v>
      </c>
      <c r="B5523" t="s">
        <v>10413</v>
      </c>
      <c r="C5523" t="s">
        <v>9887</v>
      </c>
      <c r="D5523">
        <v>71291394</v>
      </c>
      <c r="E5523">
        <v>71363248</v>
      </c>
      <c r="F5523">
        <v>6.2465000000000002</v>
      </c>
      <c r="G5523">
        <v>6.1694899999999997</v>
      </c>
      <c r="H5523">
        <v>5.9839700000000002</v>
      </c>
      <c r="I5523">
        <v>6.2877900000000002</v>
      </c>
      <c r="J5523">
        <v>6.0443899999999999</v>
      </c>
      <c r="K5523">
        <v>6.2419799999999999</v>
      </c>
      <c r="L5523">
        <v>6.26668</v>
      </c>
      <c r="M5523">
        <v>6.25847</v>
      </c>
      <c r="N5523">
        <v>6.3907699999999998</v>
      </c>
      <c r="O5523">
        <v>6.4387299999999996</v>
      </c>
    </row>
    <row r="5524" spans="1:15" x14ac:dyDescent="0.25">
      <c r="A5524" t="s">
        <v>10416</v>
      </c>
      <c r="B5524" t="s">
        <v>10415</v>
      </c>
      <c r="C5524" t="s">
        <v>9887</v>
      </c>
      <c r="D5524">
        <v>71381464</v>
      </c>
      <c r="E5524">
        <v>71384811</v>
      </c>
      <c r="F5524">
        <v>1.8176600000000001</v>
      </c>
      <c r="G5524">
        <v>2.3365999999999998</v>
      </c>
      <c r="H5524">
        <v>3.6620400000000002</v>
      </c>
      <c r="I5524">
        <v>3.65036</v>
      </c>
      <c r="J5524">
        <v>3.1699199999999998</v>
      </c>
      <c r="K5524">
        <v>2.5415399999999999</v>
      </c>
      <c r="L5524">
        <v>-1.6581300000000001</v>
      </c>
      <c r="M5524">
        <v>1.21408</v>
      </c>
      <c r="N5524">
        <v>1.0509200000000001</v>
      </c>
      <c r="O5524">
        <v>-1.0206999999999999</v>
      </c>
    </row>
    <row r="5525" spans="1:15" x14ac:dyDescent="0.25">
      <c r="A5525" t="s">
        <v>10418</v>
      </c>
      <c r="B5525" t="s">
        <v>10417</v>
      </c>
      <c r="C5525" t="s">
        <v>9887</v>
      </c>
      <c r="D5525">
        <v>71557473</v>
      </c>
      <c r="E5525">
        <v>71569023</v>
      </c>
      <c r="F5525">
        <v>4.5266099999999998</v>
      </c>
      <c r="G5525">
        <v>4.4240599999999999</v>
      </c>
      <c r="H5525">
        <v>2.07708</v>
      </c>
      <c r="I5525">
        <v>0.48043200000000003</v>
      </c>
      <c r="J5525">
        <v>2.5849600000000001</v>
      </c>
      <c r="K5525">
        <v>3.0561199999999999</v>
      </c>
      <c r="L5525">
        <v>5.9929199999999998</v>
      </c>
      <c r="M5525">
        <v>5.6735100000000003</v>
      </c>
      <c r="N5525">
        <v>4.5103600000000004</v>
      </c>
      <c r="O5525">
        <v>4.8121900000000002</v>
      </c>
    </row>
    <row r="5526" spans="1:15" x14ac:dyDescent="0.25">
      <c r="A5526" t="s">
        <v>10420</v>
      </c>
      <c r="B5526" t="s">
        <v>10419</v>
      </c>
      <c r="C5526" t="s">
        <v>9887</v>
      </c>
      <c r="D5526">
        <v>71664779</v>
      </c>
      <c r="E5526">
        <v>71693008</v>
      </c>
      <c r="F5526">
        <v>1.8176600000000001</v>
      </c>
      <c r="G5526">
        <v>1.9215599999999999</v>
      </c>
      <c r="H5526">
        <v>2.07708</v>
      </c>
      <c r="I5526">
        <v>2.8023600000000002</v>
      </c>
      <c r="J5526">
        <v>2.32193</v>
      </c>
      <c r="K5526">
        <v>2.31915</v>
      </c>
      <c r="L5526">
        <v>2.3418700000000001</v>
      </c>
      <c r="M5526">
        <v>1.9916799999999999</v>
      </c>
      <c r="N5526">
        <v>1.0509200000000001</v>
      </c>
      <c r="O5526">
        <v>2.88619</v>
      </c>
    </row>
    <row r="5527" spans="1:15" x14ac:dyDescent="0.25">
      <c r="A5527" t="s">
        <v>10422</v>
      </c>
      <c r="B5527" t="s">
        <v>10421</v>
      </c>
      <c r="C5527" t="s">
        <v>9887</v>
      </c>
      <c r="D5527">
        <v>71694820</v>
      </c>
      <c r="E5527">
        <v>71696399</v>
      </c>
      <c r="F5527">
        <v>8.2464999999999993</v>
      </c>
      <c r="G5527">
        <v>7.9876500000000004</v>
      </c>
      <c r="H5527">
        <v>7.4693899999999998</v>
      </c>
      <c r="I5527">
        <v>7.19468</v>
      </c>
      <c r="J5527">
        <v>5.7813600000000003</v>
      </c>
      <c r="K5527">
        <v>6.46211</v>
      </c>
      <c r="L5527">
        <v>8.2275700000000001</v>
      </c>
      <c r="M5527">
        <v>7.8599899999999998</v>
      </c>
      <c r="N5527">
        <v>7.4346300000000003</v>
      </c>
      <c r="O5527">
        <v>7.5262000000000002</v>
      </c>
    </row>
    <row r="5528" spans="1:15" x14ac:dyDescent="0.25">
      <c r="A5528" t="s">
        <v>10424</v>
      </c>
      <c r="B5528" t="s">
        <v>10423</v>
      </c>
      <c r="C5528" t="s">
        <v>9887</v>
      </c>
      <c r="D5528">
        <v>71711328</v>
      </c>
      <c r="E5528">
        <v>71723683</v>
      </c>
      <c r="F5528">
        <v>5.0241100000000003</v>
      </c>
      <c r="G5528">
        <v>4.5845200000000004</v>
      </c>
      <c r="H5528">
        <v>2.07708</v>
      </c>
      <c r="I5528">
        <v>1.4804299999999999</v>
      </c>
      <c r="J5528">
        <v>4.1699299999999999</v>
      </c>
      <c r="K5528">
        <v>4.6883900000000001</v>
      </c>
      <c r="L5528">
        <v>4.9117300000000004</v>
      </c>
      <c r="M5528">
        <v>4.9302799999999998</v>
      </c>
      <c r="N5528">
        <v>4.9578100000000003</v>
      </c>
      <c r="O5528">
        <v>5.1290500000000003</v>
      </c>
    </row>
    <row r="5529" spans="1:15" x14ac:dyDescent="0.25">
      <c r="A5529" t="s">
        <v>10426</v>
      </c>
      <c r="B5529" t="s">
        <v>10425</v>
      </c>
      <c r="C5529" t="s">
        <v>9887</v>
      </c>
      <c r="D5529">
        <v>71819271</v>
      </c>
      <c r="E5529">
        <v>71982511</v>
      </c>
      <c r="F5529">
        <v>3.7021799999999998</v>
      </c>
      <c r="G5529">
        <v>2.9215599999999999</v>
      </c>
      <c r="H5529">
        <v>4.0770799999999996</v>
      </c>
      <c r="I5529">
        <v>3.0653899999999998</v>
      </c>
      <c r="J5529">
        <v>1.5849599999999999</v>
      </c>
      <c r="K5529">
        <v>2.9041100000000002</v>
      </c>
      <c r="L5529">
        <v>4.4504000000000001</v>
      </c>
      <c r="M5529">
        <v>3.7642699999999998</v>
      </c>
      <c r="N5529">
        <v>4.5744899999999999</v>
      </c>
      <c r="O5529">
        <v>3.9335</v>
      </c>
    </row>
    <row r="5530" spans="1:15" x14ac:dyDescent="0.25">
      <c r="A5530" t="s">
        <v>10428</v>
      </c>
      <c r="B5530" t="s">
        <v>10427</v>
      </c>
      <c r="C5530" t="s">
        <v>9887</v>
      </c>
      <c r="D5530">
        <v>72123693</v>
      </c>
      <c r="E5530">
        <v>72245558</v>
      </c>
      <c r="F5530">
        <v>6.5807399999999996</v>
      </c>
      <c r="G5530">
        <v>6.1439500000000002</v>
      </c>
      <c r="H5530">
        <v>8.7352900000000009</v>
      </c>
      <c r="I5530">
        <v>8.3384099999999997</v>
      </c>
      <c r="J5530">
        <v>6.8328899999999999</v>
      </c>
      <c r="K5530">
        <v>7.2099200000000003</v>
      </c>
      <c r="L5530">
        <v>6.0765799999999999</v>
      </c>
      <c r="M5530">
        <v>5.8496699999999997</v>
      </c>
      <c r="N5530">
        <v>6.1383900000000002</v>
      </c>
      <c r="O5530">
        <v>6.8921900000000003</v>
      </c>
    </row>
    <row r="5531" spans="1:15" x14ac:dyDescent="0.25">
      <c r="A5531" t="s">
        <v>10429</v>
      </c>
      <c r="B5531" t="s">
        <v>10427</v>
      </c>
      <c r="C5531" t="s">
        <v>9887</v>
      </c>
      <c r="D5531">
        <v>72123693</v>
      </c>
      <c r="E5531">
        <v>72280667</v>
      </c>
      <c r="F5531">
        <v>6.6446899999999998</v>
      </c>
      <c r="G5531">
        <v>6.5460500000000001</v>
      </c>
      <c r="H5531">
        <v>5.77752</v>
      </c>
      <c r="I5531">
        <v>5.2877900000000002</v>
      </c>
      <c r="J5531">
        <v>6.1085200000000004</v>
      </c>
      <c r="K5531">
        <v>5.9630099999999997</v>
      </c>
      <c r="L5531">
        <v>6.3917200000000003</v>
      </c>
      <c r="M5531">
        <v>5.96896</v>
      </c>
      <c r="N5531">
        <v>6.0953200000000001</v>
      </c>
      <c r="O5531">
        <v>6.1887499999999998</v>
      </c>
    </row>
    <row r="5532" spans="1:15" x14ac:dyDescent="0.25">
      <c r="A5532" t="s">
        <v>10431</v>
      </c>
      <c r="B5532" t="s">
        <v>10430</v>
      </c>
      <c r="C5532" t="s">
        <v>9887</v>
      </c>
      <c r="D5532">
        <v>72314275</v>
      </c>
      <c r="E5532">
        <v>72324947</v>
      </c>
      <c r="F5532">
        <v>11.307700000000001</v>
      </c>
      <c r="G5532">
        <v>11.1229</v>
      </c>
      <c r="H5532">
        <v>9.66953</v>
      </c>
      <c r="I5532">
        <v>9.7612000000000005</v>
      </c>
      <c r="J5532">
        <v>11.0314</v>
      </c>
      <c r="K5532">
        <v>11.118399999999999</v>
      </c>
      <c r="L5532">
        <v>11.6401</v>
      </c>
      <c r="M5532">
        <v>11.7219</v>
      </c>
      <c r="N5532">
        <v>11.305400000000001</v>
      </c>
      <c r="O5532">
        <v>11.327999999999999</v>
      </c>
    </row>
    <row r="5533" spans="1:15" x14ac:dyDescent="0.25">
      <c r="A5533" t="s">
        <v>10433</v>
      </c>
      <c r="B5533" t="s">
        <v>10432</v>
      </c>
      <c r="C5533" t="s">
        <v>9887</v>
      </c>
      <c r="D5533">
        <v>72774489</v>
      </c>
      <c r="E5533">
        <v>72817338</v>
      </c>
      <c r="F5533">
        <v>1.4391400000000001</v>
      </c>
      <c r="G5533">
        <v>2.3365999999999998</v>
      </c>
      <c r="H5533">
        <v>3.6620400000000002</v>
      </c>
      <c r="I5533">
        <v>2.4804300000000001</v>
      </c>
      <c r="J5533">
        <v>2.5849600000000001</v>
      </c>
      <c r="K5533">
        <v>2.9041100000000002</v>
      </c>
      <c r="L5533">
        <v>1.8012999999999999</v>
      </c>
      <c r="M5533">
        <v>1.5766500000000001</v>
      </c>
      <c r="N5533">
        <v>2.6358899999999998</v>
      </c>
      <c r="O5533">
        <v>2.3012299999999999</v>
      </c>
    </row>
    <row r="5534" spans="1:15" x14ac:dyDescent="0.25">
      <c r="A5534" t="s">
        <v>10434</v>
      </c>
      <c r="B5534" t="s">
        <v>10432</v>
      </c>
      <c r="C5534" t="s">
        <v>9887</v>
      </c>
      <c r="D5534">
        <v>72774489</v>
      </c>
      <c r="E5534">
        <v>72818503</v>
      </c>
      <c r="F5534">
        <v>2.3651399999999998</v>
      </c>
      <c r="G5534">
        <v>2.3365999999999998</v>
      </c>
      <c r="H5534">
        <v>3.07708</v>
      </c>
      <c r="I5534">
        <v>3.65036</v>
      </c>
      <c r="J5534">
        <v>3.4594299999999998</v>
      </c>
      <c r="K5534">
        <v>3.4346299999999998</v>
      </c>
      <c r="L5534">
        <v>2.8012999999999999</v>
      </c>
      <c r="M5534">
        <v>2.5766499999999999</v>
      </c>
      <c r="N5534">
        <v>3.3728500000000001</v>
      </c>
      <c r="O5534">
        <v>3.22723</v>
      </c>
    </row>
    <row r="5535" spans="1:15" x14ac:dyDescent="0.25">
      <c r="A5535" t="s">
        <v>10436</v>
      </c>
      <c r="B5535" t="s">
        <v>10435</v>
      </c>
      <c r="C5535" t="s">
        <v>9887</v>
      </c>
      <c r="D5535">
        <v>72779124</v>
      </c>
      <c r="E5535">
        <v>72782613</v>
      </c>
      <c r="F5535">
        <v>3.6407799999999999</v>
      </c>
      <c r="G5535">
        <v>4.4240599999999999</v>
      </c>
      <c r="H5535">
        <v>4.399</v>
      </c>
      <c r="I5535">
        <v>4.0653899999999998</v>
      </c>
      <c r="J5535">
        <v>3.4594299999999998</v>
      </c>
      <c r="K5535">
        <v>2.9041100000000002</v>
      </c>
      <c r="L5535">
        <v>4.5316999999999998</v>
      </c>
      <c r="M5535">
        <v>4.3136099999999997</v>
      </c>
      <c r="N5535">
        <v>3.22085</v>
      </c>
      <c r="O5535">
        <v>3.88619</v>
      </c>
    </row>
    <row r="5536" spans="1:15" x14ac:dyDescent="0.25">
      <c r="A5536" t="s">
        <v>10438</v>
      </c>
      <c r="B5536" t="s">
        <v>10437</v>
      </c>
      <c r="C5536" t="s">
        <v>9887</v>
      </c>
      <c r="D5536">
        <v>72817488</v>
      </c>
      <c r="E5536">
        <v>72826658</v>
      </c>
      <c r="F5536">
        <v>4.0714100000000002</v>
      </c>
      <c r="G5536">
        <v>3.79603</v>
      </c>
      <c r="H5536">
        <v>4.6620400000000002</v>
      </c>
      <c r="I5536">
        <v>4.8727499999999999</v>
      </c>
      <c r="J5536">
        <v>4.1699299999999999</v>
      </c>
      <c r="K5536">
        <v>4.7341899999999999</v>
      </c>
      <c r="L5536">
        <v>4.9712300000000003</v>
      </c>
      <c r="M5536">
        <v>4.9765800000000002</v>
      </c>
      <c r="N5536">
        <v>4.8582799999999997</v>
      </c>
      <c r="O5536">
        <v>4.6797399999999998</v>
      </c>
    </row>
    <row r="5537" spans="1:15" x14ac:dyDescent="0.25">
      <c r="A5537" t="s">
        <v>10440</v>
      </c>
      <c r="B5537" t="s">
        <v>10439</v>
      </c>
      <c r="C5537" t="s">
        <v>9887</v>
      </c>
      <c r="D5537">
        <v>72930857</v>
      </c>
      <c r="E5537">
        <v>73052504</v>
      </c>
      <c r="F5537">
        <v>8.0714100000000002</v>
      </c>
      <c r="G5537">
        <v>8.0577000000000005</v>
      </c>
      <c r="H5537">
        <v>7.2063600000000001</v>
      </c>
      <c r="I5537">
        <v>7.1669299999999998</v>
      </c>
      <c r="J5537">
        <v>7.06609</v>
      </c>
      <c r="K5537">
        <v>7.3191499999999996</v>
      </c>
      <c r="L5537">
        <v>8.3148499999999999</v>
      </c>
      <c r="M5537">
        <v>8.0122</v>
      </c>
      <c r="N5537">
        <v>7.4346300000000003</v>
      </c>
      <c r="O5537">
        <v>7.6623000000000001</v>
      </c>
    </row>
    <row r="5538" spans="1:15" x14ac:dyDescent="0.25">
      <c r="A5538" t="s">
        <v>10442</v>
      </c>
      <c r="B5538" t="s">
        <v>10441</v>
      </c>
      <c r="C5538" t="s">
        <v>9887</v>
      </c>
      <c r="D5538">
        <v>73150708</v>
      </c>
      <c r="E5538">
        <v>73158853</v>
      </c>
      <c r="F5538">
        <v>5.6407800000000003</v>
      </c>
      <c r="G5538">
        <v>5.6585200000000002</v>
      </c>
      <c r="H5538">
        <v>4.399</v>
      </c>
      <c r="I5538">
        <v>3.8023600000000002</v>
      </c>
      <c r="J5538">
        <v>4.7004400000000004</v>
      </c>
      <c r="K5538">
        <v>5.01959</v>
      </c>
      <c r="L5538">
        <v>5.2245100000000004</v>
      </c>
      <c r="M5538">
        <v>5.3725100000000001</v>
      </c>
      <c r="N5538">
        <v>5.0953200000000001</v>
      </c>
      <c r="O5538">
        <v>5.5338900000000004</v>
      </c>
    </row>
    <row r="5539" spans="1:15" x14ac:dyDescent="0.25">
      <c r="A5539" t="s">
        <v>10443</v>
      </c>
      <c r="B5539" t="s">
        <v>10441</v>
      </c>
      <c r="C5539" t="s">
        <v>9887</v>
      </c>
      <c r="D5539">
        <v>73150708</v>
      </c>
      <c r="E5539">
        <v>73175864</v>
      </c>
      <c r="F5539">
        <v>4.3070399999999998</v>
      </c>
      <c r="G5539">
        <v>4.5845200000000004</v>
      </c>
      <c r="H5539">
        <v>5.88443</v>
      </c>
      <c r="I5539">
        <v>4.7283600000000003</v>
      </c>
      <c r="J5539">
        <v>3.80735</v>
      </c>
      <c r="K5539">
        <v>4.0561199999999999</v>
      </c>
      <c r="L5539">
        <v>3.3418700000000001</v>
      </c>
      <c r="M5539">
        <v>3.45112</v>
      </c>
      <c r="N5539">
        <v>3.5103599999999999</v>
      </c>
      <c r="O5539">
        <v>4.0236900000000002</v>
      </c>
    </row>
    <row r="5540" spans="1:15" x14ac:dyDescent="0.25">
      <c r="A5540" t="s">
        <v>10445</v>
      </c>
      <c r="B5540" t="s">
        <v>10444</v>
      </c>
      <c r="C5540" t="s">
        <v>9887</v>
      </c>
      <c r="D5540">
        <v>73401337</v>
      </c>
      <c r="E5540">
        <v>73418363</v>
      </c>
      <c r="F5540">
        <v>3.32667</v>
      </c>
      <c r="G5540">
        <v>2.3365999999999998</v>
      </c>
      <c r="H5540">
        <v>3.07708</v>
      </c>
      <c r="I5540">
        <v>2.8023600000000002</v>
      </c>
      <c r="J5540">
        <v>3.32193</v>
      </c>
      <c r="K5540">
        <v>3.6410800000000001</v>
      </c>
      <c r="L5540">
        <v>3.6272700000000002</v>
      </c>
      <c r="M5540">
        <v>2.9302800000000002</v>
      </c>
      <c r="N5540">
        <v>3.5103599999999999</v>
      </c>
      <c r="O5540">
        <v>2.88619</v>
      </c>
    </row>
    <row r="5541" spans="1:15" x14ac:dyDescent="0.25">
      <c r="A5541" t="s">
        <v>10447</v>
      </c>
      <c r="B5541" t="s">
        <v>10446</v>
      </c>
      <c r="C5541" t="s">
        <v>9887</v>
      </c>
      <c r="D5541">
        <v>73746506</v>
      </c>
      <c r="E5541">
        <v>73749351</v>
      </c>
      <c r="F5541">
        <v>11.058299999999999</v>
      </c>
      <c r="G5541">
        <v>10.9993</v>
      </c>
      <c r="H5541">
        <v>11.132400000000001</v>
      </c>
      <c r="I5541">
        <v>11.2303</v>
      </c>
      <c r="J5541">
        <v>11.424200000000001</v>
      </c>
      <c r="K5541">
        <v>11.299799999999999</v>
      </c>
      <c r="L5541">
        <v>11.2986</v>
      </c>
      <c r="M5541">
        <v>11.4443</v>
      </c>
      <c r="N5541">
        <v>11.3835</v>
      </c>
      <c r="O5541">
        <v>11.4321</v>
      </c>
    </row>
    <row r="5542" spans="1:15" x14ac:dyDescent="0.25">
      <c r="A5542" t="s">
        <v>10449</v>
      </c>
      <c r="B5542" t="s">
        <v>10448</v>
      </c>
      <c r="C5542" t="s">
        <v>9887</v>
      </c>
      <c r="D5542">
        <v>74506366</v>
      </c>
      <c r="E5542">
        <v>74509655</v>
      </c>
      <c r="F5542">
        <v>3.4747699999999999</v>
      </c>
      <c r="G5542">
        <v>3.6585200000000002</v>
      </c>
      <c r="H5542">
        <v>2.07708</v>
      </c>
      <c r="I5542">
        <v>0.48043200000000003</v>
      </c>
      <c r="J5542">
        <v>2.5849600000000001</v>
      </c>
      <c r="K5542">
        <v>3.7341899999999999</v>
      </c>
      <c r="L5542">
        <v>3.5897999999999999</v>
      </c>
      <c r="M5542">
        <v>3.5766499999999999</v>
      </c>
      <c r="N5542">
        <v>2.8582800000000002</v>
      </c>
      <c r="O5542">
        <v>3.8372799999999998</v>
      </c>
    </row>
    <row r="5543" spans="1:15" x14ac:dyDescent="0.25">
      <c r="A5543" t="s">
        <v>10451</v>
      </c>
      <c r="B5543" t="s">
        <v>10450</v>
      </c>
      <c r="C5543" t="s">
        <v>9887</v>
      </c>
      <c r="D5543">
        <v>74535819</v>
      </c>
      <c r="E5543">
        <v>74538265</v>
      </c>
      <c r="F5543">
        <v>0.92457100000000003</v>
      </c>
      <c r="G5543">
        <v>2.3365999999999998</v>
      </c>
      <c r="H5543">
        <v>2.07708</v>
      </c>
      <c r="I5543">
        <v>0.48043200000000003</v>
      </c>
      <c r="J5543">
        <v>2.5849600000000001</v>
      </c>
      <c r="K5543">
        <v>2.5415399999999999</v>
      </c>
      <c r="L5543">
        <v>0.66379900000000003</v>
      </c>
      <c r="M5543">
        <v>1.21408</v>
      </c>
      <c r="N5543">
        <v>1.6358900000000001</v>
      </c>
      <c r="O5543">
        <v>1.3012300000000001</v>
      </c>
    </row>
    <row r="5544" spans="1:15" x14ac:dyDescent="0.25">
      <c r="A5544" t="s">
        <v>10453</v>
      </c>
      <c r="B5544" t="s">
        <v>10452</v>
      </c>
      <c r="C5544" t="s">
        <v>9887</v>
      </c>
      <c r="D5544">
        <v>74663868</v>
      </c>
      <c r="E5544">
        <v>74714805</v>
      </c>
      <c r="F5544">
        <v>7.4458900000000003</v>
      </c>
      <c r="G5544">
        <v>6.8443899999999998</v>
      </c>
      <c r="H5544">
        <v>6.399</v>
      </c>
      <c r="I5544">
        <v>6.2617900000000004</v>
      </c>
      <c r="J5544">
        <v>6.3037799999999997</v>
      </c>
      <c r="K5544">
        <v>6.4066099999999997</v>
      </c>
      <c r="L5544">
        <v>8.0833399999999997</v>
      </c>
      <c r="M5544">
        <v>7.8245699999999996</v>
      </c>
      <c r="N5544">
        <v>7.2107999999999999</v>
      </c>
      <c r="O5544">
        <v>7.0182200000000003</v>
      </c>
    </row>
    <row r="5545" spans="1:15" x14ac:dyDescent="0.25">
      <c r="A5545" t="s">
        <v>10455</v>
      </c>
      <c r="B5545" t="s">
        <v>10454</v>
      </c>
      <c r="C5545" t="s">
        <v>9887</v>
      </c>
      <c r="D5545">
        <v>75513575</v>
      </c>
      <c r="E5545">
        <v>75542698</v>
      </c>
      <c r="F5545">
        <v>9.4037699999999997</v>
      </c>
      <c r="G5545">
        <v>9.2464899999999997</v>
      </c>
      <c r="H5545">
        <v>8.7913200000000007</v>
      </c>
      <c r="I5545">
        <v>8.8511199999999999</v>
      </c>
      <c r="J5545">
        <v>8.1497499999999992</v>
      </c>
      <c r="K5545">
        <v>8.3378200000000007</v>
      </c>
      <c r="L5545">
        <v>9.3544999999999998</v>
      </c>
      <c r="M5545">
        <v>9.17821</v>
      </c>
      <c r="N5545">
        <v>8.7233499999999999</v>
      </c>
      <c r="O5545">
        <v>8.8650000000000002</v>
      </c>
    </row>
    <row r="5546" spans="1:15" x14ac:dyDescent="0.25">
      <c r="A5546" t="s">
        <v>10456</v>
      </c>
      <c r="B5546" t="s">
        <v>10454</v>
      </c>
      <c r="C5546" t="s">
        <v>9887</v>
      </c>
      <c r="D5546">
        <v>75529108</v>
      </c>
      <c r="E5546">
        <v>75542698</v>
      </c>
      <c r="F5546">
        <v>2.9245700000000001</v>
      </c>
      <c r="G5546">
        <v>3.1439499999999998</v>
      </c>
      <c r="H5546">
        <v>3.07708</v>
      </c>
      <c r="I5546">
        <v>3.2877900000000002</v>
      </c>
      <c r="J5546">
        <v>1.5849599999999999</v>
      </c>
      <c r="K5546">
        <v>3.0561199999999999</v>
      </c>
      <c r="L5546">
        <v>4.5316999999999998</v>
      </c>
      <c r="M5546">
        <v>4.0505800000000001</v>
      </c>
      <c r="N5546">
        <v>4.1383900000000002</v>
      </c>
      <c r="O5546">
        <v>4.88619</v>
      </c>
    </row>
    <row r="5547" spans="1:15" x14ac:dyDescent="0.25">
      <c r="A5547" t="s">
        <v>10458</v>
      </c>
      <c r="B5547" t="s">
        <v>10457</v>
      </c>
      <c r="C5547" t="s">
        <v>9887</v>
      </c>
      <c r="D5547">
        <v>75670233</v>
      </c>
      <c r="E5547">
        <v>75769407</v>
      </c>
      <c r="F5547">
        <v>8.5591200000000001</v>
      </c>
      <c r="G5547">
        <v>8.2253399999999992</v>
      </c>
      <c r="H5547">
        <v>7.1645399999999997</v>
      </c>
      <c r="I5547">
        <v>7.2877900000000002</v>
      </c>
      <c r="J5547">
        <v>6.9542000000000002</v>
      </c>
      <c r="K5547">
        <v>7.3116199999999996</v>
      </c>
      <c r="L5547">
        <v>8.9965100000000007</v>
      </c>
      <c r="M5547">
        <v>8.6307200000000002</v>
      </c>
      <c r="N5547">
        <v>7.8711000000000002</v>
      </c>
      <c r="O5547">
        <v>8.3346499999999999</v>
      </c>
    </row>
    <row r="5548" spans="1:15" x14ac:dyDescent="0.25">
      <c r="A5548" t="s">
        <v>10460</v>
      </c>
      <c r="B5548" t="s">
        <v>10459</v>
      </c>
      <c r="C5548" t="s">
        <v>9887</v>
      </c>
      <c r="D5548">
        <v>75773906</v>
      </c>
      <c r="E5548">
        <v>75776519</v>
      </c>
      <c r="F5548">
        <v>4.5929500000000001</v>
      </c>
      <c r="G5548">
        <v>5.0370400000000002</v>
      </c>
      <c r="H5548">
        <v>6.2469999999999999</v>
      </c>
      <c r="I5548">
        <v>4.8727499999999999</v>
      </c>
      <c r="J5548">
        <v>4</v>
      </c>
      <c r="K5548">
        <v>3.5415399999999999</v>
      </c>
      <c r="L5548">
        <v>4.4916200000000002</v>
      </c>
      <c r="M5548">
        <v>4.21408</v>
      </c>
      <c r="N5548">
        <v>4.75136</v>
      </c>
      <c r="O5548">
        <v>4.7866600000000004</v>
      </c>
    </row>
    <row r="5549" spans="1:15" x14ac:dyDescent="0.25">
      <c r="A5549" t="s">
        <v>10462</v>
      </c>
      <c r="B5549" t="s">
        <v>10461</v>
      </c>
      <c r="C5549" t="s">
        <v>9887</v>
      </c>
      <c r="D5549">
        <v>75814228</v>
      </c>
      <c r="E5549">
        <v>75820024</v>
      </c>
      <c r="F5549">
        <v>6.6984199999999996</v>
      </c>
      <c r="G5549">
        <v>7.2907900000000003</v>
      </c>
      <c r="H5549">
        <v>7.0312700000000001</v>
      </c>
      <c r="I5549">
        <v>6.4346300000000003</v>
      </c>
      <c r="J5549">
        <v>6.0874600000000001</v>
      </c>
      <c r="K5549">
        <v>5.8839399999999999</v>
      </c>
      <c r="L5549">
        <v>7.2397200000000002</v>
      </c>
      <c r="M5549">
        <v>6.88246</v>
      </c>
      <c r="N5549">
        <v>6.6508399999999996</v>
      </c>
      <c r="O5549">
        <v>6.8372799999999998</v>
      </c>
    </row>
    <row r="5550" spans="1:15" x14ac:dyDescent="0.25">
      <c r="A5550" t="s">
        <v>10464</v>
      </c>
      <c r="B5550" t="s">
        <v>10463</v>
      </c>
      <c r="C5550" t="s">
        <v>9887</v>
      </c>
      <c r="D5550">
        <v>76191999</v>
      </c>
      <c r="E5550">
        <v>76198505</v>
      </c>
      <c r="F5550">
        <v>4.5095299999999998</v>
      </c>
      <c r="G5550">
        <v>4.5845200000000004</v>
      </c>
      <c r="H5550">
        <v>2.07708</v>
      </c>
      <c r="I5550">
        <v>0.48043200000000003</v>
      </c>
      <c r="J5550">
        <v>4.32193</v>
      </c>
      <c r="K5550">
        <v>4.1265099999999997</v>
      </c>
      <c r="L5550">
        <v>7.06297</v>
      </c>
      <c r="M5550">
        <v>6.5965499999999997</v>
      </c>
      <c r="N5550">
        <v>5.8322799999999999</v>
      </c>
      <c r="O5550">
        <v>5.7072200000000004</v>
      </c>
    </row>
    <row r="5551" spans="1:15" x14ac:dyDescent="0.25">
      <c r="A5551" t="s">
        <v>10466</v>
      </c>
      <c r="B5551" t="s">
        <v>10465</v>
      </c>
      <c r="C5551" t="s">
        <v>9887</v>
      </c>
      <c r="D5551">
        <v>76208040</v>
      </c>
      <c r="E5551">
        <v>76221824</v>
      </c>
      <c r="F5551">
        <v>9.0597300000000001</v>
      </c>
      <c r="G5551">
        <v>8.9549800000000008</v>
      </c>
      <c r="H5551">
        <v>7.8584399999999999</v>
      </c>
      <c r="I5551">
        <v>8.2218999999999998</v>
      </c>
      <c r="J5551">
        <v>8.2526700000000002</v>
      </c>
      <c r="K5551">
        <v>8.17713</v>
      </c>
      <c r="L5551">
        <v>9.0089799999999993</v>
      </c>
      <c r="M5551">
        <v>8.8161100000000001</v>
      </c>
      <c r="N5551">
        <v>8.6245700000000003</v>
      </c>
      <c r="O5551">
        <v>8.6357300000000006</v>
      </c>
    </row>
    <row r="5552" spans="1:15" x14ac:dyDescent="0.25">
      <c r="A5552" t="s">
        <v>10468</v>
      </c>
      <c r="B5552" t="s">
        <v>10467</v>
      </c>
      <c r="C5552" t="s">
        <v>9887</v>
      </c>
      <c r="D5552">
        <v>76467993</v>
      </c>
      <c r="E5552">
        <v>76486051</v>
      </c>
      <c r="F5552">
        <v>6.9116299999999997</v>
      </c>
      <c r="G5552">
        <v>6.67645</v>
      </c>
      <c r="H5552">
        <v>7.6006400000000003</v>
      </c>
      <c r="I5552">
        <v>7.8982799999999997</v>
      </c>
      <c r="J5552">
        <v>6.3575499999999998</v>
      </c>
      <c r="K5552">
        <v>6.5286</v>
      </c>
      <c r="L5552">
        <v>6.2427400000000004</v>
      </c>
      <c r="M5552">
        <v>6.4619999999999997</v>
      </c>
      <c r="N5552">
        <v>5.9816599999999998</v>
      </c>
      <c r="O5552">
        <v>6.13917</v>
      </c>
    </row>
    <row r="5553" spans="1:15" x14ac:dyDescent="0.25">
      <c r="A5553" t="s">
        <v>10470</v>
      </c>
      <c r="B5553" t="s">
        <v>10469</v>
      </c>
      <c r="C5553" t="s">
        <v>9887</v>
      </c>
      <c r="D5553">
        <v>76501090</v>
      </c>
      <c r="E5553">
        <v>76511155</v>
      </c>
      <c r="F5553">
        <v>2.8176600000000001</v>
      </c>
      <c r="G5553">
        <v>2.9215599999999999</v>
      </c>
      <c r="H5553">
        <v>4.399</v>
      </c>
      <c r="I5553">
        <v>2.4804300000000001</v>
      </c>
      <c r="J5553">
        <v>1</v>
      </c>
      <c r="K5553">
        <v>2.5415399999999999</v>
      </c>
      <c r="L5553">
        <v>2.0423100000000001</v>
      </c>
      <c r="M5553">
        <v>2.21408</v>
      </c>
      <c r="N5553">
        <v>2.8582800000000002</v>
      </c>
      <c r="O5553">
        <v>2.3012299999999999</v>
      </c>
    </row>
    <row r="5554" spans="1:15" x14ac:dyDescent="0.25">
      <c r="A5554" t="s">
        <v>10472</v>
      </c>
      <c r="B5554" t="s">
        <v>10471</v>
      </c>
      <c r="C5554" t="s">
        <v>9887</v>
      </c>
      <c r="D5554">
        <v>77744325</v>
      </c>
      <c r="E5554">
        <v>77746224</v>
      </c>
      <c r="F5554">
        <v>1.70218</v>
      </c>
      <c r="G5554">
        <v>3.1439499999999998</v>
      </c>
      <c r="H5554">
        <v>2.07708</v>
      </c>
      <c r="I5554">
        <v>2.0653899999999998</v>
      </c>
      <c r="J5554">
        <v>2</v>
      </c>
      <c r="K5554">
        <v>3.31915</v>
      </c>
      <c r="L5554">
        <v>2.5897999999999999</v>
      </c>
      <c r="M5554">
        <v>2.7990400000000002</v>
      </c>
      <c r="N5554">
        <v>3.0509200000000001</v>
      </c>
      <c r="O5554">
        <v>3.22723</v>
      </c>
    </row>
    <row r="5555" spans="1:15" x14ac:dyDescent="0.25">
      <c r="A5555" t="s">
        <v>10474</v>
      </c>
      <c r="B5555" t="s">
        <v>10473</v>
      </c>
      <c r="C5555" t="s">
        <v>9887</v>
      </c>
      <c r="D5555">
        <v>77760127</v>
      </c>
      <c r="E5555">
        <v>77784410</v>
      </c>
      <c r="F5555">
        <v>1.8176600000000001</v>
      </c>
      <c r="G5555">
        <v>3.6585200000000002</v>
      </c>
      <c r="H5555">
        <v>2.07708</v>
      </c>
      <c r="I5555">
        <v>2.4804300000000001</v>
      </c>
      <c r="J5555">
        <v>3.1699199999999998</v>
      </c>
      <c r="K5555">
        <v>3.31915</v>
      </c>
      <c r="L5555">
        <v>3.7681399999999998</v>
      </c>
      <c r="M5555">
        <v>3.45112</v>
      </c>
      <c r="N5555">
        <v>2.3728500000000001</v>
      </c>
      <c r="O5555">
        <v>3.22723</v>
      </c>
    </row>
    <row r="5556" spans="1:15" x14ac:dyDescent="0.25">
      <c r="A5556" t="s">
        <v>10475</v>
      </c>
      <c r="B5556" t="s">
        <v>10473</v>
      </c>
      <c r="C5556" t="s">
        <v>9887</v>
      </c>
      <c r="D5556">
        <v>77764099</v>
      </c>
      <c r="E5556">
        <v>77784410</v>
      </c>
      <c r="F5556">
        <v>2.5766499999999999</v>
      </c>
      <c r="G5556">
        <v>2.3365999999999998</v>
      </c>
      <c r="H5556">
        <v>2.07708</v>
      </c>
      <c r="I5556">
        <v>2.0653899999999998</v>
      </c>
      <c r="J5556">
        <v>1</v>
      </c>
      <c r="K5556">
        <v>3.5415399999999999</v>
      </c>
      <c r="L5556">
        <v>2.7341899999999999</v>
      </c>
      <c r="M5556">
        <v>2.6546500000000002</v>
      </c>
      <c r="N5556">
        <v>2.0509200000000001</v>
      </c>
      <c r="O5556">
        <v>3.22723</v>
      </c>
    </row>
    <row r="5557" spans="1:15" x14ac:dyDescent="0.25">
      <c r="A5557" t="s">
        <v>10477</v>
      </c>
      <c r="B5557" t="s">
        <v>10476</v>
      </c>
      <c r="C5557" t="s">
        <v>9887</v>
      </c>
      <c r="D5557">
        <v>78709203</v>
      </c>
      <c r="E5557">
        <v>78760740</v>
      </c>
      <c r="F5557">
        <v>7.7520300000000004</v>
      </c>
      <c r="G5557">
        <v>7.67645</v>
      </c>
      <c r="H5557">
        <v>8.5365099999999998</v>
      </c>
      <c r="I5557">
        <v>8.1669300000000007</v>
      </c>
      <c r="J5557">
        <v>7.6653399999999996</v>
      </c>
      <c r="K5557">
        <v>7.80565</v>
      </c>
      <c r="L5557">
        <v>8.5488900000000001</v>
      </c>
      <c r="M5557">
        <v>8.1363400000000006</v>
      </c>
      <c r="N5557">
        <v>7.5666200000000003</v>
      </c>
      <c r="O5557">
        <v>7.8921900000000003</v>
      </c>
    </row>
    <row r="5558" spans="1:15" x14ac:dyDescent="0.25">
      <c r="A5558" t="s">
        <v>10479</v>
      </c>
      <c r="B5558" t="s">
        <v>10478</v>
      </c>
      <c r="C5558" t="s">
        <v>9887</v>
      </c>
      <c r="D5558">
        <v>79095582</v>
      </c>
      <c r="E5558">
        <v>79173271</v>
      </c>
      <c r="F5558">
        <v>0.43914399999999998</v>
      </c>
      <c r="G5558">
        <v>1.9215599999999999</v>
      </c>
      <c r="H5558">
        <v>6.88443</v>
      </c>
      <c r="I5558">
        <v>6.5248299999999997</v>
      </c>
      <c r="J5558">
        <v>2.80735</v>
      </c>
      <c r="K5558">
        <v>3.5415399999999999</v>
      </c>
      <c r="L5558">
        <v>2.6638000000000002</v>
      </c>
      <c r="M5558">
        <v>1.40672</v>
      </c>
      <c r="N5558">
        <v>1.0509200000000001</v>
      </c>
      <c r="O5558">
        <v>1.56426</v>
      </c>
    </row>
    <row r="5559" spans="1:15" x14ac:dyDescent="0.25">
      <c r="A5559" t="s">
        <v>10481</v>
      </c>
      <c r="B5559" t="s">
        <v>10480</v>
      </c>
      <c r="C5559" t="s">
        <v>9887</v>
      </c>
      <c r="D5559">
        <v>79292797</v>
      </c>
      <c r="E5559">
        <v>79296793</v>
      </c>
      <c r="F5559">
        <v>5.3746</v>
      </c>
      <c r="G5559">
        <v>6.1694899999999997</v>
      </c>
      <c r="H5559">
        <v>3.07708</v>
      </c>
      <c r="I5559">
        <v>2.4804300000000001</v>
      </c>
      <c r="J5559">
        <v>2.80735</v>
      </c>
      <c r="K5559">
        <v>1.7341899999999999</v>
      </c>
      <c r="L5559">
        <v>3.3862700000000001</v>
      </c>
      <c r="M5559">
        <v>2.9302800000000002</v>
      </c>
      <c r="N5559">
        <v>3.8582800000000002</v>
      </c>
      <c r="O5559">
        <v>4.0236900000000002</v>
      </c>
    </row>
    <row r="5560" spans="1:15" x14ac:dyDescent="0.25">
      <c r="A5560" t="s">
        <v>10483</v>
      </c>
      <c r="B5560" t="s">
        <v>10482</v>
      </c>
      <c r="C5560" t="s">
        <v>9887</v>
      </c>
      <c r="D5560">
        <v>80155622</v>
      </c>
      <c r="E5560">
        <v>80194212</v>
      </c>
      <c r="F5560">
        <v>8.2921399999999998</v>
      </c>
      <c r="G5560">
        <v>8.0439500000000006</v>
      </c>
      <c r="H5560">
        <v>8.5689299999999999</v>
      </c>
      <c r="I5560">
        <v>8.4691200000000002</v>
      </c>
      <c r="J5560">
        <v>7.1085200000000004</v>
      </c>
      <c r="K5560">
        <v>7.4756600000000004</v>
      </c>
      <c r="L5560">
        <v>8.1982999999999997</v>
      </c>
      <c r="M5560">
        <v>8.0649300000000004</v>
      </c>
      <c r="N5560">
        <v>7.3455399999999997</v>
      </c>
      <c r="O5560">
        <v>7.8247900000000001</v>
      </c>
    </row>
    <row r="5561" spans="1:15" x14ac:dyDescent="0.25">
      <c r="A5561" t="s">
        <v>10485</v>
      </c>
      <c r="B5561" t="s">
        <v>10484</v>
      </c>
      <c r="C5561" t="s">
        <v>9887</v>
      </c>
      <c r="D5561">
        <v>80252126</v>
      </c>
      <c r="E5561">
        <v>80287553</v>
      </c>
      <c r="F5561">
        <v>2.3651399999999998</v>
      </c>
      <c r="G5561">
        <v>0.33659600000000001</v>
      </c>
      <c r="H5561">
        <v>3.07708</v>
      </c>
      <c r="I5561">
        <v>3.0653899999999998</v>
      </c>
      <c r="J5561">
        <v>2</v>
      </c>
      <c r="K5561">
        <v>1.7341899999999999</v>
      </c>
      <c r="L5561">
        <v>-0.65812899999999996</v>
      </c>
      <c r="M5561">
        <v>1.9916799999999999</v>
      </c>
      <c r="N5561">
        <v>5.0923900000000001E-2</v>
      </c>
      <c r="O5561">
        <v>1.3012300000000001</v>
      </c>
    </row>
    <row r="5562" spans="1:15" x14ac:dyDescent="0.25">
      <c r="A5562" t="s">
        <v>10487</v>
      </c>
      <c r="B5562" t="s">
        <v>10486</v>
      </c>
      <c r="C5562" t="s">
        <v>9887</v>
      </c>
      <c r="D5562">
        <v>80678611</v>
      </c>
      <c r="E5562">
        <v>80678916</v>
      </c>
      <c r="F5562">
        <v>3.6718000000000002</v>
      </c>
      <c r="G5562">
        <v>2.6585200000000002</v>
      </c>
      <c r="H5562">
        <v>2.07708</v>
      </c>
      <c r="I5562">
        <v>4.0653899999999998</v>
      </c>
      <c r="J5562">
        <v>4.0874600000000001</v>
      </c>
      <c r="K5562">
        <v>3.4346299999999998</v>
      </c>
      <c r="L5562">
        <v>2.2487599999999999</v>
      </c>
      <c r="M5562">
        <v>3.45112</v>
      </c>
      <c r="N5562">
        <v>3.22085</v>
      </c>
      <c r="O5562">
        <v>3.56426</v>
      </c>
    </row>
    <row r="5563" spans="1:15" x14ac:dyDescent="0.25">
      <c r="A5563" t="s">
        <v>10489</v>
      </c>
      <c r="B5563" t="s">
        <v>10488</v>
      </c>
      <c r="C5563" t="s">
        <v>9887</v>
      </c>
      <c r="D5563">
        <v>83564553</v>
      </c>
      <c r="E5563">
        <v>83580895</v>
      </c>
      <c r="F5563">
        <v>1.4391400000000001</v>
      </c>
      <c r="G5563">
        <v>1.3366</v>
      </c>
      <c r="H5563">
        <v>2.07708</v>
      </c>
      <c r="I5563">
        <v>2.0653899999999998</v>
      </c>
      <c r="J5563">
        <v>1</v>
      </c>
      <c r="K5563">
        <v>2.0561199999999999</v>
      </c>
      <c r="L5563">
        <v>1.14923</v>
      </c>
      <c r="M5563">
        <v>1.72865</v>
      </c>
      <c r="N5563">
        <v>2.0509200000000001</v>
      </c>
      <c r="O5563">
        <v>2.3012299999999999</v>
      </c>
    </row>
    <row r="5564" spans="1:15" x14ac:dyDescent="0.25">
      <c r="A5564" t="s">
        <v>10490</v>
      </c>
      <c r="B5564" t="s">
        <v>10488</v>
      </c>
      <c r="C5564" t="s">
        <v>9887</v>
      </c>
      <c r="D5564">
        <v>83564553</v>
      </c>
      <c r="E5564">
        <v>83647073</v>
      </c>
      <c r="F5564">
        <v>8.0286100000000005</v>
      </c>
      <c r="G5564">
        <v>7.7878100000000003</v>
      </c>
      <c r="H5564">
        <v>9.1323600000000003</v>
      </c>
      <c r="I5564">
        <v>8.9521099999999993</v>
      </c>
      <c r="J5564">
        <v>7.2667900000000003</v>
      </c>
      <c r="K5564">
        <v>7.7510000000000003</v>
      </c>
      <c r="L5564">
        <v>7.5242699999999996</v>
      </c>
      <c r="M5564">
        <v>7.4290900000000004</v>
      </c>
      <c r="N5564">
        <v>6.8838100000000004</v>
      </c>
      <c r="O5564">
        <v>7.3801800000000002</v>
      </c>
    </row>
    <row r="5565" spans="1:15" x14ac:dyDescent="0.25">
      <c r="A5565" t="s">
        <v>10492</v>
      </c>
      <c r="B5565" t="s">
        <v>10491</v>
      </c>
      <c r="C5565" t="s">
        <v>9887</v>
      </c>
      <c r="D5565">
        <v>83652884</v>
      </c>
      <c r="E5565">
        <v>83721515</v>
      </c>
      <c r="F5565">
        <v>4.5601599999999998</v>
      </c>
      <c r="G5565">
        <v>4.5845200000000004</v>
      </c>
      <c r="H5565">
        <v>7.5365099999999998</v>
      </c>
      <c r="I5565">
        <v>7.6097099999999998</v>
      </c>
      <c r="J5565">
        <v>3.4594299999999998</v>
      </c>
      <c r="K5565">
        <v>3.82165</v>
      </c>
      <c r="L5565">
        <v>3.55132</v>
      </c>
      <c r="M5565">
        <v>3.6161799999999999</v>
      </c>
      <c r="N5565">
        <v>3.0509200000000001</v>
      </c>
      <c r="O5565">
        <v>2.56426</v>
      </c>
    </row>
    <row r="5566" spans="1:15" x14ac:dyDescent="0.25">
      <c r="A5566" t="s">
        <v>10494</v>
      </c>
      <c r="B5566" t="s">
        <v>10493</v>
      </c>
      <c r="C5566" t="s">
        <v>9887</v>
      </c>
      <c r="D5566">
        <v>84170782</v>
      </c>
      <c r="E5566">
        <v>84265423</v>
      </c>
      <c r="F5566">
        <v>-0.88278400000000001</v>
      </c>
      <c r="G5566">
        <v>0.33659600000000001</v>
      </c>
      <c r="H5566">
        <v>7.6006400000000003</v>
      </c>
      <c r="I5566">
        <v>7.3630699999999996</v>
      </c>
      <c r="J5566">
        <v>5.9307400000000001</v>
      </c>
      <c r="K5566">
        <v>6.3341000000000003</v>
      </c>
      <c r="L5566">
        <v>-7.3166400000000006E-2</v>
      </c>
      <c r="M5566">
        <v>0.40672199999999997</v>
      </c>
      <c r="N5566">
        <v>1.6358900000000001</v>
      </c>
      <c r="O5566">
        <v>2.4387300000000001</v>
      </c>
    </row>
    <row r="5567" spans="1:15" x14ac:dyDescent="0.25">
      <c r="A5567" t="s">
        <v>10496</v>
      </c>
      <c r="B5567" t="s">
        <v>10495</v>
      </c>
      <c r="C5567" t="s">
        <v>9887</v>
      </c>
      <c r="D5567">
        <v>84273016</v>
      </c>
      <c r="E5567">
        <v>84314331</v>
      </c>
      <c r="F5567">
        <v>5.1506400000000001</v>
      </c>
      <c r="G5567">
        <v>5.5065200000000001</v>
      </c>
      <c r="H5567">
        <v>3.07708</v>
      </c>
      <c r="I5567">
        <v>1.4804299999999999</v>
      </c>
      <c r="J5567">
        <v>2</v>
      </c>
      <c r="K5567">
        <v>1.7341899999999999</v>
      </c>
      <c r="L5567">
        <v>5.7930799999999998</v>
      </c>
      <c r="M5567">
        <v>5.0360800000000001</v>
      </c>
      <c r="N5567">
        <v>3.8582800000000002</v>
      </c>
      <c r="O5567">
        <v>4.56426</v>
      </c>
    </row>
    <row r="5568" spans="1:15" x14ac:dyDescent="0.25">
      <c r="A5568" t="s">
        <v>10498</v>
      </c>
      <c r="B5568" t="s">
        <v>10497</v>
      </c>
      <c r="C5568" t="s">
        <v>9887</v>
      </c>
      <c r="D5568">
        <v>84451935</v>
      </c>
      <c r="E5568">
        <v>84460611</v>
      </c>
      <c r="F5568">
        <v>3.28714</v>
      </c>
      <c r="G5568">
        <v>2.3365999999999998</v>
      </c>
      <c r="H5568">
        <v>3.07708</v>
      </c>
      <c r="I5568">
        <v>3.0653899999999998</v>
      </c>
      <c r="J5568">
        <v>3.4594299999999998</v>
      </c>
      <c r="K5568">
        <v>3.4346299999999998</v>
      </c>
      <c r="L5568">
        <v>2.4293300000000002</v>
      </c>
      <c r="M5568">
        <v>2.8661500000000002</v>
      </c>
      <c r="N5568">
        <v>3.0509200000000001</v>
      </c>
      <c r="O5568">
        <v>2.88619</v>
      </c>
    </row>
    <row r="5569" spans="1:15" x14ac:dyDescent="0.25">
      <c r="A5569" t="s">
        <v>10500</v>
      </c>
      <c r="B5569" t="s">
        <v>10499</v>
      </c>
      <c r="C5569" t="s">
        <v>9887</v>
      </c>
      <c r="D5569">
        <v>84511473</v>
      </c>
      <c r="E5569">
        <v>84518331</v>
      </c>
      <c r="F5569">
        <v>9.8750199999999992</v>
      </c>
      <c r="G5569">
        <v>9.6517499999999998</v>
      </c>
      <c r="H5569">
        <v>9.8452599999999997</v>
      </c>
      <c r="I5569">
        <v>9.9842600000000008</v>
      </c>
      <c r="J5569">
        <v>9.3465100000000003</v>
      </c>
      <c r="K5569">
        <v>9.3489000000000004</v>
      </c>
      <c r="L5569">
        <v>10.010300000000001</v>
      </c>
      <c r="M5569">
        <v>10.0397</v>
      </c>
      <c r="N5569">
        <v>9.7600099999999994</v>
      </c>
      <c r="O5569">
        <v>9.8364999999999991</v>
      </c>
    </row>
    <row r="5570" spans="1:15" x14ac:dyDescent="0.25">
      <c r="A5570" t="s">
        <v>10502</v>
      </c>
      <c r="B5570" t="s">
        <v>10501</v>
      </c>
      <c r="C5570" t="s">
        <v>9887</v>
      </c>
      <c r="D5570">
        <v>84518558</v>
      </c>
      <c r="E5570">
        <v>84528372</v>
      </c>
      <c r="F5570">
        <v>9.1758799999999994</v>
      </c>
      <c r="G5570">
        <v>8.9768399999999993</v>
      </c>
      <c r="H5570">
        <v>7.9839700000000002</v>
      </c>
      <c r="I5570">
        <v>7.65036</v>
      </c>
      <c r="J5570">
        <v>8.4878400000000003</v>
      </c>
      <c r="K5570">
        <v>8.4688999999999997</v>
      </c>
      <c r="L5570">
        <v>9.3191500000000005</v>
      </c>
      <c r="M5570">
        <v>9.1765600000000003</v>
      </c>
      <c r="N5570">
        <v>8.8420900000000007</v>
      </c>
      <c r="O5570">
        <v>8.8450299999999995</v>
      </c>
    </row>
    <row r="5571" spans="1:15" x14ac:dyDescent="0.25">
      <c r="A5571" t="s">
        <v>10504</v>
      </c>
      <c r="B5571" t="s">
        <v>10503</v>
      </c>
      <c r="C5571" t="s">
        <v>9887</v>
      </c>
      <c r="D5571">
        <v>84528076</v>
      </c>
      <c r="E5571">
        <v>84555321</v>
      </c>
      <c r="F5571">
        <v>10.1684</v>
      </c>
      <c r="G5571">
        <v>10.220800000000001</v>
      </c>
      <c r="H5571">
        <v>10.0486</v>
      </c>
      <c r="I5571">
        <v>9.8467500000000001</v>
      </c>
      <c r="J5571">
        <v>10.128</v>
      </c>
      <c r="K5571">
        <v>10.065099999999999</v>
      </c>
      <c r="L5571">
        <v>10.582100000000001</v>
      </c>
      <c r="M5571">
        <v>10.545999999999999</v>
      </c>
      <c r="N5571">
        <v>10.178900000000001</v>
      </c>
      <c r="O5571">
        <v>10.1722</v>
      </c>
    </row>
    <row r="5572" spans="1:15" x14ac:dyDescent="0.25">
      <c r="A5572" t="s">
        <v>10506</v>
      </c>
      <c r="B5572" t="s">
        <v>10505</v>
      </c>
      <c r="C5572" t="s">
        <v>9887</v>
      </c>
      <c r="D5572">
        <v>84563278</v>
      </c>
      <c r="E5572">
        <v>84567425</v>
      </c>
      <c r="F5572">
        <v>7.2073299999999998</v>
      </c>
      <c r="G5572">
        <v>7.3809899999999997</v>
      </c>
      <c r="H5572">
        <v>5.399</v>
      </c>
      <c r="I5572">
        <v>4.5678900000000002</v>
      </c>
      <c r="J5572">
        <v>5.7548899999999996</v>
      </c>
      <c r="K5572">
        <v>5.9041100000000002</v>
      </c>
      <c r="L5572">
        <v>7.18736</v>
      </c>
      <c r="M5572">
        <v>7.1978900000000001</v>
      </c>
      <c r="N5572">
        <v>6.6207799999999999</v>
      </c>
      <c r="O5572">
        <v>6.8496699999999997</v>
      </c>
    </row>
    <row r="5573" spans="1:15" x14ac:dyDescent="0.25">
      <c r="A5573" t="s">
        <v>10508</v>
      </c>
      <c r="B5573" t="s">
        <v>10507</v>
      </c>
      <c r="C5573" t="s">
        <v>9887</v>
      </c>
      <c r="D5573">
        <v>84651332</v>
      </c>
      <c r="E5573">
        <v>84662809</v>
      </c>
      <c r="F5573">
        <v>4.1172199999999997</v>
      </c>
      <c r="G5573">
        <v>4.1439500000000002</v>
      </c>
      <c r="H5573">
        <v>2.07708</v>
      </c>
      <c r="I5573">
        <v>0.48043200000000003</v>
      </c>
      <c r="J5573">
        <v>1.5849599999999999</v>
      </c>
      <c r="K5573">
        <v>2.31915</v>
      </c>
      <c r="L5573">
        <v>7.2397200000000002</v>
      </c>
      <c r="M5573">
        <v>7.4538500000000001</v>
      </c>
      <c r="N5573">
        <v>6.9934399999999997</v>
      </c>
      <c r="O5573">
        <v>6.63035</v>
      </c>
    </row>
    <row r="5574" spans="1:15" x14ac:dyDescent="0.25">
      <c r="A5574" t="s">
        <v>10510</v>
      </c>
      <c r="B5574" t="s">
        <v>10509</v>
      </c>
      <c r="C5574" t="s">
        <v>9887</v>
      </c>
      <c r="D5574">
        <v>84667177</v>
      </c>
      <c r="E5574">
        <v>84670370</v>
      </c>
      <c r="F5574">
        <v>8.3400099999999995</v>
      </c>
      <c r="G5574">
        <v>8.4451199999999993</v>
      </c>
      <c r="H5574">
        <v>8.5033399999999997</v>
      </c>
      <c r="I5574">
        <v>8.5083400000000005</v>
      </c>
      <c r="J5574">
        <v>8.6829900000000002</v>
      </c>
      <c r="K5574">
        <v>8.5155499999999993</v>
      </c>
      <c r="L5574">
        <v>8.1715900000000001</v>
      </c>
      <c r="M5574">
        <v>8.1532400000000003</v>
      </c>
      <c r="N5574">
        <v>8.6656300000000002</v>
      </c>
      <c r="O5574">
        <v>8.6727900000000009</v>
      </c>
    </row>
    <row r="5575" spans="1:15" x14ac:dyDescent="0.25">
      <c r="A5575" t="s">
        <v>10512</v>
      </c>
      <c r="B5575" t="s">
        <v>10511</v>
      </c>
      <c r="C5575" t="s">
        <v>9887</v>
      </c>
      <c r="D5575">
        <v>84679564</v>
      </c>
      <c r="E5575">
        <v>84702545</v>
      </c>
      <c r="F5575">
        <v>2.5766499999999999</v>
      </c>
      <c r="G5575">
        <v>3.1439499999999998</v>
      </c>
      <c r="H5575">
        <v>3.07708</v>
      </c>
      <c r="I5575">
        <v>3.2877900000000002</v>
      </c>
      <c r="J5575">
        <v>2.80735</v>
      </c>
      <c r="K5575">
        <v>3.31915</v>
      </c>
      <c r="L5575">
        <v>3.2487599999999999</v>
      </c>
      <c r="M5575">
        <v>3.6161799999999999</v>
      </c>
      <c r="N5575">
        <v>3.3728500000000001</v>
      </c>
      <c r="O5575">
        <v>1.7866599999999999</v>
      </c>
    </row>
    <row r="5576" spans="1:15" x14ac:dyDescent="0.25">
      <c r="A5576" t="s">
        <v>10514</v>
      </c>
      <c r="B5576" t="s">
        <v>10513</v>
      </c>
      <c r="C5576" t="s">
        <v>9887</v>
      </c>
      <c r="D5576">
        <v>84712102</v>
      </c>
      <c r="E5576">
        <v>84726849</v>
      </c>
      <c r="F5576">
        <v>1.1172200000000001</v>
      </c>
      <c r="G5576">
        <v>1.9215599999999999</v>
      </c>
      <c r="H5576">
        <v>3.07708</v>
      </c>
      <c r="I5576">
        <v>2.4804300000000001</v>
      </c>
      <c r="J5576">
        <v>4.5849599999999997</v>
      </c>
      <c r="K5576">
        <v>4.5415400000000004</v>
      </c>
      <c r="L5576">
        <v>1.3418699999999999</v>
      </c>
      <c r="M5576">
        <v>0.72865000000000002</v>
      </c>
      <c r="N5576">
        <v>1.6358900000000001</v>
      </c>
      <c r="O5576">
        <v>1.3012300000000001</v>
      </c>
    </row>
    <row r="5577" spans="1:15" x14ac:dyDescent="0.25">
      <c r="A5577" t="s">
        <v>10516</v>
      </c>
      <c r="B5577" t="s">
        <v>10515</v>
      </c>
      <c r="C5577" t="s">
        <v>9887</v>
      </c>
      <c r="D5577">
        <v>84776812</v>
      </c>
      <c r="E5577">
        <v>84798666</v>
      </c>
      <c r="F5577">
        <v>3.7319300000000002</v>
      </c>
      <c r="G5577">
        <v>4.5845200000000004</v>
      </c>
      <c r="H5577">
        <v>2.07708</v>
      </c>
      <c r="I5577">
        <v>3.65036</v>
      </c>
      <c r="J5577">
        <v>2.5849600000000001</v>
      </c>
      <c r="K5577">
        <v>3.6410800000000001</v>
      </c>
      <c r="L5577">
        <v>4.4079600000000001</v>
      </c>
      <c r="M5577">
        <v>4.6161799999999999</v>
      </c>
      <c r="N5577">
        <v>4.6947799999999997</v>
      </c>
      <c r="O5577">
        <v>4.3012300000000003</v>
      </c>
    </row>
    <row r="5578" spans="1:15" x14ac:dyDescent="0.25">
      <c r="A5578" t="s">
        <v>10518</v>
      </c>
      <c r="B5578" t="s">
        <v>10517</v>
      </c>
      <c r="C5578" t="s">
        <v>9887</v>
      </c>
      <c r="D5578">
        <v>84836708</v>
      </c>
      <c r="E5578">
        <v>84875991</v>
      </c>
      <c r="F5578">
        <v>1.9245699999999999</v>
      </c>
      <c r="G5578">
        <v>2.3365999999999998</v>
      </c>
      <c r="H5578">
        <v>3.07708</v>
      </c>
      <c r="I5578">
        <v>2.8023600000000002</v>
      </c>
      <c r="J5578">
        <v>2.5849600000000001</v>
      </c>
      <c r="K5578">
        <v>2.0561199999999999</v>
      </c>
      <c r="L5578">
        <v>1.8012999999999999</v>
      </c>
      <c r="M5578">
        <v>0.72865000000000002</v>
      </c>
      <c r="N5578">
        <v>2.0509200000000001</v>
      </c>
      <c r="O5578">
        <v>2.3012299999999999</v>
      </c>
    </row>
    <row r="5579" spans="1:15" x14ac:dyDescent="0.25">
      <c r="A5579" t="s">
        <v>10520</v>
      </c>
      <c r="B5579" t="s">
        <v>10519</v>
      </c>
      <c r="C5579" t="s">
        <v>9887</v>
      </c>
      <c r="D5579">
        <v>84870377</v>
      </c>
      <c r="E5579">
        <v>84873351</v>
      </c>
      <c r="F5579">
        <v>2.9245700000000001</v>
      </c>
      <c r="G5579">
        <v>1.9215599999999999</v>
      </c>
      <c r="H5579">
        <v>3.07708</v>
      </c>
      <c r="I5579">
        <v>2.4804300000000001</v>
      </c>
      <c r="J5579">
        <v>1</v>
      </c>
      <c r="K5579">
        <v>2.31915</v>
      </c>
      <c r="L5579">
        <v>3.1998500000000001</v>
      </c>
      <c r="M5579">
        <v>2.3136100000000002</v>
      </c>
      <c r="N5579">
        <v>2.3728500000000001</v>
      </c>
      <c r="O5579">
        <v>2.7866599999999999</v>
      </c>
    </row>
    <row r="5580" spans="1:15" x14ac:dyDescent="0.25">
      <c r="A5580" t="s">
        <v>10522</v>
      </c>
      <c r="B5580" t="s">
        <v>10521</v>
      </c>
      <c r="C5580" t="s">
        <v>9887</v>
      </c>
      <c r="D5580">
        <v>84877607</v>
      </c>
      <c r="E5580">
        <v>84887268</v>
      </c>
      <c r="F5580">
        <v>3.32667</v>
      </c>
      <c r="G5580">
        <v>3.9215599999999999</v>
      </c>
      <c r="H5580">
        <v>2.07708</v>
      </c>
      <c r="I5580">
        <v>2.8023600000000002</v>
      </c>
      <c r="J5580">
        <v>3.1699199999999998</v>
      </c>
      <c r="K5580">
        <v>2.7341899999999999</v>
      </c>
      <c r="L5580">
        <v>3.3418700000000001</v>
      </c>
      <c r="M5580">
        <v>3.21408</v>
      </c>
      <c r="N5580">
        <v>3.75136</v>
      </c>
      <c r="O5580">
        <v>3.6231599999999999</v>
      </c>
    </row>
    <row r="5581" spans="1:15" x14ac:dyDescent="0.25">
      <c r="A5581" t="s">
        <v>10524</v>
      </c>
      <c r="B5581" t="s">
        <v>10523</v>
      </c>
      <c r="C5581" t="s">
        <v>9887</v>
      </c>
      <c r="D5581">
        <v>90273045</v>
      </c>
      <c r="E5581">
        <v>90420804</v>
      </c>
      <c r="F5581">
        <v>5.3840000000000003</v>
      </c>
      <c r="G5581">
        <v>5.0370400000000002</v>
      </c>
      <c r="H5581">
        <v>7.1645399999999997</v>
      </c>
      <c r="I5581">
        <v>6.4804300000000001</v>
      </c>
      <c r="J5581">
        <v>4.9542000000000002</v>
      </c>
      <c r="K5581">
        <v>5.16045</v>
      </c>
      <c r="L5581">
        <v>6.0765799999999999</v>
      </c>
      <c r="M5581">
        <v>5.7730399999999999</v>
      </c>
      <c r="N5581">
        <v>5.0953200000000001</v>
      </c>
      <c r="O5581">
        <v>4.9335000000000004</v>
      </c>
    </row>
    <row r="5582" spans="1:15" x14ac:dyDescent="0.25">
      <c r="A5582" t="s">
        <v>10526</v>
      </c>
      <c r="B5582" t="s">
        <v>10525</v>
      </c>
      <c r="C5582" t="s">
        <v>9887</v>
      </c>
      <c r="D5582">
        <v>90519170</v>
      </c>
      <c r="E5582">
        <v>90534402</v>
      </c>
      <c r="F5582">
        <v>2.0241099999999999</v>
      </c>
      <c r="G5582">
        <v>1.3366</v>
      </c>
      <c r="H5582">
        <v>3.6620400000000002</v>
      </c>
      <c r="I5582">
        <v>3.0653899999999998</v>
      </c>
      <c r="J5582">
        <v>1</v>
      </c>
      <c r="K5582">
        <v>2.5415399999999999</v>
      </c>
      <c r="L5582">
        <v>2.3418700000000001</v>
      </c>
      <c r="M5582">
        <v>2.1071599999999999</v>
      </c>
      <c r="N5582">
        <v>2.0509200000000001</v>
      </c>
      <c r="O5582">
        <v>1.56426</v>
      </c>
    </row>
    <row r="5583" spans="1:15" x14ac:dyDescent="0.25">
      <c r="A5583" t="s">
        <v>10527</v>
      </c>
      <c r="B5583" t="s">
        <v>10525</v>
      </c>
      <c r="C5583" t="s">
        <v>9887</v>
      </c>
      <c r="D5583">
        <v>90525129</v>
      </c>
      <c r="E5583">
        <v>90532677</v>
      </c>
      <c r="F5583">
        <v>2.9752000000000001</v>
      </c>
      <c r="G5583">
        <v>3.5065200000000001</v>
      </c>
      <c r="H5583">
        <v>3.6620400000000002</v>
      </c>
      <c r="I5583">
        <v>2.8023600000000002</v>
      </c>
      <c r="J5583">
        <v>3</v>
      </c>
      <c r="K5583">
        <v>2.7341899999999999</v>
      </c>
      <c r="L5583">
        <v>5.0143000000000004</v>
      </c>
      <c r="M5583">
        <v>4.8329899999999997</v>
      </c>
      <c r="N5583">
        <v>3.9578099999999998</v>
      </c>
      <c r="O5583">
        <v>3.88619</v>
      </c>
    </row>
    <row r="5584" spans="1:15" x14ac:dyDescent="0.25">
      <c r="A5584" t="s">
        <v>10529</v>
      </c>
      <c r="B5584" t="s">
        <v>10528</v>
      </c>
      <c r="C5584" t="s">
        <v>9887</v>
      </c>
      <c r="D5584">
        <v>90585526</v>
      </c>
      <c r="E5584">
        <v>90621177</v>
      </c>
      <c r="F5584">
        <v>9.1228400000000001</v>
      </c>
      <c r="G5584">
        <v>8.9912299999999998</v>
      </c>
      <c r="H5584">
        <v>8.3058899999999998</v>
      </c>
      <c r="I5584">
        <v>8.3752499999999994</v>
      </c>
      <c r="J5584">
        <v>8.3398500000000002</v>
      </c>
      <c r="K5584">
        <v>8.5733899999999998</v>
      </c>
      <c r="L5584">
        <v>9.2359299999999998</v>
      </c>
      <c r="M5584">
        <v>9.2893600000000003</v>
      </c>
      <c r="N5584">
        <v>8.6693099999999994</v>
      </c>
      <c r="O5584">
        <v>8.8121899999999993</v>
      </c>
    </row>
    <row r="5585" spans="1:15" x14ac:dyDescent="0.25">
      <c r="A5585" t="s">
        <v>10531</v>
      </c>
      <c r="B5585" t="s">
        <v>10530</v>
      </c>
      <c r="C5585" t="s">
        <v>9887</v>
      </c>
      <c r="D5585">
        <v>90687311</v>
      </c>
      <c r="E5585">
        <v>90688471</v>
      </c>
      <c r="F5585">
        <v>3.5095299999999998</v>
      </c>
      <c r="G5585">
        <v>2.6585200000000002</v>
      </c>
      <c r="H5585">
        <v>3.6620400000000002</v>
      </c>
      <c r="I5585">
        <v>3.8023600000000002</v>
      </c>
      <c r="J5585">
        <v>3.4594299999999998</v>
      </c>
      <c r="K5585">
        <v>3.6410800000000001</v>
      </c>
      <c r="L5585">
        <v>4.2960700000000003</v>
      </c>
      <c r="M5585">
        <v>3.6921200000000001</v>
      </c>
      <c r="N5585">
        <v>3.0509200000000001</v>
      </c>
      <c r="O5585">
        <v>3.3716200000000001</v>
      </c>
    </row>
    <row r="5586" spans="1:15" x14ac:dyDescent="0.25">
      <c r="A5586" t="s">
        <v>10532</v>
      </c>
      <c r="B5586" t="s">
        <v>10530</v>
      </c>
      <c r="C5586" t="s">
        <v>9887</v>
      </c>
      <c r="D5586">
        <v>90687311</v>
      </c>
      <c r="E5586">
        <v>90691777</v>
      </c>
      <c r="F5586">
        <v>5.2971199999999996</v>
      </c>
      <c r="G5586">
        <v>5.6941499999999996</v>
      </c>
      <c r="H5586">
        <v>4.0770799999999996</v>
      </c>
      <c r="I5586">
        <v>4.1808699999999996</v>
      </c>
      <c r="J5586">
        <v>4.8073499999999996</v>
      </c>
      <c r="K5586">
        <v>4.6410799999999997</v>
      </c>
      <c r="L5586">
        <v>5.7341899999999999</v>
      </c>
      <c r="M5586">
        <v>5.4835399999999996</v>
      </c>
      <c r="N5586">
        <v>5.3728499999999997</v>
      </c>
      <c r="O5586">
        <v>5.3368500000000001</v>
      </c>
    </row>
    <row r="5587" spans="1:15" x14ac:dyDescent="0.25">
      <c r="A5587" t="s">
        <v>10534</v>
      </c>
      <c r="B5587" t="s">
        <v>10533</v>
      </c>
      <c r="C5587" t="s">
        <v>9887</v>
      </c>
      <c r="D5587">
        <v>90725942</v>
      </c>
      <c r="E5587">
        <v>90730683</v>
      </c>
      <c r="F5587">
        <v>3.7896399999999999</v>
      </c>
      <c r="G5587">
        <v>4.6585200000000002</v>
      </c>
      <c r="H5587">
        <v>3.07708</v>
      </c>
      <c r="I5587">
        <v>4.1808699999999996</v>
      </c>
      <c r="J5587">
        <v>4.9542000000000002</v>
      </c>
      <c r="K5587">
        <v>5.4346300000000003</v>
      </c>
      <c r="L5587">
        <v>3.6272700000000002</v>
      </c>
      <c r="M5587">
        <v>3.72865</v>
      </c>
      <c r="N5587">
        <v>4.4432400000000003</v>
      </c>
      <c r="O5587">
        <v>4.0667600000000004</v>
      </c>
    </row>
    <row r="5588" spans="1:15" x14ac:dyDescent="0.25">
      <c r="A5588" t="s">
        <v>10536</v>
      </c>
      <c r="B5588" t="s">
        <v>10535</v>
      </c>
      <c r="C5588" t="s">
        <v>9887</v>
      </c>
      <c r="D5588">
        <v>90734792</v>
      </c>
      <c r="E5588">
        <v>90744878</v>
      </c>
      <c r="F5588">
        <v>9.6235199999999992</v>
      </c>
      <c r="G5588">
        <v>9.4214000000000002</v>
      </c>
      <c r="H5588">
        <v>10.185600000000001</v>
      </c>
      <c r="I5588">
        <v>10.3446</v>
      </c>
      <c r="J5588">
        <v>10.134399999999999</v>
      </c>
      <c r="K5588">
        <v>9.9666099999999993</v>
      </c>
      <c r="L5588">
        <v>9.5951299999999993</v>
      </c>
      <c r="M5588">
        <v>9.6570199999999993</v>
      </c>
      <c r="N5588">
        <v>9.9320400000000006</v>
      </c>
      <c r="O5588">
        <v>9.9757700000000007</v>
      </c>
    </row>
    <row r="5589" spans="1:15" x14ac:dyDescent="0.25">
      <c r="A5589" t="s">
        <v>10538</v>
      </c>
      <c r="B5589" t="s">
        <v>10537</v>
      </c>
      <c r="C5589" t="s">
        <v>9887</v>
      </c>
      <c r="D5589">
        <v>90857827</v>
      </c>
      <c r="E5589">
        <v>90859647</v>
      </c>
      <c r="F5589">
        <v>9.3321400000000008</v>
      </c>
      <c r="G5589">
        <v>9.4838000000000005</v>
      </c>
      <c r="H5589">
        <v>7.9597199999999999</v>
      </c>
      <c r="I5589">
        <v>7.5889600000000002</v>
      </c>
      <c r="J5589">
        <v>8.2714599999999994</v>
      </c>
      <c r="K5589">
        <v>8.1977100000000007</v>
      </c>
      <c r="L5589">
        <v>9.9145699999999994</v>
      </c>
      <c r="M5589">
        <v>9.3982399999999995</v>
      </c>
      <c r="N5589">
        <v>8.5744900000000008</v>
      </c>
      <c r="O5589">
        <v>8.7639399999999998</v>
      </c>
    </row>
    <row r="5590" spans="1:15" x14ac:dyDescent="0.25">
      <c r="A5590" t="s">
        <v>10540</v>
      </c>
      <c r="B5590" t="s">
        <v>10539</v>
      </c>
      <c r="C5590" t="s">
        <v>9887</v>
      </c>
      <c r="D5590">
        <v>90894172</v>
      </c>
      <c r="E5590">
        <v>90899595</v>
      </c>
      <c r="F5590">
        <v>11.843299999999999</v>
      </c>
      <c r="G5590">
        <v>11.911199999999999</v>
      </c>
      <c r="H5590">
        <v>11.478</v>
      </c>
      <c r="I5590">
        <v>11.6881</v>
      </c>
      <c r="J5590">
        <v>12.0375</v>
      </c>
      <c r="K5590">
        <v>12.04</v>
      </c>
      <c r="L5590">
        <v>12.0517</v>
      </c>
      <c r="M5590">
        <v>12.1652</v>
      </c>
      <c r="N5590">
        <v>12.381</v>
      </c>
      <c r="O5590">
        <v>12.2424</v>
      </c>
    </row>
    <row r="5591" spans="1:15" x14ac:dyDescent="0.25">
      <c r="A5591" t="s">
        <v>10542</v>
      </c>
      <c r="B5591" t="s">
        <v>10541</v>
      </c>
      <c r="C5591" t="s">
        <v>9887</v>
      </c>
      <c r="D5591">
        <v>90936953</v>
      </c>
      <c r="E5591">
        <v>90955913</v>
      </c>
      <c r="F5591">
        <v>2.5095299999999998</v>
      </c>
      <c r="G5591">
        <v>2.9215599999999999</v>
      </c>
      <c r="H5591">
        <v>2.07708</v>
      </c>
      <c r="I5591">
        <v>1.4804299999999999</v>
      </c>
      <c r="J5591">
        <v>6.3037799999999997</v>
      </c>
      <c r="K5591">
        <v>5.5155500000000002</v>
      </c>
      <c r="L5591">
        <v>3.5897999999999999</v>
      </c>
      <c r="M5591">
        <v>3.7642699999999998</v>
      </c>
      <c r="N5591">
        <v>4.9578100000000003</v>
      </c>
      <c r="O5591">
        <v>3.88619</v>
      </c>
    </row>
    <row r="5592" spans="1:15" x14ac:dyDescent="0.25">
      <c r="A5592" t="s">
        <v>10544</v>
      </c>
      <c r="B5592" t="s">
        <v>10543</v>
      </c>
      <c r="C5592" t="s">
        <v>9887</v>
      </c>
      <c r="D5592">
        <v>90958300</v>
      </c>
      <c r="E5592">
        <v>90976673</v>
      </c>
      <c r="F5592">
        <v>2.9245700000000001</v>
      </c>
      <c r="G5592">
        <v>3.9215599999999999</v>
      </c>
      <c r="H5592">
        <v>2.07708</v>
      </c>
      <c r="I5592">
        <v>0.48043200000000003</v>
      </c>
      <c r="J5592">
        <v>5.4594300000000002</v>
      </c>
      <c r="K5592">
        <v>4.9821200000000001</v>
      </c>
      <c r="L5592">
        <v>3.5897999999999999</v>
      </c>
      <c r="M5592">
        <v>3.72865</v>
      </c>
      <c r="N5592">
        <v>4.5103600000000004</v>
      </c>
      <c r="O5592">
        <v>4.40557</v>
      </c>
    </row>
    <row r="5593" spans="1:15" x14ac:dyDescent="0.25">
      <c r="A5593" t="s">
        <v>10546</v>
      </c>
      <c r="B5593" t="s">
        <v>10545</v>
      </c>
      <c r="C5593" t="s">
        <v>9887</v>
      </c>
      <c r="D5593">
        <v>91043068</v>
      </c>
      <c r="E5593">
        <v>91054255</v>
      </c>
      <c r="F5593">
        <v>7.9532699999999998</v>
      </c>
      <c r="G5593">
        <v>7.7878100000000003</v>
      </c>
      <c r="H5593">
        <v>8.5848700000000004</v>
      </c>
      <c r="I5593">
        <v>8.5302799999999994</v>
      </c>
      <c r="J5593">
        <v>7.6864999999999997</v>
      </c>
      <c r="K5593">
        <v>7.8737399999999997</v>
      </c>
      <c r="L5593">
        <v>7.9021999999999997</v>
      </c>
      <c r="M5593">
        <v>8.0103500000000007</v>
      </c>
      <c r="N5593">
        <v>7.6358899999999998</v>
      </c>
      <c r="O5593">
        <v>7.5940099999999999</v>
      </c>
    </row>
    <row r="5594" spans="1:15" x14ac:dyDescent="0.25">
      <c r="A5594" t="s">
        <v>10548</v>
      </c>
      <c r="B5594" t="s">
        <v>10547</v>
      </c>
      <c r="C5594" t="s">
        <v>9887</v>
      </c>
      <c r="D5594">
        <v>91077302</v>
      </c>
      <c r="E5594">
        <v>91078514</v>
      </c>
      <c r="F5594">
        <v>4.6870700000000003</v>
      </c>
      <c r="G5594">
        <v>3.9215599999999999</v>
      </c>
      <c r="H5594">
        <v>3.6620400000000002</v>
      </c>
      <c r="I5594">
        <v>2.4804300000000001</v>
      </c>
      <c r="J5594">
        <v>4.5235599999999998</v>
      </c>
      <c r="K5594">
        <v>4.5921700000000003</v>
      </c>
      <c r="L5594">
        <v>4.1998499999999996</v>
      </c>
      <c r="M5594">
        <v>4.0214299999999996</v>
      </c>
      <c r="N5594">
        <v>3.8582800000000002</v>
      </c>
      <c r="O5594">
        <v>4.3012300000000003</v>
      </c>
    </row>
    <row r="5595" spans="1:15" x14ac:dyDescent="0.25">
      <c r="A5595" t="s">
        <v>10550</v>
      </c>
      <c r="B5595" t="s">
        <v>10549</v>
      </c>
      <c r="C5595" t="s">
        <v>9887</v>
      </c>
      <c r="D5595">
        <v>91113396</v>
      </c>
      <c r="E5595">
        <v>91284799</v>
      </c>
      <c r="F5595">
        <v>1.5766500000000001</v>
      </c>
      <c r="G5595">
        <v>1.3366</v>
      </c>
      <c r="H5595">
        <v>4.0770799999999996</v>
      </c>
      <c r="I5595">
        <v>4.4804300000000001</v>
      </c>
      <c r="J5595">
        <v>1</v>
      </c>
      <c r="K5595">
        <v>1.7341899999999999</v>
      </c>
      <c r="L5595">
        <v>3.2487599999999999</v>
      </c>
      <c r="M5595">
        <v>0.99168500000000004</v>
      </c>
      <c r="N5595">
        <v>2.3728500000000001</v>
      </c>
      <c r="O5595">
        <v>1.56426</v>
      </c>
    </row>
    <row r="5596" spans="1:15" x14ac:dyDescent="0.25">
      <c r="A5596" t="s">
        <v>10552</v>
      </c>
      <c r="B5596" t="s">
        <v>10551</v>
      </c>
      <c r="C5596" t="s">
        <v>9887</v>
      </c>
      <c r="D5596">
        <v>91297687</v>
      </c>
      <c r="E5596">
        <v>91354058</v>
      </c>
      <c r="F5596">
        <v>5.2152500000000002</v>
      </c>
      <c r="G5596">
        <v>5.4658800000000003</v>
      </c>
      <c r="H5596">
        <v>7.1645399999999997</v>
      </c>
      <c r="I5596">
        <v>7.3630699999999996</v>
      </c>
      <c r="J5596">
        <v>5.0443899999999999</v>
      </c>
      <c r="K5596">
        <v>5.2260400000000002</v>
      </c>
      <c r="L5596">
        <v>5.3971499999999999</v>
      </c>
      <c r="M5596">
        <v>5.6258900000000001</v>
      </c>
      <c r="N5596">
        <v>4.5103600000000004</v>
      </c>
      <c r="O5596">
        <v>4.5338900000000004</v>
      </c>
    </row>
    <row r="5597" spans="1:15" x14ac:dyDescent="0.25">
      <c r="A5597" t="s">
        <v>10554</v>
      </c>
      <c r="B5597" t="s">
        <v>10553</v>
      </c>
      <c r="C5597" t="s">
        <v>9887</v>
      </c>
      <c r="D5597">
        <v>91366951</v>
      </c>
      <c r="E5597">
        <v>91405328</v>
      </c>
      <c r="F5597">
        <v>2.3651399999999998</v>
      </c>
      <c r="G5597">
        <v>2.9215599999999999</v>
      </c>
      <c r="H5597">
        <v>4.0770799999999996</v>
      </c>
      <c r="I5597">
        <v>1.4804299999999999</v>
      </c>
      <c r="J5597">
        <v>2.32193</v>
      </c>
      <c r="K5597">
        <v>2.5415399999999999</v>
      </c>
      <c r="L5597">
        <v>3.5118</v>
      </c>
      <c r="M5597">
        <v>1.72865</v>
      </c>
      <c r="N5597">
        <v>2.6358899999999998</v>
      </c>
      <c r="O5597">
        <v>2.1492300000000002</v>
      </c>
    </row>
    <row r="5598" spans="1:15" x14ac:dyDescent="0.25">
      <c r="A5598" t="s">
        <v>10556</v>
      </c>
      <c r="B5598" t="s">
        <v>10555</v>
      </c>
      <c r="C5598" t="s">
        <v>9887</v>
      </c>
      <c r="D5598">
        <v>91493364</v>
      </c>
      <c r="E5598">
        <v>91512477</v>
      </c>
      <c r="F5598">
        <v>3.2046800000000002</v>
      </c>
      <c r="G5598">
        <v>3.5065200000000001</v>
      </c>
      <c r="H5598">
        <v>3.6620400000000002</v>
      </c>
      <c r="I5598">
        <v>3.0653899999999998</v>
      </c>
      <c r="J5598">
        <v>4.5849599999999997</v>
      </c>
      <c r="K5598">
        <v>4.3191499999999996</v>
      </c>
      <c r="L5598">
        <v>2.5897999999999999</v>
      </c>
      <c r="M5598">
        <v>2.72865</v>
      </c>
      <c r="N5598">
        <v>3.5103599999999999</v>
      </c>
      <c r="O5598">
        <v>3.1492300000000002</v>
      </c>
    </row>
    <row r="5599" spans="1:15" x14ac:dyDescent="0.25">
      <c r="A5599" t="s">
        <v>10558</v>
      </c>
      <c r="B5599" t="s">
        <v>10557</v>
      </c>
      <c r="C5599" t="s">
        <v>9887</v>
      </c>
      <c r="D5599">
        <v>91514781</v>
      </c>
      <c r="E5599">
        <v>91550733</v>
      </c>
      <c r="F5599">
        <v>8.8862299999999994</v>
      </c>
      <c r="G5599">
        <v>8.9253099999999996</v>
      </c>
      <c r="H5599">
        <v>7.1645399999999997</v>
      </c>
      <c r="I5599">
        <v>7.3384099999999997</v>
      </c>
      <c r="J5599">
        <v>8.3083399999999994</v>
      </c>
      <c r="K5599">
        <v>8.2419799999999999</v>
      </c>
      <c r="L5599">
        <v>8.6156699999999997</v>
      </c>
      <c r="M5599">
        <v>8.7013400000000001</v>
      </c>
      <c r="N5599">
        <v>8.5103600000000004</v>
      </c>
      <c r="O5599">
        <v>8.2460900000000006</v>
      </c>
    </row>
    <row r="5600" spans="1:15" x14ac:dyDescent="0.25">
      <c r="A5600" t="s">
        <v>10560</v>
      </c>
      <c r="B5600" t="s">
        <v>10559</v>
      </c>
      <c r="C5600" t="s">
        <v>9887</v>
      </c>
      <c r="D5600">
        <v>91551106</v>
      </c>
      <c r="E5600">
        <v>91555587</v>
      </c>
      <c r="F5600">
        <v>4.4747700000000004</v>
      </c>
      <c r="G5600">
        <v>3.6585200000000002</v>
      </c>
      <c r="H5600">
        <v>3.07708</v>
      </c>
      <c r="I5600">
        <v>3.0653899999999998</v>
      </c>
      <c r="J5600">
        <v>3.1699199999999998</v>
      </c>
      <c r="K5600">
        <v>3.31915</v>
      </c>
      <c r="L5600">
        <v>4.4079600000000001</v>
      </c>
      <c r="M5600">
        <v>3.8329900000000001</v>
      </c>
      <c r="N5600">
        <v>2.8582800000000002</v>
      </c>
      <c r="O5600">
        <v>3.8372799999999998</v>
      </c>
    </row>
    <row r="5601" spans="1:15" x14ac:dyDescent="0.25">
      <c r="A5601" t="s">
        <v>10561</v>
      </c>
      <c r="B5601" t="s">
        <v>10559</v>
      </c>
      <c r="C5601" t="s">
        <v>9887</v>
      </c>
      <c r="D5601">
        <v>91551106</v>
      </c>
      <c r="E5601">
        <v>91561723</v>
      </c>
      <c r="F5601">
        <v>5.8853999999999997</v>
      </c>
      <c r="G5601">
        <v>5.5065200000000001</v>
      </c>
      <c r="H5601">
        <v>4.399</v>
      </c>
      <c r="I5601">
        <v>4.3873199999999999</v>
      </c>
      <c r="J5601">
        <v>5.5849599999999997</v>
      </c>
      <c r="K5601">
        <v>5.8634700000000004</v>
      </c>
      <c r="L5601">
        <v>6.4346300000000003</v>
      </c>
      <c r="M5601">
        <v>6.3840000000000003</v>
      </c>
      <c r="N5601">
        <v>6.4432400000000003</v>
      </c>
      <c r="O5601">
        <v>6.3801800000000002</v>
      </c>
    </row>
    <row r="5602" spans="1:15" x14ac:dyDescent="0.25">
      <c r="A5602" t="s">
        <v>10563</v>
      </c>
      <c r="B5602" t="s">
        <v>10562</v>
      </c>
      <c r="C5602" t="s">
        <v>9887</v>
      </c>
      <c r="D5602">
        <v>91762345</v>
      </c>
      <c r="E5602">
        <v>91769986</v>
      </c>
      <c r="F5602">
        <v>4.7896400000000003</v>
      </c>
      <c r="G5602">
        <v>5.0370400000000002</v>
      </c>
      <c r="H5602">
        <v>4.6620400000000002</v>
      </c>
      <c r="I5602">
        <v>4.0653899999999998</v>
      </c>
      <c r="J5602">
        <v>5.4918500000000003</v>
      </c>
      <c r="K5602">
        <v>5.2260400000000002</v>
      </c>
      <c r="L5602">
        <v>4.4079600000000001</v>
      </c>
      <c r="M5602">
        <v>4.7104999999999997</v>
      </c>
      <c r="N5602">
        <v>4.75136</v>
      </c>
      <c r="O5602">
        <v>4.2647000000000004</v>
      </c>
    </row>
    <row r="5603" spans="1:15" x14ac:dyDescent="0.25">
      <c r="A5603" t="s">
        <v>10565</v>
      </c>
      <c r="B5603" t="s">
        <v>10564</v>
      </c>
      <c r="C5603" t="s">
        <v>9887</v>
      </c>
      <c r="D5603">
        <v>91772978</v>
      </c>
      <c r="E5603">
        <v>91803720</v>
      </c>
      <c r="F5603">
        <v>2.9752000000000001</v>
      </c>
      <c r="G5603">
        <v>3.1439499999999998</v>
      </c>
      <c r="H5603">
        <v>5.399</v>
      </c>
      <c r="I5603">
        <v>5.7283600000000003</v>
      </c>
      <c r="J5603">
        <v>4.4594300000000002</v>
      </c>
      <c r="K5603">
        <v>4.9821200000000001</v>
      </c>
      <c r="L5603">
        <v>3.5118</v>
      </c>
      <c r="M5603">
        <v>3.2646999999999999</v>
      </c>
      <c r="N5603">
        <v>4.1383900000000002</v>
      </c>
      <c r="O5603">
        <v>2.9792999999999998</v>
      </c>
    </row>
    <row r="5604" spans="1:15" x14ac:dyDescent="0.25">
      <c r="A5604" t="s">
        <v>10566</v>
      </c>
      <c r="B5604" t="s">
        <v>10564</v>
      </c>
      <c r="C5604" t="s">
        <v>9887</v>
      </c>
      <c r="D5604">
        <v>91772978</v>
      </c>
      <c r="E5604">
        <v>91805757</v>
      </c>
      <c r="F5604">
        <v>1.28714</v>
      </c>
      <c r="G5604">
        <v>1.9215599999999999</v>
      </c>
      <c r="H5604">
        <v>2.07708</v>
      </c>
      <c r="I5604">
        <v>0.48043200000000003</v>
      </c>
      <c r="J5604">
        <v>2</v>
      </c>
      <c r="K5604">
        <v>1.7341899999999999</v>
      </c>
      <c r="L5604">
        <v>1.5118</v>
      </c>
      <c r="M5604">
        <v>1.40672</v>
      </c>
      <c r="N5604">
        <v>2.3728500000000001</v>
      </c>
      <c r="O5604">
        <v>2.3012299999999999</v>
      </c>
    </row>
    <row r="5605" spans="1:15" x14ac:dyDescent="0.25">
      <c r="A5605" t="s">
        <v>10567</v>
      </c>
      <c r="B5605" t="s">
        <v>10564</v>
      </c>
      <c r="C5605" t="s">
        <v>9887</v>
      </c>
      <c r="D5605">
        <v>91780761</v>
      </c>
      <c r="E5605">
        <v>91786543</v>
      </c>
      <c r="F5605">
        <v>1.5766500000000001</v>
      </c>
      <c r="G5605">
        <v>1.3366</v>
      </c>
      <c r="H5605">
        <v>2.07708</v>
      </c>
      <c r="I5605">
        <v>3.65036</v>
      </c>
      <c r="J5605">
        <v>3.1699199999999998</v>
      </c>
      <c r="K5605">
        <v>2.0561199999999999</v>
      </c>
      <c r="L5605">
        <v>2.0423100000000001</v>
      </c>
      <c r="M5605">
        <v>1.9916799999999999</v>
      </c>
      <c r="N5605">
        <v>2.6358899999999998</v>
      </c>
      <c r="O5605">
        <v>2.3012299999999999</v>
      </c>
    </row>
    <row r="5606" spans="1:15" x14ac:dyDescent="0.25">
      <c r="A5606" t="s">
        <v>10569</v>
      </c>
      <c r="B5606" t="s">
        <v>10568</v>
      </c>
      <c r="C5606" t="s">
        <v>9887</v>
      </c>
      <c r="D5606">
        <v>91822484</v>
      </c>
      <c r="E5606">
        <v>91864327</v>
      </c>
      <c r="F5606">
        <v>4.7754300000000001</v>
      </c>
      <c r="G5606">
        <v>5.1439500000000002</v>
      </c>
      <c r="H5606">
        <v>5.9839700000000002</v>
      </c>
      <c r="I5606">
        <v>5.4346300000000003</v>
      </c>
      <c r="J5606">
        <v>5.5849599999999997</v>
      </c>
      <c r="K5606">
        <v>5.8427100000000003</v>
      </c>
      <c r="L5606">
        <v>3.9268299999999998</v>
      </c>
      <c r="M5606">
        <v>4.5766499999999999</v>
      </c>
      <c r="N5606">
        <v>5.0953200000000001</v>
      </c>
      <c r="O5606">
        <v>4.6517299999999997</v>
      </c>
    </row>
    <row r="5607" spans="1:15" x14ac:dyDescent="0.25">
      <c r="A5607" t="s">
        <v>10571</v>
      </c>
      <c r="B5607" t="s">
        <v>10570</v>
      </c>
      <c r="C5607" t="s">
        <v>9887</v>
      </c>
      <c r="D5607">
        <v>92024338</v>
      </c>
      <c r="E5607">
        <v>92204823</v>
      </c>
      <c r="F5607">
        <v>0.43914399999999998</v>
      </c>
      <c r="G5607">
        <v>2.3365999999999998</v>
      </c>
      <c r="H5607">
        <v>3.6620400000000002</v>
      </c>
      <c r="I5607">
        <v>3.2877900000000002</v>
      </c>
      <c r="J5607">
        <v>1</v>
      </c>
      <c r="K5607">
        <v>-0.26581199999999999</v>
      </c>
      <c r="L5607">
        <v>1.3418699999999999</v>
      </c>
      <c r="M5607">
        <v>1.40672</v>
      </c>
      <c r="N5607">
        <v>2.6358899999999998</v>
      </c>
      <c r="O5607">
        <v>0.97930099999999998</v>
      </c>
    </row>
    <row r="5608" spans="1:15" x14ac:dyDescent="0.25">
      <c r="A5608" t="s">
        <v>10573</v>
      </c>
      <c r="B5608" t="s">
        <v>10572</v>
      </c>
      <c r="C5608" t="s">
        <v>9887</v>
      </c>
      <c r="D5608">
        <v>92215395</v>
      </c>
      <c r="E5608">
        <v>92221377</v>
      </c>
      <c r="F5608">
        <v>3.1172200000000001</v>
      </c>
      <c r="G5608">
        <v>2.3365999999999998</v>
      </c>
      <c r="H5608">
        <v>3.07708</v>
      </c>
      <c r="I5608">
        <v>3.9398599999999999</v>
      </c>
      <c r="J5608">
        <v>3.70044</v>
      </c>
      <c r="K5608">
        <v>3.5415399999999999</v>
      </c>
      <c r="L5608">
        <v>3.0967600000000002</v>
      </c>
      <c r="M5608">
        <v>3.21408</v>
      </c>
      <c r="N5608">
        <v>4.0509199999999996</v>
      </c>
      <c r="O5608">
        <v>3.3716200000000001</v>
      </c>
    </row>
    <row r="5609" spans="1:15" x14ac:dyDescent="0.25">
      <c r="A5609" t="s">
        <v>10575</v>
      </c>
      <c r="B5609" t="s">
        <v>10574</v>
      </c>
      <c r="C5609" t="s">
        <v>9887</v>
      </c>
      <c r="D5609">
        <v>92223074</v>
      </c>
      <c r="E5609">
        <v>92223760</v>
      </c>
      <c r="F5609">
        <v>1.1172200000000001</v>
      </c>
      <c r="G5609">
        <v>1.3366</v>
      </c>
      <c r="H5609">
        <v>2.07708</v>
      </c>
      <c r="I5609">
        <v>3.4804300000000001</v>
      </c>
      <c r="J5609">
        <v>2.80735</v>
      </c>
      <c r="K5609">
        <v>3.31915</v>
      </c>
      <c r="L5609">
        <v>-0.65812899999999996</v>
      </c>
      <c r="M5609">
        <v>0.99168500000000004</v>
      </c>
      <c r="N5609">
        <v>2.8582800000000002</v>
      </c>
      <c r="O5609">
        <v>1.9793000000000001</v>
      </c>
    </row>
    <row r="5610" spans="1:15" x14ac:dyDescent="0.25">
      <c r="A5610" t="s">
        <v>10577</v>
      </c>
      <c r="B5610" t="s">
        <v>10576</v>
      </c>
      <c r="C5610" t="s">
        <v>9887</v>
      </c>
      <c r="D5610">
        <v>92243803</v>
      </c>
      <c r="E5610">
        <v>92274226</v>
      </c>
      <c r="F5610">
        <v>6.2205000000000004</v>
      </c>
      <c r="G5610">
        <v>6.3365999999999998</v>
      </c>
      <c r="H5610">
        <v>6.3250000000000002</v>
      </c>
      <c r="I5610">
        <v>6.2877900000000002</v>
      </c>
      <c r="J5610">
        <v>6.4918500000000003</v>
      </c>
      <c r="K5610">
        <v>6.28878</v>
      </c>
      <c r="L5610">
        <v>6.6502100000000004</v>
      </c>
      <c r="M5610">
        <v>6.6781899999999998</v>
      </c>
      <c r="N5610">
        <v>6.8058100000000001</v>
      </c>
      <c r="O5610">
        <v>6.8310500000000003</v>
      </c>
    </row>
    <row r="5611" spans="1:15" x14ac:dyDescent="0.25">
      <c r="A5611" t="s">
        <v>10579</v>
      </c>
      <c r="B5611" t="s">
        <v>10578</v>
      </c>
      <c r="C5611" t="s">
        <v>9887</v>
      </c>
      <c r="D5611">
        <v>92265310</v>
      </c>
      <c r="E5611">
        <v>92274226</v>
      </c>
      <c r="F5611">
        <v>3.28714</v>
      </c>
      <c r="G5611">
        <v>3.1439499999999998</v>
      </c>
      <c r="H5611">
        <v>3.6620400000000002</v>
      </c>
      <c r="I5611">
        <v>4.2877900000000002</v>
      </c>
      <c r="J5611">
        <v>3.5849600000000001</v>
      </c>
      <c r="K5611">
        <v>4.7341899999999999</v>
      </c>
      <c r="L5611">
        <v>3.5897999999999999</v>
      </c>
      <c r="M5611">
        <v>4.2396099999999999</v>
      </c>
      <c r="N5611">
        <v>4.2208500000000004</v>
      </c>
      <c r="O5611">
        <v>4.0667600000000004</v>
      </c>
    </row>
    <row r="5612" spans="1:15" x14ac:dyDescent="0.25">
      <c r="A5612" t="s">
        <v>10581</v>
      </c>
      <c r="B5612" t="s">
        <v>10580</v>
      </c>
      <c r="C5612" t="s">
        <v>9887</v>
      </c>
      <c r="D5612">
        <v>92292921</v>
      </c>
      <c r="E5612">
        <v>92299951</v>
      </c>
      <c r="F5612">
        <v>1.8176600000000001</v>
      </c>
      <c r="G5612">
        <v>2.3365999999999998</v>
      </c>
      <c r="H5612">
        <v>4.399</v>
      </c>
      <c r="I5612">
        <v>4.65036</v>
      </c>
      <c r="J5612">
        <v>3.9068900000000002</v>
      </c>
      <c r="K5612">
        <v>4.2577499999999997</v>
      </c>
      <c r="L5612">
        <v>1.8012999999999999</v>
      </c>
      <c r="M5612">
        <v>0.72865000000000002</v>
      </c>
      <c r="N5612">
        <v>3.22085</v>
      </c>
      <c r="O5612">
        <v>1.56426</v>
      </c>
    </row>
    <row r="5613" spans="1:15" x14ac:dyDescent="0.25">
      <c r="A5613" t="s">
        <v>10583</v>
      </c>
      <c r="B5613" t="s">
        <v>10582</v>
      </c>
      <c r="C5613" t="s">
        <v>9887</v>
      </c>
      <c r="D5613">
        <v>92439863</v>
      </c>
      <c r="E5613">
        <v>92455409</v>
      </c>
      <c r="F5613">
        <v>2.9245700000000001</v>
      </c>
      <c r="G5613">
        <v>3.79603</v>
      </c>
      <c r="H5613">
        <v>3.6620400000000002</v>
      </c>
      <c r="I5613">
        <v>1.4804299999999999</v>
      </c>
      <c r="J5613">
        <v>3.32193</v>
      </c>
      <c r="K5613">
        <v>3.4346299999999998</v>
      </c>
      <c r="L5613">
        <v>0.34187099999999998</v>
      </c>
      <c r="M5613">
        <v>-0.59327799999999997</v>
      </c>
      <c r="N5613">
        <v>1.0509200000000001</v>
      </c>
      <c r="O5613">
        <v>1.7866599999999999</v>
      </c>
    </row>
    <row r="5614" spans="1:15" x14ac:dyDescent="0.25">
      <c r="A5614" t="s">
        <v>10585</v>
      </c>
      <c r="B5614" t="s">
        <v>10584</v>
      </c>
      <c r="C5614" t="s">
        <v>9887</v>
      </c>
      <c r="D5614">
        <v>92755257</v>
      </c>
      <c r="E5614">
        <v>92796208</v>
      </c>
      <c r="F5614">
        <v>5.8586799999999997</v>
      </c>
      <c r="G5614">
        <v>5.5845200000000004</v>
      </c>
      <c r="H5614">
        <v>4.88443</v>
      </c>
      <c r="I5614">
        <v>4.8023600000000002</v>
      </c>
      <c r="J5614">
        <v>7.3128799999999998</v>
      </c>
      <c r="K5614">
        <v>7.29643</v>
      </c>
      <c r="L5614">
        <v>3.5897999999999999</v>
      </c>
      <c r="M5614">
        <v>2.8661500000000002</v>
      </c>
      <c r="N5614">
        <v>5.0509199999999996</v>
      </c>
      <c r="O5614">
        <v>4.7072200000000004</v>
      </c>
    </row>
    <row r="5615" spans="1:15" x14ac:dyDescent="0.25">
      <c r="A5615" t="s">
        <v>10587</v>
      </c>
      <c r="B5615" t="s">
        <v>10586</v>
      </c>
      <c r="C5615" t="s">
        <v>9887</v>
      </c>
      <c r="D5615">
        <v>92850129</v>
      </c>
      <c r="E5615">
        <v>92854067</v>
      </c>
      <c r="F5615">
        <v>2.7021799999999998</v>
      </c>
      <c r="G5615">
        <v>3.3365999999999998</v>
      </c>
      <c r="H5615">
        <v>4.6620400000000002</v>
      </c>
      <c r="I5615">
        <v>2.4804300000000001</v>
      </c>
      <c r="J5615">
        <v>3.1699199999999998</v>
      </c>
      <c r="K5615">
        <v>1.31915</v>
      </c>
      <c r="L5615">
        <v>2.1492300000000002</v>
      </c>
      <c r="M5615">
        <v>2.40672</v>
      </c>
      <c r="N5615">
        <v>2.3728500000000001</v>
      </c>
      <c r="O5615">
        <v>2.3012299999999999</v>
      </c>
    </row>
    <row r="5616" spans="1:15" x14ac:dyDescent="0.25">
      <c r="A5616" t="s">
        <v>10589</v>
      </c>
      <c r="B5616" t="s">
        <v>10588</v>
      </c>
      <c r="C5616" t="s">
        <v>9887</v>
      </c>
      <c r="D5616">
        <v>93031207</v>
      </c>
      <c r="E5616">
        <v>93033565</v>
      </c>
      <c r="F5616">
        <v>2.5095299999999998</v>
      </c>
      <c r="G5616">
        <v>3.6585200000000002</v>
      </c>
      <c r="H5616">
        <v>6.77752</v>
      </c>
      <c r="I5616">
        <v>7.2083500000000003</v>
      </c>
      <c r="J5616">
        <v>2.32193</v>
      </c>
      <c r="K5616">
        <v>-0.26581199999999999</v>
      </c>
      <c r="L5616">
        <v>2.2487599999999999</v>
      </c>
      <c r="M5616">
        <v>1.86615</v>
      </c>
      <c r="N5616">
        <v>2.6358899999999998</v>
      </c>
      <c r="O5616">
        <v>2.6797399999999998</v>
      </c>
    </row>
    <row r="5617" spans="1:15" x14ac:dyDescent="0.25">
      <c r="A5617" t="s">
        <v>10591</v>
      </c>
      <c r="B5617" t="s">
        <v>10590</v>
      </c>
      <c r="C5617" t="s">
        <v>9887</v>
      </c>
      <c r="D5617">
        <v>93131992</v>
      </c>
      <c r="E5617">
        <v>93174644</v>
      </c>
      <c r="F5617">
        <v>1.70218</v>
      </c>
      <c r="G5617">
        <v>1.9215599999999999</v>
      </c>
      <c r="H5617">
        <v>3.6620400000000002</v>
      </c>
      <c r="I5617">
        <v>2.8023600000000002</v>
      </c>
      <c r="J5617">
        <v>2.5849600000000001</v>
      </c>
      <c r="K5617">
        <v>1.7341899999999999</v>
      </c>
      <c r="L5617">
        <v>1.92683</v>
      </c>
      <c r="M5617">
        <v>1.21408</v>
      </c>
      <c r="N5617">
        <v>2.3728500000000001</v>
      </c>
      <c r="O5617">
        <v>1.7866599999999999</v>
      </c>
    </row>
    <row r="5618" spans="1:15" x14ac:dyDescent="0.25">
      <c r="A5618" t="s">
        <v>10593</v>
      </c>
      <c r="B5618" t="s">
        <v>10592</v>
      </c>
      <c r="C5618" t="s">
        <v>9887</v>
      </c>
      <c r="D5618">
        <v>93535787</v>
      </c>
      <c r="E5618">
        <v>93662725</v>
      </c>
      <c r="F5618">
        <v>5.8245699999999996</v>
      </c>
      <c r="G5618">
        <v>5.6585200000000002</v>
      </c>
      <c r="H5618">
        <v>6.6006400000000003</v>
      </c>
      <c r="I5618">
        <v>7.2486199999999998</v>
      </c>
      <c r="J5618">
        <v>7.8265500000000001</v>
      </c>
      <c r="K5618">
        <v>7.4276799999999996</v>
      </c>
      <c r="L5618">
        <v>6.0561199999999999</v>
      </c>
      <c r="M5618">
        <v>6.5360100000000001</v>
      </c>
      <c r="N5618">
        <v>6.5266599999999997</v>
      </c>
      <c r="O5618">
        <v>6.5338900000000004</v>
      </c>
    </row>
    <row r="5619" spans="1:15" x14ac:dyDescent="0.25">
      <c r="A5619" t="s">
        <v>10595</v>
      </c>
      <c r="B5619" t="s">
        <v>10594</v>
      </c>
      <c r="C5619" t="s">
        <v>9887</v>
      </c>
      <c r="D5619">
        <v>93675609</v>
      </c>
      <c r="E5619">
        <v>93689933</v>
      </c>
      <c r="F5619">
        <v>3.0241099999999999</v>
      </c>
      <c r="G5619">
        <v>3.1439499999999998</v>
      </c>
      <c r="H5619">
        <v>5.2469999999999999</v>
      </c>
      <c r="I5619">
        <v>5.2353199999999998</v>
      </c>
      <c r="J5619">
        <v>4.7548899999999996</v>
      </c>
      <c r="K5619">
        <v>4.8634700000000004</v>
      </c>
      <c r="L5619">
        <v>3.6638000000000002</v>
      </c>
      <c r="M5619">
        <v>4.3136099999999997</v>
      </c>
      <c r="N5619">
        <v>3.9578099999999998</v>
      </c>
      <c r="O5619">
        <v>3.88619</v>
      </c>
    </row>
    <row r="5620" spans="1:15" x14ac:dyDescent="0.25">
      <c r="A5620" t="s">
        <v>10597</v>
      </c>
      <c r="B5620" t="s">
        <v>10596</v>
      </c>
      <c r="C5620" t="s">
        <v>9887</v>
      </c>
      <c r="D5620">
        <v>93695519</v>
      </c>
      <c r="E5620">
        <v>93709260</v>
      </c>
      <c r="F5620">
        <v>4.8314599999999999</v>
      </c>
      <c r="G5620">
        <v>4.3365999999999998</v>
      </c>
      <c r="H5620">
        <v>2.07708</v>
      </c>
      <c r="I5620">
        <v>0.48043200000000003</v>
      </c>
      <c r="J5620">
        <v>3.32193</v>
      </c>
      <c r="K5620">
        <v>2.31915</v>
      </c>
      <c r="L5620">
        <v>6.06297</v>
      </c>
      <c r="M5620">
        <v>5.9458799999999998</v>
      </c>
      <c r="N5620">
        <v>4.9089099999999997</v>
      </c>
      <c r="O5620">
        <v>5.1492300000000002</v>
      </c>
    </row>
    <row r="5621" spans="1:15" x14ac:dyDescent="0.25">
      <c r="A5621" t="s">
        <v>10599</v>
      </c>
      <c r="B5621" t="s">
        <v>10598</v>
      </c>
      <c r="C5621" t="s">
        <v>9887</v>
      </c>
      <c r="D5621">
        <v>93820790</v>
      </c>
      <c r="E5621">
        <v>93850887</v>
      </c>
      <c r="F5621">
        <v>3.4026200000000002</v>
      </c>
      <c r="G5621">
        <v>3.6585200000000002</v>
      </c>
      <c r="H5621">
        <v>4.6620400000000002</v>
      </c>
      <c r="I5621">
        <v>3.8023600000000002</v>
      </c>
      <c r="J5621">
        <v>3.32193</v>
      </c>
      <c r="K5621">
        <v>4.1936200000000001</v>
      </c>
      <c r="L5621">
        <v>3.55132</v>
      </c>
      <c r="M5621">
        <v>3.3609200000000001</v>
      </c>
      <c r="N5621">
        <v>3.5103599999999999</v>
      </c>
      <c r="O5621">
        <v>2.9792999999999998</v>
      </c>
    </row>
    <row r="5622" spans="1:15" x14ac:dyDescent="0.25">
      <c r="A5622" t="s">
        <v>10600</v>
      </c>
      <c r="B5622" t="s">
        <v>10598</v>
      </c>
      <c r="C5622" t="s">
        <v>9887</v>
      </c>
      <c r="D5622">
        <v>93841016</v>
      </c>
      <c r="E5622">
        <v>93850852</v>
      </c>
      <c r="F5622">
        <v>3.7610700000000001</v>
      </c>
      <c r="G5622">
        <v>3.6585200000000002</v>
      </c>
      <c r="H5622">
        <v>4.399</v>
      </c>
      <c r="I5622">
        <v>4.3873199999999999</v>
      </c>
      <c r="J5622">
        <v>4.6438600000000001</v>
      </c>
      <c r="K5622">
        <v>4.2577499999999997</v>
      </c>
      <c r="L5622">
        <v>3.3862700000000001</v>
      </c>
      <c r="M5622">
        <v>4.0505800000000001</v>
      </c>
      <c r="N5622">
        <v>4.0509199999999996</v>
      </c>
      <c r="O5622">
        <v>3.6231599999999999</v>
      </c>
    </row>
    <row r="5623" spans="1:15" x14ac:dyDescent="0.25">
      <c r="A5623" t="s">
        <v>10602</v>
      </c>
      <c r="B5623" t="s">
        <v>10601</v>
      </c>
      <c r="C5623" t="s">
        <v>9887</v>
      </c>
      <c r="D5623">
        <v>94140922</v>
      </c>
      <c r="E5623">
        <v>94246846</v>
      </c>
      <c r="F5623">
        <v>6.6010299999999997</v>
      </c>
      <c r="G5623">
        <v>6.7116400000000001</v>
      </c>
      <c r="H5623">
        <v>6.3250000000000002</v>
      </c>
      <c r="I5623">
        <v>6.6702599999999999</v>
      </c>
      <c r="J5623">
        <v>6.7414699999999996</v>
      </c>
      <c r="K5623">
        <v>6.5286</v>
      </c>
      <c r="L5623">
        <v>6.7765000000000004</v>
      </c>
      <c r="M5623">
        <v>6.7598700000000003</v>
      </c>
      <c r="N5623">
        <v>6.6802799999999998</v>
      </c>
      <c r="O5623">
        <v>6.77372</v>
      </c>
    </row>
    <row r="5624" spans="1:15" x14ac:dyDescent="0.25">
      <c r="A5624" t="s">
        <v>10604</v>
      </c>
      <c r="B5624" t="s">
        <v>10603</v>
      </c>
      <c r="C5624" t="s">
        <v>9887</v>
      </c>
      <c r="D5624">
        <v>94167973</v>
      </c>
      <c r="E5624">
        <v>94170857</v>
      </c>
      <c r="F5624">
        <v>2.6407799999999999</v>
      </c>
      <c r="G5624">
        <v>2.6585200000000002</v>
      </c>
      <c r="H5624">
        <v>4.0770799999999996</v>
      </c>
      <c r="I5624">
        <v>1.4804299999999999</v>
      </c>
      <c r="J5624">
        <v>2.80735</v>
      </c>
      <c r="K5624">
        <v>3.4346299999999998</v>
      </c>
      <c r="L5624">
        <v>4.1232300000000004</v>
      </c>
      <c r="M5624">
        <v>3.5360100000000001</v>
      </c>
      <c r="N5624">
        <v>4.1383900000000002</v>
      </c>
      <c r="O5624">
        <v>3.1492300000000002</v>
      </c>
    </row>
    <row r="5625" spans="1:15" x14ac:dyDescent="0.25">
      <c r="A5625" t="s">
        <v>10606</v>
      </c>
      <c r="B5625" t="s">
        <v>10605</v>
      </c>
      <c r="C5625" t="s">
        <v>9887</v>
      </c>
      <c r="D5625">
        <v>94246863</v>
      </c>
      <c r="E5625">
        <v>94251837</v>
      </c>
      <c r="F5625">
        <v>4.71713</v>
      </c>
      <c r="G5625">
        <v>4.4240599999999999</v>
      </c>
      <c r="H5625">
        <v>5.0770799999999996</v>
      </c>
      <c r="I5625">
        <v>3.9398599999999999</v>
      </c>
      <c r="J5625">
        <v>3.4594299999999998</v>
      </c>
      <c r="K5625">
        <v>3.82165</v>
      </c>
      <c r="L5625">
        <v>4.6086600000000004</v>
      </c>
      <c r="M5625">
        <v>4.4290900000000004</v>
      </c>
      <c r="N5625">
        <v>4.9089099999999997</v>
      </c>
      <c r="O5625">
        <v>3.88619</v>
      </c>
    </row>
    <row r="5626" spans="1:15" x14ac:dyDescent="0.25">
      <c r="A5626" t="s">
        <v>10608</v>
      </c>
      <c r="B5626" t="s">
        <v>10607</v>
      </c>
      <c r="C5626" t="s">
        <v>9887</v>
      </c>
      <c r="D5626">
        <v>101726418</v>
      </c>
      <c r="E5626">
        <v>101741796</v>
      </c>
      <c r="F5626">
        <v>8.7682699999999993</v>
      </c>
      <c r="G5626">
        <v>8.5065200000000001</v>
      </c>
      <c r="H5626">
        <v>8.7064299999999992</v>
      </c>
      <c r="I5626">
        <v>9.1739200000000007</v>
      </c>
      <c r="J5626">
        <v>8.5468899999999994</v>
      </c>
      <c r="K5626">
        <v>8.7257099999999994</v>
      </c>
      <c r="L5626">
        <v>8.2153100000000006</v>
      </c>
      <c r="M5626">
        <v>8.3136100000000006</v>
      </c>
      <c r="N5626">
        <v>8.9578100000000003</v>
      </c>
      <c r="O5626">
        <v>8.4611000000000001</v>
      </c>
    </row>
    <row r="5627" spans="1:15" x14ac:dyDescent="0.25">
      <c r="A5627" t="s">
        <v>10610</v>
      </c>
      <c r="B5627" t="s">
        <v>10609</v>
      </c>
      <c r="C5627" t="s">
        <v>9887</v>
      </c>
      <c r="D5627">
        <v>102140275</v>
      </c>
      <c r="E5627">
        <v>102241057</v>
      </c>
      <c r="F5627">
        <v>8.1492599999999999</v>
      </c>
      <c r="G5627">
        <v>7.9804500000000003</v>
      </c>
      <c r="H5627">
        <v>9.5033399999999997</v>
      </c>
      <c r="I5627">
        <v>9.1457700000000006</v>
      </c>
      <c r="J5627">
        <v>7.3487299999999998</v>
      </c>
      <c r="K5627">
        <v>7.6767000000000003</v>
      </c>
      <c r="L5627">
        <v>8.4398999999999997</v>
      </c>
      <c r="M5627">
        <v>8.1089000000000002</v>
      </c>
      <c r="N5627">
        <v>7.4687799999999998</v>
      </c>
      <c r="O5627">
        <v>7.8372799999999998</v>
      </c>
    </row>
    <row r="5628" spans="1:15" x14ac:dyDescent="0.25">
      <c r="A5628" t="s">
        <v>10612</v>
      </c>
      <c r="B5628" t="s">
        <v>10611</v>
      </c>
      <c r="C5628" t="s">
        <v>9887</v>
      </c>
      <c r="D5628">
        <v>102289522</v>
      </c>
      <c r="E5628">
        <v>102291949</v>
      </c>
      <c r="F5628">
        <v>6.9245700000000001</v>
      </c>
      <c r="G5628">
        <v>7.0780599999999998</v>
      </c>
      <c r="H5628">
        <v>11.0108</v>
      </c>
      <c r="I5628">
        <v>11.2303</v>
      </c>
      <c r="J5628">
        <v>8.4262599999999992</v>
      </c>
      <c r="K5628">
        <v>8.3002400000000005</v>
      </c>
      <c r="L5628">
        <v>6.89262</v>
      </c>
      <c r="M5628">
        <v>7.1913600000000004</v>
      </c>
      <c r="N5628">
        <v>6.7233499999999999</v>
      </c>
      <c r="O5628">
        <v>6.9622900000000003</v>
      </c>
    </row>
    <row r="5629" spans="1:15" x14ac:dyDescent="0.25">
      <c r="A5629" t="s">
        <v>10614</v>
      </c>
      <c r="B5629" t="s">
        <v>10613</v>
      </c>
      <c r="C5629" t="s">
        <v>9887</v>
      </c>
      <c r="D5629">
        <v>102861212</v>
      </c>
      <c r="E5629">
        <v>102913670</v>
      </c>
      <c r="F5629">
        <v>8.1913599999999995</v>
      </c>
      <c r="G5629">
        <v>8.1047799999999999</v>
      </c>
      <c r="H5629">
        <v>7.3250000000000002</v>
      </c>
      <c r="I5629">
        <v>7.2617900000000004</v>
      </c>
      <c r="J5629">
        <v>7.5545900000000001</v>
      </c>
      <c r="K5629">
        <v>7.56074</v>
      </c>
      <c r="L5629">
        <v>8.4464699999999997</v>
      </c>
      <c r="M5629">
        <v>8.28477</v>
      </c>
      <c r="N5629">
        <v>8.1116200000000003</v>
      </c>
      <c r="O5629">
        <v>7.91594</v>
      </c>
    </row>
    <row r="5630" spans="1:15" x14ac:dyDescent="0.25">
      <c r="A5630" t="s">
        <v>10616</v>
      </c>
      <c r="B5630" t="s">
        <v>10615</v>
      </c>
      <c r="C5630" t="s">
        <v>9887</v>
      </c>
      <c r="D5630">
        <v>102913831</v>
      </c>
      <c r="E5630">
        <v>102932806</v>
      </c>
      <c r="F5630">
        <v>6.7789900000000003</v>
      </c>
      <c r="G5630">
        <v>6.4240599999999999</v>
      </c>
      <c r="H5630">
        <v>6.1645399999999997</v>
      </c>
      <c r="I5630">
        <v>6.4346300000000003</v>
      </c>
      <c r="J5630">
        <v>6.3923199999999998</v>
      </c>
      <c r="K5630">
        <v>6.2260400000000002</v>
      </c>
      <c r="L5630">
        <v>7.1556499999999996</v>
      </c>
      <c r="M5630">
        <v>7.23644</v>
      </c>
      <c r="N5630">
        <v>6.7788399999999998</v>
      </c>
      <c r="O5630">
        <v>6.9849300000000003</v>
      </c>
    </row>
    <row r="5631" spans="1:15" x14ac:dyDescent="0.25">
      <c r="A5631" t="s">
        <v>10618</v>
      </c>
      <c r="B5631" t="s">
        <v>10617</v>
      </c>
      <c r="C5631" t="s">
        <v>9887</v>
      </c>
      <c r="D5631">
        <v>103294060</v>
      </c>
      <c r="E5631">
        <v>103325310</v>
      </c>
      <c r="F5631">
        <v>9.6235199999999992</v>
      </c>
      <c r="G5631">
        <v>9.6127199999999995</v>
      </c>
      <c r="H5631">
        <v>8.88443</v>
      </c>
      <c r="I5631">
        <v>9.2683300000000006</v>
      </c>
      <c r="J5631">
        <v>8.3619400000000006</v>
      </c>
      <c r="K5631">
        <v>8.6970799999999997</v>
      </c>
      <c r="L5631">
        <v>10.385899999999999</v>
      </c>
      <c r="M5631">
        <v>10.314399999999999</v>
      </c>
      <c r="N5631">
        <v>9.7923899999999993</v>
      </c>
      <c r="O5631">
        <v>9.7882700000000007</v>
      </c>
    </row>
    <row r="5632" spans="1:15" x14ac:dyDescent="0.25">
      <c r="A5632" t="s">
        <v>10620</v>
      </c>
      <c r="B5632" t="s">
        <v>10619</v>
      </c>
      <c r="C5632" t="s">
        <v>9887</v>
      </c>
      <c r="D5632">
        <v>103406466</v>
      </c>
      <c r="E5632">
        <v>103558580</v>
      </c>
      <c r="F5632">
        <v>6.1284400000000003</v>
      </c>
      <c r="G5632">
        <v>6.4658800000000003</v>
      </c>
      <c r="H5632">
        <v>9.7281300000000002</v>
      </c>
      <c r="I5632">
        <v>10.052199999999999</v>
      </c>
      <c r="J5632">
        <v>6.5391599999999999</v>
      </c>
      <c r="K5632">
        <v>6.7894699999999997</v>
      </c>
      <c r="L5632">
        <v>6.18736</v>
      </c>
      <c r="M5632">
        <v>6.21408</v>
      </c>
      <c r="N5632">
        <v>6.3547000000000002</v>
      </c>
      <c r="O5632">
        <v>6.1789699999999996</v>
      </c>
    </row>
    <row r="5633" spans="1:15" x14ac:dyDescent="0.25">
      <c r="A5633" t="s">
        <v>10622</v>
      </c>
      <c r="B5633" t="s">
        <v>10621</v>
      </c>
      <c r="C5633" t="s">
        <v>9887</v>
      </c>
      <c r="D5633">
        <v>103561415</v>
      </c>
      <c r="E5633">
        <v>103601407</v>
      </c>
      <c r="F5633">
        <v>10.2254</v>
      </c>
      <c r="G5633">
        <v>10.0998</v>
      </c>
      <c r="H5633">
        <v>8.1645400000000006</v>
      </c>
      <c r="I5633">
        <v>8.4462200000000003</v>
      </c>
      <c r="J5633">
        <v>10.3276</v>
      </c>
      <c r="K5633">
        <v>10.3116</v>
      </c>
      <c r="L5633">
        <v>10.0677</v>
      </c>
      <c r="M5633">
        <v>10.215299999999999</v>
      </c>
      <c r="N5633">
        <v>10.045299999999999</v>
      </c>
      <c r="O5633">
        <v>9.9750700000000005</v>
      </c>
    </row>
    <row r="5634" spans="1:15" x14ac:dyDescent="0.25">
      <c r="A5634" t="s">
        <v>10623</v>
      </c>
      <c r="B5634" t="s">
        <v>10621</v>
      </c>
      <c r="C5634" t="s">
        <v>9887</v>
      </c>
      <c r="D5634">
        <v>103593176</v>
      </c>
      <c r="E5634">
        <v>103601407</v>
      </c>
      <c r="F5634">
        <v>3.8451399999999998</v>
      </c>
      <c r="G5634">
        <v>3.79603</v>
      </c>
      <c r="H5634">
        <v>3.6620400000000002</v>
      </c>
      <c r="I5634">
        <v>3.2877900000000002</v>
      </c>
      <c r="J5634">
        <v>4.7548899999999996</v>
      </c>
      <c r="K5634">
        <v>4.3191499999999996</v>
      </c>
      <c r="L5634">
        <v>5.0423099999999996</v>
      </c>
      <c r="M5634">
        <v>4.9302799999999998</v>
      </c>
      <c r="N5634">
        <v>4.4432400000000003</v>
      </c>
      <c r="O5634">
        <v>4.2272299999999996</v>
      </c>
    </row>
    <row r="5635" spans="1:15" x14ac:dyDescent="0.25">
      <c r="A5635" t="s">
        <v>10625</v>
      </c>
      <c r="B5635" t="s">
        <v>10624</v>
      </c>
      <c r="C5635" t="s">
        <v>9887</v>
      </c>
      <c r="D5635">
        <v>103832651</v>
      </c>
      <c r="E5635">
        <v>103868518</v>
      </c>
      <c r="F5635">
        <v>2.8721000000000001</v>
      </c>
      <c r="G5635">
        <v>1.9215599999999999</v>
      </c>
      <c r="H5635">
        <v>2.07708</v>
      </c>
      <c r="I5635">
        <v>0.48043200000000003</v>
      </c>
      <c r="J5635">
        <v>2.32193</v>
      </c>
      <c r="K5635">
        <v>2.5415399999999999</v>
      </c>
      <c r="L5635">
        <v>2.7341899999999999</v>
      </c>
      <c r="M5635">
        <v>1.21408</v>
      </c>
      <c r="N5635">
        <v>3.0509200000000001</v>
      </c>
      <c r="O5635">
        <v>2.7866599999999999</v>
      </c>
    </row>
    <row r="5636" spans="1:15" x14ac:dyDescent="0.25">
      <c r="A5636" t="s">
        <v>10627</v>
      </c>
      <c r="B5636" t="s">
        <v>10626</v>
      </c>
      <c r="C5636" t="s">
        <v>9887</v>
      </c>
      <c r="D5636">
        <v>103867955</v>
      </c>
      <c r="E5636">
        <v>103897647</v>
      </c>
      <c r="F5636">
        <v>5.2770900000000003</v>
      </c>
      <c r="G5636">
        <v>5.4240599999999999</v>
      </c>
      <c r="H5636">
        <v>4.88443</v>
      </c>
      <c r="I5636">
        <v>4.4804300000000001</v>
      </c>
      <c r="J5636">
        <v>4.7548899999999996</v>
      </c>
      <c r="K5636">
        <v>4.3191499999999996</v>
      </c>
      <c r="L5636">
        <v>5.9192999999999998</v>
      </c>
      <c r="M5636">
        <v>5.0505800000000001</v>
      </c>
      <c r="N5636">
        <v>4.9089099999999997</v>
      </c>
      <c r="O5636">
        <v>5.40557</v>
      </c>
    </row>
    <row r="5637" spans="1:15" x14ac:dyDescent="0.25">
      <c r="A5637" t="s">
        <v>10629</v>
      </c>
      <c r="B5637" t="s">
        <v>10628</v>
      </c>
      <c r="C5637" t="s">
        <v>9887</v>
      </c>
      <c r="D5637">
        <v>103909961</v>
      </c>
      <c r="E5637">
        <v>103931347</v>
      </c>
      <c r="F5637">
        <v>4.9116299999999997</v>
      </c>
      <c r="G5637">
        <v>4.7289099999999999</v>
      </c>
      <c r="H5637">
        <v>2.07708</v>
      </c>
      <c r="I5637">
        <v>0.48043200000000003</v>
      </c>
      <c r="J5637">
        <v>2</v>
      </c>
      <c r="K5637">
        <v>3.0561199999999999</v>
      </c>
      <c r="L5637">
        <v>4.6456499999999998</v>
      </c>
      <c r="M5637">
        <v>4.7990399999999998</v>
      </c>
      <c r="N5637">
        <v>3.75136</v>
      </c>
      <c r="O5637">
        <v>4.3012300000000003</v>
      </c>
    </row>
    <row r="5638" spans="1:15" x14ac:dyDescent="0.25">
      <c r="A5638" t="s">
        <v>10631</v>
      </c>
      <c r="B5638" t="s">
        <v>10630</v>
      </c>
      <c r="C5638" t="s">
        <v>9887</v>
      </c>
      <c r="D5638">
        <v>104399340</v>
      </c>
      <c r="E5638">
        <v>104411586</v>
      </c>
      <c r="F5638">
        <v>5.2669600000000001</v>
      </c>
      <c r="G5638">
        <v>4.79603</v>
      </c>
      <c r="H5638">
        <v>2.07708</v>
      </c>
      <c r="I5638">
        <v>0.48043200000000003</v>
      </c>
      <c r="J5638">
        <v>3.80735</v>
      </c>
      <c r="K5638">
        <v>4.5921700000000003</v>
      </c>
      <c r="L5638">
        <v>6.9041100000000002</v>
      </c>
      <c r="M5638">
        <v>6.7465700000000002</v>
      </c>
      <c r="N5638">
        <v>6.5427799999999996</v>
      </c>
      <c r="O5638">
        <v>6.7274900000000004</v>
      </c>
    </row>
    <row r="5639" spans="1:15" x14ac:dyDescent="0.25">
      <c r="A5639" t="s">
        <v>10633</v>
      </c>
      <c r="B5639" t="s">
        <v>10632</v>
      </c>
      <c r="C5639" t="s">
        <v>9887</v>
      </c>
      <c r="D5639">
        <v>104430640</v>
      </c>
      <c r="E5639">
        <v>104505582</v>
      </c>
      <c r="F5639">
        <v>7.4703600000000003</v>
      </c>
      <c r="G5639">
        <v>7.3478199999999996</v>
      </c>
      <c r="H5639">
        <v>5.9839700000000002</v>
      </c>
      <c r="I5639">
        <v>6.5889600000000002</v>
      </c>
      <c r="J5639">
        <v>5.7548899999999996</v>
      </c>
      <c r="K5639">
        <v>6.50237</v>
      </c>
      <c r="L5639">
        <v>7.9249499999999999</v>
      </c>
      <c r="M5639">
        <v>7.5437099999999999</v>
      </c>
      <c r="N5639">
        <v>6.3547000000000002</v>
      </c>
      <c r="O5639">
        <v>6.8619399999999997</v>
      </c>
    </row>
    <row r="5640" spans="1:15" x14ac:dyDescent="0.25">
      <c r="A5640" t="s">
        <v>10635</v>
      </c>
      <c r="B5640" t="s">
        <v>10634</v>
      </c>
      <c r="C5640" t="s">
        <v>9887</v>
      </c>
      <c r="D5640">
        <v>104517495</v>
      </c>
      <c r="E5640">
        <v>104521939</v>
      </c>
      <c r="F5640">
        <v>2.28714</v>
      </c>
      <c r="G5640">
        <v>3.9215599999999999</v>
      </c>
      <c r="H5640">
        <v>5.2469999999999999</v>
      </c>
      <c r="I5640">
        <v>4.2877900000000002</v>
      </c>
      <c r="J5640">
        <v>1.5849599999999999</v>
      </c>
      <c r="K5640">
        <v>1.7341899999999999</v>
      </c>
      <c r="L5640">
        <v>1.92683</v>
      </c>
      <c r="M5640">
        <v>2.3136100000000002</v>
      </c>
      <c r="N5640">
        <v>2.3728500000000001</v>
      </c>
      <c r="O5640">
        <v>1.9793000000000001</v>
      </c>
    </row>
    <row r="5641" spans="1:15" x14ac:dyDescent="0.25">
      <c r="A5641" t="s">
        <v>10637</v>
      </c>
      <c r="B5641" t="s">
        <v>10636</v>
      </c>
      <c r="C5641" t="s">
        <v>9887</v>
      </c>
      <c r="D5641">
        <v>104520136</v>
      </c>
      <c r="E5641">
        <v>104552319</v>
      </c>
      <c r="F5641">
        <v>2.2046800000000002</v>
      </c>
      <c r="G5641">
        <v>2.6585200000000002</v>
      </c>
      <c r="H5641">
        <v>4.0770799999999996</v>
      </c>
      <c r="I5641">
        <v>3.8023600000000002</v>
      </c>
      <c r="J5641">
        <v>3.9068900000000002</v>
      </c>
      <c r="K5641">
        <v>3.9041100000000002</v>
      </c>
      <c r="L5641">
        <v>3.0967600000000002</v>
      </c>
      <c r="M5641">
        <v>3.72865</v>
      </c>
      <c r="N5641">
        <v>4.1383900000000002</v>
      </c>
      <c r="O5641">
        <v>4.40557</v>
      </c>
    </row>
    <row r="5642" spans="1:15" x14ac:dyDescent="0.25">
      <c r="A5642" t="s">
        <v>10639</v>
      </c>
      <c r="B5642" t="s">
        <v>10638</v>
      </c>
      <c r="C5642" t="s">
        <v>9887</v>
      </c>
      <c r="D5642">
        <v>104561943</v>
      </c>
      <c r="E5642">
        <v>104582958</v>
      </c>
      <c r="F5642">
        <v>7.5455800000000002</v>
      </c>
      <c r="G5642">
        <v>7.5845200000000004</v>
      </c>
      <c r="H5642">
        <v>3.6620400000000002</v>
      </c>
      <c r="I5642">
        <v>4.1808699999999996</v>
      </c>
      <c r="J5642">
        <v>5.7004400000000004</v>
      </c>
      <c r="K5642">
        <v>5.8839399999999999</v>
      </c>
      <c r="L5642">
        <v>7.6502100000000004</v>
      </c>
      <c r="M5642">
        <v>7.3463000000000003</v>
      </c>
      <c r="N5642">
        <v>7.4771900000000002</v>
      </c>
      <c r="O5642">
        <v>7.7507900000000003</v>
      </c>
    </row>
    <row r="5643" spans="1:15" x14ac:dyDescent="0.25">
      <c r="A5643" t="s">
        <v>10641</v>
      </c>
      <c r="B5643" t="s">
        <v>10640</v>
      </c>
      <c r="C5643" t="s">
        <v>9887</v>
      </c>
      <c r="D5643">
        <v>104594953</v>
      </c>
      <c r="E5643">
        <v>104656853</v>
      </c>
      <c r="F5643">
        <v>7.4049300000000002</v>
      </c>
      <c r="G5643">
        <v>7.4346300000000003</v>
      </c>
      <c r="H5643">
        <v>7.0312700000000001</v>
      </c>
      <c r="I5643">
        <v>6.65036</v>
      </c>
      <c r="J5643">
        <v>6.4594300000000002</v>
      </c>
      <c r="K5643">
        <v>6.9041100000000002</v>
      </c>
      <c r="L5643">
        <v>7.1199500000000002</v>
      </c>
      <c r="M5643">
        <v>6.9651399999999999</v>
      </c>
      <c r="N5643">
        <v>6.6947799999999997</v>
      </c>
      <c r="O5643">
        <v>6.9565799999999998</v>
      </c>
    </row>
    <row r="5644" spans="1:15" x14ac:dyDescent="0.25">
      <c r="A5644" t="s">
        <v>10643</v>
      </c>
      <c r="B5644" t="s">
        <v>10642</v>
      </c>
      <c r="C5644" t="s">
        <v>9887</v>
      </c>
      <c r="D5644">
        <v>104670897</v>
      </c>
      <c r="E5644">
        <v>104689617</v>
      </c>
      <c r="F5644">
        <v>1.8176600000000001</v>
      </c>
      <c r="G5644">
        <v>2.9215599999999999</v>
      </c>
      <c r="H5644">
        <v>2.07708</v>
      </c>
      <c r="I5644">
        <v>0.48043200000000003</v>
      </c>
      <c r="J5644">
        <v>1</v>
      </c>
      <c r="K5644">
        <v>2.5415399999999999</v>
      </c>
      <c r="L5644">
        <v>1.3418699999999999</v>
      </c>
      <c r="M5644">
        <v>1.40672</v>
      </c>
      <c r="N5644">
        <v>3.0509200000000001</v>
      </c>
      <c r="O5644">
        <v>2.88619</v>
      </c>
    </row>
    <row r="5645" spans="1:15" x14ac:dyDescent="0.25">
      <c r="A5645" t="s">
        <v>10645</v>
      </c>
      <c r="B5645" t="s">
        <v>10644</v>
      </c>
      <c r="C5645" t="s">
        <v>9887</v>
      </c>
      <c r="D5645">
        <v>104839813</v>
      </c>
      <c r="E5645">
        <v>104857184</v>
      </c>
      <c r="F5645">
        <v>9.60304</v>
      </c>
      <c r="G5645">
        <v>9.1439500000000002</v>
      </c>
      <c r="H5645">
        <v>8.3808600000000002</v>
      </c>
      <c r="I5645">
        <v>8.4288000000000007</v>
      </c>
      <c r="J5645">
        <v>8.4594299999999993</v>
      </c>
      <c r="K5645">
        <v>8.6825600000000005</v>
      </c>
      <c r="L5645">
        <v>9.4405599999999996</v>
      </c>
      <c r="M5645">
        <v>9.2172900000000002</v>
      </c>
      <c r="N5645">
        <v>8.76173</v>
      </c>
      <c r="O5645">
        <v>9.1479700000000008</v>
      </c>
    </row>
    <row r="5646" spans="1:15" x14ac:dyDescent="0.25">
      <c r="A5646" t="s">
        <v>10647</v>
      </c>
      <c r="B5646" t="s">
        <v>10646</v>
      </c>
      <c r="C5646" t="s">
        <v>9887</v>
      </c>
      <c r="D5646">
        <v>104857300</v>
      </c>
      <c r="E5646">
        <v>104858061</v>
      </c>
      <c r="F5646">
        <v>2.1172200000000001</v>
      </c>
      <c r="G5646">
        <v>2.6585200000000002</v>
      </c>
      <c r="H5646">
        <v>3.6620400000000002</v>
      </c>
      <c r="I5646">
        <v>3.2877900000000002</v>
      </c>
      <c r="J5646">
        <v>1.5849599999999999</v>
      </c>
      <c r="K5646">
        <v>2.0561199999999999</v>
      </c>
      <c r="L5646">
        <v>2.3418700000000001</v>
      </c>
      <c r="M5646">
        <v>1.5766500000000001</v>
      </c>
      <c r="N5646">
        <v>1.0509200000000001</v>
      </c>
      <c r="O5646">
        <v>0.97930099999999998</v>
      </c>
    </row>
    <row r="5647" spans="1:15" x14ac:dyDescent="0.25">
      <c r="A5647" t="s">
        <v>10649</v>
      </c>
      <c r="B5647" t="s">
        <v>10648</v>
      </c>
      <c r="C5647" t="s">
        <v>9887</v>
      </c>
      <c r="D5647">
        <v>104966685</v>
      </c>
      <c r="E5647">
        <v>105013771</v>
      </c>
      <c r="F5647">
        <v>2.3651399999999998</v>
      </c>
      <c r="G5647">
        <v>2.6585200000000002</v>
      </c>
      <c r="H5647">
        <v>2.07708</v>
      </c>
      <c r="I5647">
        <v>0.48043200000000003</v>
      </c>
      <c r="J5647">
        <v>4.6438600000000001</v>
      </c>
      <c r="K5647">
        <v>3.4346299999999998</v>
      </c>
      <c r="L5647">
        <v>1.6637999999999999</v>
      </c>
      <c r="M5647">
        <v>-0.59327799999999997</v>
      </c>
      <c r="N5647">
        <v>1.6358900000000001</v>
      </c>
      <c r="O5647">
        <v>0.97930099999999998</v>
      </c>
    </row>
    <row r="5648" spans="1:15" x14ac:dyDescent="0.25">
      <c r="A5648" t="s">
        <v>10651</v>
      </c>
      <c r="B5648" t="s">
        <v>10650</v>
      </c>
      <c r="C5648" t="s">
        <v>9887</v>
      </c>
      <c r="D5648">
        <v>105226104</v>
      </c>
      <c r="E5648">
        <v>105239476</v>
      </c>
      <c r="F5648">
        <v>9.7073300000000007</v>
      </c>
      <c r="G5648">
        <v>9.6875400000000003</v>
      </c>
      <c r="H5648">
        <v>9.6162299999999998</v>
      </c>
      <c r="I5648">
        <v>9.8662899999999993</v>
      </c>
      <c r="J5648">
        <v>8.9218399999999995</v>
      </c>
      <c r="K5648">
        <v>9.0718099999999993</v>
      </c>
      <c r="L5648">
        <v>10.241199999999999</v>
      </c>
      <c r="M5648">
        <v>10.1967</v>
      </c>
      <c r="N5648">
        <v>9.4018599999999992</v>
      </c>
      <c r="O5648">
        <v>9.5586199999999995</v>
      </c>
    </row>
    <row r="5649" spans="1:15" x14ac:dyDescent="0.25">
      <c r="A5649" t="s">
        <v>10653</v>
      </c>
      <c r="B5649" t="s">
        <v>10652</v>
      </c>
      <c r="C5649" t="s">
        <v>9887</v>
      </c>
      <c r="D5649">
        <v>105511264</v>
      </c>
      <c r="E5649">
        <v>105514605</v>
      </c>
      <c r="F5649">
        <v>0.43914399999999998</v>
      </c>
      <c r="G5649">
        <v>0.33659600000000001</v>
      </c>
      <c r="H5649">
        <v>3.07708</v>
      </c>
      <c r="I5649">
        <v>3.8023600000000002</v>
      </c>
      <c r="J5649">
        <v>3.5849600000000001</v>
      </c>
      <c r="K5649">
        <v>2.5415399999999999</v>
      </c>
      <c r="L5649">
        <v>-7.3166400000000006E-2</v>
      </c>
      <c r="M5649">
        <v>-8.3152699999999996E-3</v>
      </c>
      <c r="N5649">
        <v>5.0923900000000001E-2</v>
      </c>
      <c r="O5649">
        <v>1.56426</v>
      </c>
    </row>
    <row r="5650" spans="1:15" x14ac:dyDescent="0.25">
      <c r="A5650" t="s">
        <v>10655</v>
      </c>
      <c r="B5650" t="s">
        <v>10654</v>
      </c>
      <c r="C5650" t="s">
        <v>9887</v>
      </c>
      <c r="D5650">
        <v>105540265</v>
      </c>
      <c r="E5650">
        <v>105744657</v>
      </c>
      <c r="F5650">
        <v>7.3722399999999997</v>
      </c>
      <c r="G5650">
        <v>6.9365100000000002</v>
      </c>
      <c r="H5650">
        <v>7.3624799999999997</v>
      </c>
      <c r="I5650">
        <v>7.0039899999999999</v>
      </c>
      <c r="J5650">
        <v>7.4008799999999999</v>
      </c>
      <c r="K5650">
        <v>7.1005099999999999</v>
      </c>
      <c r="L5650">
        <v>7.9021999999999997</v>
      </c>
      <c r="M5650">
        <v>7.7532399999999999</v>
      </c>
      <c r="N5650">
        <v>7.2506000000000004</v>
      </c>
      <c r="O5650">
        <v>7.2647000000000004</v>
      </c>
    </row>
    <row r="5651" spans="1:15" x14ac:dyDescent="0.25">
      <c r="A5651" t="s">
        <v>10657</v>
      </c>
      <c r="B5651" t="s">
        <v>10656</v>
      </c>
      <c r="C5651" t="s">
        <v>9887</v>
      </c>
      <c r="D5651">
        <v>105744794</v>
      </c>
      <c r="E5651">
        <v>105805715</v>
      </c>
      <c r="F5651">
        <v>7.86205</v>
      </c>
      <c r="G5651">
        <v>7.8679800000000002</v>
      </c>
      <c r="H5651">
        <v>7.7209300000000001</v>
      </c>
      <c r="I5651">
        <v>7.7283600000000003</v>
      </c>
      <c r="J5651">
        <v>7.8009000000000004</v>
      </c>
      <c r="K5651">
        <v>7.5796799999999998</v>
      </c>
      <c r="L5651">
        <v>8.1620500000000007</v>
      </c>
      <c r="M5651">
        <v>7.76647</v>
      </c>
      <c r="N5651">
        <v>7.8774699999999998</v>
      </c>
      <c r="O5651">
        <v>7.8247900000000001</v>
      </c>
    </row>
    <row r="5652" spans="1:15" x14ac:dyDescent="0.25">
      <c r="A5652" t="s">
        <v>10659</v>
      </c>
      <c r="B5652" t="s">
        <v>10658</v>
      </c>
      <c r="C5652" t="s">
        <v>9887</v>
      </c>
      <c r="D5652">
        <v>105806864</v>
      </c>
      <c r="E5652">
        <v>105843706</v>
      </c>
      <c r="F5652">
        <v>2.9752000000000001</v>
      </c>
      <c r="G5652">
        <v>2.9215599999999999</v>
      </c>
      <c r="H5652">
        <v>2.07708</v>
      </c>
      <c r="I5652">
        <v>2.0653899999999998</v>
      </c>
      <c r="J5652">
        <v>2.32193</v>
      </c>
      <c r="K5652">
        <v>1.7341899999999999</v>
      </c>
      <c r="L5652">
        <v>2.3418700000000001</v>
      </c>
      <c r="M5652">
        <v>3.16161</v>
      </c>
      <c r="N5652">
        <v>5.0923900000000001E-2</v>
      </c>
      <c r="O5652">
        <v>1.56426</v>
      </c>
    </row>
    <row r="5653" spans="1:15" x14ac:dyDescent="0.25">
      <c r="A5653" t="s">
        <v>10661</v>
      </c>
      <c r="B5653" t="s">
        <v>10660</v>
      </c>
      <c r="C5653" t="s">
        <v>9887</v>
      </c>
      <c r="D5653">
        <v>106807863</v>
      </c>
      <c r="E5653">
        <v>106814554</v>
      </c>
      <c r="F5653">
        <v>2.3651399999999998</v>
      </c>
      <c r="G5653">
        <v>3.79603</v>
      </c>
      <c r="H5653">
        <v>3.6620400000000002</v>
      </c>
      <c r="I5653">
        <v>3.65036</v>
      </c>
      <c r="J5653">
        <v>2.32193</v>
      </c>
      <c r="K5653">
        <v>2.7341899999999999</v>
      </c>
      <c r="L5653">
        <v>3.0423100000000001</v>
      </c>
      <c r="M5653">
        <v>2.9302800000000002</v>
      </c>
      <c r="N5653">
        <v>3.3728500000000001</v>
      </c>
      <c r="O5653">
        <v>3.4387300000000001</v>
      </c>
    </row>
    <row r="5654" spans="1:15" x14ac:dyDescent="0.25">
      <c r="A5654" t="s">
        <v>10663</v>
      </c>
      <c r="B5654" t="s">
        <v>10662</v>
      </c>
      <c r="C5654" t="s">
        <v>9887</v>
      </c>
      <c r="D5654">
        <v>109120894</v>
      </c>
      <c r="E5654">
        <v>109135949</v>
      </c>
      <c r="F5654">
        <v>4.5929500000000001</v>
      </c>
      <c r="G5654">
        <v>4.9215600000000004</v>
      </c>
      <c r="H5654">
        <v>6.2469999999999999</v>
      </c>
      <c r="I5654">
        <v>5.4804300000000001</v>
      </c>
      <c r="J5654">
        <v>4.32193</v>
      </c>
      <c r="K5654">
        <v>4.5921700000000003</v>
      </c>
      <c r="L5654">
        <v>5.1362899999999998</v>
      </c>
      <c r="M5654">
        <v>5.00664</v>
      </c>
      <c r="N5654">
        <v>5.3728499999999997</v>
      </c>
      <c r="O5654">
        <v>5.2460899999999997</v>
      </c>
    </row>
    <row r="5655" spans="1:15" x14ac:dyDescent="0.25">
      <c r="A5655" t="s">
        <v>10664</v>
      </c>
      <c r="B5655" t="s">
        <v>10662</v>
      </c>
      <c r="C5655" t="s">
        <v>9887</v>
      </c>
      <c r="D5655">
        <v>109120894</v>
      </c>
      <c r="E5655">
        <v>109181903</v>
      </c>
      <c r="F5655">
        <v>2.2046800000000002</v>
      </c>
      <c r="G5655">
        <v>3.3365999999999998</v>
      </c>
      <c r="H5655">
        <v>5.9839700000000002</v>
      </c>
      <c r="I5655">
        <v>4.9398600000000004</v>
      </c>
      <c r="J5655">
        <v>3.32193</v>
      </c>
      <c r="K5655">
        <v>3.1936200000000001</v>
      </c>
      <c r="L5655">
        <v>3.55132</v>
      </c>
      <c r="M5655">
        <v>3.0505800000000001</v>
      </c>
      <c r="N5655">
        <v>3.9578099999999998</v>
      </c>
      <c r="O5655">
        <v>3.22723</v>
      </c>
    </row>
    <row r="5656" spans="1:15" x14ac:dyDescent="0.25">
      <c r="A5656" t="s">
        <v>10666</v>
      </c>
      <c r="B5656" t="s">
        <v>10665</v>
      </c>
      <c r="C5656" t="s">
        <v>9887</v>
      </c>
      <c r="D5656">
        <v>109731034</v>
      </c>
      <c r="E5656">
        <v>109741093</v>
      </c>
      <c r="F5656">
        <v>8.3107399999999991</v>
      </c>
      <c r="G5656">
        <v>8.4134100000000007</v>
      </c>
      <c r="H5656">
        <v>8.0312699999999992</v>
      </c>
      <c r="I5656">
        <v>7.4111700000000003</v>
      </c>
      <c r="J5656">
        <v>7.2479300000000002</v>
      </c>
      <c r="K5656">
        <v>7.2655700000000003</v>
      </c>
      <c r="L5656">
        <v>8.4025700000000008</v>
      </c>
      <c r="M5656">
        <v>7.84551</v>
      </c>
      <c r="N5656">
        <v>7.1802099999999998</v>
      </c>
      <c r="O5656">
        <v>7.6762699999999997</v>
      </c>
    </row>
    <row r="5657" spans="1:15" x14ac:dyDescent="0.25">
      <c r="A5657" t="s">
        <v>10668</v>
      </c>
      <c r="B5657" t="s">
        <v>10667</v>
      </c>
      <c r="C5657" t="s">
        <v>9887</v>
      </c>
      <c r="D5657">
        <v>109757803</v>
      </c>
      <c r="E5657">
        <v>109854414</v>
      </c>
      <c r="F5657">
        <v>9.81982</v>
      </c>
      <c r="G5657">
        <v>9.5630100000000002</v>
      </c>
      <c r="H5657">
        <v>6.1645399999999997</v>
      </c>
      <c r="I5657">
        <v>6.0951399999999998</v>
      </c>
      <c r="J5657">
        <v>8.3398500000000002</v>
      </c>
      <c r="K5657">
        <v>8.5952800000000007</v>
      </c>
      <c r="L5657">
        <v>9.8372299999999999</v>
      </c>
      <c r="M5657">
        <v>9.5672200000000007</v>
      </c>
      <c r="N5657">
        <v>9.2108000000000008</v>
      </c>
      <c r="O5657">
        <v>9.4701500000000003</v>
      </c>
    </row>
    <row r="5658" spans="1:15" x14ac:dyDescent="0.25">
      <c r="A5658" t="s">
        <v>10670</v>
      </c>
      <c r="B5658" t="s">
        <v>10669</v>
      </c>
      <c r="C5658" t="s">
        <v>9887</v>
      </c>
      <c r="D5658">
        <v>112079997</v>
      </c>
      <c r="E5658">
        <v>112087268</v>
      </c>
      <c r="F5658">
        <v>5.0360800000000001</v>
      </c>
      <c r="G5658">
        <v>5.6219999999999999</v>
      </c>
      <c r="H5658">
        <v>6.77752</v>
      </c>
      <c r="I5658">
        <v>6.4111700000000003</v>
      </c>
      <c r="J5658">
        <v>7.32193</v>
      </c>
      <c r="K5658">
        <v>7.3635400000000004</v>
      </c>
      <c r="L5658">
        <v>4.7341899999999999</v>
      </c>
      <c r="M5658">
        <v>4.88246</v>
      </c>
      <c r="N5658">
        <v>5.5427799999999996</v>
      </c>
      <c r="O5658">
        <v>5.2272299999999996</v>
      </c>
    </row>
    <row r="5659" spans="1:15" x14ac:dyDescent="0.25">
      <c r="A5659" t="s">
        <v>10672</v>
      </c>
      <c r="B5659" t="s">
        <v>10671</v>
      </c>
      <c r="C5659" t="s">
        <v>9887</v>
      </c>
      <c r="D5659">
        <v>112102125</v>
      </c>
      <c r="E5659">
        <v>112103055</v>
      </c>
      <c r="F5659">
        <v>10.7486</v>
      </c>
      <c r="G5659">
        <v>10.5999</v>
      </c>
      <c r="H5659">
        <v>9.5689299999999999</v>
      </c>
      <c r="I5659">
        <v>9.7681400000000007</v>
      </c>
      <c r="J5659">
        <v>10.4419</v>
      </c>
      <c r="K5659">
        <v>10.3489</v>
      </c>
      <c r="L5659">
        <v>10.5174</v>
      </c>
      <c r="M5659">
        <v>10.594099999999999</v>
      </c>
      <c r="N5659">
        <v>10.5617</v>
      </c>
      <c r="O5659">
        <v>10.2402</v>
      </c>
    </row>
    <row r="5660" spans="1:15" x14ac:dyDescent="0.25">
      <c r="A5660" t="s">
        <v>10674</v>
      </c>
      <c r="B5660" t="s">
        <v>10673</v>
      </c>
      <c r="C5660" t="s">
        <v>9887</v>
      </c>
      <c r="D5660">
        <v>112196351</v>
      </c>
      <c r="E5660">
        <v>112203320</v>
      </c>
      <c r="F5660">
        <v>3.1172200000000001</v>
      </c>
      <c r="G5660">
        <v>2.6585200000000002</v>
      </c>
      <c r="H5660">
        <v>3.07708</v>
      </c>
      <c r="I5660">
        <v>0.48043200000000003</v>
      </c>
      <c r="J5660">
        <v>3.32193</v>
      </c>
      <c r="K5660">
        <v>2.9041100000000002</v>
      </c>
      <c r="L5660">
        <v>3.5897999999999999</v>
      </c>
      <c r="M5660">
        <v>2.3136100000000002</v>
      </c>
      <c r="N5660">
        <v>2.3728500000000001</v>
      </c>
      <c r="O5660">
        <v>2.4387300000000001</v>
      </c>
    </row>
    <row r="5661" spans="1:15" x14ac:dyDescent="0.25">
      <c r="A5661" t="s">
        <v>10676</v>
      </c>
      <c r="B5661" t="s">
        <v>10675</v>
      </c>
      <c r="C5661" t="s">
        <v>9887</v>
      </c>
      <c r="D5661">
        <v>112203175</v>
      </c>
      <c r="E5661">
        <v>112208184</v>
      </c>
      <c r="F5661">
        <v>8.3991500000000006</v>
      </c>
      <c r="G5661">
        <v>8.4710199999999993</v>
      </c>
      <c r="H5661">
        <v>8.2063600000000001</v>
      </c>
      <c r="I5661">
        <v>7.9561700000000002</v>
      </c>
      <c r="J5661">
        <v>8.3575499999999998</v>
      </c>
      <c r="K5661">
        <v>8.3303799999999999</v>
      </c>
      <c r="L5661">
        <v>8.6387900000000002</v>
      </c>
      <c r="M5661">
        <v>8.5703700000000005</v>
      </c>
      <c r="N5661">
        <v>8.5266599999999997</v>
      </c>
      <c r="O5661">
        <v>8.3865700000000007</v>
      </c>
    </row>
    <row r="5662" spans="1:15" x14ac:dyDescent="0.25">
      <c r="A5662" t="s">
        <v>10678</v>
      </c>
      <c r="B5662" t="s">
        <v>10677</v>
      </c>
      <c r="C5662" t="s">
        <v>9887</v>
      </c>
      <c r="D5662">
        <v>112219367</v>
      </c>
      <c r="E5662">
        <v>112247675</v>
      </c>
      <c r="F5662">
        <v>3.6718000000000002</v>
      </c>
      <c r="G5662">
        <v>2.9215599999999999</v>
      </c>
      <c r="H5662">
        <v>4.0770799999999996</v>
      </c>
      <c r="I5662">
        <v>3.2877900000000002</v>
      </c>
      <c r="J5662">
        <v>4</v>
      </c>
      <c r="K5662">
        <v>2.7341899999999999</v>
      </c>
      <c r="L5662">
        <v>4.4293300000000002</v>
      </c>
      <c r="M5662">
        <v>3.2646999999999999</v>
      </c>
      <c r="N5662">
        <v>3.6358899999999998</v>
      </c>
      <c r="O5662">
        <v>3.7866599999999999</v>
      </c>
    </row>
    <row r="5663" spans="1:15" x14ac:dyDescent="0.25">
      <c r="A5663" t="s">
        <v>10679</v>
      </c>
      <c r="B5663" t="s">
        <v>10677</v>
      </c>
      <c r="C5663" t="s">
        <v>9887</v>
      </c>
      <c r="D5663">
        <v>112219367</v>
      </c>
      <c r="E5663">
        <v>112254394</v>
      </c>
      <c r="F5663">
        <v>7.9213500000000003</v>
      </c>
      <c r="G5663">
        <v>7.8601599999999996</v>
      </c>
      <c r="H5663">
        <v>5.5365099999999998</v>
      </c>
      <c r="I5663">
        <v>6.4577099999999996</v>
      </c>
      <c r="J5663">
        <v>5.9772800000000004</v>
      </c>
      <c r="K5663">
        <v>6.2099200000000003</v>
      </c>
      <c r="L5663">
        <v>7.9268299999999998</v>
      </c>
      <c r="M5663">
        <v>7.5640700000000001</v>
      </c>
      <c r="N5663">
        <v>7.1062099999999999</v>
      </c>
      <c r="O5663">
        <v>7.1239600000000003</v>
      </c>
    </row>
    <row r="5664" spans="1:15" x14ac:dyDescent="0.25">
      <c r="A5664" t="s">
        <v>10681</v>
      </c>
      <c r="B5664" t="s">
        <v>10680</v>
      </c>
      <c r="C5664" t="s">
        <v>9887</v>
      </c>
      <c r="D5664">
        <v>112295181</v>
      </c>
      <c r="E5664">
        <v>112307593</v>
      </c>
      <c r="F5664">
        <v>7.0390600000000001</v>
      </c>
      <c r="G5664">
        <v>7.2673300000000003</v>
      </c>
      <c r="H5664">
        <v>6.77752</v>
      </c>
      <c r="I5664">
        <v>6.8898200000000003</v>
      </c>
      <c r="J5664">
        <v>7.2094500000000004</v>
      </c>
      <c r="K5664">
        <v>7.2260400000000002</v>
      </c>
      <c r="L5664">
        <v>6.9380600000000001</v>
      </c>
      <c r="M5664">
        <v>6.8864999999999998</v>
      </c>
      <c r="N5664">
        <v>7.2208500000000004</v>
      </c>
      <c r="O5664">
        <v>6.8496699999999997</v>
      </c>
    </row>
    <row r="5665" spans="1:15" x14ac:dyDescent="0.25">
      <c r="A5665" t="s">
        <v>10683</v>
      </c>
      <c r="B5665" t="s">
        <v>10682</v>
      </c>
      <c r="C5665" t="s">
        <v>9887</v>
      </c>
      <c r="D5665">
        <v>112333120</v>
      </c>
      <c r="E5665">
        <v>112471410</v>
      </c>
      <c r="F5665">
        <v>5.99986</v>
      </c>
      <c r="G5665">
        <v>6.0914799999999998</v>
      </c>
      <c r="H5665">
        <v>4.0770799999999996</v>
      </c>
      <c r="I5665">
        <v>4.65036</v>
      </c>
      <c r="J5665">
        <v>4.3923199999999998</v>
      </c>
      <c r="K5665">
        <v>4.9041100000000002</v>
      </c>
      <c r="L5665">
        <v>6.0072099999999997</v>
      </c>
      <c r="M5665">
        <v>5.8905399999999997</v>
      </c>
      <c r="N5665">
        <v>5.2988499999999998</v>
      </c>
      <c r="O5665">
        <v>5.2272299999999996</v>
      </c>
    </row>
    <row r="5666" spans="1:15" x14ac:dyDescent="0.25">
      <c r="A5666" t="s">
        <v>10685</v>
      </c>
      <c r="B5666" t="s">
        <v>10684</v>
      </c>
      <c r="C5666" t="s">
        <v>9887</v>
      </c>
      <c r="D5666">
        <v>112471538</v>
      </c>
      <c r="E5666">
        <v>112870488</v>
      </c>
      <c r="F5666">
        <v>2.0241099999999999</v>
      </c>
      <c r="G5666">
        <v>1.9215599999999999</v>
      </c>
      <c r="H5666">
        <v>4.0770799999999996</v>
      </c>
      <c r="I5666">
        <v>4.7283600000000003</v>
      </c>
      <c r="J5666">
        <v>4.7004400000000004</v>
      </c>
      <c r="K5666">
        <v>4.1936200000000001</v>
      </c>
      <c r="L5666">
        <v>2.5897999999999999</v>
      </c>
      <c r="M5666">
        <v>2.4941800000000001</v>
      </c>
      <c r="N5666">
        <v>4.0509199999999996</v>
      </c>
      <c r="O5666">
        <v>3.3012299999999999</v>
      </c>
    </row>
    <row r="5667" spans="1:15" x14ac:dyDescent="0.25">
      <c r="A5667" t="s">
        <v>10687</v>
      </c>
      <c r="B5667" t="s">
        <v>10686</v>
      </c>
      <c r="C5667" t="s">
        <v>9887</v>
      </c>
      <c r="D5667">
        <v>113281220</v>
      </c>
      <c r="E5667">
        <v>113366098</v>
      </c>
      <c r="F5667">
        <v>2.6407799999999999</v>
      </c>
      <c r="G5667">
        <v>2.9215599999999999</v>
      </c>
      <c r="H5667">
        <v>2.07708</v>
      </c>
      <c r="I5667">
        <v>0.48043200000000003</v>
      </c>
      <c r="J5667">
        <v>3.1699199999999998</v>
      </c>
      <c r="K5667">
        <v>2.31915</v>
      </c>
      <c r="L5667">
        <v>3.6272700000000002</v>
      </c>
      <c r="M5667">
        <v>3.1071599999999999</v>
      </c>
      <c r="N5667">
        <v>3.9578099999999998</v>
      </c>
      <c r="O5667">
        <v>3.7341899999999999</v>
      </c>
    </row>
    <row r="5668" spans="1:15" x14ac:dyDescent="0.25">
      <c r="A5668" t="s">
        <v>10689</v>
      </c>
      <c r="B5668" t="s">
        <v>10688</v>
      </c>
      <c r="C5668" t="s">
        <v>9887</v>
      </c>
      <c r="D5668">
        <v>113588831</v>
      </c>
      <c r="E5668">
        <v>113598805</v>
      </c>
      <c r="F5668">
        <v>4.8176600000000001</v>
      </c>
      <c r="G5668">
        <v>4.5845200000000004</v>
      </c>
      <c r="H5668">
        <v>2.07708</v>
      </c>
      <c r="I5668">
        <v>0.48043200000000003</v>
      </c>
      <c r="J5668">
        <v>6.0874600000000001</v>
      </c>
      <c r="K5668">
        <v>5.8839399999999999</v>
      </c>
      <c r="L5668">
        <v>0.34187099999999998</v>
      </c>
      <c r="M5668">
        <v>0.99168500000000004</v>
      </c>
      <c r="N5668">
        <v>3.8582800000000002</v>
      </c>
      <c r="O5668">
        <v>3.5028600000000001</v>
      </c>
    </row>
    <row r="5669" spans="1:15" x14ac:dyDescent="0.25">
      <c r="A5669" t="s">
        <v>10691</v>
      </c>
      <c r="B5669" t="s">
        <v>10690</v>
      </c>
      <c r="C5669" t="s">
        <v>9887</v>
      </c>
      <c r="D5669">
        <v>113616469</v>
      </c>
      <c r="E5669">
        <v>113669248</v>
      </c>
      <c r="F5669">
        <v>2.28714</v>
      </c>
      <c r="G5669">
        <v>1.9215599999999999</v>
      </c>
      <c r="H5669">
        <v>3.6620400000000002</v>
      </c>
      <c r="I5669">
        <v>4.4804300000000001</v>
      </c>
      <c r="J5669">
        <v>5.8826400000000003</v>
      </c>
      <c r="K5669">
        <v>5.4066099999999997</v>
      </c>
      <c r="L5669">
        <v>0.34187099999999998</v>
      </c>
      <c r="M5669">
        <v>-0.59327799999999997</v>
      </c>
      <c r="N5669">
        <v>4.6358899999999998</v>
      </c>
      <c r="O5669">
        <v>4.88619</v>
      </c>
    </row>
    <row r="5670" spans="1:15" x14ac:dyDescent="0.25">
      <c r="A5670" t="s">
        <v>10693</v>
      </c>
      <c r="B5670" t="s">
        <v>10692</v>
      </c>
      <c r="C5670" t="s">
        <v>9887</v>
      </c>
      <c r="D5670">
        <v>113873024</v>
      </c>
      <c r="E5670">
        <v>113878547</v>
      </c>
      <c r="F5670">
        <v>1.28714</v>
      </c>
      <c r="G5670">
        <v>2.9215599999999999</v>
      </c>
      <c r="H5670">
        <v>4.0770799999999996</v>
      </c>
      <c r="I5670">
        <v>4.1808699999999996</v>
      </c>
      <c r="J5670">
        <v>5.2479300000000002</v>
      </c>
      <c r="K5670">
        <v>4.7341899999999999</v>
      </c>
      <c r="L5670">
        <v>2.4293300000000002</v>
      </c>
      <c r="M5670">
        <v>0.40672199999999997</v>
      </c>
      <c r="N5670">
        <v>5.0923900000000001E-2</v>
      </c>
      <c r="O5670">
        <v>-2.0698999999999999E-2</v>
      </c>
    </row>
    <row r="5671" spans="1:15" x14ac:dyDescent="0.25">
      <c r="A5671" t="s">
        <v>10695</v>
      </c>
      <c r="B5671" t="s">
        <v>10694</v>
      </c>
      <c r="C5671" t="s">
        <v>9887</v>
      </c>
      <c r="D5671">
        <v>113926908</v>
      </c>
      <c r="E5671">
        <v>114001075</v>
      </c>
      <c r="F5671">
        <v>7.3627700000000003</v>
      </c>
      <c r="G5671">
        <v>7.5557600000000003</v>
      </c>
      <c r="H5671">
        <v>5.9839700000000002</v>
      </c>
      <c r="I5671">
        <v>5.8727499999999999</v>
      </c>
      <c r="J5671">
        <v>6.4262600000000001</v>
      </c>
      <c r="K5671">
        <v>6.1265099999999997</v>
      </c>
      <c r="L5671">
        <v>6.9492000000000003</v>
      </c>
      <c r="M5671">
        <v>6.7817600000000002</v>
      </c>
      <c r="N5671">
        <v>6.5587200000000001</v>
      </c>
      <c r="O5671">
        <v>6.67279</v>
      </c>
    </row>
    <row r="5672" spans="1:15" x14ac:dyDescent="0.25">
      <c r="A5672" t="s">
        <v>10696</v>
      </c>
      <c r="B5672" t="s">
        <v>10694</v>
      </c>
      <c r="C5672" t="s">
        <v>9887</v>
      </c>
      <c r="D5672">
        <v>113930933</v>
      </c>
      <c r="E5672">
        <v>114001075</v>
      </c>
      <c r="F5672">
        <v>1.9245699999999999</v>
      </c>
      <c r="G5672">
        <v>3.1439499999999998</v>
      </c>
      <c r="H5672">
        <v>2.07708</v>
      </c>
      <c r="I5672">
        <v>2.4804300000000001</v>
      </c>
      <c r="J5672">
        <v>2.80735</v>
      </c>
      <c r="K5672">
        <v>1.31915</v>
      </c>
      <c r="L5672">
        <v>1.6637999999999999</v>
      </c>
      <c r="M5672">
        <v>1.40672</v>
      </c>
      <c r="N5672">
        <v>1.6358900000000001</v>
      </c>
      <c r="O5672">
        <v>2.7866599999999999</v>
      </c>
    </row>
    <row r="5673" spans="1:15" x14ac:dyDescent="0.25">
      <c r="A5673" t="s">
        <v>10698</v>
      </c>
      <c r="B5673" t="s">
        <v>10697</v>
      </c>
      <c r="C5673" t="s">
        <v>9887</v>
      </c>
      <c r="D5673">
        <v>113937861</v>
      </c>
      <c r="E5673">
        <v>113944923</v>
      </c>
      <c r="F5673">
        <v>4.4391400000000001</v>
      </c>
      <c r="G5673">
        <v>3.9215599999999999</v>
      </c>
      <c r="H5673">
        <v>5.0770799999999996</v>
      </c>
      <c r="I5673">
        <v>3.9398599999999999</v>
      </c>
      <c r="J5673">
        <v>4.5849599999999997</v>
      </c>
      <c r="K5673">
        <v>4.6883900000000001</v>
      </c>
      <c r="L5673">
        <v>4.5513199999999996</v>
      </c>
      <c r="M5673">
        <v>3.9613100000000001</v>
      </c>
      <c r="N5673">
        <v>4.5744899999999999</v>
      </c>
      <c r="O5673">
        <v>4.7072200000000004</v>
      </c>
    </row>
    <row r="5674" spans="1:15" x14ac:dyDescent="0.25">
      <c r="A5674" t="s">
        <v>10699</v>
      </c>
      <c r="B5674" t="s">
        <v>10697</v>
      </c>
      <c r="C5674" t="s">
        <v>9887</v>
      </c>
      <c r="D5674">
        <v>113959103</v>
      </c>
      <c r="E5674">
        <v>114001075</v>
      </c>
      <c r="F5674">
        <v>2.8176600000000001</v>
      </c>
      <c r="G5674">
        <v>3.5065200000000001</v>
      </c>
      <c r="H5674">
        <v>2.07708</v>
      </c>
      <c r="I5674">
        <v>2.0653899999999998</v>
      </c>
      <c r="J5674">
        <v>2.5849600000000001</v>
      </c>
      <c r="K5674">
        <v>2.0561199999999999</v>
      </c>
      <c r="L5674">
        <v>3.8012999999999999</v>
      </c>
      <c r="M5674">
        <v>3.45112</v>
      </c>
      <c r="N5674">
        <v>2.3728500000000001</v>
      </c>
      <c r="O5674">
        <v>2.7866599999999999</v>
      </c>
    </row>
    <row r="5675" spans="1:15" x14ac:dyDescent="0.25">
      <c r="A5675" t="s">
        <v>10700</v>
      </c>
      <c r="B5675" t="s">
        <v>10697</v>
      </c>
      <c r="C5675" t="s">
        <v>9887</v>
      </c>
      <c r="D5675">
        <v>113978478</v>
      </c>
      <c r="E5675">
        <v>114001075</v>
      </c>
      <c r="F5675">
        <v>3.7021799999999998</v>
      </c>
      <c r="G5675">
        <v>4.0370400000000002</v>
      </c>
      <c r="H5675">
        <v>3.07708</v>
      </c>
      <c r="I5675">
        <v>3.0653899999999998</v>
      </c>
      <c r="J5675">
        <v>4.32193</v>
      </c>
      <c r="K5675">
        <v>4.0561199999999999</v>
      </c>
      <c r="L5675">
        <v>3.9268299999999998</v>
      </c>
      <c r="M5675">
        <v>3.8661500000000002</v>
      </c>
      <c r="N5675">
        <v>4.0509199999999996</v>
      </c>
      <c r="O5675">
        <v>3.3716200000000001</v>
      </c>
    </row>
    <row r="5676" spans="1:15" x14ac:dyDescent="0.25">
      <c r="A5676" t="s">
        <v>10702</v>
      </c>
      <c r="B5676" t="s">
        <v>10701</v>
      </c>
      <c r="C5676" t="s">
        <v>9887</v>
      </c>
      <c r="D5676">
        <v>114019196</v>
      </c>
      <c r="E5676">
        <v>114027168</v>
      </c>
      <c r="F5676">
        <v>6.00596</v>
      </c>
      <c r="G5676">
        <v>6.0914799999999998</v>
      </c>
      <c r="H5676">
        <v>7.6620400000000002</v>
      </c>
      <c r="I5676">
        <v>7.0803399999999996</v>
      </c>
      <c r="J5676">
        <v>5.1699299999999999</v>
      </c>
      <c r="K5676">
        <v>4.8634700000000004</v>
      </c>
      <c r="L5676">
        <v>5.8094799999999998</v>
      </c>
      <c r="M5676">
        <v>5.2893699999999999</v>
      </c>
      <c r="N5676">
        <v>5.40848</v>
      </c>
      <c r="O5676">
        <v>5.6375099999999998</v>
      </c>
    </row>
    <row r="5677" spans="1:15" x14ac:dyDescent="0.25">
      <c r="A5677" t="s">
        <v>10704</v>
      </c>
      <c r="B5677" t="s">
        <v>10703</v>
      </c>
      <c r="C5677" t="s">
        <v>9887</v>
      </c>
      <c r="D5677">
        <v>114346962</v>
      </c>
      <c r="E5677">
        <v>114480664</v>
      </c>
      <c r="F5677">
        <v>0.92457100000000003</v>
      </c>
      <c r="G5677">
        <v>2.3365999999999998</v>
      </c>
      <c r="H5677">
        <v>2.07708</v>
      </c>
      <c r="I5677">
        <v>2.8023600000000002</v>
      </c>
      <c r="J5677">
        <v>1.5849599999999999</v>
      </c>
      <c r="K5677">
        <v>1.7341899999999999</v>
      </c>
      <c r="L5677">
        <v>2.8012999999999999</v>
      </c>
      <c r="M5677">
        <v>2.21408</v>
      </c>
      <c r="N5677">
        <v>1.0509200000000001</v>
      </c>
      <c r="O5677">
        <v>1.7866599999999999</v>
      </c>
    </row>
    <row r="5678" spans="1:15" x14ac:dyDescent="0.25">
      <c r="A5678" t="s">
        <v>10706</v>
      </c>
      <c r="B5678" t="s">
        <v>10705</v>
      </c>
      <c r="C5678" t="s">
        <v>9887</v>
      </c>
      <c r="D5678">
        <v>115821803</v>
      </c>
      <c r="E5678">
        <v>115888099</v>
      </c>
      <c r="F5678">
        <v>0.117216</v>
      </c>
      <c r="G5678">
        <v>0.33659600000000001</v>
      </c>
      <c r="H5678">
        <v>4.0770799999999996</v>
      </c>
      <c r="I5678">
        <v>4.7283600000000003</v>
      </c>
      <c r="J5678">
        <v>3.32193</v>
      </c>
      <c r="K5678">
        <v>3.82165</v>
      </c>
      <c r="L5678">
        <v>1.92683</v>
      </c>
      <c r="M5678">
        <v>1.72865</v>
      </c>
      <c r="N5678">
        <v>1.6358900000000001</v>
      </c>
      <c r="O5678">
        <v>1.56426</v>
      </c>
    </row>
    <row r="5679" spans="1:15" x14ac:dyDescent="0.25">
      <c r="A5679" t="s">
        <v>10708</v>
      </c>
      <c r="B5679" t="s">
        <v>10707</v>
      </c>
      <c r="C5679" t="s">
        <v>9887</v>
      </c>
      <c r="D5679">
        <v>116947185</v>
      </c>
      <c r="E5679">
        <v>117005072</v>
      </c>
      <c r="F5679">
        <v>8.1779100000000007</v>
      </c>
      <c r="G5679">
        <v>8.0019299999999998</v>
      </c>
      <c r="H5679">
        <v>8.8049999999999997</v>
      </c>
      <c r="I5679">
        <v>8.6603399999999997</v>
      </c>
      <c r="J5679">
        <v>7.6794799999999999</v>
      </c>
      <c r="K5679">
        <v>7.9725900000000003</v>
      </c>
      <c r="L5679">
        <v>8.2153100000000006</v>
      </c>
      <c r="M5679">
        <v>7.8844799999999999</v>
      </c>
      <c r="N5679">
        <v>7.4855499999999999</v>
      </c>
      <c r="O5679">
        <v>7.9764799999999996</v>
      </c>
    </row>
    <row r="5680" spans="1:15" x14ac:dyDescent="0.25">
      <c r="A5680" t="s">
        <v>10710</v>
      </c>
      <c r="B5680" t="s">
        <v>10709</v>
      </c>
      <c r="C5680" t="s">
        <v>9887</v>
      </c>
      <c r="D5680">
        <v>117075474</v>
      </c>
      <c r="E5680">
        <v>117097276</v>
      </c>
      <c r="F5680">
        <v>5.9501099999999996</v>
      </c>
      <c r="G5680">
        <v>6.3589599999999997</v>
      </c>
      <c r="H5680">
        <v>5.2469999999999999</v>
      </c>
      <c r="I5680">
        <v>4.9398600000000004</v>
      </c>
      <c r="J5680">
        <v>5.3575499999999998</v>
      </c>
      <c r="K5680">
        <v>5.01959</v>
      </c>
      <c r="L5680">
        <v>6.0423099999999996</v>
      </c>
      <c r="M5680">
        <v>5.7376399999999999</v>
      </c>
      <c r="N5680">
        <v>5.6358899999999998</v>
      </c>
      <c r="O5680">
        <v>5.3191499999999996</v>
      </c>
    </row>
    <row r="5681" spans="1:15" x14ac:dyDescent="0.25">
      <c r="A5681" t="s">
        <v>10712</v>
      </c>
      <c r="B5681" t="s">
        <v>10711</v>
      </c>
      <c r="C5681" t="s">
        <v>9887</v>
      </c>
      <c r="D5681">
        <v>118102833</v>
      </c>
      <c r="E5681">
        <v>118199155</v>
      </c>
      <c r="F5681">
        <v>6.3603899999999998</v>
      </c>
      <c r="G5681">
        <v>6.1439500000000002</v>
      </c>
      <c r="H5681">
        <v>4.0770799999999996</v>
      </c>
      <c r="I5681">
        <v>5.0653899999999998</v>
      </c>
      <c r="J5681">
        <v>6.5391599999999999</v>
      </c>
      <c r="K5681">
        <v>6.7565600000000003</v>
      </c>
      <c r="L5681">
        <v>4.2726100000000002</v>
      </c>
      <c r="M5681">
        <v>3.9613100000000001</v>
      </c>
      <c r="N5681">
        <v>5.2603799999999996</v>
      </c>
      <c r="O5681">
        <v>5.3191499999999996</v>
      </c>
    </row>
    <row r="5682" spans="1:15" x14ac:dyDescent="0.25">
      <c r="A5682" t="s">
        <v>10714</v>
      </c>
      <c r="B5682" t="s">
        <v>10713</v>
      </c>
      <c r="C5682" t="s">
        <v>9887</v>
      </c>
      <c r="D5682">
        <v>118301578</v>
      </c>
      <c r="E5682">
        <v>118305432</v>
      </c>
      <c r="F5682">
        <v>9.6070600000000006</v>
      </c>
      <c r="G5682">
        <v>9.6033799999999996</v>
      </c>
      <c r="H5682">
        <v>9.6393199999999997</v>
      </c>
      <c r="I5682">
        <v>9.6874500000000001</v>
      </c>
      <c r="J5682">
        <v>9.5157000000000007</v>
      </c>
      <c r="K5682">
        <v>9.5334699999999994</v>
      </c>
      <c r="L5682">
        <v>9.9225999999999992</v>
      </c>
      <c r="M5682">
        <v>9.9288100000000004</v>
      </c>
      <c r="N5682">
        <v>10.152900000000001</v>
      </c>
      <c r="O5682">
        <v>9.8034599999999994</v>
      </c>
    </row>
    <row r="5683" spans="1:15" x14ac:dyDescent="0.25">
      <c r="A5683" t="s">
        <v>10716</v>
      </c>
      <c r="B5683" t="s">
        <v>10715</v>
      </c>
      <c r="C5683" t="s">
        <v>9887</v>
      </c>
      <c r="D5683">
        <v>118354492</v>
      </c>
      <c r="E5683">
        <v>118375414</v>
      </c>
      <c r="F5683">
        <v>1.8176600000000001</v>
      </c>
      <c r="G5683">
        <v>2.6585200000000002</v>
      </c>
      <c r="H5683">
        <v>2.07708</v>
      </c>
      <c r="I5683">
        <v>1.4804299999999999</v>
      </c>
      <c r="J5683">
        <v>1</v>
      </c>
      <c r="K5683">
        <v>1.7341899999999999</v>
      </c>
      <c r="L5683">
        <v>2.0423100000000001</v>
      </c>
      <c r="M5683">
        <v>1.9916799999999999</v>
      </c>
      <c r="N5683">
        <v>2.8582800000000002</v>
      </c>
      <c r="O5683">
        <v>2.88619</v>
      </c>
    </row>
    <row r="5684" spans="1:15" x14ac:dyDescent="0.25">
      <c r="A5684" t="s">
        <v>10718</v>
      </c>
      <c r="B5684" t="s">
        <v>10717</v>
      </c>
      <c r="C5684" t="s">
        <v>9887</v>
      </c>
      <c r="D5684">
        <v>118380750</v>
      </c>
      <c r="E5684">
        <v>118383297</v>
      </c>
      <c r="F5684">
        <v>7.4681499999999996</v>
      </c>
      <c r="G5684">
        <v>6.9804500000000003</v>
      </c>
      <c r="H5684">
        <v>7.1214700000000004</v>
      </c>
      <c r="I5684">
        <v>7.0502900000000004</v>
      </c>
      <c r="J5684">
        <v>6.5235599999999998</v>
      </c>
      <c r="K5684">
        <v>6.4346300000000003</v>
      </c>
      <c r="L5684">
        <v>8.2858499999999999</v>
      </c>
      <c r="M5684">
        <v>8.0084900000000001</v>
      </c>
      <c r="N5684">
        <v>7.1277400000000002</v>
      </c>
      <c r="O5684">
        <v>7.1442100000000002</v>
      </c>
    </row>
    <row r="5685" spans="1:15" x14ac:dyDescent="0.25">
      <c r="A5685" t="s">
        <v>10720</v>
      </c>
      <c r="B5685" t="s">
        <v>10719</v>
      </c>
      <c r="C5685" t="s">
        <v>9887</v>
      </c>
      <c r="D5685">
        <v>118423946</v>
      </c>
      <c r="E5685">
        <v>118467328</v>
      </c>
      <c r="F5685">
        <v>11.6479</v>
      </c>
      <c r="G5685">
        <v>11.520200000000001</v>
      </c>
      <c r="H5685">
        <v>9.6006400000000003</v>
      </c>
      <c r="I5685">
        <v>9.7188400000000001</v>
      </c>
      <c r="J5685">
        <v>10.667999999999999</v>
      </c>
      <c r="K5685">
        <v>10.6877</v>
      </c>
      <c r="L5685">
        <v>11.855499999999999</v>
      </c>
      <c r="M5685">
        <v>11.8673</v>
      </c>
      <c r="N5685">
        <v>11.4735</v>
      </c>
      <c r="O5685">
        <v>11.561199999999999</v>
      </c>
    </row>
    <row r="5686" spans="1:15" x14ac:dyDescent="0.25">
      <c r="A5686" t="s">
        <v>10722</v>
      </c>
      <c r="B5686" t="s">
        <v>10721</v>
      </c>
      <c r="C5686" t="s">
        <v>9887</v>
      </c>
      <c r="D5686">
        <v>118687735</v>
      </c>
      <c r="E5686">
        <v>118707093</v>
      </c>
      <c r="F5686">
        <v>8.5560100000000006</v>
      </c>
      <c r="G5686">
        <v>8.6033799999999996</v>
      </c>
      <c r="H5686">
        <v>8.6162299999999998</v>
      </c>
      <c r="I5686">
        <v>8.8335799999999995</v>
      </c>
      <c r="J5686">
        <v>9.13443</v>
      </c>
      <c r="K5686">
        <v>9.1478199999999994</v>
      </c>
      <c r="L5686">
        <v>8.8496699999999997</v>
      </c>
      <c r="M5686">
        <v>8.9973100000000006</v>
      </c>
      <c r="N5686">
        <v>9.2988499999999998</v>
      </c>
      <c r="O5686">
        <v>9.2933199999999996</v>
      </c>
    </row>
    <row r="5687" spans="1:15" x14ac:dyDescent="0.25">
      <c r="A5687" t="s">
        <v>10724</v>
      </c>
      <c r="B5687" t="s">
        <v>10723</v>
      </c>
      <c r="C5687" t="s">
        <v>9887</v>
      </c>
      <c r="D5687">
        <v>118843514</v>
      </c>
      <c r="E5687">
        <v>118855129</v>
      </c>
      <c r="F5687">
        <v>6.5684300000000002</v>
      </c>
      <c r="G5687">
        <v>6.2673300000000003</v>
      </c>
      <c r="H5687">
        <v>6.5365099999999998</v>
      </c>
      <c r="I5687">
        <v>6.5248299999999997</v>
      </c>
      <c r="J5687">
        <v>6.7004400000000004</v>
      </c>
      <c r="K5687">
        <v>6.6767000000000003</v>
      </c>
      <c r="L5687">
        <v>6.3586799999999997</v>
      </c>
      <c r="M5687">
        <v>6.4888700000000004</v>
      </c>
      <c r="N5687">
        <v>6.5427799999999996</v>
      </c>
      <c r="O5687">
        <v>6.3368500000000001</v>
      </c>
    </row>
    <row r="5688" spans="1:15" x14ac:dyDescent="0.25">
      <c r="A5688" t="s">
        <v>10726</v>
      </c>
      <c r="B5688" t="s">
        <v>10725</v>
      </c>
      <c r="C5688" t="s">
        <v>9887</v>
      </c>
      <c r="D5688">
        <v>118860525</v>
      </c>
      <c r="E5688">
        <v>118867933</v>
      </c>
      <c r="F5688">
        <v>8.7825500000000005</v>
      </c>
      <c r="G5688">
        <v>9.1535799999999998</v>
      </c>
      <c r="H5688">
        <v>8.1856000000000009</v>
      </c>
      <c r="I5688">
        <v>7.99613</v>
      </c>
      <c r="J5688">
        <v>8.9454399999999996</v>
      </c>
      <c r="K5688">
        <v>8.8991000000000007</v>
      </c>
      <c r="L5688">
        <v>8.4954199999999993</v>
      </c>
      <c r="M5688">
        <v>8.3939900000000005</v>
      </c>
      <c r="N5688">
        <v>8.7788400000000006</v>
      </c>
      <c r="O5688">
        <v>8.6141100000000002</v>
      </c>
    </row>
    <row r="5689" spans="1:15" x14ac:dyDescent="0.25">
      <c r="A5689" t="s">
        <v>10728</v>
      </c>
      <c r="B5689" t="s">
        <v>10727</v>
      </c>
      <c r="C5689" t="s">
        <v>9887</v>
      </c>
      <c r="D5689">
        <v>118872854</v>
      </c>
      <c r="E5689">
        <v>118929857</v>
      </c>
      <c r="F5689">
        <v>3.8451399999999998</v>
      </c>
      <c r="G5689">
        <v>4.1439500000000002</v>
      </c>
      <c r="H5689">
        <v>6.2469999999999999</v>
      </c>
      <c r="I5689">
        <v>5.7658300000000002</v>
      </c>
      <c r="J5689">
        <v>4.1699299999999999</v>
      </c>
      <c r="K5689">
        <v>4.4346300000000003</v>
      </c>
      <c r="L5689">
        <v>4.1998499999999996</v>
      </c>
      <c r="M5689">
        <v>3.0505800000000001</v>
      </c>
      <c r="N5689">
        <v>3.75136</v>
      </c>
      <c r="O5689">
        <v>3.7866599999999999</v>
      </c>
    </row>
    <row r="5690" spans="1:15" x14ac:dyDescent="0.25">
      <c r="A5690" t="s">
        <v>10729</v>
      </c>
      <c r="B5690" t="s">
        <v>10727</v>
      </c>
      <c r="C5690" t="s">
        <v>9887</v>
      </c>
      <c r="D5690">
        <v>118872885</v>
      </c>
      <c r="E5690">
        <v>118898654</v>
      </c>
      <c r="F5690">
        <v>1.28714</v>
      </c>
      <c r="G5690">
        <v>1.9215599999999999</v>
      </c>
      <c r="H5690">
        <v>3.6620400000000002</v>
      </c>
      <c r="I5690">
        <v>3.0653899999999998</v>
      </c>
      <c r="J5690">
        <v>1</v>
      </c>
      <c r="K5690">
        <v>1.7341899999999999</v>
      </c>
      <c r="L5690">
        <v>0.34187099999999998</v>
      </c>
      <c r="M5690">
        <v>2.3136100000000002</v>
      </c>
      <c r="N5690">
        <v>2.6358899999999998</v>
      </c>
      <c r="O5690">
        <v>1.3012300000000001</v>
      </c>
    </row>
    <row r="5691" spans="1:15" x14ac:dyDescent="0.25">
      <c r="A5691" t="s">
        <v>10731</v>
      </c>
      <c r="B5691" t="s">
        <v>10730</v>
      </c>
      <c r="C5691" t="s">
        <v>9887</v>
      </c>
      <c r="D5691">
        <v>118938552</v>
      </c>
      <c r="E5691">
        <v>118959335</v>
      </c>
      <c r="F5691">
        <v>4.0945</v>
      </c>
      <c r="G5691">
        <v>3.1439499999999998</v>
      </c>
      <c r="H5691">
        <v>2.07708</v>
      </c>
      <c r="I5691">
        <v>2.0653899999999998</v>
      </c>
      <c r="J5691">
        <v>4</v>
      </c>
      <c r="K5691">
        <v>2.5415399999999999</v>
      </c>
      <c r="L5691">
        <v>4.3191499999999996</v>
      </c>
      <c r="M5691">
        <v>4.1616099999999996</v>
      </c>
      <c r="N5691">
        <v>3.75136</v>
      </c>
      <c r="O5691">
        <v>3.4387300000000001</v>
      </c>
    </row>
    <row r="5692" spans="1:15" x14ac:dyDescent="0.25">
      <c r="A5692" t="s">
        <v>10733</v>
      </c>
      <c r="B5692" t="s">
        <v>10732</v>
      </c>
      <c r="C5692" t="s">
        <v>9887</v>
      </c>
      <c r="D5692">
        <v>118962733</v>
      </c>
      <c r="E5692">
        <v>118982770</v>
      </c>
      <c r="F5692">
        <v>9.3991500000000006</v>
      </c>
      <c r="G5692">
        <v>9.4451199999999993</v>
      </c>
      <c r="H5692">
        <v>8.3624799999999997</v>
      </c>
      <c r="I5692">
        <v>8.6653099999999998</v>
      </c>
      <c r="J5692">
        <v>9.5449599999999997</v>
      </c>
      <c r="K5692">
        <v>9.5796799999999998</v>
      </c>
      <c r="L5692">
        <v>9.6547499999999999</v>
      </c>
      <c r="M5692">
        <v>9.6688200000000002</v>
      </c>
      <c r="N5692">
        <v>9.7582799999999992</v>
      </c>
      <c r="O5692">
        <v>9.7232900000000004</v>
      </c>
    </row>
    <row r="5693" spans="1:15" x14ac:dyDescent="0.25">
      <c r="A5693" t="s">
        <v>10735</v>
      </c>
      <c r="B5693" t="s">
        <v>10734</v>
      </c>
      <c r="C5693" t="s">
        <v>9887</v>
      </c>
      <c r="D5693">
        <v>118993523</v>
      </c>
      <c r="E5693">
        <v>118998125</v>
      </c>
      <c r="F5693">
        <v>4.1395799999999996</v>
      </c>
      <c r="G5693">
        <v>4.8601599999999996</v>
      </c>
      <c r="H5693">
        <v>5.399</v>
      </c>
      <c r="I5693">
        <v>5.1808699999999996</v>
      </c>
      <c r="J5693">
        <v>4.1699299999999999</v>
      </c>
      <c r="K5693">
        <v>3.9821200000000001</v>
      </c>
      <c r="L5693">
        <v>2.8012999999999999</v>
      </c>
      <c r="M5693">
        <v>2.72865</v>
      </c>
      <c r="N5693">
        <v>2.6358899999999998</v>
      </c>
      <c r="O5693">
        <v>3.88619</v>
      </c>
    </row>
    <row r="5694" spans="1:15" x14ac:dyDescent="0.25">
      <c r="A5694" t="s">
        <v>10737</v>
      </c>
      <c r="B5694" t="s">
        <v>10736</v>
      </c>
      <c r="C5694" t="s">
        <v>9887</v>
      </c>
      <c r="D5694">
        <v>118998235</v>
      </c>
      <c r="E5694">
        <v>119034531</v>
      </c>
      <c r="F5694">
        <v>6.6602499999999996</v>
      </c>
      <c r="G5694">
        <v>6.7628599999999999</v>
      </c>
      <c r="H5694">
        <v>6.6006400000000003</v>
      </c>
      <c r="I5694">
        <v>6.5889600000000002</v>
      </c>
      <c r="J5694">
        <v>6.7944199999999997</v>
      </c>
      <c r="K5694">
        <v>6.6290100000000001</v>
      </c>
      <c r="L5694">
        <v>7.2960700000000003</v>
      </c>
      <c r="M5694">
        <v>7.3580100000000002</v>
      </c>
      <c r="N5694">
        <v>7.2107999999999999</v>
      </c>
      <c r="O5694">
        <v>7.1542300000000001</v>
      </c>
    </row>
    <row r="5695" spans="1:15" x14ac:dyDescent="0.25">
      <c r="A5695" t="s">
        <v>10739</v>
      </c>
      <c r="B5695" t="s">
        <v>10738</v>
      </c>
      <c r="C5695" t="s">
        <v>9887</v>
      </c>
      <c r="D5695">
        <v>119094936</v>
      </c>
      <c r="E5695">
        <v>119096962</v>
      </c>
      <c r="F5695">
        <v>3.9245700000000001</v>
      </c>
      <c r="G5695">
        <v>3.5065200000000001</v>
      </c>
      <c r="H5695">
        <v>2.07708</v>
      </c>
      <c r="I5695">
        <v>2.0653899999999998</v>
      </c>
      <c r="J5695">
        <v>2.80735</v>
      </c>
      <c r="K5695">
        <v>3.9041100000000002</v>
      </c>
      <c r="L5695">
        <v>5.5992600000000001</v>
      </c>
      <c r="M5695">
        <v>5.66411</v>
      </c>
      <c r="N5695">
        <v>6.0732900000000001</v>
      </c>
      <c r="O5695">
        <v>6.13917</v>
      </c>
    </row>
    <row r="5696" spans="1:15" x14ac:dyDescent="0.25">
      <c r="A5696" t="s">
        <v>10741</v>
      </c>
      <c r="B5696" t="s">
        <v>10740</v>
      </c>
      <c r="C5696" t="s">
        <v>9887</v>
      </c>
      <c r="D5696">
        <v>119114477</v>
      </c>
      <c r="E5696">
        <v>119121223</v>
      </c>
      <c r="F5696">
        <v>3.3651399999999998</v>
      </c>
      <c r="G5696">
        <v>3.1439499999999998</v>
      </c>
      <c r="H5696">
        <v>4.399</v>
      </c>
      <c r="I5696">
        <v>1.4804299999999999</v>
      </c>
      <c r="J5696">
        <v>2.5849600000000001</v>
      </c>
      <c r="K5696">
        <v>1.7341899999999999</v>
      </c>
      <c r="L5696">
        <v>2.9857300000000002</v>
      </c>
      <c r="M5696">
        <v>3.21408</v>
      </c>
      <c r="N5696">
        <v>3.0509200000000001</v>
      </c>
      <c r="O5696">
        <v>2.1492300000000002</v>
      </c>
    </row>
    <row r="5697" spans="1:15" x14ac:dyDescent="0.25">
      <c r="A5697" t="s">
        <v>10743</v>
      </c>
      <c r="B5697" t="s">
        <v>10742</v>
      </c>
      <c r="C5697" t="s">
        <v>9887</v>
      </c>
      <c r="D5697">
        <v>119176977</v>
      </c>
      <c r="E5697">
        <v>119180062</v>
      </c>
      <c r="F5697">
        <v>5.0241100000000003</v>
      </c>
      <c r="G5697">
        <v>5.5845200000000004</v>
      </c>
      <c r="H5697">
        <v>6.1645399999999997</v>
      </c>
      <c r="I5697">
        <v>6.2083500000000003</v>
      </c>
      <c r="J5697">
        <v>7.5468900000000003</v>
      </c>
      <c r="K5697">
        <v>7.2577499999999997</v>
      </c>
      <c r="L5697">
        <v>5.8496699999999997</v>
      </c>
      <c r="M5697">
        <v>6.32559</v>
      </c>
      <c r="N5697">
        <v>6.5900800000000004</v>
      </c>
      <c r="O5697">
        <v>6.9100400000000004</v>
      </c>
    </row>
    <row r="5698" spans="1:15" x14ac:dyDescent="0.25">
      <c r="A5698" t="s">
        <v>10745</v>
      </c>
      <c r="B5698" t="s">
        <v>10744</v>
      </c>
      <c r="C5698" t="s">
        <v>9887</v>
      </c>
      <c r="D5698">
        <v>119198778</v>
      </c>
      <c r="E5698">
        <v>119303365</v>
      </c>
      <c r="F5698">
        <v>9.1374999999999993</v>
      </c>
      <c r="G5698">
        <v>8.7159700000000004</v>
      </c>
      <c r="H5698">
        <v>7.9099700000000004</v>
      </c>
      <c r="I5698">
        <v>7.7750500000000002</v>
      </c>
      <c r="J5698">
        <v>7.9943499999999998</v>
      </c>
      <c r="K5698">
        <v>8.0009700000000006</v>
      </c>
      <c r="L5698">
        <v>9.3746100000000006</v>
      </c>
      <c r="M5698">
        <v>9.3121100000000006</v>
      </c>
      <c r="N5698">
        <v>8.5626800000000003</v>
      </c>
      <c r="O5698">
        <v>8.9565800000000007</v>
      </c>
    </row>
    <row r="5699" spans="1:15" x14ac:dyDescent="0.25">
      <c r="A5699" t="s">
        <v>10747</v>
      </c>
      <c r="B5699" t="s">
        <v>10746</v>
      </c>
      <c r="C5699" t="s">
        <v>9887</v>
      </c>
      <c r="D5699">
        <v>119373442</v>
      </c>
      <c r="E5699">
        <v>119412758</v>
      </c>
      <c r="F5699">
        <v>7.0360800000000001</v>
      </c>
      <c r="G5699">
        <v>6.79603</v>
      </c>
      <c r="H5699">
        <v>7.399</v>
      </c>
      <c r="I5699">
        <v>7.3384099999999997</v>
      </c>
      <c r="J5699">
        <v>7.0768199999999997</v>
      </c>
      <c r="K5699">
        <v>7.0917399999999997</v>
      </c>
      <c r="L5699">
        <v>7.3018700000000001</v>
      </c>
      <c r="M5699">
        <v>6.9458799999999998</v>
      </c>
      <c r="N5699">
        <v>6.7923900000000001</v>
      </c>
      <c r="O5699">
        <v>7.0182200000000003</v>
      </c>
    </row>
    <row r="5700" spans="1:15" x14ac:dyDescent="0.25">
      <c r="A5700" t="s">
        <v>10749</v>
      </c>
      <c r="B5700" t="s">
        <v>10748</v>
      </c>
      <c r="C5700" t="s">
        <v>9887</v>
      </c>
      <c r="D5700">
        <v>119435267</v>
      </c>
      <c r="E5700">
        <v>119444241</v>
      </c>
      <c r="F5700">
        <v>7.8314599999999999</v>
      </c>
      <c r="G5700">
        <v>7.5845200000000004</v>
      </c>
      <c r="H5700">
        <v>5.6620400000000002</v>
      </c>
      <c r="I5700">
        <v>6.7092499999999999</v>
      </c>
      <c r="J5700">
        <v>6.7004400000000004</v>
      </c>
      <c r="K5700">
        <v>6.8322200000000004</v>
      </c>
      <c r="L5700">
        <v>7.9098300000000004</v>
      </c>
      <c r="M5700">
        <v>7.7082199999999998</v>
      </c>
      <c r="N5700">
        <v>7.2700899999999997</v>
      </c>
      <c r="O5700">
        <v>7.28308</v>
      </c>
    </row>
    <row r="5701" spans="1:15" x14ac:dyDescent="0.25">
      <c r="A5701" t="s">
        <v>10751</v>
      </c>
      <c r="B5701" t="s">
        <v>10750</v>
      </c>
      <c r="C5701" t="s">
        <v>9887</v>
      </c>
      <c r="D5701">
        <v>119500803</v>
      </c>
      <c r="E5701">
        <v>119561143</v>
      </c>
      <c r="F5701">
        <v>6.4922599999999999</v>
      </c>
      <c r="G5701">
        <v>6.1439500000000002</v>
      </c>
      <c r="H5701">
        <v>6.4693899999999998</v>
      </c>
      <c r="I5701">
        <v>6.5678900000000002</v>
      </c>
      <c r="J5701">
        <v>5.6438600000000001</v>
      </c>
      <c r="K5701">
        <v>5.4346300000000003</v>
      </c>
      <c r="L5701">
        <v>6.3018700000000001</v>
      </c>
      <c r="M5701">
        <v>6.34924</v>
      </c>
      <c r="N5701">
        <v>5.2603799999999996</v>
      </c>
      <c r="O5701">
        <v>5.7341899999999999</v>
      </c>
    </row>
    <row r="5702" spans="1:15" x14ac:dyDescent="0.25">
      <c r="A5702" t="s">
        <v>10753</v>
      </c>
      <c r="B5702" t="s">
        <v>10752</v>
      </c>
      <c r="C5702" t="s">
        <v>9887</v>
      </c>
      <c r="D5702">
        <v>119568072</v>
      </c>
      <c r="E5702">
        <v>119576989</v>
      </c>
      <c r="F5702">
        <v>6.3508399999999998</v>
      </c>
      <c r="G5702">
        <v>6.3589599999999997</v>
      </c>
      <c r="H5702">
        <v>3.07708</v>
      </c>
      <c r="I5702">
        <v>4.4804300000000001</v>
      </c>
      <c r="J5702">
        <v>5.3575499999999998</v>
      </c>
      <c r="K5702">
        <v>4.6883900000000001</v>
      </c>
      <c r="L5702">
        <v>7.7744099999999996</v>
      </c>
      <c r="M5702">
        <v>8.0559799999999999</v>
      </c>
      <c r="N5702">
        <v>8.5387599999999999</v>
      </c>
      <c r="O5702">
        <v>8.1936199999999992</v>
      </c>
    </row>
    <row r="5703" spans="1:15" x14ac:dyDescent="0.25">
      <c r="A5703" t="s">
        <v>10755</v>
      </c>
      <c r="B5703" t="s">
        <v>10754</v>
      </c>
      <c r="C5703" t="s">
        <v>9887</v>
      </c>
      <c r="D5703">
        <v>119592594</v>
      </c>
      <c r="E5703">
        <v>119613273</v>
      </c>
      <c r="F5703">
        <v>3.7896399999999999</v>
      </c>
      <c r="G5703">
        <v>2.9215599999999999</v>
      </c>
      <c r="H5703">
        <v>3.07708</v>
      </c>
      <c r="I5703">
        <v>3.0653899999999998</v>
      </c>
      <c r="J5703">
        <v>3.1699199999999998</v>
      </c>
      <c r="K5703">
        <v>3.9821200000000001</v>
      </c>
      <c r="L5703">
        <v>4.17476</v>
      </c>
      <c r="M5703">
        <v>3.6921200000000001</v>
      </c>
      <c r="N5703">
        <v>4.3728499999999997</v>
      </c>
      <c r="O5703">
        <v>4.4711499999999997</v>
      </c>
    </row>
    <row r="5704" spans="1:15" x14ac:dyDescent="0.25">
      <c r="A5704" t="s">
        <v>10756</v>
      </c>
      <c r="B5704" t="s">
        <v>10754</v>
      </c>
      <c r="C5704" t="s">
        <v>9887</v>
      </c>
      <c r="D5704">
        <v>119603386</v>
      </c>
      <c r="E5704">
        <v>119613273</v>
      </c>
      <c r="F5704">
        <v>2.28714</v>
      </c>
      <c r="G5704">
        <v>2.9215599999999999</v>
      </c>
      <c r="H5704">
        <v>2.07708</v>
      </c>
      <c r="I5704">
        <v>2.4804300000000001</v>
      </c>
      <c r="J5704">
        <v>2</v>
      </c>
      <c r="K5704">
        <v>1.7341899999999999</v>
      </c>
      <c r="L5704">
        <v>2.5897999999999999</v>
      </c>
      <c r="M5704">
        <v>0.99168500000000004</v>
      </c>
      <c r="N5704">
        <v>2.3728500000000001</v>
      </c>
      <c r="O5704">
        <v>3.1492300000000002</v>
      </c>
    </row>
    <row r="5705" spans="1:15" x14ac:dyDescent="0.25">
      <c r="A5705" t="s">
        <v>10758</v>
      </c>
      <c r="B5705" t="s">
        <v>10757</v>
      </c>
      <c r="C5705" t="s">
        <v>9887</v>
      </c>
      <c r="D5705">
        <v>119915222</v>
      </c>
      <c r="E5705">
        <v>119980311</v>
      </c>
      <c r="F5705">
        <v>8.5838000000000001</v>
      </c>
      <c r="G5705">
        <v>8.4658800000000003</v>
      </c>
      <c r="H5705">
        <v>7.77752</v>
      </c>
      <c r="I5705">
        <v>7.9233799999999999</v>
      </c>
      <c r="J5705">
        <v>7.5698600000000003</v>
      </c>
      <c r="K5705">
        <v>7.92401</v>
      </c>
      <c r="L5705">
        <v>8.5329300000000003</v>
      </c>
      <c r="M5705">
        <v>8.4235299999999995</v>
      </c>
      <c r="N5705">
        <v>7.9457399999999998</v>
      </c>
      <c r="O5705">
        <v>8.0480800000000006</v>
      </c>
    </row>
    <row r="5706" spans="1:15" x14ac:dyDescent="0.25">
      <c r="A5706" t="s">
        <v>10760</v>
      </c>
      <c r="B5706" t="s">
        <v>10759</v>
      </c>
      <c r="C5706" t="s">
        <v>9887</v>
      </c>
      <c r="D5706">
        <v>120091604</v>
      </c>
      <c r="E5706">
        <v>120114805</v>
      </c>
      <c r="F5706">
        <v>-0.29782199999999998</v>
      </c>
      <c r="G5706">
        <v>0.33659600000000001</v>
      </c>
      <c r="H5706">
        <v>2.07708</v>
      </c>
      <c r="I5706">
        <v>0.48043200000000003</v>
      </c>
      <c r="J5706">
        <v>7.25739</v>
      </c>
      <c r="K5706">
        <v>6.95336</v>
      </c>
      <c r="L5706">
        <v>-1.6581300000000001</v>
      </c>
      <c r="M5706">
        <v>-1.59328</v>
      </c>
      <c r="N5706">
        <v>3.9578099999999998</v>
      </c>
      <c r="O5706">
        <v>4.40557</v>
      </c>
    </row>
    <row r="5707" spans="1:15" x14ac:dyDescent="0.25">
      <c r="A5707" t="s">
        <v>10762</v>
      </c>
      <c r="B5707" t="s">
        <v>10761</v>
      </c>
      <c r="C5707" t="s">
        <v>9887</v>
      </c>
      <c r="D5707">
        <v>120207039</v>
      </c>
      <c r="E5707">
        <v>120229852</v>
      </c>
      <c r="F5707">
        <v>4.1616099999999996</v>
      </c>
      <c r="G5707">
        <v>4.5845200000000004</v>
      </c>
      <c r="H5707">
        <v>4.88443</v>
      </c>
      <c r="I5707">
        <v>3.4804300000000001</v>
      </c>
      <c r="J5707">
        <v>4</v>
      </c>
      <c r="K5707">
        <v>4.5415400000000004</v>
      </c>
      <c r="L5707">
        <v>5.2843900000000001</v>
      </c>
      <c r="M5707">
        <v>5.1209699999999998</v>
      </c>
      <c r="N5707">
        <v>4.9089099999999997</v>
      </c>
      <c r="O5707">
        <v>4.6517299999999997</v>
      </c>
    </row>
    <row r="5708" spans="1:15" x14ac:dyDescent="0.25">
      <c r="A5708" t="s">
        <v>10764</v>
      </c>
      <c r="B5708" t="s">
        <v>10763</v>
      </c>
      <c r="C5708" t="s">
        <v>9887</v>
      </c>
      <c r="D5708">
        <v>120229631</v>
      </c>
      <c r="E5708">
        <v>120250151</v>
      </c>
      <c r="F5708">
        <v>1.70218</v>
      </c>
      <c r="G5708">
        <v>2.3365999999999998</v>
      </c>
      <c r="H5708">
        <v>2.07708</v>
      </c>
      <c r="I5708">
        <v>2.4804300000000001</v>
      </c>
      <c r="J5708">
        <v>1.5849599999999999</v>
      </c>
      <c r="K5708">
        <v>2.31915</v>
      </c>
      <c r="L5708">
        <v>2.7341899999999999</v>
      </c>
      <c r="M5708">
        <v>1.40672</v>
      </c>
      <c r="N5708">
        <v>2.3728500000000001</v>
      </c>
      <c r="O5708">
        <v>1.9793000000000001</v>
      </c>
    </row>
    <row r="5709" spans="1:15" x14ac:dyDescent="0.25">
      <c r="A5709" t="s">
        <v>10766</v>
      </c>
      <c r="B5709" t="s">
        <v>10765</v>
      </c>
      <c r="C5709" t="s">
        <v>9887</v>
      </c>
      <c r="D5709">
        <v>120332565</v>
      </c>
      <c r="E5709">
        <v>120389567</v>
      </c>
      <c r="F5709">
        <v>10.1759</v>
      </c>
      <c r="G5709">
        <v>10.106400000000001</v>
      </c>
      <c r="H5709">
        <v>8.5528099999999991</v>
      </c>
      <c r="I5709">
        <v>8.6898900000000001</v>
      </c>
      <c r="J5709">
        <v>8.5274800000000006</v>
      </c>
      <c r="K5709">
        <v>8.91906</v>
      </c>
      <c r="L5709">
        <v>10.148</v>
      </c>
      <c r="M5709">
        <v>10.034700000000001</v>
      </c>
      <c r="N5709">
        <v>9.6526899999999998</v>
      </c>
      <c r="O5709">
        <v>9.8996499999999994</v>
      </c>
    </row>
    <row r="5710" spans="1:15" x14ac:dyDescent="0.25">
      <c r="A5710" t="s">
        <v>10767</v>
      </c>
      <c r="B5710" t="s">
        <v>10765</v>
      </c>
      <c r="C5710" t="s">
        <v>9887</v>
      </c>
      <c r="D5710">
        <v>120351998</v>
      </c>
      <c r="E5710">
        <v>120389567</v>
      </c>
      <c r="F5710">
        <v>3.16161</v>
      </c>
      <c r="G5710">
        <v>2.3365999999999998</v>
      </c>
      <c r="H5710">
        <v>2.07708</v>
      </c>
      <c r="I5710">
        <v>0.48043200000000003</v>
      </c>
      <c r="J5710">
        <v>2.5849600000000001</v>
      </c>
      <c r="K5710">
        <v>2.31915</v>
      </c>
      <c r="L5710">
        <v>3.5118</v>
      </c>
      <c r="M5710">
        <v>3.5766499999999999</v>
      </c>
      <c r="N5710">
        <v>3.3728500000000001</v>
      </c>
      <c r="O5710">
        <v>3.1492300000000002</v>
      </c>
    </row>
    <row r="5711" spans="1:15" x14ac:dyDescent="0.25">
      <c r="A5711" t="s">
        <v>10769</v>
      </c>
      <c r="B5711" t="s">
        <v>10768</v>
      </c>
      <c r="C5711" t="s">
        <v>9887</v>
      </c>
      <c r="D5711">
        <v>120528277</v>
      </c>
      <c r="E5711">
        <v>120557631</v>
      </c>
      <c r="F5711">
        <v>3.7319300000000002</v>
      </c>
      <c r="G5711">
        <v>3.3365999999999998</v>
      </c>
      <c r="H5711">
        <v>5.88443</v>
      </c>
      <c r="I5711">
        <v>4.9398600000000004</v>
      </c>
      <c r="J5711">
        <v>3.32193</v>
      </c>
      <c r="K5711">
        <v>2.31915</v>
      </c>
      <c r="L5711">
        <v>3.0967600000000002</v>
      </c>
      <c r="M5711">
        <v>3.3609200000000001</v>
      </c>
      <c r="N5711">
        <v>3.3728500000000001</v>
      </c>
      <c r="O5711">
        <v>3.3716200000000001</v>
      </c>
    </row>
    <row r="5712" spans="1:15" x14ac:dyDescent="0.25">
      <c r="A5712" t="s">
        <v>10771</v>
      </c>
      <c r="B5712" t="s">
        <v>10770</v>
      </c>
      <c r="C5712" t="s">
        <v>9887</v>
      </c>
      <c r="D5712">
        <v>120686011</v>
      </c>
      <c r="E5712">
        <v>120796451</v>
      </c>
      <c r="F5712">
        <v>7.4458900000000003</v>
      </c>
      <c r="G5712">
        <v>7.1567699999999999</v>
      </c>
      <c r="H5712">
        <v>7.2063600000000001</v>
      </c>
      <c r="I5712">
        <v>7.0951399999999998</v>
      </c>
      <c r="J5712">
        <v>5.8073499999999996</v>
      </c>
      <c r="K5712">
        <v>6.16045</v>
      </c>
      <c r="L5712">
        <v>7.3333899999999996</v>
      </c>
      <c r="M5712">
        <v>7.2709099999999998</v>
      </c>
      <c r="N5712">
        <v>6.7374200000000002</v>
      </c>
      <c r="O5712">
        <v>6.8372799999999998</v>
      </c>
    </row>
    <row r="5713" spans="1:15" x14ac:dyDescent="0.25">
      <c r="A5713" t="s">
        <v>10773</v>
      </c>
      <c r="B5713" t="s">
        <v>10772</v>
      </c>
      <c r="C5713" t="s">
        <v>9887</v>
      </c>
      <c r="D5713">
        <v>120963027</v>
      </c>
      <c r="E5713">
        <v>120966434</v>
      </c>
      <c r="F5713">
        <v>8.1588700000000003</v>
      </c>
      <c r="G5713">
        <v>7.4658800000000003</v>
      </c>
      <c r="H5713">
        <v>5.0770799999999996</v>
      </c>
      <c r="I5713">
        <v>5.4346300000000003</v>
      </c>
      <c r="J5713">
        <v>7.4594300000000002</v>
      </c>
      <c r="K5713">
        <v>7.7454200000000002</v>
      </c>
      <c r="L5713">
        <v>7.89262</v>
      </c>
      <c r="M5713">
        <v>7.9478200000000001</v>
      </c>
      <c r="N5713">
        <v>8.0953199999999992</v>
      </c>
      <c r="O5713">
        <v>7.5028600000000001</v>
      </c>
    </row>
    <row r="5714" spans="1:15" x14ac:dyDescent="0.25">
      <c r="A5714" t="s">
        <v>10775</v>
      </c>
      <c r="B5714" t="s">
        <v>10774</v>
      </c>
      <c r="C5714" t="s">
        <v>9887</v>
      </c>
      <c r="D5714">
        <v>120991378</v>
      </c>
      <c r="E5714">
        <v>120996885</v>
      </c>
      <c r="F5714">
        <v>2.7610700000000001</v>
      </c>
      <c r="G5714">
        <v>3.1439499999999998</v>
      </c>
      <c r="H5714">
        <v>4.0770799999999996</v>
      </c>
      <c r="I5714">
        <v>3.4804300000000001</v>
      </c>
      <c r="J5714">
        <v>2.80735</v>
      </c>
      <c r="K5714">
        <v>2.7341899999999999</v>
      </c>
      <c r="L5714">
        <v>3.55132</v>
      </c>
      <c r="M5714">
        <v>3.1071599999999999</v>
      </c>
      <c r="N5714">
        <v>2.8582800000000002</v>
      </c>
      <c r="O5714">
        <v>1.56426</v>
      </c>
    </row>
    <row r="5715" spans="1:15" x14ac:dyDescent="0.25">
      <c r="A5715" t="s">
        <v>10777</v>
      </c>
      <c r="B5715" t="s">
        <v>10776</v>
      </c>
      <c r="C5715" t="s">
        <v>9887</v>
      </c>
      <c r="D5715">
        <v>120997317</v>
      </c>
      <c r="E5715">
        <v>121012454</v>
      </c>
      <c r="F5715">
        <v>3.8721000000000001</v>
      </c>
      <c r="G5715">
        <v>4.2434900000000004</v>
      </c>
      <c r="H5715">
        <v>5.399</v>
      </c>
      <c r="I5715">
        <v>4.2877900000000002</v>
      </c>
      <c r="J5715">
        <v>4.2479300000000002</v>
      </c>
      <c r="K5715">
        <v>3.5415399999999999</v>
      </c>
      <c r="L5715">
        <v>4.3418700000000001</v>
      </c>
      <c r="M5715">
        <v>4.0791500000000003</v>
      </c>
      <c r="N5715">
        <v>4.0509199999999996</v>
      </c>
      <c r="O5715">
        <v>4.0236900000000002</v>
      </c>
    </row>
    <row r="5716" spans="1:15" x14ac:dyDescent="0.25">
      <c r="A5716" t="s">
        <v>10779</v>
      </c>
      <c r="B5716" t="s">
        <v>10778</v>
      </c>
      <c r="C5716" t="s">
        <v>9887</v>
      </c>
      <c r="D5716">
        <v>121093047</v>
      </c>
      <c r="E5716">
        <v>121097122</v>
      </c>
      <c r="F5716">
        <v>2.5766499999999999</v>
      </c>
      <c r="G5716">
        <v>3.1439499999999998</v>
      </c>
      <c r="H5716">
        <v>2.07708</v>
      </c>
      <c r="I5716">
        <v>2.4804300000000001</v>
      </c>
      <c r="J5716">
        <v>2</v>
      </c>
      <c r="K5716">
        <v>1.7341899999999999</v>
      </c>
      <c r="L5716">
        <v>3.3862700000000001</v>
      </c>
      <c r="M5716">
        <v>2.4941800000000001</v>
      </c>
      <c r="N5716">
        <v>5.0923900000000001E-2</v>
      </c>
      <c r="O5716">
        <v>1.9793000000000001</v>
      </c>
    </row>
    <row r="5717" spans="1:15" x14ac:dyDescent="0.25">
      <c r="A5717" t="s">
        <v>10781</v>
      </c>
      <c r="B5717" t="s">
        <v>10780</v>
      </c>
      <c r="C5717" t="s">
        <v>9887</v>
      </c>
      <c r="D5717">
        <v>121154171</v>
      </c>
      <c r="E5717">
        <v>121162759</v>
      </c>
      <c r="F5717">
        <v>7.9148800000000001</v>
      </c>
      <c r="G5717">
        <v>7.7628599999999999</v>
      </c>
      <c r="H5717">
        <v>6.5365099999999998</v>
      </c>
      <c r="I5717">
        <v>5.9398600000000004</v>
      </c>
      <c r="J5717">
        <v>8.7414699999999996</v>
      </c>
      <c r="K5717">
        <v>8.6290099999999992</v>
      </c>
      <c r="L5717">
        <v>8.4801400000000005</v>
      </c>
      <c r="M5717">
        <v>8.2817000000000007</v>
      </c>
      <c r="N5717">
        <v>8.7822399999999998</v>
      </c>
      <c r="O5717">
        <v>8.0614500000000007</v>
      </c>
    </row>
    <row r="5718" spans="1:15" x14ac:dyDescent="0.25">
      <c r="A5718" t="s">
        <v>10783</v>
      </c>
      <c r="B5718" t="s">
        <v>10782</v>
      </c>
      <c r="C5718" t="s">
        <v>9887</v>
      </c>
      <c r="D5718">
        <v>121239637</v>
      </c>
      <c r="E5718">
        <v>121264422</v>
      </c>
      <c r="F5718">
        <v>11.0099</v>
      </c>
      <c r="G5718">
        <v>10.6952</v>
      </c>
      <c r="H5718">
        <v>10.0601</v>
      </c>
      <c r="I5718">
        <v>9.8467500000000001</v>
      </c>
      <c r="J5718">
        <v>9.9901</v>
      </c>
      <c r="K5718">
        <v>10.1531</v>
      </c>
      <c r="L5718">
        <v>10.9086</v>
      </c>
      <c r="M5718">
        <v>10.7681</v>
      </c>
      <c r="N5718">
        <v>10.253</v>
      </c>
      <c r="O5718">
        <v>10.541499999999999</v>
      </c>
    </row>
    <row r="5719" spans="1:15" x14ac:dyDescent="0.25">
      <c r="A5719" t="s">
        <v>10785</v>
      </c>
      <c r="B5719" t="s">
        <v>10784</v>
      </c>
      <c r="C5719" t="s">
        <v>9887</v>
      </c>
      <c r="D5719">
        <v>121264762</v>
      </c>
      <c r="E5719">
        <v>121268597</v>
      </c>
      <c r="F5719">
        <v>6.9277899999999999</v>
      </c>
      <c r="G5719">
        <v>7.1047799999999999</v>
      </c>
      <c r="H5719">
        <v>2.07708</v>
      </c>
      <c r="I5719">
        <v>0.48043200000000003</v>
      </c>
      <c r="J5719">
        <v>5.4918500000000003</v>
      </c>
      <c r="K5719">
        <v>5.7114700000000003</v>
      </c>
      <c r="L5719">
        <v>6.4865300000000001</v>
      </c>
      <c r="M5719">
        <v>6.3315299999999999</v>
      </c>
      <c r="N5719">
        <v>6.6358899999999998</v>
      </c>
      <c r="O5719">
        <v>6.28308</v>
      </c>
    </row>
    <row r="5720" spans="1:15" x14ac:dyDescent="0.25">
      <c r="A5720" t="s">
        <v>10787</v>
      </c>
      <c r="B5720" t="s">
        <v>10786</v>
      </c>
      <c r="C5720" t="s">
        <v>9887</v>
      </c>
      <c r="D5720">
        <v>121274963</v>
      </c>
      <c r="E5720">
        <v>121279162</v>
      </c>
      <c r="F5720">
        <v>10.4598</v>
      </c>
      <c r="G5720">
        <v>10.8543</v>
      </c>
      <c r="H5720">
        <v>11.074299999999999</v>
      </c>
      <c r="I5720">
        <v>11.173</v>
      </c>
      <c r="J5720">
        <v>10.410500000000001</v>
      </c>
      <c r="K5720">
        <v>10.391500000000001</v>
      </c>
      <c r="L5720">
        <v>10.2026</v>
      </c>
      <c r="M5720">
        <v>10.406000000000001</v>
      </c>
      <c r="N5720">
        <v>10.5715</v>
      </c>
      <c r="O5720">
        <v>10.4092</v>
      </c>
    </row>
    <row r="5721" spans="1:15" x14ac:dyDescent="0.25">
      <c r="A5721" t="s">
        <v>10789</v>
      </c>
      <c r="B5721" t="s">
        <v>10788</v>
      </c>
      <c r="C5721" t="s">
        <v>9887</v>
      </c>
      <c r="D5721">
        <v>121282823</v>
      </c>
      <c r="E5721">
        <v>121284176</v>
      </c>
      <c r="F5721">
        <v>8.9453499999999995</v>
      </c>
      <c r="G5721">
        <v>8.8522999999999996</v>
      </c>
      <c r="H5721">
        <v>8.0078099999999992</v>
      </c>
      <c r="I5721">
        <v>8.3006100000000007</v>
      </c>
      <c r="J5721">
        <v>8.45533</v>
      </c>
      <c r="K5721">
        <v>8.2964300000000009</v>
      </c>
      <c r="L5721">
        <v>8.9192999999999998</v>
      </c>
      <c r="M5721">
        <v>8.9145199999999996</v>
      </c>
      <c r="N5721">
        <v>8.6545500000000004</v>
      </c>
      <c r="O5721">
        <v>8.47715</v>
      </c>
    </row>
    <row r="5722" spans="1:15" x14ac:dyDescent="0.25">
      <c r="A5722" t="s">
        <v>10791</v>
      </c>
      <c r="B5722" t="s">
        <v>10790</v>
      </c>
      <c r="C5722" t="s">
        <v>9887</v>
      </c>
      <c r="D5722">
        <v>121287401</v>
      </c>
      <c r="E5722">
        <v>121299759</v>
      </c>
      <c r="F5722">
        <v>3.5095299999999998</v>
      </c>
      <c r="G5722">
        <v>3.5065200000000001</v>
      </c>
      <c r="H5722">
        <v>3.6620400000000002</v>
      </c>
      <c r="I5722">
        <v>4.0653899999999998</v>
      </c>
      <c r="J5722">
        <v>2.32193</v>
      </c>
      <c r="K5722">
        <v>2.7341899999999999</v>
      </c>
      <c r="L5722">
        <v>3.0423100000000001</v>
      </c>
      <c r="M5722">
        <v>3.0505800000000001</v>
      </c>
      <c r="N5722">
        <v>3.3728500000000001</v>
      </c>
      <c r="O5722">
        <v>3.6797399999999998</v>
      </c>
    </row>
    <row r="5723" spans="1:15" x14ac:dyDescent="0.25">
      <c r="A5723" t="s">
        <v>10793</v>
      </c>
      <c r="B5723" t="s">
        <v>10792</v>
      </c>
      <c r="C5723" t="s">
        <v>9887</v>
      </c>
      <c r="D5723">
        <v>121318416</v>
      </c>
      <c r="E5723">
        <v>121332392</v>
      </c>
      <c r="F5723">
        <v>5.6486000000000001</v>
      </c>
      <c r="G5723">
        <v>5.6219999999999999</v>
      </c>
      <c r="H5723">
        <v>5.9839700000000002</v>
      </c>
      <c r="I5723">
        <v>5.8023600000000002</v>
      </c>
      <c r="J5723">
        <v>4.6438600000000001</v>
      </c>
      <c r="K5723">
        <v>5.1936200000000001</v>
      </c>
      <c r="L5723">
        <v>5.74275</v>
      </c>
      <c r="M5723">
        <v>5.47281</v>
      </c>
      <c r="N5723">
        <v>5.1802099999999998</v>
      </c>
      <c r="O5723">
        <v>5.5184600000000001</v>
      </c>
    </row>
    <row r="5724" spans="1:15" x14ac:dyDescent="0.25">
      <c r="A5724" t="s">
        <v>10795</v>
      </c>
      <c r="B5724" t="s">
        <v>10794</v>
      </c>
      <c r="C5724" t="s">
        <v>9887</v>
      </c>
      <c r="D5724">
        <v>121332458</v>
      </c>
      <c r="E5724">
        <v>121359101</v>
      </c>
      <c r="F5724">
        <v>2.28714</v>
      </c>
      <c r="G5724">
        <v>3.3365999999999998</v>
      </c>
      <c r="H5724">
        <v>3.6620400000000002</v>
      </c>
      <c r="I5724">
        <v>3.0653899999999998</v>
      </c>
      <c r="J5724">
        <v>2</v>
      </c>
      <c r="K5724">
        <v>3.1936200000000001</v>
      </c>
      <c r="L5724">
        <v>3.8964599999999998</v>
      </c>
      <c r="M5724">
        <v>3.21408</v>
      </c>
      <c r="N5724">
        <v>2.6358899999999998</v>
      </c>
      <c r="O5724">
        <v>3.0667599999999999</v>
      </c>
    </row>
    <row r="5725" spans="1:15" x14ac:dyDescent="0.25">
      <c r="A5725" t="s">
        <v>10797</v>
      </c>
      <c r="B5725" t="s">
        <v>10796</v>
      </c>
      <c r="C5725" t="s">
        <v>9887</v>
      </c>
      <c r="D5725">
        <v>121779506</v>
      </c>
      <c r="E5725">
        <v>121781828</v>
      </c>
      <c r="F5725">
        <v>2.5766499999999999</v>
      </c>
      <c r="G5725">
        <v>2.9215599999999999</v>
      </c>
      <c r="H5725">
        <v>3.6620400000000002</v>
      </c>
      <c r="I5725">
        <v>3.0653899999999998</v>
      </c>
      <c r="J5725">
        <v>3.1699199999999998</v>
      </c>
      <c r="K5725">
        <v>2.7341899999999999</v>
      </c>
      <c r="L5725">
        <v>2.9268299999999998</v>
      </c>
      <c r="M5725">
        <v>2.8661500000000002</v>
      </c>
      <c r="N5725">
        <v>3.22085</v>
      </c>
      <c r="O5725">
        <v>3.6797399999999998</v>
      </c>
    </row>
    <row r="5726" spans="1:15" x14ac:dyDescent="0.25">
      <c r="A5726" t="s">
        <v>10799</v>
      </c>
      <c r="B5726" t="s">
        <v>10798</v>
      </c>
      <c r="C5726" t="s">
        <v>9887</v>
      </c>
      <c r="D5726">
        <v>121782188</v>
      </c>
      <c r="E5726">
        <v>121816130</v>
      </c>
      <c r="F5726">
        <v>4.4391400000000001</v>
      </c>
      <c r="G5726">
        <v>4.5845200000000004</v>
      </c>
      <c r="H5726">
        <v>5.5365099999999998</v>
      </c>
      <c r="I5726">
        <v>3.8023600000000002</v>
      </c>
      <c r="J5726">
        <v>3.5849600000000001</v>
      </c>
      <c r="K5726">
        <v>3.9821200000000001</v>
      </c>
      <c r="L5726">
        <v>5.2245100000000004</v>
      </c>
      <c r="M5726">
        <v>4.8496699999999997</v>
      </c>
      <c r="N5726">
        <v>4.8582799999999997</v>
      </c>
      <c r="O5726">
        <v>4.5028600000000001</v>
      </c>
    </row>
    <row r="5727" spans="1:15" x14ac:dyDescent="0.25">
      <c r="A5727" t="s">
        <v>10801</v>
      </c>
      <c r="B5727" t="s">
        <v>10800</v>
      </c>
      <c r="C5727" t="s">
        <v>9887</v>
      </c>
      <c r="D5727">
        <v>121854358</v>
      </c>
      <c r="E5727">
        <v>121879365</v>
      </c>
      <c r="F5727">
        <v>8.5424299999999995</v>
      </c>
      <c r="G5727">
        <v>8.0230999999999995</v>
      </c>
      <c r="H5727">
        <v>7.6316699999999997</v>
      </c>
      <c r="I5727">
        <v>6.8554700000000004</v>
      </c>
      <c r="J5727">
        <v>7.6147099999999996</v>
      </c>
      <c r="K5727">
        <v>7.7785799999999998</v>
      </c>
      <c r="L5727">
        <v>8.7920499999999997</v>
      </c>
      <c r="M5727">
        <v>8.54115</v>
      </c>
      <c r="N5727">
        <v>7.8901300000000001</v>
      </c>
      <c r="O5727">
        <v>8.0264299999999995</v>
      </c>
    </row>
    <row r="5728" spans="1:15" x14ac:dyDescent="0.25">
      <c r="A5728" t="s">
        <v>10803</v>
      </c>
      <c r="B5728" t="s">
        <v>10802</v>
      </c>
      <c r="C5728" t="s">
        <v>9887</v>
      </c>
      <c r="D5728">
        <v>121879261</v>
      </c>
      <c r="E5728">
        <v>121944122</v>
      </c>
      <c r="F5728">
        <v>8.9229599999999998</v>
      </c>
      <c r="G5728">
        <v>8.7159700000000004</v>
      </c>
      <c r="H5728">
        <v>7.5689299999999999</v>
      </c>
      <c r="I5728">
        <v>7.6402999999999999</v>
      </c>
      <c r="J5728">
        <v>7.4757300000000004</v>
      </c>
      <c r="K5728">
        <v>7.6168300000000002</v>
      </c>
      <c r="L5728">
        <v>8.6376399999999993</v>
      </c>
      <c r="M5728">
        <v>8.6367399999999996</v>
      </c>
      <c r="N5728">
        <v>8.0898400000000006</v>
      </c>
      <c r="O5728">
        <v>8.2224799999999991</v>
      </c>
    </row>
    <row r="5729" spans="1:15" x14ac:dyDescent="0.25">
      <c r="A5729" t="s">
        <v>10805</v>
      </c>
      <c r="B5729" t="s">
        <v>10804</v>
      </c>
      <c r="C5729" t="s">
        <v>9887</v>
      </c>
      <c r="D5729">
        <v>121945843</v>
      </c>
      <c r="E5729">
        <v>122011925</v>
      </c>
      <c r="F5729">
        <v>6.4747700000000004</v>
      </c>
      <c r="G5729">
        <v>6.4026899999999998</v>
      </c>
      <c r="H5729">
        <v>2.07708</v>
      </c>
      <c r="I5729">
        <v>0.48043200000000003</v>
      </c>
      <c r="J5729">
        <v>2.80735</v>
      </c>
      <c r="K5729">
        <v>2.31915</v>
      </c>
      <c r="L5729">
        <v>3.7341899999999999</v>
      </c>
      <c r="M5729">
        <v>3.6546500000000002</v>
      </c>
      <c r="N5729">
        <v>3.5103599999999999</v>
      </c>
      <c r="O5729">
        <v>3.9335</v>
      </c>
    </row>
    <row r="5730" spans="1:15" x14ac:dyDescent="0.25">
      <c r="A5730" t="s">
        <v>10807</v>
      </c>
      <c r="B5730" t="s">
        <v>10806</v>
      </c>
      <c r="C5730" t="s">
        <v>9887</v>
      </c>
      <c r="D5730">
        <v>121973422</v>
      </c>
      <c r="E5730">
        <v>121978818</v>
      </c>
      <c r="F5730">
        <v>7.0887599999999997</v>
      </c>
      <c r="G5730">
        <v>7.1047799999999999</v>
      </c>
      <c r="H5730">
        <v>8.4864700000000006</v>
      </c>
      <c r="I5730">
        <v>7.8467500000000001</v>
      </c>
      <c r="J5730">
        <v>7.9068899999999998</v>
      </c>
      <c r="K5730">
        <v>7.6410799999999997</v>
      </c>
      <c r="L5730">
        <v>4.88103</v>
      </c>
      <c r="M5730">
        <v>5.4619999999999997</v>
      </c>
      <c r="N5730">
        <v>5.7788399999999998</v>
      </c>
      <c r="O5730">
        <v>6.1789699999999996</v>
      </c>
    </row>
    <row r="5731" spans="1:15" x14ac:dyDescent="0.25">
      <c r="A5731" t="s">
        <v>10809</v>
      </c>
      <c r="B5731" t="s">
        <v>10808</v>
      </c>
      <c r="C5731" t="s">
        <v>9887</v>
      </c>
      <c r="D5731">
        <v>121973452</v>
      </c>
      <c r="E5731">
        <v>121975096</v>
      </c>
      <c r="F5731">
        <v>2.4391400000000001</v>
      </c>
      <c r="G5731">
        <v>2.6585200000000002</v>
      </c>
      <c r="H5731">
        <v>3.07708</v>
      </c>
      <c r="I5731">
        <v>2.8023600000000002</v>
      </c>
      <c r="J5731">
        <v>3</v>
      </c>
      <c r="K5731">
        <v>2.31915</v>
      </c>
      <c r="L5731">
        <v>1.3418699999999999</v>
      </c>
      <c r="M5731">
        <v>1.40672</v>
      </c>
      <c r="N5731">
        <v>5.0923900000000001E-2</v>
      </c>
      <c r="O5731">
        <v>1.9793000000000001</v>
      </c>
    </row>
    <row r="5732" spans="1:15" x14ac:dyDescent="0.25">
      <c r="A5732" t="s">
        <v>10811</v>
      </c>
      <c r="B5732" t="s">
        <v>10810</v>
      </c>
      <c r="C5732" t="s">
        <v>9887</v>
      </c>
      <c r="D5732">
        <v>122060574</v>
      </c>
      <c r="E5732">
        <v>122091073</v>
      </c>
      <c r="F5732">
        <v>9.0383099999999992</v>
      </c>
      <c r="G5732">
        <v>9.0265900000000006</v>
      </c>
      <c r="H5732">
        <v>8.7209299999999992</v>
      </c>
      <c r="I5732">
        <v>8.8511199999999999</v>
      </c>
      <c r="J5732">
        <v>7.2761199999999997</v>
      </c>
      <c r="K5732">
        <v>7.3191499999999996</v>
      </c>
      <c r="L5732">
        <v>8.0353600000000007</v>
      </c>
      <c r="M5732">
        <v>8.1582699999999999</v>
      </c>
      <c r="N5732">
        <v>8.3270499999999998</v>
      </c>
      <c r="O5732">
        <v>8.2129200000000004</v>
      </c>
    </row>
    <row r="5733" spans="1:15" x14ac:dyDescent="0.25">
      <c r="A5733" t="s">
        <v>10813</v>
      </c>
      <c r="B5733" t="s">
        <v>10812</v>
      </c>
      <c r="C5733" t="s">
        <v>9887</v>
      </c>
      <c r="D5733">
        <v>122141407</v>
      </c>
      <c r="E5733">
        <v>122173708</v>
      </c>
      <c r="F5733">
        <v>2.1172200000000001</v>
      </c>
      <c r="G5733">
        <v>2.9215599999999999</v>
      </c>
      <c r="H5733">
        <v>2.07708</v>
      </c>
      <c r="I5733">
        <v>0.48043200000000003</v>
      </c>
      <c r="J5733">
        <v>2.80735</v>
      </c>
      <c r="K5733">
        <v>3.0561199999999999</v>
      </c>
      <c r="L5733">
        <v>2.7341899999999999</v>
      </c>
      <c r="M5733">
        <v>2.1071599999999999</v>
      </c>
      <c r="N5733">
        <v>2.0509200000000001</v>
      </c>
      <c r="O5733">
        <v>2.1492300000000002</v>
      </c>
    </row>
    <row r="5734" spans="1:15" x14ac:dyDescent="0.25">
      <c r="A5734" t="s">
        <v>10815</v>
      </c>
      <c r="B5734" t="s">
        <v>10814</v>
      </c>
      <c r="C5734" t="s">
        <v>9887</v>
      </c>
      <c r="D5734">
        <v>122174627</v>
      </c>
      <c r="E5734">
        <v>122194654</v>
      </c>
      <c r="F5734">
        <v>5.2971199999999996</v>
      </c>
      <c r="G5734">
        <v>5.0370400000000002</v>
      </c>
      <c r="H5734">
        <v>7.0770799999999996</v>
      </c>
      <c r="I5734">
        <v>7.19468</v>
      </c>
      <c r="J5734">
        <v>7.32193</v>
      </c>
      <c r="K5734">
        <v>6.9141000000000004</v>
      </c>
      <c r="L5734">
        <v>4.6994199999999999</v>
      </c>
      <c r="M5734">
        <v>4.8161100000000001</v>
      </c>
      <c r="N5734">
        <v>5.2988499999999998</v>
      </c>
      <c r="O5734">
        <v>4.6517299999999997</v>
      </c>
    </row>
    <row r="5735" spans="1:15" x14ac:dyDescent="0.25">
      <c r="A5735" t="s">
        <v>10817</v>
      </c>
      <c r="B5735" t="s">
        <v>10816</v>
      </c>
      <c r="C5735" t="s">
        <v>9887</v>
      </c>
      <c r="D5735">
        <v>122292318</v>
      </c>
      <c r="E5735">
        <v>122293533</v>
      </c>
      <c r="F5735">
        <v>2.2046800000000002</v>
      </c>
      <c r="G5735">
        <v>1.3366</v>
      </c>
      <c r="H5735">
        <v>3.6620400000000002</v>
      </c>
      <c r="I5735">
        <v>3.8023600000000002</v>
      </c>
      <c r="J5735">
        <v>2.80735</v>
      </c>
      <c r="K5735">
        <v>1.31915</v>
      </c>
      <c r="L5735">
        <v>0.66379900000000003</v>
      </c>
      <c r="M5735">
        <v>2.1071599999999999</v>
      </c>
      <c r="N5735">
        <v>2.3728500000000001</v>
      </c>
      <c r="O5735">
        <v>1.7866599999999999</v>
      </c>
    </row>
    <row r="5736" spans="1:15" x14ac:dyDescent="0.25">
      <c r="A5736" t="s">
        <v>10819</v>
      </c>
      <c r="B5736" t="s">
        <v>10818</v>
      </c>
      <c r="C5736" t="s">
        <v>9887</v>
      </c>
      <c r="D5736">
        <v>122420208</v>
      </c>
      <c r="E5736">
        <v>122437013</v>
      </c>
      <c r="F5736">
        <v>4.6407800000000003</v>
      </c>
      <c r="G5736">
        <v>4.5845200000000004</v>
      </c>
      <c r="H5736">
        <v>7.5033399999999997</v>
      </c>
      <c r="I5736">
        <v>7.1242900000000002</v>
      </c>
      <c r="J5736">
        <v>3.80735</v>
      </c>
      <c r="K5736">
        <v>4.1265099999999997</v>
      </c>
      <c r="L5736">
        <v>3.5897999999999999</v>
      </c>
      <c r="M5736">
        <v>3.16161</v>
      </c>
      <c r="N5736">
        <v>3.6358899999999998</v>
      </c>
      <c r="O5736">
        <v>4.3012300000000003</v>
      </c>
    </row>
    <row r="5737" spans="1:15" x14ac:dyDescent="0.25">
      <c r="A5737" t="s">
        <v>10821</v>
      </c>
      <c r="B5737" t="s">
        <v>10820</v>
      </c>
      <c r="C5737" t="s">
        <v>9887</v>
      </c>
      <c r="D5737">
        <v>122456361</v>
      </c>
      <c r="E5737">
        <v>122458666</v>
      </c>
      <c r="F5737">
        <v>5.4481299999999999</v>
      </c>
      <c r="G5737">
        <v>5.79603</v>
      </c>
      <c r="H5737">
        <v>6.2469999999999999</v>
      </c>
      <c r="I5737">
        <v>6.8023600000000002</v>
      </c>
      <c r="J5737">
        <v>7.2761199999999997</v>
      </c>
      <c r="K5737">
        <v>6.8940599999999996</v>
      </c>
      <c r="L5737">
        <v>5.3531000000000004</v>
      </c>
      <c r="M5737">
        <v>5.7730399999999999</v>
      </c>
      <c r="N5737">
        <v>6.2208500000000004</v>
      </c>
      <c r="O5737">
        <v>5.5792099999999998</v>
      </c>
    </row>
    <row r="5738" spans="1:15" x14ac:dyDescent="0.25">
      <c r="A5738" t="s">
        <v>10823</v>
      </c>
      <c r="B5738" t="s">
        <v>10822</v>
      </c>
      <c r="C5738" t="s">
        <v>9887</v>
      </c>
      <c r="D5738">
        <v>124925370</v>
      </c>
      <c r="E5738">
        <v>124949396</v>
      </c>
      <c r="F5738">
        <v>2.4391400000000001</v>
      </c>
      <c r="G5738">
        <v>3.1439499999999998</v>
      </c>
      <c r="H5738">
        <v>4.6620400000000002</v>
      </c>
      <c r="I5738">
        <v>4.0653899999999998</v>
      </c>
      <c r="J5738">
        <v>3.80735</v>
      </c>
      <c r="K5738">
        <v>4.1265099999999997</v>
      </c>
      <c r="L5738">
        <v>4.0143000000000004</v>
      </c>
      <c r="M5738">
        <v>3.3609200000000001</v>
      </c>
      <c r="N5738">
        <v>3.9578099999999998</v>
      </c>
      <c r="O5738">
        <v>3.5028600000000001</v>
      </c>
    </row>
    <row r="5739" spans="1:15" x14ac:dyDescent="0.25">
      <c r="A5739" t="s">
        <v>10825</v>
      </c>
      <c r="B5739" t="s">
        <v>10824</v>
      </c>
      <c r="C5739" t="s">
        <v>9887</v>
      </c>
      <c r="D5739">
        <v>125073250</v>
      </c>
      <c r="E5739">
        <v>125084785</v>
      </c>
      <c r="F5739">
        <v>1.9245699999999999</v>
      </c>
      <c r="G5739">
        <v>2.6585200000000002</v>
      </c>
      <c r="H5739">
        <v>3.6620400000000002</v>
      </c>
      <c r="I5739">
        <v>2.4804300000000001</v>
      </c>
      <c r="J5739">
        <v>2.80735</v>
      </c>
      <c r="K5739">
        <v>2.31915</v>
      </c>
      <c r="L5739">
        <v>2.6638000000000002</v>
      </c>
      <c r="M5739">
        <v>1.5766500000000001</v>
      </c>
      <c r="N5739">
        <v>2.0509200000000001</v>
      </c>
      <c r="O5739">
        <v>1.56426</v>
      </c>
    </row>
    <row r="5740" spans="1:15" x14ac:dyDescent="0.25">
      <c r="A5740" t="s">
        <v>10826</v>
      </c>
      <c r="B5740" t="s">
        <v>10824</v>
      </c>
      <c r="C5740" t="s">
        <v>9887</v>
      </c>
      <c r="D5740">
        <v>125073499</v>
      </c>
      <c r="E5740">
        <v>125075023</v>
      </c>
      <c r="F5740">
        <v>5.8519300000000003</v>
      </c>
      <c r="G5740">
        <v>5.6585200000000002</v>
      </c>
      <c r="H5740">
        <v>5.2469999999999999</v>
      </c>
      <c r="I5740">
        <v>5.0653899999999998</v>
      </c>
      <c r="J5740">
        <v>5.8579800000000004</v>
      </c>
      <c r="K5740">
        <v>5.5670799999999998</v>
      </c>
      <c r="L5740">
        <v>6.0765799999999999</v>
      </c>
      <c r="M5740">
        <v>6.0505800000000001</v>
      </c>
      <c r="N5740">
        <v>5.2208500000000004</v>
      </c>
      <c r="O5740">
        <v>5.6375099999999998</v>
      </c>
    </row>
    <row r="5741" spans="1:15" x14ac:dyDescent="0.25">
      <c r="A5741" t="s">
        <v>10828</v>
      </c>
      <c r="B5741" t="s">
        <v>10827</v>
      </c>
      <c r="C5741" t="s">
        <v>9887</v>
      </c>
      <c r="D5741">
        <v>125126329</v>
      </c>
      <c r="E5741">
        <v>125332174</v>
      </c>
      <c r="F5741">
        <v>7.5868599999999997</v>
      </c>
      <c r="G5741">
        <v>7.3918799999999996</v>
      </c>
      <c r="H5741">
        <v>8.1214700000000004</v>
      </c>
      <c r="I5741">
        <v>8.1097900000000003</v>
      </c>
      <c r="J5741">
        <v>7.2667900000000003</v>
      </c>
      <c r="K5741">
        <v>8.0873399999999993</v>
      </c>
      <c r="L5741">
        <v>7.1000899999999998</v>
      </c>
      <c r="M5741">
        <v>7.13124</v>
      </c>
      <c r="N5741">
        <v>7.2506000000000004</v>
      </c>
      <c r="O5741">
        <v>7.77372</v>
      </c>
    </row>
    <row r="5742" spans="1:15" x14ac:dyDescent="0.25">
      <c r="A5742" t="s">
        <v>10829</v>
      </c>
      <c r="B5742" t="s">
        <v>10827</v>
      </c>
      <c r="C5742" t="s">
        <v>9887</v>
      </c>
      <c r="D5742">
        <v>125290304</v>
      </c>
      <c r="E5742">
        <v>125332174</v>
      </c>
      <c r="F5742">
        <v>2.1172200000000001</v>
      </c>
      <c r="G5742">
        <v>2.3365999999999998</v>
      </c>
      <c r="H5742">
        <v>2.07708</v>
      </c>
      <c r="I5742">
        <v>1.4804299999999999</v>
      </c>
      <c r="J5742">
        <v>2</v>
      </c>
      <c r="K5742">
        <v>2.31915</v>
      </c>
      <c r="L5742">
        <v>1.8012999999999999</v>
      </c>
      <c r="M5742">
        <v>2.40672</v>
      </c>
      <c r="N5742">
        <v>2.6358899999999998</v>
      </c>
      <c r="O5742">
        <v>1.3012300000000001</v>
      </c>
    </row>
    <row r="5743" spans="1:15" x14ac:dyDescent="0.25">
      <c r="A5743" t="s">
        <v>10831</v>
      </c>
      <c r="B5743" t="s">
        <v>10830</v>
      </c>
      <c r="C5743" t="s">
        <v>9887</v>
      </c>
      <c r="D5743">
        <v>125388823</v>
      </c>
      <c r="E5743">
        <v>125450849</v>
      </c>
      <c r="F5743">
        <v>2.5766499999999999</v>
      </c>
      <c r="G5743">
        <v>2.3365999999999998</v>
      </c>
      <c r="H5743">
        <v>3.6620400000000002</v>
      </c>
      <c r="I5743">
        <v>3.0653899999999998</v>
      </c>
      <c r="J5743">
        <v>1</v>
      </c>
      <c r="K5743">
        <v>0.73418799999999995</v>
      </c>
      <c r="L5743">
        <v>1.6637999999999999</v>
      </c>
      <c r="M5743">
        <v>0.40672199999999997</v>
      </c>
      <c r="N5743">
        <v>2.3728500000000001</v>
      </c>
      <c r="O5743">
        <v>2.4387300000000001</v>
      </c>
    </row>
    <row r="5744" spans="1:15" x14ac:dyDescent="0.25">
      <c r="A5744" t="s">
        <v>10833</v>
      </c>
      <c r="B5744" t="s">
        <v>10832</v>
      </c>
      <c r="C5744" t="s">
        <v>9887</v>
      </c>
      <c r="D5744">
        <v>125388825</v>
      </c>
      <c r="E5744">
        <v>125392803</v>
      </c>
      <c r="F5744">
        <v>3.16161</v>
      </c>
      <c r="G5744">
        <v>3.5065200000000001</v>
      </c>
      <c r="H5744">
        <v>2.07708</v>
      </c>
      <c r="I5744">
        <v>3.65036</v>
      </c>
      <c r="J5744">
        <v>4.5235599999999998</v>
      </c>
      <c r="K5744">
        <v>3.4346299999999998</v>
      </c>
      <c r="L5744">
        <v>3.1492300000000002</v>
      </c>
      <c r="M5744">
        <v>3.1071599999999999</v>
      </c>
      <c r="N5744">
        <v>3.3728500000000001</v>
      </c>
      <c r="O5744">
        <v>3.5028600000000001</v>
      </c>
    </row>
    <row r="5745" spans="1:15" x14ac:dyDescent="0.25">
      <c r="A5745" t="s">
        <v>10835</v>
      </c>
      <c r="B5745" t="s">
        <v>10834</v>
      </c>
      <c r="C5745" t="s">
        <v>9887</v>
      </c>
      <c r="D5745">
        <v>125498835</v>
      </c>
      <c r="E5745">
        <v>125501378</v>
      </c>
      <c r="F5745">
        <v>7.9705300000000001</v>
      </c>
      <c r="G5745">
        <v>7.8988399999999999</v>
      </c>
      <c r="H5745">
        <v>10.2369</v>
      </c>
      <c r="I5745">
        <v>9.8982799999999997</v>
      </c>
      <c r="J5745">
        <v>8.5038300000000007</v>
      </c>
      <c r="K5745">
        <v>8.6076300000000003</v>
      </c>
      <c r="L5745">
        <v>8.3725400000000008</v>
      </c>
      <c r="M5745">
        <v>7.7510199999999996</v>
      </c>
      <c r="N5745">
        <v>8.1383899999999993</v>
      </c>
      <c r="O5745">
        <v>8.2577499999999997</v>
      </c>
    </row>
    <row r="5746" spans="1:15" x14ac:dyDescent="0.25">
      <c r="A5746" t="s">
        <v>10837</v>
      </c>
      <c r="B5746" t="s">
        <v>10836</v>
      </c>
      <c r="C5746" t="s">
        <v>9887</v>
      </c>
      <c r="D5746">
        <v>125562721</v>
      </c>
      <c r="E5746">
        <v>125608606</v>
      </c>
      <c r="F5746">
        <v>6.7282400000000004</v>
      </c>
      <c r="G5746">
        <v>6.6585200000000002</v>
      </c>
      <c r="H5746">
        <v>7.6620400000000002</v>
      </c>
      <c r="I5746">
        <v>7.4462200000000003</v>
      </c>
      <c r="J5746">
        <v>5.5545900000000001</v>
      </c>
      <c r="K5746">
        <v>5.66493</v>
      </c>
      <c r="L5746">
        <v>6.6772600000000004</v>
      </c>
      <c r="M5746">
        <v>6.5256600000000002</v>
      </c>
      <c r="N5746">
        <v>6.2006699999999997</v>
      </c>
      <c r="O5746">
        <v>6.3012300000000003</v>
      </c>
    </row>
    <row r="5747" spans="1:15" x14ac:dyDescent="0.25">
      <c r="A5747" t="s">
        <v>10839</v>
      </c>
      <c r="B5747" t="s">
        <v>10838</v>
      </c>
      <c r="C5747" t="s">
        <v>9887</v>
      </c>
      <c r="D5747">
        <v>125977876</v>
      </c>
      <c r="E5747">
        <v>125991013</v>
      </c>
      <c r="F5747">
        <v>7.4835399999999996</v>
      </c>
      <c r="G5747">
        <v>7.1820899999999996</v>
      </c>
      <c r="H5747">
        <v>6.4693899999999998</v>
      </c>
      <c r="I5747">
        <v>6.0350200000000003</v>
      </c>
      <c r="J5747">
        <v>6.8703599999999998</v>
      </c>
      <c r="K5747">
        <v>6.7454200000000002</v>
      </c>
      <c r="L5747">
        <v>7.1556499999999996</v>
      </c>
      <c r="M5747">
        <v>7.0177500000000004</v>
      </c>
      <c r="N5747">
        <v>6.9212899999999999</v>
      </c>
      <c r="O5747">
        <v>6.63035</v>
      </c>
    </row>
    <row r="5748" spans="1:15" x14ac:dyDescent="0.25">
      <c r="A5748" t="s">
        <v>10841</v>
      </c>
      <c r="B5748" t="s">
        <v>10840</v>
      </c>
      <c r="C5748" t="s">
        <v>9887</v>
      </c>
      <c r="D5748">
        <v>126378759</v>
      </c>
      <c r="E5748">
        <v>126413979</v>
      </c>
      <c r="F5748">
        <v>7.8211199999999996</v>
      </c>
      <c r="G5748">
        <v>7.7628599999999999</v>
      </c>
      <c r="H5748">
        <v>2.07708</v>
      </c>
      <c r="I5748">
        <v>0.48043200000000003</v>
      </c>
      <c r="J5748">
        <v>6.3398500000000002</v>
      </c>
      <c r="K5748">
        <v>6.8531300000000002</v>
      </c>
      <c r="L5748">
        <v>7.3862699999999997</v>
      </c>
      <c r="M5748">
        <v>7.3136099999999997</v>
      </c>
      <c r="N5748">
        <v>7.0051199999999998</v>
      </c>
      <c r="O5748">
        <v>7.2177100000000003</v>
      </c>
    </row>
    <row r="5749" spans="1:15" x14ac:dyDescent="0.25">
      <c r="A5749" t="s">
        <v>10843</v>
      </c>
      <c r="B5749" t="s">
        <v>10842</v>
      </c>
      <c r="C5749" t="s">
        <v>9887</v>
      </c>
      <c r="D5749">
        <v>126473483</v>
      </c>
      <c r="E5749">
        <v>126501223</v>
      </c>
      <c r="F5749">
        <v>3.32667</v>
      </c>
      <c r="G5749">
        <v>3.79603</v>
      </c>
      <c r="H5749">
        <v>2.07708</v>
      </c>
      <c r="I5749">
        <v>2.4804300000000001</v>
      </c>
      <c r="J5749">
        <v>3.4594299999999998</v>
      </c>
      <c r="K5749">
        <v>3.82165</v>
      </c>
      <c r="L5749">
        <v>4.7169100000000004</v>
      </c>
      <c r="M5749">
        <v>4.2647000000000004</v>
      </c>
      <c r="N5749">
        <v>3.9578099999999998</v>
      </c>
      <c r="O5749">
        <v>4.5940099999999999</v>
      </c>
    </row>
    <row r="5750" spans="1:15" x14ac:dyDescent="0.25">
      <c r="A5750" t="s">
        <v>10845</v>
      </c>
      <c r="B5750" t="s">
        <v>10844</v>
      </c>
      <c r="C5750" t="s">
        <v>9887</v>
      </c>
      <c r="D5750">
        <v>126533098</v>
      </c>
      <c r="E5750">
        <v>126559070</v>
      </c>
      <c r="F5750">
        <v>3.0714100000000002</v>
      </c>
      <c r="G5750">
        <v>3.6585200000000002</v>
      </c>
      <c r="H5750">
        <v>3.6620400000000002</v>
      </c>
      <c r="I5750">
        <v>2.4804300000000001</v>
      </c>
      <c r="J5750">
        <v>0</v>
      </c>
      <c r="K5750">
        <v>3.0561199999999999</v>
      </c>
      <c r="L5750">
        <v>2.4293300000000002</v>
      </c>
      <c r="M5750">
        <v>2.3136100000000002</v>
      </c>
      <c r="N5750">
        <v>2.8582800000000002</v>
      </c>
      <c r="O5750">
        <v>2.3012299999999999</v>
      </c>
    </row>
    <row r="5751" spans="1:15" x14ac:dyDescent="0.25">
      <c r="A5751" t="s">
        <v>10847</v>
      </c>
      <c r="B5751" t="s">
        <v>10846</v>
      </c>
      <c r="C5751" t="s">
        <v>9887</v>
      </c>
      <c r="D5751">
        <v>126716130</v>
      </c>
      <c r="E5751">
        <v>126758971</v>
      </c>
      <c r="F5751">
        <v>7.1115700000000004</v>
      </c>
      <c r="G5751">
        <v>6.8601599999999996</v>
      </c>
      <c r="H5751">
        <v>8.0994399999999995</v>
      </c>
      <c r="I5751">
        <v>7.8982799999999997</v>
      </c>
      <c r="J5751">
        <v>6.8454899999999999</v>
      </c>
      <c r="K5751">
        <v>7.2733499999999998</v>
      </c>
      <c r="L5751">
        <v>7.5634600000000001</v>
      </c>
      <c r="M5751">
        <v>7.40672</v>
      </c>
      <c r="N5751">
        <v>6.8453400000000002</v>
      </c>
      <c r="O5751">
        <v>7.1290500000000003</v>
      </c>
    </row>
    <row r="5752" spans="1:15" x14ac:dyDescent="0.25">
      <c r="A5752" t="s">
        <v>10849</v>
      </c>
      <c r="B5752" t="s">
        <v>10848</v>
      </c>
      <c r="C5752" t="s">
        <v>9887</v>
      </c>
      <c r="D5752">
        <v>126834446</v>
      </c>
      <c r="E5752">
        <v>126895550</v>
      </c>
      <c r="F5752">
        <v>5.9564199999999996</v>
      </c>
      <c r="G5752">
        <v>5.6941499999999996</v>
      </c>
      <c r="H5752">
        <v>5.2469999999999999</v>
      </c>
      <c r="I5752">
        <v>5.3384099999999997</v>
      </c>
      <c r="J5752">
        <v>4.1699299999999999</v>
      </c>
      <c r="K5752">
        <v>4.9041100000000002</v>
      </c>
      <c r="L5752">
        <v>6.0143000000000004</v>
      </c>
      <c r="M5752">
        <v>6.0861999999999998</v>
      </c>
      <c r="N5752">
        <v>5.3363300000000002</v>
      </c>
      <c r="O5752">
        <v>5.5028600000000001</v>
      </c>
    </row>
    <row r="5753" spans="1:15" x14ac:dyDescent="0.25">
      <c r="A5753" t="s">
        <v>10850</v>
      </c>
      <c r="B5753" t="s">
        <v>10848</v>
      </c>
      <c r="C5753" t="s">
        <v>9887</v>
      </c>
      <c r="D5753">
        <v>126834452</v>
      </c>
      <c r="E5753">
        <v>126863080</v>
      </c>
      <c r="F5753">
        <v>2.8176600000000001</v>
      </c>
      <c r="G5753">
        <v>2.3365999999999998</v>
      </c>
      <c r="H5753">
        <v>3.6620400000000002</v>
      </c>
      <c r="I5753">
        <v>3.2877900000000002</v>
      </c>
      <c r="J5753">
        <v>3.1699199999999998</v>
      </c>
      <c r="K5753">
        <v>2.7341899999999999</v>
      </c>
      <c r="L5753">
        <v>3.5118</v>
      </c>
      <c r="M5753">
        <v>3.6161799999999999</v>
      </c>
      <c r="N5753">
        <v>3.3728500000000001</v>
      </c>
      <c r="O5753">
        <v>3.6797399999999998</v>
      </c>
    </row>
    <row r="5754" spans="1:15" x14ac:dyDescent="0.25">
      <c r="A5754" t="s">
        <v>10852</v>
      </c>
      <c r="B5754" t="s">
        <v>10851</v>
      </c>
      <c r="C5754" t="s">
        <v>9887</v>
      </c>
      <c r="D5754">
        <v>126929545</v>
      </c>
      <c r="E5754">
        <v>126940406</v>
      </c>
      <c r="F5754">
        <v>2.7021799999999998</v>
      </c>
      <c r="G5754">
        <v>2.3365999999999998</v>
      </c>
      <c r="H5754">
        <v>4.6620400000000002</v>
      </c>
      <c r="I5754">
        <v>4.65036</v>
      </c>
      <c r="J5754">
        <v>2.32193</v>
      </c>
      <c r="K5754">
        <v>2.31915</v>
      </c>
      <c r="L5754">
        <v>3.1492300000000002</v>
      </c>
      <c r="M5754">
        <v>2.7990400000000002</v>
      </c>
      <c r="N5754">
        <v>2.8582800000000002</v>
      </c>
      <c r="O5754">
        <v>2.9792999999999998</v>
      </c>
    </row>
    <row r="5755" spans="1:15" x14ac:dyDescent="0.25">
      <c r="A5755" t="s">
        <v>10854</v>
      </c>
      <c r="B5755" t="s">
        <v>10853</v>
      </c>
      <c r="C5755" t="s">
        <v>9887</v>
      </c>
      <c r="D5755">
        <v>126929545</v>
      </c>
      <c r="E5755">
        <v>126959690</v>
      </c>
      <c r="F5755">
        <v>8.8400200000000009</v>
      </c>
      <c r="G5755">
        <v>8.5749999999999993</v>
      </c>
      <c r="H5755">
        <v>8.6917899999999992</v>
      </c>
      <c r="I5755">
        <v>8.7472200000000004</v>
      </c>
      <c r="J5755">
        <v>8.3174100000000006</v>
      </c>
      <c r="K5755">
        <v>8.4823799999999991</v>
      </c>
      <c r="L5755">
        <v>9.0782699999999998</v>
      </c>
      <c r="M5755">
        <v>9.1028199999999995</v>
      </c>
      <c r="N5755">
        <v>8.3223900000000004</v>
      </c>
      <c r="O5755">
        <v>8.2944499999999994</v>
      </c>
    </row>
    <row r="5756" spans="1:15" x14ac:dyDescent="0.25">
      <c r="A5756" t="s">
        <v>10856</v>
      </c>
      <c r="B5756" t="s">
        <v>10855</v>
      </c>
      <c r="C5756" t="s">
        <v>9887</v>
      </c>
      <c r="D5756">
        <v>127028302</v>
      </c>
      <c r="E5756">
        <v>127034016</v>
      </c>
      <c r="F5756">
        <v>2.9245700000000001</v>
      </c>
      <c r="G5756">
        <v>3.3365999999999998</v>
      </c>
      <c r="H5756">
        <v>3.6620400000000002</v>
      </c>
      <c r="I5756">
        <v>4.3873199999999999</v>
      </c>
      <c r="J5756">
        <v>3.1699199999999998</v>
      </c>
      <c r="K5756">
        <v>2.9041100000000002</v>
      </c>
      <c r="L5756">
        <v>3.3862700000000001</v>
      </c>
      <c r="M5756">
        <v>2.8661500000000002</v>
      </c>
      <c r="N5756">
        <v>3.6358899999999998</v>
      </c>
      <c r="O5756">
        <v>2.6797399999999998</v>
      </c>
    </row>
    <row r="5757" spans="1:15" x14ac:dyDescent="0.25">
      <c r="A5757" t="s">
        <v>10858</v>
      </c>
      <c r="B5757" t="s">
        <v>10857</v>
      </c>
      <c r="C5757" t="s">
        <v>9887</v>
      </c>
      <c r="D5757">
        <v>127034139</v>
      </c>
      <c r="E5757">
        <v>127066187</v>
      </c>
      <c r="F5757">
        <v>12.1289</v>
      </c>
      <c r="G5757">
        <v>12.078900000000001</v>
      </c>
      <c r="H5757">
        <v>10.1378</v>
      </c>
      <c r="I5757">
        <v>10.210100000000001</v>
      </c>
      <c r="J5757">
        <v>10.623900000000001</v>
      </c>
      <c r="K5757">
        <v>10.978</v>
      </c>
      <c r="L5757">
        <v>11.7605</v>
      </c>
      <c r="M5757">
        <v>11.844900000000001</v>
      </c>
      <c r="N5757">
        <v>11.456099999999999</v>
      </c>
      <c r="O5757">
        <v>11.5931</v>
      </c>
    </row>
    <row r="5758" spans="1:15" x14ac:dyDescent="0.25">
      <c r="A5758" t="s">
        <v>10860</v>
      </c>
      <c r="B5758" t="s">
        <v>10859</v>
      </c>
      <c r="C5758" t="s">
        <v>9887</v>
      </c>
      <c r="D5758">
        <v>127066673</v>
      </c>
      <c r="E5758">
        <v>127073552</v>
      </c>
      <c r="F5758">
        <v>9.8015299999999996</v>
      </c>
      <c r="G5758">
        <v>9.9102399999999999</v>
      </c>
      <c r="H5758">
        <v>8.8185400000000005</v>
      </c>
      <c r="I5758">
        <v>8.8554700000000004</v>
      </c>
      <c r="J5758">
        <v>9.5411000000000001</v>
      </c>
      <c r="K5758">
        <v>9.4924099999999996</v>
      </c>
      <c r="L5758">
        <v>9.2351700000000001</v>
      </c>
      <c r="M5758">
        <v>9.3875799999999998</v>
      </c>
      <c r="N5758">
        <v>9.6207799999999999</v>
      </c>
      <c r="O5758">
        <v>9.5319699999999994</v>
      </c>
    </row>
    <row r="5759" spans="1:15" x14ac:dyDescent="0.25">
      <c r="A5759" t="s">
        <v>10862</v>
      </c>
      <c r="B5759" t="s">
        <v>10861</v>
      </c>
      <c r="C5759" t="s">
        <v>9887</v>
      </c>
      <c r="D5759">
        <v>127073710</v>
      </c>
      <c r="E5759">
        <v>127086500</v>
      </c>
      <c r="F5759">
        <v>8.6279800000000009</v>
      </c>
      <c r="G5759">
        <v>8.5797699999999999</v>
      </c>
      <c r="H5759">
        <v>9.8649799999999992</v>
      </c>
      <c r="I5759">
        <v>9.8158200000000004</v>
      </c>
      <c r="J5759">
        <v>9.1873500000000003</v>
      </c>
      <c r="K5759">
        <v>9.1646400000000003</v>
      </c>
      <c r="L5759">
        <v>7.99472</v>
      </c>
      <c r="M5759">
        <v>7.9243899999999998</v>
      </c>
      <c r="N5759">
        <v>8.4687800000000006</v>
      </c>
      <c r="O5759">
        <v>8.3324499999999997</v>
      </c>
    </row>
    <row r="5760" spans="1:15" x14ac:dyDescent="0.25">
      <c r="A5760" t="s">
        <v>10864</v>
      </c>
      <c r="B5760" t="s">
        <v>10863</v>
      </c>
      <c r="C5760" t="s">
        <v>9887</v>
      </c>
      <c r="D5760">
        <v>127095964</v>
      </c>
      <c r="E5760">
        <v>127111441</v>
      </c>
      <c r="F5760">
        <v>3.2046800000000002</v>
      </c>
      <c r="G5760">
        <v>2.9215599999999999</v>
      </c>
      <c r="H5760">
        <v>3.6620400000000002</v>
      </c>
      <c r="I5760">
        <v>3.0653899999999998</v>
      </c>
      <c r="J5760">
        <v>2.32193</v>
      </c>
      <c r="K5760">
        <v>2.0561199999999999</v>
      </c>
      <c r="L5760">
        <v>2.5897999999999999</v>
      </c>
      <c r="M5760">
        <v>1.86615</v>
      </c>
      <c r="N5760">
        <v>1.0509200000000001</v>
      </c>
      <c r="O5760">
        <v>1.56426</v>
      </c>
    </row>
    <row r="5761" spans="1:15" x14ac:dyDescent="0.25">
      <c r="A5761" t="s">
        <v>10866</v>
      </c>
      <c r="B5761" t="s">
        <v>10865</v>
      </c>
      <c r="C5761" t="s">
        <v>9887</v>
      </c>
      <c r="D5761">
        <v>127161894</v>
      </c>
      <c r="E5761">
        <v>127164113</v>
      </c>
      <c r="F5761">
        <v>3.32667</v>
      </c>
      <c r="G5761">
        <v>2.3365999999999998</v>
      </c>
      <c r="H5761">
        <v>4.0770799999999996</v>
      </c>
      <c r="I5761">
        <v>4.4804300000000001</v>
      </c>
      <c r="J5761">
        <v>3.80735</v>
      </c>
      <c r="K5761">
        <v>4.5415400000000004</v>
      </c>
      <c r="L5761">
        <v>1.8012999999999999</v>
      </c>
      <c r="M5761">
        <v>2.9302800000000002</v>
      </c>
      <c r="N5761">
        <v>2.6358899999999998</v>
      </c>
      <c r="O5761">
        <v>3.7341899999999999</v>
      </c>
    </row>
    <row r="5762" spans="1:15" x14ac:dyDescent="0.25">
      <c r="A5762" t="s">
        <v>10868</v>
      </c>
      <c r="B5762" t="s">
        <v>10867</v>
      </c>
      <c r="C5762" t="s">
        <v>9887</v>
      </c>
      <c r="D5762">
        <v>127189021</v>
      </c>
      <c r="E5762">
        <v>127192957</v>
      </c>
      <c r="F5762">
        <v>2.3651399999999998</v>
      </c>
      <c r="G5762">
        <v>3.3365999999999998</v>
      </c>
      <c r="H5762">
        <v>3.07708</v>
      </c>
      <c r="I5762">
        <v>0.48043200000000003</v>
      </c>
      <c r="J5762">
        <v>4.1699299999999999</v>
      </c>
      <c r="K5762">
        <v>3.31915</v>
      </c>
      <c r="L5762">
        <v>1.14923</v>
      </c>
      <c r="M5762">
        <v>1.9916799999999999</v>
      </c>
      <c r="N5762">
        <v>3.22085</v>
      </c>
      <c r="O5762">
        <v>3.9335</v>
      </c>
    </row>
    <row r="5763" spans="1:15" x14ac:dyDescent="0.25">
      <c r="A5763" t="s">
        <v>10870</v>
      </c>
      <c r="B5763" t="s">
        <v>10869</v>
      </c>
      <c r="C5763" t="s">
        <v>9887</v>
      </c>
      <c r="D5763">
        <v>127261950</v>
      </c>
      <c r="E5763">
        <v>127270301</v>
      </c>
      <c r="F5763">
        <v>5.96896</v>
      </c>
      <c r="G5763">
        <v>5.4658800000000003</v>
      </c>
      <c r="H5763">
        <v>6.8319599999999996</v>
      </c>
      <c r="I5763">
        <v>6.9233799999999999</v>
      </c>
      <c r="J5763">
        <v>6.4918500000000003</v>
      </c>
      <c r="K5763">
        <v>6.5543699999999996</v>
      </c>
      <c r="L5763">
        <v>6.2366900000000003</v>
      </c>
      <c r="M5763">
        <v>6.4941800000000001</v>
      </c>
      <c r="N5763">
        <v>6.2988499999999998</v>
      </c>
      <c r="O5763">
        <v>6.5567299999999999</v>
      </c>
    </row>
    <row r="5764" spans="1:15" x14ac:dyDescent="0.25">
      <c r="A5764" t="s">
        <v>10872</v>
      </c>
      <c r="B5764" t="s">
        <v>10871</v>
      </c>
      <c r="C5764" t="s">
        <v>9887</v>
      </c>
      <c r="D5764">
        <v>127401268</v>
      </c>
      <c r="E5764">
        <v>127412830</v>
      </c>
      <c r="F5764">
        <v>2.0241099999999999</v>
      </c>
      <c r="G5764">
        <v>2.3365999999999998</v>
      </c>
      <c r="H5764">
        <v>3.07708</v>
      </c>
      <c r="I5764">
        <v>2.4804300000000001</v>
      </c>
      <c r="J5764">
        <v>0</v>
      </c>
      <c r="K5764">
        <v>0.73418799999999995</v>
      </c>
      <c r="L5764">
        <v>0.34187099999999998</v>
      </c>
      <c r="M5764">
        <v>0.40672199999999997</v>
      </c>
      <c r="N5764">
        <v>2.6358899999999998</v>
      </c>
      <c r="O5764">
        <v>1.56426</v>
      </c>
    </row>
    <row r="5765" spans="1:15" x14ac:dyDescent="0.25">
      <c r="A5765" t="s">
        <v>10874</v>
      </c>
      <c r="B5765" t="s">
        <v>10873</v>
      </c>
      <c r="C5765" t="s">
        <v>9887</v>
      </c>
      <c r="D5765">
        <v>127413161</v>
      </c>
      <c r="E5765">
        <v>127429722</v>
      </c>
      <c r="F5765">
        <v>9.1423500000000004</v>
      </c>
      <c r="G5765">
        <v>9.0679099999999995</v>
      </c>
      <c r="H5765">
        <v>7.93506</v>
      </c>
      <c r="I5765">
        <v>7.9561700000000002</v>
      </c>
      <c r="J5765">
        <v>8.5545899999999993</v>
      </c>
      <c r="K5765">
        <v>8.6320300000000003</v>
      </c>
      <c r="L5765">
        <v>9.3083799999999997</v>
      </c>
      <c r="M5765">
        <v>9.3761100000000006</v>
      </c>
      <c r="N5765">
        <v>9.1143199999999993</v>
      </c>
      <c r="O5765">
        <v>9.1517300000000006</v>
      </c>
    </row>
    <row r="5766" spans="1:15" x14ac:dyDescent="0.25">
      <c r="A5766" t="s">
        <v>10876</v>
      </c>
      <c r="B5766" t="s">
        <v>10875</v>
      </c>
      <c r="C5766" t="s">
        <v>9887</v>
      </c>
      <c r="D5766">
        <v>127530125</v>
      </c>
      <c r="E5766">
        <v>127555633</v>
      </c>
      <c r="F5766">
        <v>1.1172200000000001</v>
      </c>
      <c r="G5766">
        <v>1.3366</v>
      </c>
      <c r="H5766">
        <v>2.07708</v>
      </c>
      <c r="I5766">
        <v>2.0653899999999998</v>
      </c>
      <c r="J5766">
        <v>4.0874600000000001</v>
      </c>
      <c r="K5766">
        <v>4.3780400000000004</v>
      </c>
      <c r="L5766">
        <v>1.6637999999999999</v>
      </c>
      <c r="M5766">
        <v>-8.3152699999999996E-3</v>
      </c>
      <c r="N5766">
        <v>2.8582800000000002</v>
      </c>
      <c r="O5766">
        <v>0.97930099999999998</v>
      </c>
    </row>
    <row r="5767" spans="1:15" x14ac:dyDescent="0.25">
      <c r="A5767" t="s">
        <v>10878</v>
      </c>
      <c r="B5767" t="s">
        <v>10877</v>
      </c>
      <c r="C5767" t="s">
        <v>9887</v>
      </c>
      <c r="D5767">
        <v>127617113</v>
      </c>
      <c r="E5767">
        <v>127618224</v>
      </c>
      <c r="F5767">
        <v>6.6368499999999999</v>
      </c>
      <c r="G5767">
        <v>6.5065200000000001</v>
      </c>
      <c r="H5767">
        <v>6.8319599999999996</v>
      </c>
      <c r="I5767">
        <v>6.3630699999999996</v>
      </c>
      <c r="J5767">
        <v>6.50779</v>
      </c>
      <c r="K5767">
        <v>6.4890800000000004</v>
      </c>
      <c r="L5767">
        <v>6.8377299999999996</v>
      </c>
      <c r="M5767">
        <v>6.4565700000000001</v>
      </c>
      <c r="N5767">
        <v>6.9578100000000003</v>
      </c>
      <c r="O5767">
        <v>6.79948</v>
      </c>
    </row>
    <row r="5768" spans="1:15" x14ac:dyDescent="0.25">
      <c r="A5768" t="s">
        <v>10880</v>
      </c>
      <c r="B5768" t="s">
        <v>10879</v>
      </c>
      <c r="C5768" t="s">
        <v>9887</v>
      </c>
      <c r="D5768">
        <v>127649183</v>
      </c>
      <c r="E5768">
        <v>127657595</v>
      </c>
      <c r="F5768">
        <v>4.0945</v>
      </c>
      <c r="G5768">
        <v>3.5065200000000001</v>
      </c>
      <c r="H5768">
        <v>3.07708</v>
      </c>
      <c r="I5768">
        <v>2.0653899999999998</v>
      </c>
      <c r="J5768">
        <v>2</v>
      </c>
      <c r="K5768">
        <v>2.5415399999999999</v>
      </c>
      <c r="L5768">
        <v>1.8012999999999999</v>
      </c>
      <c r="M5768">
        <v>2.3136100000000002</v>
      </c>
      <c r="N5768">
        <v>2.3728500000000001</v>
      </c>
      <c r="O5768">
        <v>1.9793000000000001</v>
      </c>
    </row>
    <row r="5769" spans="1:15" x14ac:dyDescent="0.25">
      <c r="A5769" t="s">
        <v>10882</v>
      </c>
      <c r="B5769" t="s">
        <v>10881</v>
      </c>
      <c r="C5769" t="s">
        <v>9887</v>
      </c>
      <c r="D5769">
        <v>127951773</v>
      </c>
      <c r="E5769">
        <v>127957234</v>
      </c>
      <c r="F5769">
        <v>3.2046800000000002</v>
      </c>
      <c r="G5769">
        <v>4.0370400000000002</v>
      </c>
      <c r="H5769">
        <v>3.07708</v>
      </c>
      <c r="I5769">
        <v>1.4804299999999999</v>
      </c>
      <c r="J5769">
        <v>3</v>
      </c>
      <c r="K5769">
        <v>3.5415399999999999</v>
      </c>
      <c r="L5769">
        <v>3.1492300000000002</v>
      </c>
      <c r="M5769">
        <v>3.1071599999999999</v>
      </c>
      <c r="N5769">
        <v>1.6358900000000001</v>
      </c>
      <c r="O5769">
        <v>3.3012299999999999</v>
      </c>
    </row>
    <row r="5770" spans="1:15" x14ac:dyDescent="0.25">
      <c r="A5770" t="s">
        <v>10883</v>
      </c>
      <c r="B5770" t="s">
        <v>10881</v>
      </c>
      <c r="C5770" t="s">
        <v>9887</v>
      </c>
      <c r="D5770">
        <v>127953310</v>
      </c>
      <c r="E5770">
        <v>127956744</v>
      </c>
      <c r="F5770">
        <v>-0.29782199999999998</v>
      </c>
      <c r="G5770">
        <v>2.6585200000000002</v>
      </c>
      <c r="H5770">
        <v>3.07708</v>
      </c>
      <c r="I5770">
        <v>1.4804299999999999</v>
      </c>
      <c r="J5770">
        <v>2.32193</v>
      </c>
      <c r="K5770">
        <v>2.31915</v>
      </c>
      <c r="L5770">
        <v>0.92683400000000005</v>
      </c>
      <c r="M5770">
        <v>1.5766500000000001</v>
      </c>
      <c r="N5770">
        <v>2.8582800000000002</v>
      </c>
      <c r="O5770">
        <v>0.97930099999999998</v>
      </c>
    </row>
    <row r="5771" spans="1:15" x14ac:dyDescent="0.25">
      <c r="A5771" t="s">
        <v>10885</v>
      </c>
      <c r="B5771" t="s">
        <v>10884</v>
      </c>
      <c r="C5771" t="s">
        <v>9887</v>
      </c>
      <c r="D5771">
        <v>128124398</v>
      </c>
      <c r="E5771">
        <v>128255087</v>
      </c>
      <c r="F5771">
        <v>2.5095299999999998</v>
      </c>
      <c r="G5771">
        <v>2.9215599999999999</v>
      </c>
      <c r="H5771">
        <v>2.07708</v>
      </c>
      <c r="I5771">
        <v>0.48043200000000003</v>
      </c>
      <c r="J5771">
        <v>2.32193</v>
      </c>
      <c r="K5771">
        <v>2.7341899999999999</v>
      </c>
      <c r="L5771">
        <v>2.8012999999999999</v>
      </c>
      <c r="M5771">
        <v>2.8661500000000002</v>
      </c>
      <c r="N5771">
        <v>2.0509200000000001</v>
      </c>
      <c r="O5771">
        <v>2.56426</v>
      </c>
    </row>
    <row r="5772" spans="1:15" x14ac:dyDescent="0.25">
      <c r="A5772" t="s">
        <v>10886</v>
      </c>
      <c r="B5772" t="s">
        <v>10884</v>
      </c>
      <c r="C5772" t="s">
        <v>9887</v>
      </c>
      <c r="D5772">
        <v>128142035</v>
      </c>
      <c r="E5772">
        <v>128255087</v>
      </c>
      <c r="F5772">
        <v>2.28714</v>
      </c>
      <c r="G5772">
        <v>2.9215599999999999</v>
      </c>
      <c r="H5772">
        <v>3.07708</v>
      </c>
      <c r="I5772">
        <v>0.48043200000000003</v>
      </c>
      <c r="J5772">
        <v>3</v>
      </c>
      <c r="K5772">
        <v>2.7341899999999999</v>
      </c>
      <c r="L5772">
        <v>-7.3166400000000006E-2</v>
      </c>
      <c r="M5772">
        <v>1.72865</v>
      </c>
      <c r="N5772">
        <v>2.3728500000000001</v>
      </c>
      <c r="O5772">
        <v>1.3012300000000001</v>
      </c>
    </row>
    <row r="5773" spans="1:15" x14ac:dyDescent="0.25">
      <c r="A5773" t="s">
        <v>10888</v>
      </c>
      <c r="B5773" t="s">
        <v>10887</v>
      </c>
      <c r="C5773" t="s">
        <v>9887</v>
      </c>
      <c r="D5773">
        <v>128435818</v>
      </c>
      <c r="E5773">
        <v>128513131</v>
      </c>
      <c r="F5773">
        <v>9.61557</v>
      </c>
      <c r="G5773">
        <v>9.5678199999999993</v>
      </c>
      <c r="H5773">
        <v>8.8714899999999997</v>
      </c>
      <c r="I5773">
        <v>8.8202800000000003</v>
      </c>
      <c r="J5773">
        <v>8.2045700000000004</v>
      </c>
      <c r="K5773">
        <v>8.7057300000000009</v>
      </c>
      <c r="L5773">
        <v>9.8089700000000004</v>
      </c>
      <c r="M5773">
        <v>9.8219399999999997</v>
      </c>
      <c r="N5773">
        <v>8.9089100000000006</v>
      </c>
      <c r="O5773">
        <v>9.2236700000000003</v>
      </c>
    </row>
    <row r="5774" spans="1:15" x14ac:dyDescent="0.25">
      <c r="A5774" t="s">
        <v>10889</v>
      </c>
      <c r="B5774" t="s">
        <v>10887</v>
      </c>
      <c r="C5774" t="s">
        <v>9887</v>
      </c>
      <c r="D5774">
        <v>128467812</v>
      </c>
      <c r="E5774">
        <v>128513131</v>
      </c>
      <c r="F5774">
        <v>2.0241099999999999</v>
      </c>
      <c r="G5774">
        <v>0.33659600000000001</v>
      </c>
      <c r="H5774">
        <v>3.6620400000000002</v>
      </c>
      <c r="I5774">
        <v>4.2877900000000002</v>
      </c>
      <c r="J5774">
        <v>3.5849600000000001</v>
      </c>
      <c r="K5774">
        <v>1.31915</v>
      </c>
      <c r="L5774">
        <v>2.1492300000000002</v>
      </c>
      <c r="M5774">
        <v>2.1071599999999999</v>
      </c>
      <c r="N5774">
        <v>2.3728500000000001</v>
      </c>
      <c r="O5774">
        <v>1.56426</v>
      </c>
    </row>
    <row r="5775" spans="1:15" x14ac:dyDescent="0.25">
      <c r="A5775" t="s">
        <v>10891</v>
      </c>
      <c r="B5775" t="s">
        <v>10890</v>
      </c>
      <c r="C5775" t="s">
        <v>9887</v>
      </c>
      <c r="D5775">
        <v>128524732</v>
      </c>
      <c r="E5775">
        <v>128627924</v>
      </c>
      <c r="F5775">
        <v>3.32667</v>
      </c>
      <c r="G5775">
        <v>3.79603</v>
      </c>
      <c r="H5775">
        <v>5.0770799999999996</v>
      </c>
      <c r="I5775">
        <v>5.2877900000000002</v>
      </c>
      <c r="J5775">
        <v>2.5849600000000001</v>
      </c>
      <c r="K5775">
        <v>2.7341899999999999</v>
      </c>
      <c r="L5775">
        <v>3.2960699999999998</v>
      </c>
      <c r="M5775">
        <v>3.21408</v>
      </c>
      <c r="N5775">
        <v>2.6358899999999998</v>
      </c>
      <c r="O5775">
        <v>3.0667599999999999</v>
      </c>
    </row>
    <row r="5776" spans="1:15" x14ac:dyDescent="0.25">
      <c r="A5776" t="s">
        <v>10893</v>
      </c>
      <c r="B5776" t="s">
        <v>10892</v>
      </c>
      <c r="C5776" t="s">
        <v>9887</v>
      </c>
      <c r="D5776">
        <v>128644038</v>
      </c>
      <c r="E5776">
        <v>128655954</v>
      </c>
      <c r="F5776">
        <v>2.9245700000000001</v>
      </c>
      <c r="G5776">
        <v>2.3365999999999998</v>
      </c>
      <c r="H5776">
        <v>3.07708</v>
      </c>
      <c r="I5776">
        <v>2.0653899999999998</v>
      </c>
      <c r="J5776">
        <v>4.0874600000000001</v>
      </c>
      <c r="K5776">
        <v>3.31915</v>
      </c>
      <c r="L5776">
        <v>3.5118</v>
      </c>
      <c r="M5776">
        <v>3.0505800000000001</v>
      </c>
      <c r="N5776">
        <v>2.8582800000000002</v>
      </c>
      <c r="O5776">
        <v>2.4387300000000001</v>
      </c>
    </row>
    <row r="5777" spans="1:15" x14ac:dyDescent="0.25">
      <c r="A5777" t="s">
        <v>10894</v>
      </c>
      <c r="B5777" t="s">
        <v>10892</v>
      </c>
      <c r="C5777" t="s">
        <v>9887</v>
      </c>
      <c r="D5777">
        <v>128644038</v>
      </c>
      <c r="E5777">
        <v>128657968</v>
      </c>
      <c r="F5777">
        <v>2.7610700000000001</v>
      </c>
      <c r="G5777">
        <v>2.3365999999999998</v>
      </c>
      <c r="H5777">
        <v>3.07708</v>
      </c>
      <c r="I5777">
        <v>2.0653899999999998</v>
      </c>
      <c r="J5777">
        <v>1.5849599999999999</v>
      </c>
      <c r="K5777">
        <v>2.5415399999999999</v>
      </c>
      <c r="L5777">
        <v>2.4293300000000002</v>
      </c>
      <c r="M5777">
        <v>1.5766500000000001</v>
      </c>
      <c r="N5777">
        <v>2.8582800000000002</v>
      </c>
      <c r="O5777">
        <v>2.3012299999999999</v>
      </c>
    </row>
    <row r="5778" spans="1:15" x14ac:dyDescent="0.25">
      <c r="A5778" t="s">
        <v>10896</v>
      </c>
      <c r="B5778" t="s">
        <v>10895</v>
      </c>
      <c r="C5778" t="s">
        <v>9887</v>
      </c>
      <c r="D5778">
        <v>128689667</v>
      </c>
      <c r="E5778">
        <v>128722770</v>
      </c>
      <c r="F5778">
        <v>1.1172200000000001</v>
      </c>
      <c r="G5778">
        <v>1.9215599999999999</v>
      </c>
      <c r="H5778">
        <v>4.0770799999999996</v>
      </c>
      <c r="I5778">
        <v>4.3873199999999999</v>
      </c>
      <c r="J5778">
        <v>2</v>
      </c>
      <c r="K5778">
        <v>3.0561199999999999</v>
      </c>
      <c r="L5778">
        <v>2.7341899999999999</v>
      </c>
      <c r="M5778">
        <v>2.1071599999999999</v>
      </c>
      <c r="N5778">
        <v>4.8582799999999997</v>
      </c>
      <c r="O5778">
        <v>4.5028600000000001</v>
      </c>
    </row>
    <row r="5779" spans="1:15" x14ac:dyDescent="0.25">
      <c r="A5779" t="s">
        <v>10898</v>
      </c>
      <c r="B5779" t="s">
        <v>10897</v>
      </c>
      <c r="C5779" t="s">
        <v>9887</v>
      </c>
      <c r="D5779">
        <v>128752003</v>
      </c>
      <c r="E5779">
        <v>128769756</v>
      </c>
      <c r="F5779">
        <v>6.8383200000000004</v>
      </c>
      <c r="G5779">
        <v>6.2907900000000003</v>
      </c>
      <c r="H5779">
        <v>5.399</v>
      </c>
      <c r="I5779">
        <v>4.7283600000000003</v>
      </c>
      <c r="J5779">
        <v>4.9542000000000002</v>
      </c>
      <c r="K5779">
        <v>5.1936200000000001</v>
      </c>
      <c r="L5779">
        <v>6.4711499999999997</v>
      </c>
      <c r="M5779">
        <v>6.2709099999999998</v>
      </c>
      <c r="N5779">
        <v>4.9578100000000003</v>
      </c>
      <c r="O5779">
        <v>5.6517299999999997</v>
      </c>
    </row>
    <row r="5780" spans="1:15" x14ac:dyDescent="0.25">
      <c r="A5780" t="s">
        <v>10900</v>
      </c>
      <c r="B5780" t="s">
        <v>10899</v>
      </c>
      <c r="C5780" t="s">
        <v>9887</v>
      </c>
      <c r="D5780">
        <v>128891682</v>
      </c>
      <c r="E5780">
        <v>128922019</v>
      </c>
      <c r="F5780">
        <v>7.8331799999999996</v>
      </c>
      <c r="G5780">
        <v>7.7878100000000003</v>
      </c>
      <c r="H5780">
        <v>7.5689299999999999</v>
      </c>
      <c r="I5780">
        <v>7.6898900000000001</v>
      </c>
      <c r="J5780">
        <v>7.5235599999999998</v>
      </c>
      <c r="K5780">
        <v>7.3116199999999996</v>
      </c>
      <c r="L5780">
        <v>7.9983000000000004</v>
      </c>
      <c r="M5780">
        <v>8.0177499999999995</v>
      </c>
      <c r="N5780">
        <v>7.8774699999999998</v>
      </c>
      <c r="O5780">
        <v>7.8279199999999998</v>
      </c>
    </row>
    <row r="5781" spans="1:15" x14ac:dyDescent="0.25">
      <c r="A5781" t="s">
        <v>10902</v>
      </c>
      <c r="B5781" t="s">
        <v>10901</v>
      </c>
      <c r="C5781" t="s">
        <v>9887</v>
      </c>
      <c r="D5781">
        <v>128926731</v>
      </c>
      <c r="E5781">
        <v>128952331</v>
      </c>
      <c r="F5781">
        <v>11.388400000000001</v>
      </c>
      <c r="G5781">
        <v>11.235200000000001</v>
      </c>
      <c r="H5781">
        <v>9.5116999999999994</v>
      </c>
      <c r="I5781">
        <v>9.8489400000000007</v>
      </c>
      <c r="J5781">
        <v>11.8194</v>
      </c>
      <c r="K5781">
        <v>11.7043</v>
      </c>
      <c r="L5781">
        <v>11.514900000000001</v>
      </c>
      <c r="M5781">
        <v>11.6729</v>
      </c>
      <c r="N5781">
        <v>11.428699999999999</v>
      </c>
      <c r="O5781">
        <v>11.444100000000001</v>
      </c>
    </row>
    <row r="5782" spans="1:15" x14ac:dyDescent="0.25">
      <c r="A5782" t="s">
        <v>10904</v>
      </c>
      <c r="B5782" t="s">
        <v>10903</v>
      </c>
      <c r="C5782" t="s">
        <v>9887</v>
      </c>
      <c r="D5782">
        <v>128955435</v>
      </c>
      <c r="E5782">
        <v>128959847</v>
      </c>
      <c r="F5782">
        <v>8.5868599999999997</v>
      </c>
      <c r="G5782">
        <v>8.9215599999999995</v>
      </c>
      <c r="H5782">
        <v>8.0543600000000009</v>
      </c>
      <c r="I5782">
        <v>8.1877899999999997</v>
      </c>
      <c r="J5782">
        <v>8.7615499999999997</v>
      </c>
      <c r="K5782">
        <v>8.8763000000000005</v>
      </c>
      <c r="L5782">
        <v>8.5130499999999998</v>
      </c>
      <c r="M5782">
        <v>8.5915999999999997</v>
      </c>
      <c r="N5782">
        <v>9.25305</v>
      </c>
      <c r="O5782">
        <v>8.9565800000000007</v>
      </c>
    </row>
    <row r="5783" spans="1:15" x14ac:dyDescent="0.25">
      <c r="A5783" t="s">
        <v>10906</v>
      </c>
      <c r="B5783" t="s">
        <v>10905</v>
      </c>
      <c r="C5783" t="s">
        <v>9887</v>
      </c>
      <c r="D5783">
        <v>129024508</v>
      </c>
      <c r="E5783">
        <v>129030840</v>
      </c>
      <c r="F5783">
        <v>6.1993600000000004</v>
      </c>
      <c r="G5783">
        <v>6.2434900000000004</v>
      </c>
      <c r="H5783">
        <v>3.07708</v>
      </c>
      <c r="I5783">
        <v>3.9398599999999999</v>
      </c>
      <c r="J5783">
        <v>4.1699299999999999</v>
      </c>
      <c r="K5783">
        <v>4.7341899999999999</v>
      </c>
      <c r="L5783">
        <v>6.3248600000000001</v>
      </c>
      <c r="M5783">
        <v>6.4290900000000004</v>
      </c>
      <c r="N5783">
        <v>5.9089099999999997</v>
      </c>
      <c r="O5783">
        <v>5.6657999999999999</v>
      </c>
    </row>
    <row r="5784" spans="1:15" x14ac:dyDescent="0.25">
      <c r="A5784" t="s">
        <v>10908</v>
      </c>
      <c r="B5784" t="s">
        <v>10907</v>
      </c>
      <c r="C5784" t="s">
        <v>9887</v>
      </c>
      <c r="D5784">
        <v>129044704</v>
      </c>
      <c r="E5784">
        <v>129061340</v>
      </c>
      <c r="F5784">
        <v>3.32667</v>
      </c>
      <c r="G5784">
        <v>3.5065200000000001</v>
      </c>
      <c r="H5784">
        <v>2.07708</v>
      </c>
      <c r="I5784">
        <v>0.48043200000000003</v>
      </c>
      <c r="J5784">
        <v>2.32193</v>
      </c>
      <c r="K5784">
        <v>-0.26581199999999999</v>
      </c>
      <c r="L5784">
        <v>5.3971499999999999</v>
      </c>
      <c r="M5784">
        <v>5.44015</v>
      </c>
      <c r="N5784">
        <v>4.9578100000000003</v>
      </c>
      <c r="O5784">
        <v>4.9100400000000004</v>
      </c>
    </row>
    <row r="5785" spans="1:15" x14ac:dyDescent="0.25">
      <c r="A5785" t="s">
        <v>10910</v>
      </c>
      <c r="B5785" t="s">
        <v>10909</v>
      </c>
      <c r="C5785" t="s">
        <v>9887</v>
      </c>
      <c r="D5785">
        <v>129093945</v>
      </c>
      <c r="E5785">
        <v>129122948</v>
      </c>
      <c r="F5785">
        <v>4.6870700000000003</v>
      </c>
      <c r="G5785">
        <v>4.2434900000000004</v>
      </c>
      <c r="H5785">
        <v>6.6620400000000002</v>
      </c>
      <c r="I5785">
        <v>6.3873199999999999</v>
      </c>
      <c r="J5785">
        <v>4</v>
      </c>
      <c r="K5785">
        <v>4.5415400000000004</v>
      </c>
      <c r="L5785">
        <v>4.4504000000000001</v>
      </c>
      <c r="M5785">
        <v>4.6546500000000002</v>
      </c>
      <c r="N5785">
        <v>4.8582799999999997</v>
      </c>
      <c r="O5785">
        <v>4.40557</v>
      </c>
    </row>
    <row r="5786" spans="1:15" x14ac:dyDescent="0.25">
      <c r="A5786" t="s">
        <v>10912</v>
      </c>
      <c r="B5786" t="s">
        <v>10911</v>
      </c>
      <c r="C5786" t="s">
        <v>9887</v>
      </c>
      <c r="D5786">
        <v>129626252</v>
      </c>
      <c r="E5786">
        <v>129658021</v>
      </c>
      <c r="F5786">
        <v>6.7392700000000003</v>
      </c>
      <c r="G5786">
        <v>6.56541</v>
      </c>
      <c r="H5786">
        <v>6.7209300000000001</v>
      </c>
      <c r="I5786">
        <v>6.6097099999999998</v>
      </c>
      <c r="J5786">
        <v>6.6864999999999997</v>
      </c>
      <c r="K5786">
        <v>6.92401</v>
      </c>
      <c r="L5786">
        <v>7.2122400000000004</v>
      </c>
      <c r="M5786">
        <v>7.3753900000000003</v>
      </c>
      <c r="N5786">
        <v>7.2893299999999996</v>
      </c>
      <c r="O5786">
        <v>7.0720599999999996</v>
      </c>
    </row>
    <row r="5787" spans="1:15" x14ac:dyDescent="0.25">
      <c r="A5787" t="s">
        <v>10914</v>
      </c>
      <c r="B5787" t="s">
        <v>10913</v>
      </c>
      <c r="C5787" t="s">
        <v>9887</v>
      </c>
      <c r="D5787">
        <v>129838109</v>
      </c>
      <c r="E5787">
        <v>129876135</v>
      </c>
      <c r="F5787">
        <v>5.5848199999999997</v>
      </c>
      <c r="G5787">
        <v>5.6585200000000002</v>
      </c>
      <c r="H5787">
        <v>2.07708</v>
      </c>
      <c r="I5787">
        <v>1.4804299999999999</v>
      </c>
      <c r="J5787">
        <v>5.0443899999999999</v>
      </c>
      <c r="K5787">
        <v>5.1265099999999997</v>
      </c>
      <c r="L5787">
        <v>6.8135500000000002</v>
      </c>
      <c r="M5787">
        <v>6.7904299999999997</v>
      </c>
      <c r="N5787">
        <v>6.8191100000000002</v>
      </c>
      <c r="O5787">
        <v>6.4950000000000001</v>
      </c>
    </row>
    <row r="5788" spans="1:15" x14ac:dyDescent="0.25">
      <c r="A5788" t="s">
        <v>10916</v>
      </c>
      <c r="B5788" t="s">
        <v>10915</v>
      </c>
      <c r="C5788" t="s">
        <v>9887</v>
      </c>
      <c r="D5788">
        <v>129997371</v>
      </c>
      <c r="E5788">
        <v>130005100</v>
      </c>
      <c r="F5788">
        <v>11.957000000000001</v>
      </c>
      <c r="G5788">
        <v>11.8483</v>
      </c>
      <c r="H5788">
        <v>11.3035</v>
      </c>
      <c r="I5788">
        <v>11.496499999999999</v>
      </c>
      <c r="J5788">
        <v>12.379099999999999</v>
      </c>
      <c r="K5788">
        <v>12.2964</v>
      </c>
      <c r="L5788">
        <v>11.8316</v>
      </c>
      <c r="M5788">
        <v>12.033099999999999</v>
      </c>
      <c r="N5788">
        <v>12.1965</v>
      </c>
      <c r="O5788">
        <v>12.119300000000001</v>
      </c>
    </row>
    <row r="5789" spans="1:15" x14ac:dyDescent="0.25">
      <c r="A5789" t="s">
        <v>10918</v>
      </c>
      <c r="B5789" t="s">
        <v>10917</v>
      </c>
      <c r="C5789" t="s">
        <v>9887</v>
      </c>
      <c r="D5789">
        <v>130100147</v>
      </c>
      <c r="E5789">
        <v>130105049</v>
      </c>
      <c r="F5789">
        <v>11.291399999999999</v>
      </c>
      <c r="G5789">
        <v>11.1922</v>
      </c>
      <c r="H5789">
        <v>9.6393199999999997</v>
      </c>
      <c r="I5789">
        <v>10.007899999999999</v>
      </c>
      <c r="J5789">
        <v>10.9476</v>
      </c>
      <c r="K5789">
        <v>10.834899999999999</v>
      </c>
      <c r="L5789">
        <v>11.438599999999999</v>
      </c>
      <c r="M5789">
        <v>11.5121</v>
      </c>
      <c r="N5789">
        <v>11.3</v>
      </c>
      <c r="O5789">
        <v>11.3492</v>
      </c>
    </row>
    <row r="5790" spans="1:15" x14ac:dyDescent="0.25">
      <c r="A5790" t="s">
        <v>10919</v>
      </c>
      <c r="B5790" t="s">
        <v>10917</v>
      </c>
      <c r="C5790" t="s">
        <v>9887</v>
      </c>
      <c r="D5790">
        <v>130103153</v>
      </c>
      <c r="E5790">
        <v>130105049</v>
      </c>
      <c r="F5790">
        <v>3.0241099999999999</v>
      </c>
      <c r="G5790">
        <v>2.3365999999999998</v>
      </c>
      <c r="H5790">
        <v>2.07708</v>
      </c>
      <c r="I5790">
        <v>3.0653899999999998</v>
      </c>
      <c r="J5790">
        <v>3.1699199999999998</v>
      </c>
      <c r="K5790">
        <v>3.6410800000000001</v>
      </c>
      <c r="L5790">
        <v>4.0697900000000002</v>
      </c>
      <c r="M5790">
        <v>3.21408</v>
      </c>
      <c r="N5790">
        <v>4.0509199999999996</v>
      </c>
      <c r="O5790">
        <v>3.56426</v>
      </c>
    </row>
    <row r="5791" spans="1:15" x14ac:dyDescent="0.25">
      <c r="A5791" t="s">
        <v>10921</v>
      </c>
      <c r="B5791" t="s">
        <v>10920</v>
      </c>
      <c r="C5791" t="s">
        <v>9887</v>
      </c>
      <c r="D5791">
        <v>130105044</v>
      </c>
      <c r="E5791">
        <v>130110187</v>
      </c>
      <c r="F5791">
        <v>10.3294</v>
      </c>
      <c r="G5791">
        <v>10.298</v>
      </c>
      <c r="H5791">
        <v>9.9718900000000001</v>
      </c>
      <c r="I5791">
        <v>10.089600000000001</v>
      </c>
      <c r="J5791">
        <v>9.9744100000000007</v>
      </c>
      <c r="K5791">
        <v>9.9690100000000008</v>
      </c>
      <c r="L5791">
        <v>10.15</v>
      </c>
      <c r="M5791">
        <v>10.0555</v>
      </c>
      <c r="N5791">
        <v>10.4107</v>
      </c>
      <c r="O5791">
        <v>10.2254</v>
      </c>
    </row>
    <row r="5792" spans="1:15" x14ac:dyDescent="0.25">
      <c r="A5792" t="s">
        <v>10923</v>
      </c>
      <c r="B5792" t="s">
        <v>10922</v>
      </c>
      <c r="C5792" t="s">
        <v>9887</v>
      </c>
      <c r="D5792">
        <v>130216510</v>
      </c>
      <c r="E5792">
        <v>130223365</v>
      </c>
      <c r="F5792">
        <v>7.4002999999999997</v>
      </c>
      <c r="G5792">
        <v>7.4134099999999998</v>
      </c>
      <c r="H5792">
        <v>7.9597199999999999</v>
      </c>
      <c r="I5792">
        <v>8.2552199999999996</v>
      </c>
      <c r="J5792">
        <v>7.14975</v>
      </c>
      <c r="K5792">
        <v>7.0470699999999997</v>
      </c>
      <c r="L5792">
        <v>7.5992600000000001</v>
      </c>
      <c r="M5792">
        <v>7.9361499999999996</v>
      </c>
      <c r="N5792">
        <v>8.3130199999999999</v>
      </c>
      <c r="O5792">
        <v>8.5281199999999995</v>
      </c>
    </row>
    <row r="5793" spans="1:15" x14ac:dyDescent="0.25">
      <c r="A5793" t="s">
        <v>10925</v>
      </c>
      <c r="B5793" t="s">
        <v>10924</v>
      </c>
      <c r="C5793" t="s">
        <v>9887</v>
      </c>
      <c r="D5793">
        <v>130243419</v>
      </c>
      <c r="E5793">
        <v>130250437</v>
      </c>
      <c r="F5793">
        <v>2.7021799999999998</v>
      </c>
      <c r="G5793">
        <v>2.9215599999999999</v>
      </c>
      <c r="H5793">
        <v>4.399</v>
      </c>
      <c r="I5793">
        <v>5.1808699999999996</v>
      </c>
      <c r="J5793">
        <v>4.1699299999999999</v>
      </c>
      <c r="K5793">
        <v>4.6410799999999997</v>
      </c>
      <c r="L5793">
        <v>3.2960699999999998</v>
      </c>
      <c r="M5793">
        <v>3.5360100000000001</v>
      </c>
      <c r="N5793">
        <v>2.6358899999999998</v>
      </c>
      <c r="O5793">
        <v>2.7866599999999999</v>
      </c>
    </row>
    <row r="5794" spans="1:15" x14ac:dyDescent="0.25">
      <c r="A5794" t="s">
        <v>10927</v>
      </c>
      <c r="B5794" t="s">
        <v>10926</v>
      </c>
      <c r="C5794" t="s">
        <v>9887</v>
      </c>
      <c r="D5794">
        <v>130389492</v>
      </c>
      <c r="E5794">
        <v>130391130</v>
      </c>
      <c r="F5794">
        <v>8.8331800000000005</v>
      </c>
      <c r="G5794">
        <v>9.0335599999999996</v>
      </c>
      <c r="H5794">
        <v>9.3531999999999993</v>
      </c>
      <c r="I5794">
        <v>9.5993700000000004</v>
      </c>
      <c r="J5794">
        <v>10.2288</v>
      </c>
      <c r="K5794">
        <v>10.1854</v>
      </c>
      <c r="L5794">
        <v>8.7384799999999991</v>
      </c>
      <c r="M5794">
        <v>9.0541800000000006</v>
      </c>
      <c r="N5794">
        <v>9.4834700000000005</v>
      </c>
      <c r="O5794">
        <v>9.3543400000000005</v>
      </c>
    </row>
    <row r="5795" spans="1:15" x14ac:dyDescent="0.25">
      <c r="A5795" t="s">
        <v>10929</v>
      </c>
      <c r="B5795" t="s">
        <v>10928</v>
      </c>
      <c r="C5795" t="s">
        <v>9887</v>
      </c>
      <c r="D5795">
        <v>130479818</v>
      </c>
      <c r="E5795">
        <v>130490381</v>
      </c>
      <c r="F5795">
        <v>7.66988</v>
      </c>
      <c r="G5795">
        <v>7.87575</v>
      </c>
      <c r="H5795">
        <v>9.0883000000000003</v>
      </c>
      <c r="I5795">
        <v>9.2453000000000003</v>
      </c>
      <c r="J5795">
        <v>8.7976600000000005</v>
      </c>
      <c r="K5795">
        <v>8.82165</v>
      </c>
      <c r="L5795">
        <v>8.1100499999999993</v>
      </c>
      <c r="M5795">
        <v>8.1749100000000006</v>
      </c>
      <c r="N5795">
        <v>8.1594499999999996</v>
      </c>
      <c r="O5795">
        <v>8.3079800000000006</v>
      </c>
    </row>
    <row r="5796" spans="1:15" x14ac:dyDescent="0.25">
      <c r="A5796" t="s">
        <v>10931</v>
      </c>
      <c r="B5796" t="s">
        <v>10930</v>
      </c>
      <c r="C5796" t="s">
        <v>9887</v>
      </c>
      <c r="D5796">
        <v>130493576</v>
      </c>
      <c r="E5796">
        <v>130502828</v>
      </c>
      <c r="F5796">
        <v>4.9116299999999997</v>
      </c>
      <c r="G5796">
        <v>4.5065200000000001</v>
      </c>
      <c r="H5796">
        <v>4.399</v>
      </c>
      <c r="I5796">
        <v>4.65036</v>
      </c>
      <c r="J5796">
        <v>4.5849599999999997</v>
      </c>
      <c r="K5796">
        <v>4.8634700000000004</v>
      </c>
      <c r="L5796">
        <v>5.1620499999999998</v>
      </c>
      <c r="M5796">
        <v>5.32559</v>
      </c>
      <c r="N5796">
        <v>5.0509199999999996</v>
      </c>
      <c r="O5796">
        <v>4.5028600000000001</v>
      </c>
    </row>
    <row r="5797" spans="1:15" x14ac:dyDescent="0.25">
      <c r="A5797" t="s">
        <v>10932</v>
      </c>
      <c r="B5797" t="s">
        <v>10930</v>
      </c>
      <c r="C5797" t="s">
        <v>9887</v>
      </c>
      <c r="D5797">
        <v>130493576</v>
      </c>
      <c r="E5797">
        <v>130507350</v>
      </c>
      <c r="F5797">
        <v>9.8628900000000002</v>
      </c>
      <c r="G5797">
        <v>9.4914100000000001</v>
      </c>
      <c r="H5797">
        <v>8.3624799999999997</v>
      </c>
      <c r="I5797">
        <v>8.6503599999999992</v>
      </c>
      <c r="J5797">
        <v>8.82972</v>
      </c>
      <c r="K5797">
        <v>8.7948799999999991</v>
      </c>
      <c r="L5797">
        <v>9.8649400000000007</v>
      </c>
      <c r="M5797">
        <v>9.8155800000000006</v>
      </c>
      <c r="N5797">
        <v>9.6452500000000008</v>
      </c>
      <c r="O5797">
        <v>9.5670800000000007</v>
      </c>
    </row>
    <row r="5798" spans="1:15" x14ac:dyDescent="0.25">
      <c r="A5798" t="s">
        <v>10934</v>
      </c>
      <c r="B5798" t="s">
        <v>10933</v>
      </c>
      <c r="C5798" t="s">
        <v>9887</v>
      </c>
      <c r="D5798">
        <v>130509843</v>
      </c>
      <c r="E5798">
        <v>130523255</v>
      </c>
      <c r="F5798">
        <v>7.4164199999999996</v>
      </c>
      <c r="G5798">
        <v>7.6941499999999996</v>
      </c>
      <c r="H5798">
        <v>2.07708</v>
      </c>
      <c r="I5798">
        <v>3.65036</v>
      </c>
      <c r="J5798">
        <v>7.3487299999999998</v>
      </c>
      <c r="K5798">
        <v>7.4206899999999996</v>
      </c>
      <c r="L5798">
        <v>6.82165</v>
      </c>
      <c r="M5798">
        <v>7.2396099999999999</v>
      </c>
      <c r="N5798">
        <v>7.7444100000000002</v>
      </c>
      <c r="O5798">
        <v>7.4387299999999996</v>
      </c>
    </row>
    <row r="5799" spans="1:15" x14ac:dyDescent="0.25">
      <c r="A5799" t="s">
        <v>10936</v>
      </c>
      <c r="B5799" t="s">
        <v>10935</v>
      </c>
      <c r="C5799" t="s">
        <v>9887</v>
      </c>
      <c r="D5799">
        <v>130631428</v>
      </c>
      <c r="E5799">
        <v>130665846</v>
      </c>
      <c r="F5799">
        <v>2.9752000000000001</v>
      </c>
      <c r="G5799">
        <v>2.3365999999999998</v>
      </c>
      <c r="H5799">
        <v>3.6620400000000002</v>
      </c>
      <c r="I5799">
        <v>2.8023600000000002</v>
      </c>
      <c r="J5799">
        <v>1.5849599999999999</v>
      </c>
      <c r="K5799">
        <v>2.31915</v>
      </c>
      <c r="L5799">
        <v>2.8654299999999999</v>
      </c>
      <c r="M5799">
        <v>2.72865</v>
      </c>
      <c r="N5799">
        <v>2.3728500000000001</v>
      </c>
      <c r="O5799">
        <v>2.1492300000000002</v>
      </c>
    </row>
    <row r="5800" spans="1:15" x14ac:dyDescent="0.25">
      <c r="A5800" t="s">
        <v>10938</v>
      </c>
      <c r="B5800" t="s">
        <v>10937</v>
      </c>
      <c r="C5800" t="s">
        <v>9887</v>
      </c>
      <c r="D5800">
        <v>130705434</v>
      </c>
      <c r="E5800">
        <v>130732132</v>
      </c>
      <c r="F5800">
        <v>1.8176600000000001</v>
      </c>
      <c r="G5800">
        <v>2.3365999999999998</v>
      </c>
      <c r="H5800">
        <v>3.6620400000000002</v>
      </c>
      <c r="I5800">
        <v>2.8023600000000002</v>
      </c>
      <c r="J5800">
        <v>2.32193</v>
      </c>
      <c r="K5800">
        <v>3.4346299999999998</v>
      </c>
      <c r="L5800">
        <v>2.6638000000000002</v>
      </c>
      <c r="M5800">
        <v>2.1071599999999999</v>
      </c>
      <c r="N5800">
        <v>3.3728500000000001</v>
      </c>
      <c r="O5800">
        <v>2.1492300000000002</v>
      </c>
    </row>
    <row r="5801" spans="1:15" x14ac:dyDescent="0.25">
      <c r="A5801" t="s">
        <v>10940</v>
      </c>
      <c r="B5801" t="s">
        <v>10939</v>
      </c>
      <c r="C5801" t="s">
        <v>9887</v>
      </c>
      <c r="D5801">
        <v>130732231</v>
      </c>
      <c r="E5801">
        <v>130856062</v>
      </c>
      <c r="F5801">
        <v>7.4570699999999999</v>
      </c>
      <c r="G5801">
        <v>7.4240599999999999</v>
      </c>
      <c r="H5801">
        <v>7.9839700000000002</v>
      </c>
      <c r="I5801">
        <v>8.1669300000000007</v>
      </c>
      <c r="J5801">
        <v>6.9188599999999996</v>
      </c>
      <c r="K5801">
        <v>7.3116199999999996</v>
      </c>
      <c r="L5801">
        <v>7.8555999999999999</v>
      </c>
      <c r="M5801">
        <v>7.72865</v>
      </c>
      <c r="N5801">
        <v>7.2603799999999996</v>
      </c>
      <c r="O5801">
        <v>7.7106199999999996</v>
      </c>
    </row>
    <row r="5802" spans="1:15" x14ac:dyDescent="0.25">
      <c r="A5802" t="s">
        <v>10942</v>
      </c>
      <c r="B5802" t="s">
        <v>10941</v>
      </c>
      <c r="C5802" t="s">
        <v>9887</v>
      </c>
      <c r="D5802">
        <v>130897789</v>
      </c>
      <c r="E5802">
        <v>130912501</v>
      </c>
      <c r="F5802">
        <v>6.5138199999999999</v>
      </c>
      <c r="G5802">
        <v>6.0645199999999999</v>
      </c>
      <c r="H5802">
        <v>5.0770799999999996</v>
      </c>
      <c r="I5802">
        <v>3.4804300000000001</v>
      </c>
      <c r="J5802">
        <v>5.9068899999999998</v>
      </c>
      <c r="K5802">
        <v>6.28878</v>
      </c>
      <c r="L5802">
        <v>7.1810799999999997</v>
      </c>
      <c r="M5802">
        <v>7.0360800000000001</v>
      </c>
      <c r="N5802">
        <v>7.1698700000000004</v>
      </c>
      <c r="O5802">
        <v>6.2177100000000003</v>
      </c>
    </row>
    <row r="5803" spans="1:15" x14ac:dyDescent="0.25">
      <c r="A5803" t="s">
        <v>10944</v>
      </c>
      <c r="B5803" t="s">
        <v>10943</v>
      </c>
      <c r="C5803" t="s">
        <v>9887</v>
      </c>
      <c r="D5803">
        <v>130953147</v>
      </c>
      <c r="E5803">
        <v>130971719</v>
      </c>
      <c r="F5803">
        <v>3.1172200000000001</v>
      </c>
      <c r="G5803">
        <v>2.9215599999999999</v>
      </c>
      <c r="H5803">
        <v>4.0770799999999996</v>
      </c>
      <c r="I5803">
        <v>4.8727499999999999</v>
      </c>
      <c r="J5803">
        <v>4.0874600000000001</v>
      </c>
      <c r="K5803">
        <v>4.2577499999999997</v>
      </c>
      <c r="L5803">
        <v>2.1492300000000002</v>
      </c>
      <c r="M5803">
        <v>2.40672</v>
      </c>
      <c r="N5803">
        <v>3.0509200000000001</v>
      </c>
      <c r="O5803">
        <v>3.0667599999999999</v>
      </c>
    </row>
    <row r="5804" spans="1:15" x14ac:dyDescent="0.25">
      <c r="A5804" t="s">
        <v>10946</v>
      </c>
      <c r="B5804" t="s">
        <v>10945</v>
      </c>
      <c r="C5804" t="s">
        <v>9887</v>
      </c>
      <c r="D5804">
        <v>131003024</v>
      </c>
      <c r="E5804">
        <v>131005748</v>
      </c>
      <c r="F5804">
        <v>9.3382000000000005</v>
      </c>
      <c r="G5804">
        <v>9.6312200000000008</v>
      </c>
      <c r="H5804">
        <v>11.841900000000001</v>
      </c>
      <c r="I5804">
        <v>11.9862</v>
      </c>
      <c r="J5804">
        <v>11.6768</v>
      </c>
      <c r="K5804">
        <v>11.336</v>
      </c>
      <c r="L5804">
        <v>9.8481799999999993</v>
      </c>
      <c r="M5804">
        <v>9.95458</v>
      </c>
      <c r="N5804">
        <v>10.466699999999999</v>
      </c>
      <c r="O5804">
        <v>10.2842</v>
      </c>
    </row>
    <row r="5805" spans="1:15" x14ac:dyDescent="0.25">
      <c r="A5805" t="s">
        <v>10948</v>
      </c>
      <c r="B5805" t="s">
        <v>10947</v>
      </c>
      <c r="C5805" t="s">
        <v>9887</v>
      </c>
      <c r="D5805">
        <v>131059873</v>
      </c>
      <c r="E5805">
        <v>131073760</v>
      </c>
      <c r="F5805">
        <v>2.28714</v>
      </c>
      <c r="G5805">
        <v>2.6585200000000002</v>
      </c>
      <c r="H5805">
        <v>3.6620400000000002</v>
      </c>
      <c r="I5805">
        <v>3.0653899999999998</v>
      </c>
      <c r="J5805">
        <v>4</v>
      </c>
      <c r="K5805">
        <v>2.5415399999999999</v>
      </c>
      <c r="L5805">
        <v>0.34187099999999998</v>
      </c>
      <c r="M5805">
        <v>1.40672</v>
      </c>
      <c r="N5805">
        <v>2.3728500000000001</v>
      </c>
      <c r="O5805">
        <v>2.3012299999999999</v>
      </c>
    </row>
    <row r="5806" spans="1:15" x14ac:dyDescent="0.25">
      <c r="A5806" t="s">
        <v>10950</v>
      </c>
      <c r="B5806" t="s">
        <v>10949</v>
      </c>
      <c r="C5806" t="s">
        <v>9887</v>
      </c>
      <c r="D5806">
        <v>131371092</v>
      </c>
      <c r="E5806">
        <v>131388021</v>
      </c>
      <c r="F5806">
        <v>1.70218</v>
      </c>
      <c r="G5806">
        <v>2.3365999999999998</v>
      </c>
      <c r="H5806">
        <v>3.07708</v>
      </c>
      <c r="I5806">
        <v>2.4804300000000001</v>
      </c>
      <c r="J5806">
        <v>4.2479300000000002</v>
      </c>
      <c r="K5806">
        <v>4.5415400000000004</v>
      </c>
      <c r="L5806">
        <v>0.34187099999999998</v>
      </c>
      <c r="M5806">
        <v>-0.59327799999999997</v>
      </c>
      <c r="N5806">
        <v>2.0509200000000001</v>
      </c>
      <c r="O5806">
        <v>2.4387300000000001</v>
      </c>
    </row>
    <row r="5807" spans="1:15" x14ac:dyDescent="0.25">
      <c r="A5807" t="s">
        <v>10952</v>
      </c>
      <c r="B5807" t="s">
        <v>10951</v>
      </c>
      <c r="C5807" t="s">
        <v>9887</v>
      </c>
      <c r="D5807">
        <v>131735663</v>
      </c>
      <c r="E5807">
        <v>131764167</v>
      </c>
      <c r="F5807">
        <v>5.8037200000000002</v>
      </c>
      <c r="G5807">
        <v>6.0914799999999998</v>
      </c>
      <c r="H5807">
        <v>5.5365099999999998</v>
      </c>
      <c r="I5807">
        <v>6.1528600000000004</v>
      </c>
      <c r="J5807">
        <v>5.0443899999999999</v>
      </c>
      <c r="K5807">
        <v>5.2260400000000002</v>
      </c>
      <c r="L5807">
        <v>5.7169100000000004</v>
      </c>
      <c r="M5807">
        <v>5.6258900000000001</v>
      </c>
      <c r="N5807">
        <v>5.6055099999999998</v>
      </c>
      <c r="O5807">
        <v>5.3543399999999997</v>
      </c>
    </row>
    <row r="5808" spans="1:15" x14ac:dyDescent="0.25">
      <c r="A5808" t="s">
        <v>10954</v>
      </c>
      <c r="B5808" t="s">
        <v>10953</v>
      </c>
      <c r="C5808" t="s">
        <v>9887</v>
      </c>
      <c r="D5808">
        <v>131818585</v>
      </c>
      <c r="E5808">
        <v>131855724</v>
      </c>
      <c r="F5808">
        <v>4.7465700000000002</v>
      </c>
      <c r="G5808">
        <v>4.5065200000000001</v>
      </c>
      <c r="H5808">
        <v>8.0994399999999995</v>
      </c>
      <c r="I5808">
        <v>8.1877899999999997</v>
      </c>
      <c r="J5808">
        <v>7.1996700000000002</v>
      </c>
      <c r="K5808">
        <v>7.6410799999999997</v>
      </c>
      <c r="L5808">
        <v>5.6994199999999999</v>
      </c>
      <c r="M5808">
        <v>5.8661500000000002</v>
      </c>
      <c r="N5808">
        <v>4.9578100000000003</v>
      </c>
      <c r="O5808">
        <v>5.3368500000000001</v>
      </c>
    </row>
    <row r="5809" spans="1:15" x14ac:dyDescent="0.25">
      <c r="A5809" t="s">
        <v>10955</v>
      </c>
      <c r="B5809" t="s">
        <v>10953</v>
      </c>
      <c r="C5809" t="s">
        <v>9887</v>
      </c>
      <c r="D5809">
        <v>131826657</v>
      </c>
      <c r="E5809">
        <v>131846909</v>
      </c>
      <c r="F5809">
        <v>1.28714</v>
      </c>
      <c r="G5809">
        <v>2.3365999999999998</v>
      </c>
      <c r="H5809">
        <v>4.0770799999999996</v>
      </c>
      <c r="I5809">
        <v>3.2877900000000002</v>
      </c>
      <c r="J5809">
        <v>2.5849600000000001</v>
      </c>
      <c r="K5809">
        <v>2.0561199999999999</v>
      </c>
      <c r="L5809">
        <v>0.34187099999999998</v>
      </c>
      <c r="M5809">
        <v>1.21408</v>
      </c>
      <c r="N5809">
        <v>1.0509200000000001</v>
      </c>
      <c r="O5809">
        <v>0.56426399999999999</v>
      </c>
    </row>
    <row r="5810" spans="1:15" x14ac:dyDescent="0.25">
      <c r="A5810" t="s">
        <v>10957</v>
      </c>
      <c r="B5810" t="s">
        <v>10956</v>
      </c>
      <c r="C5810" t="s">
        <v>9887</v>
      </c>
      <c r="D5810">
        <v>132075021</v>
      </c>
      <c r="E5810">
        <v>132078916</v>
      </c>
      <c r="F5810">
        <v>12.1775</v>
      </c>
      <c r="G5810">
        <v>11.917299999999999</v>
      </c>
      <c r="H5810">
        <v>10.801600000000001</v>
      </c>
      <c r="I5810">
        <v>10.866300000000001</v>
      </c>
      <c r="J5810">
        <v>10.7279</v>
      </c>
      <c r="K5810">
        <v>10.8263</v>
      </c>
      <c r="L5810">
        <v>12.5303</v>
      </c>
      <c r="M5810">
        <v>12.4269</v>
      </c>
      <c r="N5810">
        <v>11.706</v>
      </c>
      <c r="O5810">
        <v>11.674300000000001</v>
      </c>
    </row>
    <row r="5811" spans="1:15" x14ac:dyDescent="0.25">
      <c r="A5811" t="s">
        <v>10959</v>
      </c>
      <c r="B5811" t="s">
        <v>10958</v>
      </c>
      <c r="C5811" t="s">
        <v>9887</v>
      </c>
      <c r="D5811">
        <v>132079092</v>
      </c>
      <c r="E5811">
        <v>132086642</v>
      </c>
      <c r="F5811">
        <v>2.9245700000000001</v>
      </c>
      <c r="G5811">
        <v>3.6585200000000002</v>
      </c>
      <c r="H5811">
        <v>2.07708</v>
      </c>
      <c r="I5811">
        <v>2.8023600000000002</v>
      </c>
      <c r="J5811">
        <v>3.80735</v>
      </c>
      <c r="K5811">
        <v>3.82165</v>
      </c>
      <c r="L5811">
        <v>3.2960699999999998</v>
      </c>
      <c r="M5811">
        <v>3.0505800000000001</v>
      </c>
      <c r="N5811">
        <v>2.6358899999999998</v>
      </c>
      <c r="O5811">
        <v>2.6797399999999998</v>
      </c>
    </row>
    <row r="5812" spans="1:15" x14ac:dyDescent="0.25">
      <c r="A5812" t="s">
        <v>10961</v>
      </c>
      <c r="B5812" t="s">
        <v>10960</v>
      </c>
      <c r="C5812" t="s">
        <v>9887</v>
      </c>
      <c r="D5812">
        <v>132088992</v>
      </c>
      <c r="E5812">
        <v>132121926</v>
      </c>
      <c r="F5812">
        <v>3.1172200000000001</v>
      </c>
      <c r="G5812">
        <v>3.9215599999999999</v>
      </c>
      <c r="H5812">
        <v>3.6620400000000002</v>
      </c>
      <c r="I5812">
        <v>3.65036</v>
      </c>
      <c r="J5812">
        <v>3.5849600000000001</v>
      </c>
      <c r="K5812">
        <v>3.6410800000000001</v>
      </c>
      <c r="L5812">
        <v>2.9268299999999998</v>
      </c>
      <c r="M5812">
        <v>4.2647000000000004</v>
      </c>
      <c r="N5812">
        <v>4.1383900000000002</v>
      </c>
      <c r="O5812">
        <v>4.2647000000000004</v>
      </c>
    </row>
    <row r="5813" spans="1:15" x14ac:dyDescent="0.25">
      <c r="A5813" t="s">
        <v>10962</v>
      </c>
      <c r="B5813" t="s">
        <v>10960</v>
      </c>
      <c r="C5813" t="s">
        <v>9887</v>
      </c>
      <c r="D5813">
        <v>132088992</v>
      </c>
      <c r="E5813">
        <v>132137777</v>
      </c>
      <c r="F5813">
        <v>10.7669</v>
      </c>
      <c r="G5813">
        <v>10.711600000000001</v>
      </c>
      <c r="H5813">
        <v>9.67699</v>
      </c>
      <c r="I5813">
        <v>9.9642499999999998</v>
      </c>
      <c r="J5813">
        <v>10.0701</v>
      </c>
      <c r="K5813">
        <v>10.148899999999999</v>
      </c>
      <c r="L5813">
        <v>10.338699999999999</v>
      </c>
      <c r="M5813">
        <v>10.4772</v>
      </c>
      <c r="N5813">
        <v>10.5891</v>
      </c>
      <c r="O5813">
        <v>10.5848</v>
      </c>
    </row>
    <row r="5814" spans="1:15" x14ac:dyDescent="0.25">
      <c r="A5814" t="s">
        <v>10964</v>
      </c>
      <c r="B5814" t="s">
        <v>10963</v>
      </c>
      <c r="C5814" t="s">
        <v>9887</v>
      </c>
      <c r="D5814">
        <v>132358460</v>
      </c>
      <c r="E5814">
        <v>132403984</v>
      </c>
      <c r="F5814">
        <v>1.5766500000000001</v>
      </c>
      <c r="G5814">
        <v>2.6585200000000002</v>
      </c>
      <c r="H5814">
        <v>3.07708</v>
      </c>
      <c r="I5814">
        <v>3.2877900000000002</v>
      </c>
      <c r="J5814">
        <v>1</v>
      </c>
      <c r="K5814">
        <v>2.0561199999999999</v>
      </c>
      <c r="L5814">
        <v>2.9857300000000002</v>
      </c>
      <c r="M5814">
        <v>2.6546500000000002</v>
      </c>
      <c r="N5814">
        <v>2.0509200000000001</v>
      </c>
      <c r="O5814">
        <v>1.9793000000000001</v>
      </c>
    </row>
    <row r="5815" spans="1:15" x14ac:dyDescent="0.25">
      <c r="A5815" t="s">
        <v>10966</v>
      </c>
      <c r="B5815" t="s">
        <v>10965</v>
      </c>
      <c r="C5815" t="s">
        <v>9887</v>
      </c>
      <c r="D5815">
        <v>132673469</v>
      </c>
      <c r="E5815">
        <v>132692504</v>
      </c>
      <c r="F5815">
        <v>0.43914399999999998</v>
      </c>
      <c r="G5815">
        <v>1.3366</v>
      </c>
      <c r="H5815">
        <v>3.07708</v>
      </c>
      <c r="I5815">
        <v>3.2877900000000002</v>
      </c>
      <c r="J5815">
        <v>1.5849599999999999</v>
      </c>
      <c r="K5815">
        <v>2.31915</v>
      </c>
      <c r="L5815">
        <v>0.34187099999999998</v>
      </c>
      <c r="M5815">
        <v>-0.59327799999999997</v>
      </c>
      <c r="N5815">
        <v>1.6358900000000001</v>
      </c>
      <c r="O5815">
        <v>1.56426</v>
      </c>
    </row>
    <row r="5816" spans="1:15" x14ac:dyDescent="0.25">
      <c r="A5816" t="s">
        <v>10968</v>
      </c>
      <c r="B5816" t="s">
        <v>10967</v>
      </c>
      <c r="C5816" t="s">
        <v>9887</v>
      </c>
      <c r="D5816">
        <v>132694251</v>
      </c>
      <c r="E5816">
        <v>132706598</v>
      </c>
      <c r="F5816">
        <v>7.00596</v>
      </c>
      <c r="G5816">
        <v>7.2907900000000003</v>
      </c>
      <c r="H5816">
        <v>5.77752</v>
      </c>
      <c r="I5816">
        <v>5.4804300000000001</v>
      </c>
      <c r="J5816">
        <v>7.1799099999999996</v>
      </c>
      <c r="K5816">
        <v>7.1936200000000001</v>
      </c>
      <c r="L5816">
        <v>5.8417199999999996</v>
      </c>
      <c r="M5816">
        <v>6.2396099999999999</v>
      </c>
      <c r="N5816">
        <v>5.5744899999999999</v>
      </c>
      <c r="O5816">
        <v>5.6797399999999998</v>
      </c>
    </row>
    <row r="5817" spans="1:15" x14ac:dyDescent="0.25">
      <c r="A5817" t="s">
        <v>10970</v>
      </c>
      <c r="B5817" t="s">
        <v>10969</v>
      </c>
      <c r="C5817" t="s">
        <v>9887</v>
      </c>
      <c r="D5817">
        <v>132729914</v>
      </c>
      <c r="E5817">
        <v>132771772</v>
      </c>
      <c r="F5817">
        <v>5.5434799999999997</v>
      </c>
      <c r="G5817">
        <v>4.9215600000000004</v>
      </c>
      <c r="H5817">
        <v>2.07708</v>
      </c>
      <c r="I5817">
        <v>0.48043200000000003</v>
      </c>
      <c r="J5817">
        <v>3.9068900000000002</v>
      </c>
      <c r="K5817">
        <v>4.0561199999999999</v>
      </c>
      <c r="L5817">
        <v>1.92683</v>
      </c>
      <c r="M5817">
        <v>1.86615</v>
      </c>
      <c r="N5817">
        <v>1.6358900000000001</v>
      </c>
      <c r="O5817">
        <v>3.22723</v>
      </c>
    </row>
    <row r="5818" spans="1:15" x14ac:dyDescent="0.25">
      <c r="A5818" t="s">
        <v>10972</v>
      </c>
      <c r="B5818" t="s">
        <v>10971</v>
      </c>
      <c r="C5818" t="s">
        <v>9887</v>
      </c>
      <c r="D5818">
        <v>134420241</v>
      </c>
      <c r="E5818">
        <v>134469857</v>
      </c>
      <c r="F5818">
        <v>5.4659399999999998</v>
      </c>
      <c r="G5818">
        <v>5.9513100000000003</v>
      </c>
      <c r="H5818">
        <v>7.0770799999999996</v>
      </c>
      <c r="I5818">
        <v>6.7658300000000002</v>
      </c>
      <c r="J5818">
        <v>4.9068899999999998</v>
      </c>
      <c r="K5818">
        <v>5.1936200000000001</v>
      </c>
      <c r="L5818">
        <v>4.7341899999999999</v>
      </c>
      <c r="M5818">
        <v>4.9302799999999998</v>
      </c>
      <c r="N5818">
        <v>4.6947799999999997</v>
      </c>
      <c r="O5818">
        <v>4.6231600000000004</v>
      </c>
    </row>
    <row r="5819" spans="1:15" x14ac:dyDescent="0.25">
      <c r="A5819" t="s">
        <v>10974</v>
      </c>
      <c r="B5819" t="s">
        <v>10973</v>
      </c>
      <c r="C5819" t="s">
        <v>9887</v>
      </c>
      <c r="D5819">
        <v>136907193</v>
      </c>
      <c r="E5819">
        <v>136942067</v>
      </c>
      <c r="F5819">
        <v>7.0945</v>
      </c>
      <c r="G5819">
        <v>6.9804500000000003</v>
      </c>
      <c r="H5819">
        <v>7.5365099999999998</v>
      </c>
      <c r="I5819">
        <v>7.65036</v>
      </c>
      <c r="J5819">
        <v>7.4178499999999996</v>
      </c>
      <c r="K5819">
        <v>7.50237</v>
      </c>
      <c r="L5819">
        <v>6.5658700000000003</v>
      </c>
      <c r="M5819">
        <v>6.5766499999999999</v>
      </c>
      <c r="N5819">
        <v>6.0732900000000001</v>
      </c>
      <c r="O5819">
        <v>6.16913</v>
      </c>
    </row>
    <row r="5820" spans="1:15" x14ac:dyDescent="0.25">
      <c r="A5820" t="s">
        <v>10976</v>
      </c>
      <c r="B5820" t="s">
        <v>10975</v>
      </c>
      <c r="C5820" t="s">
        <v>9887</v>
      </c>
      <c r="D5820">
        <v>139945616</v>
      </c>
      <c r="E5820">
        <v>139996294</v>
      </c>
      <c r="F5820">
        <v>4.7465700000000002</v>
      </c>
      <c r="G5820">
        <v>4.0370400000000002</v>
      </c>
      <c r="H5820">
        <v>4.88443</v>
      </c>
      <c r="I5820">
        <v>5.6898900000000001</v>
      </c>
      <c r="J5820">
        <v>4</v>
      </c>
      <c r="K5820">
        <v>4.0561199999999999</v>
      </c>
      <c r="L5820">
        <v>5.0423099999999996</v>
      </c>
      <c r="M5820">
        <v>4.40672</v>
      </c>
      <c r="N5820">
        <v>5.0051199999999998</v>
      </c>
      <c r="O5820">
        <v>4.6517299999999997</v>
      </c>
    </row>
    <row r="5821" spans="1:15" x14ac:dyDescent="0.25">
      <c r="A5821" t="s">
        <v>10978</v>
      </c>
      <c r="B5821" t="s">
        <v>10977</v>
      </c>
      <c r="C5821" t="s">
        <v>9887</v>
      </c>
      <c r="D5821">
        <v>139996381</v>
      </c>
      <c r="E5821">
        <v>140030988</v>
      </c>
      <c r="F5821">
        <v>3.7896399999999999</v>
      </c>
      <c r="G5821">
        <v>2.9215599999999999</v>
      </c>
      <c r="H5821">
        <v>3.07708</v>
      </c>
      <c r="I5821">
        <v>3.8023600000000002</v>
      </c>
      <c r="J5821">
        <v>4.32193</v>
      </c>
      <c r="K5821">
        <v>2.7341899999999999</v>
      </c>
      <c r="L5821">
        <v>3.6638000000000002</v>
      </c>
      <c r="M5821">
        <v>3.4941800000000001</v>
      </c>
      <c r="N5821">
        <v>4.6358899999999998</v>
      </c>
      <c r="O5821">
        <v>3.88619</v>
      </c>
    </row>
    <row r="5822" spans="1:15" x14ac:dyDescent="0.25">
      <c r="A5822" t="s">
        <v>10979</v>
      </c>
      <c r="B5822" t="s">
        <v>10977</v>
      </c>
      <c r="C5822" t="s">
        <v>9887</v>
      </c>
      <c r="D5822">
        <v>139996765</v>
      </c>
      <c r="E5822">
        <v>140030988</v>
      </c>
      <c r="F5822">
        <v>2.2046800000000002</v>
      </c>
      <c r="G5822">
        <v>3.6585200000000002</v>
      </c>
      <c r="H5822">
        <v>3.07708</v>
      </c>
      <c r="I5822">
        <v>2.4804300000000001</v>
      </c>
      <c r="J5822">
        <v>1</v>
      </c>
      <c r="K5822">
        <v>2.5415399999999999</v>
      </c>
      <c r="L5822">
        <v>1.8012999999999999</v>
      </c>
      <c r="M5822">
        <v>1.86615</v>
      </c>
      <c r="N5822">
        <v>3.6358899999999998</v>
      </c>
      <c r="O5822">
        <v>2.4387300000000001</v>
      </c>
    </row>
    <row r="5823" spans="1:15" x14ac:dyDescent="0.25">
      <c r="A5823" t="s">
        <v>10981</v>
      </c>
      <c r="B5823" t="s">
        <v>10980</v>
      </c>
      <c r="C5823" t="s">
        <v>9887</v>
      </c>
      <c r="D5823">
        <v>142888804</v>
      </c>
      <c r="E5823">
        <v>142897788</v>
      </c>
      <c r="F5823">
        <v>8.8895300000000006</v>
      </c>
      <c r="G5823">
        <v>8.6630299999999991</v>
      </c>
      <c r="H5823">
        <v>7.399</v>
      </c>
      <c r="I5823">
        <v>7.3752500000000003</v>
      </c>
      <c r="J5823">
        <v>7.4594300000000002</v>
      </c>
      <c r="K5823">
        <v>7.4890800000000004</v>
      </c>
      <c r="L5823">
        <v>8.8703299999999992</v>
      </c>
      <c r="M5823">
        <v>8.6652900000000006</v>
      </c>
      <c r="N5823">
        <v>7.8838100000000004</v>
      </c>
      <c r="O5823">
        <v>8.0291499999999996</v>
      </c>
    </row>
    <row r="5824" spans="1:15" x14ac:dyDescent="0.25">
      <c r="A5824" t="s">
        <v>10983</v>
      </c>
      <c r="B5824" t="s">
        <v>10982</v>
      </c>
      <c r="C5824" t="s">
        <v>9887</v>
      </c>
      <c r="D5824">
        <v>143371868</v>
      </c>
      <c r="E5824">
        <v>143642018</v>
      </c>
      <c r="F5824">
        <v>1.4391400000000001</v>
      </c>
      <c r="G5824">
        <v>2.3365999999999998</v>
      </c>
      <c r="H5824">
        <v>3.6620400000000002</v>
      </c>
      <c r="I5824">
        <v>2.8023600000000002</v>
      </c>
      <c r="J5824">
        <v>3</v>
      </c>
      <c r="K5824">
        <v>3.4346299999999998</v>
      </c>
      <c r="L5824">
        <v>0.92683400000000005</v>
      </c>
      <c r="M5824">
        <v>-1.59328</v>
      </c>
      <c r="N5824">
        <v>5.0923900000000001E-2</v>
      </c>
      <c r="O5824">
        <v>0.56426399999999999</v>
      </c>
    </row>
    <row r="5825" spans="1:15" x14ac:dyDescent="0.25">
      <c r="A5825" t="s">
        <v>10985</v>
      </c>
      <c r="B5825" t="s">
        <v>10984</v>
      </c>
      <c r="C5825" t="s">
        <v>9887</v>
      </c>
      <c r="D5825">
        <v>143741066</v>
      </c>
      <c r="E5825">
        <v>143769060</v>
      </c>
      <c r="F5825">
        <v>11.7058</v>
      </c>
      <c r="G5825">
        <v>11.6881</v>
      </c>
      <c r="H5825">
        <v>9.89086</v>
      </c>
      <c r="I5825">
        <v>9.9067000000000007</v>
      </c>
      <c r="J5825">
        <v>10.0701</v>
      </c>
      <c r="K5825">
        <v>10.4224</v>
      </c>
      <c r="L5825">
        <v>11.481299999999999</v>
      </c>
      <c r="M5825">
        <v>11.191599999999999</v>
      </c>
      <c r="N5825">
        <v>10.8025</v>
      </c>
      <c r="O5825">
        <v>10.890700000000001</v>
      </c>
    </row>
    <row r="5826" spans="1:15" x14ac:dyDescent="0.25">
      <c r="A5826" t="s">
        <v>10987</v>
      </c>
      <c r="B5826" t="s">
        <v>10986</v>
      </c>
      <c r="C5826" t="s">
        <v>9887</v>
      </c>
      <c r="D5826">
        <v>143773130</v>
      </c>
      <c r="E5826">
        <v>143836999</v>
      </c>
      <c r="F5826">
        <v>9.4266900000000007</v>
      </c>
      <c r="G5826">
        <v>9.5264199999999999</v>
      </c>
      <c r="H5826">
        <v>9.22682</v>
      </c>
      <c r="I5826">
        <v>9.2683300000000006</v>
      </c>
      <c r="J5826">
        <v>8.9366400000000006</v>
      </c>
      <c r="K5826">
        <v>9.2340300000000006</v>
      </c>
      <c r="L5826">
        <v>9.1346600000000002</v>
      </c>
      <c r="M5826">
        <v>9.1414299999999997</v>
      </c>
      <c r="N5826">
        <v>9.0080299999999998</v>
      </c>
      <c r="O5826">
        <v>9.0561199999999999</v>
      </c>
    </row>
    <row r="5827" spans="1:15" x14ac:dyDescent="0.25">
      <c r="A5827" t="s">
        <v>10989</v>
      </c>
      <c r="B5827" t="s">
        <v>10988</v>
      </c>
      <c r="C5827" t="s">
        <v>9887</v>
      </c>
      <c r="D5827">
        <v>144075858</v>
      </c>
      <c r="E5827">
        <v>144096308</v>
      </c>
      <c r="F5827">
        <v>2.5766499999999999</v>
      </c>
      <c r="G5827">
        <v>3.5065200000000001</v>
      </c>
      <c r="H5827">
        <v>2.07708</v>
      </c>
      <c r="I5827">
        <v>2.8023600000000002</v>
      </c>
      <c r="J5827">
        <v>3.32193</v>
      </c>
      <c r="K5827">
        <v>3.31915</v>
      </c>
      <c r="L5827">
        <v>2.5897999999999999</v>
      </c>
      <c r="M5827">
        <v>3.0505800000000001</v>
      </c>
      <c r="N5827">
        <v>3.22085</v>
      </c>
      <c r="O5827">
        <v>2.6797399999999998</v>
      </c>
    </row>
    <row r="5828" spans="1:15" x14ac:dyDescent="0.25">
      <c r="A5828" t="s">
        <v>10990</v>
      </c>
      <c r="B5828" t="s">
        <v>10988</v>
      </c>
      <c r="C5828" t="s">
        <v>9887</v>
      </c>
      <c r="D5828">
        <v>144075858</v>
      </c>
      <c r="E5828">
        <v>144096638</v>
      </c>
      <c r="F5828">
        <v>3.7610700000000001</v>
      </c>
      <c r="G5828">
        <v>4.1439500000000002</v>
      </c>
      <c r="H5828">
        <v>3.07708</v>
      </c>
      <c r="I5828">
        <v>3.9398599999999999</v>
      </c>
      <c r="J5828">
        <v>4.7548899999999996</v>
      </c>
      <c r="K5828">
        <v>4.3191499999999996</v>
      </c>
      <c r="L5828">
        <v>4.6994199999999999</v>
      </c>
      <c r="M5828">
        <v>4.8985799999999999</v>
      </c>
      <c r="N5828">
        <v>4.1383900000000002</v>
      </c>
      <c r="O5828">
        <v>4.2647000000000004</v>
      </c>
    </row>
    <row r="5829" spans="1:15" x14ac:dyDescent="0.25">
      <c r="A5829" t="s">
        <v>10992</v>
      </c>
      <c r="B5829" t="s">
        <v>10991</v>
      </c>
      <c r="C5829" t="s">
        <v>9887</v>
      </c>
      <c r="D5829">
        <v>144096770</v>
      </c>
      <c r="E5829">
        <v>144106965</v>
      </c>
      <c r="F5829">
        <v>3.7319300000000002</v>
      </c>
      <c r="G5829">
        <v>4.2434900000000004</v>
      </c>
      <c r="H5829">
        <v>3.6620400000000002</v>
      </c>
      <c r="I5829">
        <v>4.1808699999999996</v>
      </c>
      <c r="J5829">
        <v>4.4594300000000002</v>
      </c>
      <c r="K5829">
        <v>4.4346300000000003</v>
      </c>
      <c r="L5829">
        <v>4.3418700000000001</v>
      </c>
      <c r="M5829">
        <v>3.7990400000000002</v>
      </c>
      <c r="N5829">
        <v>3.75136</v>
      </c>
      <c r="O5829">
        <v>3.7866599999999999</v>
      </c>
    </row>
    <row r="5830" spans="1:15" x14ac:dyDescent="0.25">
      <c r="A5830" t="s">
        <v>10994</v>
      </c>
      <c r="B5830" t="s">
        <v>10993</v>
      </c>
      <c r="C5830" t="s">
        <v>9887</v>
      </c>
      <c r="D5830">
        <v>144194718</v>
      </c>
      <c r="E5830">
        <v>144233411</v>
      </c>
      <c r="F5830">
        <v>5.4570699999999999</v>
      </c>
      <c r="G5830">
        <v>5.8911800000000003</v>
      </c>
      <c r="H5830">
        <v>4.88443</v>
      </c>
      <c r="I5830">
        <v>5.1808699999999996</v>
      </c>
      <c r="J5830">
        <v>5.8826400000000003</v>
      </c>
      <c r="K5830">
        <v>5.7341899999999999</v>
      </c>
      <c r="L5830">
        <v>6.0072099999999997</v>
      </c>
      <c r="M5830">
        <v>6.00664</v>
      </c>
      <c r="N5830">
        <v>5.8582799999999997</v>
      </c>
      <c r="O5830">
        <v>5.5491599999999996</v>
      </c>
    </row>
    <row r="5831" spans="1:15" x14ac:dyDescent="0.25">
      <c r="A5831" t="s">
        <v>10996</v>
      </c>
      <c r="B5831" t="s">
        <v>10995</v>
      </c>
      <c r="C5831" t="s">
        <v>9887</v>
      </c>
      <c r="D5831">
        <v>144353480</v>
      </c>
      <c r="E5831">
        <v>144367515</v>
      </c>
      <c r="F5831">
        <v>6.7789900000000003</v>
      </c>
      <c r="G5831">
        <v>6.6403800000000004</v>
      </c>
      <c r="H5831">
        <v>5.6620400000000002</v>
      </c>
      <c r="I5831">
        <v>5.8379799999999999</v>
      </c>
      <c r="J5831">
        <v>5.2094500000000004</v>
      </c>
      <c r="K5831">
        <v>5.5921700000000003</v>
      </c>
      <c r="L5831">
        <v>7.0934200000000001</v>
      </c>
      <c r="M5831">
        <v>6.8784000000000001</v>
      </c>
      <c r="N5831">
        <v>6.1170099999999996</v>
      </c>
      <c r="O5831">
        <v>6.4711499999999997</v>
      </c>
    </row>
    <row r="5832" spans="1:15" x14ac:dyDescent="0.25">
      <c r="A5832" t="s">
        <v>10998</v>
      </c>
      <c r="B5832" t="s">
        <v>10997</v>
      </c>
      <c r="C5832" t="s">
        <v>9887</v>
      </c>
      <c r="D5832">
        <v>144368000</v>
      </c>
      <c r="E5832">
        <v>144376595</v>
      </c>
      <c r="F5832">
        <v>6.3315299999999999</v>
      </c>
      <c r="G5832">
        <v>6.0370400000000002</v>
      </c>
      <c r="H5832">
        <v>6.6006400000000003</v>
      </c>
      <c r="I5832">
        <v>5.8379799999999999</v>
      </c>
      <c r="J5832">
        <v>5</v>
      </c>
      <c r="K5832">
        <v>4.9041100000000002</v>
      </c>
      <c r="L5832">
        <v>5.9117300000000004</v>
      </c>
      <c r="M5832">
        <v>5.7104999999999997</v>
      </c>
      <c r="N5832">
        <v>5.2208500000000004</v>
      </c>
      <c r="O5832">
        <v>5.4550299999999998</v>
      </c>
    </row>
    <row r="5833" spans="1:15" x14ac:dyDescent="0.25">
      <c r="A5833" t="s">
        <v>11000</v>
      </c>
      <c r="B5833" t="s">
        <v>10999</v>
      </c>
      <c r="C5833" t="s">
        <v>9887</v>
      </c>
      <c r="D5833">
        <v>144419800</v>
      </c>
      <c r="E5833">
        <v>144421101</v>
      </c>
      <c r="F5833">
        <v>6.2257400000000001</v>
      </c>
      <c r="G5833">
        <v>5.5460500000000001</v>
      </c>
      <c r="H5833">
        <v>6.0770799999999996</v>
      </c>
      <c r="I5833">
        <v>6.2877900000000002</v>
      </c>
      <c r="J5833">
        <v>5.6438600000000001</v>
      </c>
      <c r="K5833">
        <v>5.8427100000000003</v>
      </c>
      <c r="L5833">
        <v>5.6180000000000003</v>
      </c>
      <c r="M5833">
        <v>5.6828500000000002</v>
      </c>
      <c r="N5833">
        <v>6.0953200000000001</v>
      </c>
      <c r="O5833">
        <v>5.6935500000000001</v>
      </c>
    </row>
    <row r="5834" spans="1:15" x14ac:dyDescent="0.25">
      <c r="A5834" t="s">
        <v>11002</v>
      </c>
      <c r="B5834" t="s">
        <v>11001</v>
      </c>
      <c r="C5834" t="s">
        <v>9887</v>
      </c>
      <c r="D5834">
        <v>144425688</v>
      </c>
      <c r="E5834">
        <v>144594483</v>
      </c>
      <c r="F5834">
        <v>7.6130699999999996</v>
      </c>
      <c r="G5834">
        <v>7.5264199999999999</v>
      </c>
      <c r="H5834">
        <v>7.8049999999999997</v>
      </c>
      <c r="I5834">
        <v>7.4346300000000003</v>
      </c>
      <c r="J5834">
        <v>8.5313800000000004</v>
      </c>
      <c r="K5834">
        <v>8.2459399999999992</v>
      </c>
      <c r="L5834">
        <v>6.5464399999999996</v>
      </c>
      <c r="M5834">
        <v>6.6210399999999998</v>
      </c>
      <c r="N5834">
        <v>7.4603099999999998</v>
      </c>
      <c r="O5834">
        <v>7.4305099999999999</v>
      </c>
    </row>
    <row r="5835" spans="1:15" x14ac:dyDescent="0.25">
      <c r="A5835" t="s">
        <v>11004</v>
      </c>
      <c r="B5835" t="s">
        <v>11003</v>
      </c>
      <c r="C5835" t="s">
        <v>9887</v>
      </c>
      <c r="D5835">
        <v>145743217</v>
      </c>
      <c r="E5835">
        <v>145760436</v>
      </c>
      <c r="F5835">
        <v>7.54976</v>
      </c>
      <c r="G5835">
        <v>7.1310099999999998</v>
      </c>
      <c r="H5835">
        <v>5.2469999999999999</v>
      </c>
      <c r="I5835">
        <v>6.5678900000000002</v>
      </c>
      <c r="J5835">
        <v>6.0223699999999996</v>
      </c>
      <c r="K5835">
        <v>6.16045</v>
      </c>
      <c r="L5835">
        <v>6.7554999999999996</v>
      </c>
      <c r="M5835">
        <v>6.7774099999999997</v>
      </c>
      <c r="N5835">
        <v>6.3907699999999998</v>
      </c>
      <c r="O5835">
        <v>6.9335000000000004</v>
      </c>
    </row>
    <row r="5836" spans="1:15" x14ac:dyDescent="0.25">
      <c r="A5836" t="s">
        <v>11005</v>
      </c>
      <c r="B5836" t="s">
        <v>11003</v>
      </c>
      <c r="C5836" t="s">
        <v>9887</v>
      </c>
      <c r="D5836">
        <v>145756550</v>
      </c>
      <c r="E5836">
        <v>145760436</v>
      </c>
      <c r="F5836">
        <v>2.7021799999999998</v>
      </c>
      <c r="G5836">
        <v>3.1439499999999998</v>
      </c>
      <c r="H5836">
        <v>4.399</v>
      </c>
      <c r="I5836">
        <v>2.0653899999999998</v>
      </c>
      <c r="J5836">
        <v>2.32193</v>
      </c>
      <c r="K5836">
        <v>2.5415399999999999</v>
      </c>
      <c r="L5836">
        <v>2.8012999999999999</v>
      </c>
      <c r="M5836">
        <v>1.86615</v>
      </c>
      <c r="N5836">
        <v>2.6358899999999998</v>
      </c>
      <c r="O5836">
        <v>3.3716200000000001</v>
      </c>
    </row>
    <row r="5837" spans="1:15" x14ac:dyDescent="0.25">
      <c r="A5837" t="s">
        <v>11007</v>
      </c>
      <c r="B5837" t="s">
        <v>11006</v>
      </c>
      <c r="C5837" t="s">
        <v>9887</v>
      </c>
      <c r="D5837">
        <v>146047732</v>
      </c>
      <c r="E5837">
        <v>146050754</v>
      </c>
      <c r="F5837">
        <v>4.2465000000000002</v>
      </c>
      <c r="G5837">
        <v>4.0370400000000002</v>
      </c>
      <c r="H5837">
        <v>7.1214700000000004</v>
      </c>
      <c r="I5837">
        <v>7.65036</v>
      </c>
      <c r="J5837">
        <v>5.8073499999999996</v>
      </c>
      <c r="K5837">
        <v>5.9821200000000001</v>
      </c>
      <c r="L5837">
        <v>2.5897999999999999</v>
      </c>
      <c r="M5837">
        <v>2.4941800000000001</v>
      </c>
      <c r="N5837">
        <v>2.8582800000000002</v>
      </c>
      <c r="O5837">
        <v>2.1492300000000002</v>
      </c>
    </row>
    <row r="5838" spans="1:15" x14ac:dyDescent="0.25">
      <c r="A5838" t="s">
        <v>11009</v>
      </c>
      <c r="B5838" t="s">
        <v>11008</v>
      </c>
      <c r="C5838" t="s">
        <v>9887</v>
      </c>
      <c r="D5838">
        <v>146067034</v>
      </c>
      <c r="E5838">
        <v>146337740</v>
      </c>
      <c r="F5838">
        <v>4.1833</v>
      </c>
      <c r="G5838">
        <v>4.6585200000000002</v>
      </c>
      <c r="H5838">
        <v>4.88443</v>
      </c>
      <c r="I5838">
        <v>4.7283600000000003</v>
      </c>
      <c r="J5838">
        <v>3.5849600000000001</v>
      </c>
      <c r="K5838">
        <v>3.1936200000000001</v>
      </c>
      <c r="L5838">
        <v>4.3862699999999997</v>
      </c>
      <c r="M5838">
        <v>4.2893699999999999</v>
      </c>
      <c r="N5838">
        <v>4.1383900000000002</v>
      </c>
      <c r="O5838">
        <v>3.56426</v>
      </c>
    </row>
    <row r="5839" spans="1:15" x14ac:dyDescent="0.25">
      <c r="A5839" t="s">
        <v>11011</v>
      </c>
      <c r="B5839" t="s">
        <v>11010</v>
      </c>
      <c r="C5839" t="s">
        <v>9887</v>
      </c>
      <c r="D5839">
        <v>146681624</v>
      </c>
      <c r="E5839">
        <v>146795825</v>
      </c>
      <c r="F5839">
        <v>3.5766499999999999</v>
      </c>
      <c r="G5839">
        <v>2.9215599999999999</v>
      </c>
      <c r="H5839">
        <v>6.399</v>
      </c>
      <c r="I5839">
        <v>6.6097099999999998</v>
      </c>
      <c r="J5839">
        <v>2.80735</v>
      </c>
      <c r="K5839">
        <v>3.9821200000000001</v>
      </c>
      <c r="L5839">
        <v>2.9857300000000002</v>
      </c>
      <c r="M5839">
        <v>3.2646999999999999</v>
      </c>
      <c r="N5839">
        <v>3.6358899999999998</v>
      </c>
      <c r="O5839">
        <v>4.1085799999999999</v>
      </c>
    </row>
    <row r="5840" spans="1:15" x14ac:dyDescent="0.25">
      <c r="A5840" t="s">
        <v>11013</v>
      </c>
      <c r="B5840" t="s">
        <v>11012</v>
      </c>
      <c r="C5840" t="s">
        <v>9887</v>
      </c>
      <c r="D5840">
        <v>146909611</v>
      </c>
      <c r="E5840">
        <v>146911081</v>
      </c>
      <c r="F5840">
        <v>2.0241099999999999</v>
      </c>
      <c r="G5840">
        <v>3.1439499999999998</v>
      </c>
      <c r="H5840">
        <v>2.07708</v>
      </c>
      <c r="I5840">
        <v>1.4804299999999999</v>
      </c>
      <c r="J5840">
        <v>2.5849600000000001</v>
      </c>
      <c r="K5840">
        <v>1.7341899999999999</v>
      </c>
      <c r="L5840">
        <v>2.6638000000000002</v>
      </c>
      <c r="M5840">
        <v>1.86615</v>
      </c>
      <c r="N5840">
        <v>2.8582800000000002</v>
      </c>
      <c r="O5840">
        <v>2.6797399999999998</v>
      </c>
    </row>
    <row r="5841" spans="1:15" x14ac:dyDescent="0.25">
      <c r="A5841" t="s">
        <v>11015</v>
      </c>
      <c r="B5841" t="s">
        <v>11014</v>
      </c>
      <c r="C5841" t="s">
        <v>9887</v>
      </c>
      <c r="D5841">
        <v>148230206</v>
      </c>
      <c r="E5841">
        <v>148233924</v>
      </c>
      <c r="F5841">
        <v>8.7878699999999998</v>
      </c>
      <c r="G5841">
        <v>8.8988399999999999</v>
      </c>
      <c r="H5841">
        <v>7.3624799999999997</v>
      </c>
      <c r="I5841">
        <v>7.5138499999999997</v>
      </c>
      <c r="J5841">
        <v>8.0980299999999996</v>
      </c>
      <c r="K5841">
        <v>8.1222100000000008</v>
      </c>
      <c r="L5841">
        <v>5.0697900000000002</v>
      </c>
      <c r="M5841">
        <v>4.40672</v>
      </c>
      <c r="N5841">
        <v>5.0051199999999998</v>
      </c>
      <c r="O5841">
        <v>5.3543399999999997</v>
      </c>
    </row>
    <row r="5842" spans="1:15" x14ac:dyDescent="0.25">
      <c r="A5842" t="s">
        <v>11017</v>
      </c>
      <c r="B5842" t="s">
        <v>11016</v>
      </c>
      <c r="C5842" t="s">
        <v>9887</v>
      </c>
      <c r="D5842">
        <v>148506855</v>
      </c>
      <c r="E5842">
        <v>148518685</v>
      </c>
      <c r="F5842">
        <v>8.2946299999999997</v>
      </c>
      <c r="G5842">
        <v>7.9365100000000002</v>
      </c>
      <c r="H5842">
        <v>8.0312699999999992</v>
      </c>
      <c r="I5842">
        <v>7.9802799999999996</v>
      </c>
      <c r="J5842">
        <v>6.5235599999999998</v>
      </c>
      <c r="K5842">
        <v>6.5921700000000003</v>
      </c>
      <c r="L5842">
        <v>8.1826500000000006</v>
      </c>
      <c r="M5842">
        <v>8.0738299999999992</v>
      </c>
      <c r="N5842">
        <v>7.2603799999999996</v>
      </c>
      <c r="O5842">
        <v>7.4870999999999999</v>
      </c>
    </row>
    <row r="5843" spans="1:15" x14ac:dyDescent="0.25">
      <c r="A5843" t="s">
        <v>11019</v>
      </c>
      <c r="B5843" t="s">
        <v>11018</v>
      </c>
      <c r="C5843" t="s">
        <v>9887</v>
      </c>
      <c r="D5843">
        <v>148520392</v>
      </c>
      <c r="E5843">
        <v>148558156</v>
      </c>
      <c r="F5843">
        <v>4.60907</v>
      </c>
      <c r="G5843">
        <v>4.6585200000000002</v>
      </c>
      <c r="H5843">
        <v>3.6620400000000002</v>
      </c>
      <c r="I5843">
        <v>3.65036</v>
      </c>
      <c r="J5843">
        <v>3</v>
      </c>
      <c r="K5843">
        <v>2.7341899999999999</v>
      </c>
      <c r="L5843">
        <v>4.2487599999999999</v>
      </c>
      <c r="M5843">
        <v>4.3840000000000003</v>
      </c>
      <c r="N5843">
        <v>4.2208500000000004</v>
      </c>
      <c r="O5843">
        <v>3.9335</v>
      </c>
    </row>
    <row r="5844" spans="1:15" x14ac:dyDescent="0.25">
      <c r="A5844" t="s">
        <v>11021</v>
      </c>
      <c r="B5844" t="s">
        <v>11020</v>
      </c>
      <c r="C5844" t="s">
        <v>9887</v>
      </c>
      <c r="D5844">
        <v>148645834</v>
      </c>
      <c r="E5844">
        <v>148656146</v>
      </c>
      <c r="F5844">
        <v>1.4391400000000001</v>
      </c>
      <c r="G5844">
        <v>1.3366</v>
      </c>
      <c r="H5844">
        <v>2.07708</v>
      </c>
      <c r="I5844">
        <v>0.48043200000000003</v>
      </c>
      <c r="J5844">
        <v>4.3923199999999998</v>
      </c>
      <c r="K5844">
        <v>3.9821200000000001</v>
      </c>
      <c r="L5844">
        <v>2.4293300000000002</v>
      </c>
      <c r="M5844">
        <v>1.5766500000000001</v>
      </c>
      <c r="N5844">
        <v>2.3728500000000001</v>
      </c>
      <c r="O5844">
        <v>1.3012300000000001</v>
      </c>
    </row>
    <row r="5845" spans="1:15" x14ac:dyDescent="0.25">
      <c r="A5845" t="s">
        <v>11023</v>
      </c>
      <c r="B5845" t="s">
        <v>11022</v>
      </c>
      <c r="C5845" t="s">
        <v>9887</v>
      </c>
      <c r="D5845">
        <v>148697467</v>
      </c>
      <c r="E5845">
        <v>148701204</v>
      </c>
      <c r="F5845">
        <v>8.9034899999999997</v>
      </c>
      <c r="G5845">
        <v>9.1439500000000002</v>
      </c>
      <c r="H5845">
        <v>11.025399999999999</v>
      </c>
      <c r="I5845">
        <v>11.085000000000001</v>
      </c>
      <c r="J5845">
        <v>11.2963</v>
      </c>
      <c r="K5845">
        <v>11.145200000000001</v>
      </c>
      <c r="L5845">
        <v>8.4253499999999999</v>
      </c>
      <c r="M5845">
        <v>8.6391399999999994</v>
      </c>
      <c r="N5845">
        <v>9.85989</v>
      </c>
      <c r="O5845">
        <v>9.6901100000000007</v>
      </c>
    </row>
    <row r="5846" spans="1:15" x14ac:dyDescent="0.25">
      <c r="A5846" t="s">
        <v>11025</v>
      </c>
      <c r="B5846" t="s">
        <v>11024</v>
      </c>
      <c r="C5846" t="s">
        <v>9887</v>
      </c>
      <c r="D5846">
        <v>150296726</v>
      </c>
      <c r="E5846">
        <v>150310799</v>
      </c>
      <c r="F5846">
        <v>4.5929500000000001</v>
      </c>
      <c r="G5846">
        <v>4.1439500000000002</v>
      </c>
      <c r="H5846">
        <v>3.07708</v>
      </c>
      <c r="I5846">
        <v>2.0653899999999998</v>
      </c>
      <c r="J5846">
        <v>3.80735</v>
      </c>
      <c r="K5846">
        <v>3.1936200000000001</v>
      </c>
      <c r="L5846">
        <v>4.6272700000000002</v>
      </c>
      <c r="M5846">
        <v>3.40672</v>
      </c>
      <c r="N5846">
        <v>4.0509199999999996</v>
      </c>
      <c r="O5846">
        <v>4.0667600000000004</v>
      </c>
    </row>
    <row r="5847" spans="1:15" x14ac:dyDescent="0.25">
      <c r="A5847" t="s">
        <v>11027</v>
      </c>
      <c r="B5847" t="s">
        <v>11026</v>
      </c>
      <c r="C5847" t="s">
        <v>9887</v>
      </c>
      <c r="D5847">
        <v>150408816</v>
      </c>
      <c r="E5847">
        <v>150434259</v>
      </c>
      <c r="F5847">
        <v>7.4346300000000003</v>
      </c>
      <c r="G5847">
        <v>7.3589599999999997</v>
      </c>
      <c r="H5847">
        <v>7.5365099999999998</v>
      </c>
      <c r="I5847">
        <v>7.65036</v>
      </c>
      <c r="J5847">
        <v>7.6073300000000001</v>
      </c>
      <c r="K5847">
        <v>7.4552899999999998</v>
      </c>
      <c r="L5847">
        <v>7.6272700000000002</v>
      </c>
      <c r="M5847">
        <v>7.72187</v>
      </c>
      <c r="N5847">
        <v>7.6433799999999996</v>
      </c>
      <c r="O5847">
        <v>7.62676</v>
      </c>
    </row>
    <row r="5848" spans="1:15" x14ac:dyDescent="0.25">
      <c r="A5848" t="s">
        <v>11029</v>
      </c>
      <c r="B5848" t="s">
        <v>11028</v>
      </c>
      <c r="C5848" t="s">
        <v>9887</v>
      </c>
      <c r="D5848">
        <v>150443846</v>
      </c>
      <c r="E5848">
        <v>150493976</v>
      </c>
      <c r="F5848">
        <v>6.8037200000000002</v>
      </c>
      <c r="G5848">
        <v>7.0370400000000002</v>
      </c>
      <c r="H5848">
        <v>7.2469999999999999</v>
      </c>
      <c r="I5848">
        <v>7.6801000000000004</v>
      </c>
      <c r="J5848">
        <v>3.9068900000000002</v>
      </c>
      <c r="K5848">
        <v>4.1265099999999997</v>
      </c>
      <c r="L5848">
        <v>5.7169100000000004</v>
      </c>
      <c r="M5848">
        <v>5.9302799999999998</v>
      </c>
      <c r="N5848">
        <v>5.6947799999999997</v>
      </c>
      <c r="O5848">
        <v>5.4550299999999998</v>
      </c>
    </row>
    <row r="5849" spans="1:15" x14ac:dyDescent="0.25">
      <c r="A5849" t="s">
        <v>11031</v>
      </c>
      <c r="B5849" t="s">
        <v>11030</v>
      </c>
      <c r="C5849" t="s">
        <v>9887</v>
      </c>
      <c r="D5849">
        <v>150574816</v>
      </c>
      <c r="E5849">
        <v>150589087</v>
      </c>
      <c r="F5849">
        <v>4.3840000000000003</v>
      </c>
      <c r="G5849">
        <v>4.1439500000000002</v>
      </c>
      <c r="H5849">
        <v>4.399</v>
      </c>
      <c r="I5849">
        <v>4.1808699999999996</v>
      </c>
      <c r="J5849">
        <v>5</v>
      </c>
      <c r="K5849">
        <v>4.7785799999999998</v>
      </c>
      <c r="L5849">
        <v>3.4711500000000002</v>
      </c>
      <c r="M5849">
        <v>3.8985799999999999</v>
      </c>
      <c r="N5849">
        <v>4.8058100000000001</v>
      </c>
      <c r="O5849">
        <v>3.7866599999999999</v>
      </c>
    </row>
    <row r="5850" spans="1:15" x14ac:dyDescent="0.25">
      <c r="A5850" t="s">
        <v>11033</v>
      </c>
      <c r="B5850" t="s">
        <v>11032</v>
      </c>
      <c r="C5850" t="s">
        <v>9887</v>
      </c>
      <c r="D5850">
        <v>150612531</v>
      </c>
      <c r="E5850">
        <v>150657484</v>
      </c>
      <c r="F5850">
        <v>9.2322600000000001</v>
      </c>
      <c r="G5850">
        <v>9.0577000000000005</v>
      </c>
      <c r="H5850">
        <v>8.9597200000000008</v>
      </c>
      <c r="I5850">
        <v>9.2252700000000001</v>
      </c>
      <c r="J5850">
        <v>10.9665</v>
      </c>
      <c r="K5850">
        <v>10.756600000000001</v>
      </c>
      <c r="L5850">
        <v>10.1059</v>
      </c>
      <c r="M5850">
        <v>10.303800000000001</v>
      </c>
      <c r="N5850">
        <v>10.148999999999999</v>
      </c>
      <c r="O5850">
        <v>9.9940200000000008</v>
      </c>
    </row>
    <row r="5851" spans="1:15" x14ac:dyDescent="0.25">
      <c r="A5851" t="s">
        <v>11035</v>
      </c>
      <c r="B5851" t="s">
        <v>11034</v>
      </c>
      <c r="C5851" t="s">
        <v>9887</v>
      </c>
      <c r="D5851">
        <v>150735329</v>
      </c>
      <c r="E5851">
        <v>150757016</v>
      </c>
      <c r="F5851">
        <v>6.8887099999999997</v>
      </c>
      <c r="G5851">
        <v>6.87575</v>
      </c>
      <c r="H5851">
        <v>5.399</v>
      </c>
      <c r="I5851">
        <v>5.2353199999999998</v>
      </c>
      <c r="J5851">
        <v>4.9542000000000002</v>
      </c>
      <c r="K5851">
        <v>5.0917399999999997</v>
      </c>
      <c r="L5851">
        <v>7.1000899999999998</v>
      </c>
      <c r="M5851">
        <v>7.1209699999999998</v>
      </c>
      <c r="N5851">
        <v>6.5744899999999999</v>
      </c>
      <c r="O5851">
        <v>6.5415400000000004</v>
      </c>
    </row>
    <row r="5852" spans="1:15" x14ac:dyDescent="0.25">
      <c r="A5852" t="s">
        <v>11037</v>
      </c>
      <c r="B5852" t="s">
        <v>11036</v>
      </c>
      <c r="C5852" t="s">
        <v>9887</v>
      </c>
      <c r="D5852">
        <v>150760254</v>
      </c>
      <c r="E5852">
        <v>150835134</v>
      </c>
      <c r="F5852">
        <v>7.8176600000000001</v>
      </c>
      <c r="G5852">
        <v>7.9439299999999999</v>
      </c>
      <c r="H5852">
        <v>6.6620400000000002</v>
      </c>
      <c r="I5852">
        <v>6.6898900000000001</v>
      </c>
      <c r="J5852">
        <v>6.6582100000000004</v>
      </c>
      <c r="K5852">
        <v>6.66493</v>
      </c>
      <c r="L5852">
        <v>8.1362900000000007</v>
      </c>
      <c r="M5852">
        <v>8.2188999999999997</v>
      </c>
      <c r="N5852">
        <v>6.8453400000000002</v>
      </c>
      <c r="O5852">
        <v>6.9393000000000002</v>
      </c>
    </row>
    <row r="5853" spans="1:15" x14ac:dyDescent="0.25">
      <c r="A5853" t="s">
        <v>11039</v>
      </c>
      <c r="B5853" t="s">
        <v>11038</v>
      </c>
      <c r="C5853" t="s">
        <v>9887</v>
      </c>
      <c r="D5853">
        <v>150855420</v>
      </c>
      <c r="E5853">
        <v>150865115</v>
      </c>
      <c r="F5853">
        <v>5.2669600000000001</v>
      </c>
      <c r="G5853">
        <v>4.79603</v>
      </c>
      <c r="H5853">
        <v>4.6620400000000002</v>
      </c>
      <c r="I5853">
        <v>4.8727499999999999</v>
      </c>
      <c r="J5853">
        <v>4.8579800000000004</v>
      </c>
      <c r="K5853">
        <v>4.2577499999999997</v>
      </c>
      <c r="L5853">
        <v>5.7512600000000003</v>
      </c>
      <c r="M5853">
        <v>5.2522099999999998</v>
      </c>
      <c r="N5853">
        <v>4.6358899999999998</v>
      </c>
      <c r="O5853">
        <v>5.0236900000000002</v>
      </c>
    </row>
    <row r="5854" spans="1:15" x14ac:dyDescent="0.25">
      <c r="A5854" t="s">
        <v>11041</v>
      </c>
      <c r="B5854" t="s">
        <v>11040</v>
      </c>
      <c r="C5854" t="s">
        <v>9887</v>
      </c>
      <c r="D5854">
        <v>151285373</v>
      </c>
      <c r="E5854">
        <v>151285782</v>
      </c>
      <c r="F5854">
        <v>4.5266099999999998</v>
      </c>
      <c r="G5854">
        <v>5.5845200000000004</v>
      </c>
      <c r="H5854">
        <v>7.6620400000000002</v>
      </c>
      <c r="I5854">
        <v>7.8467500000000001</v>
      </c>
      <c r="J5854">
        <v>5.3923199999999998</v>
      </c>
      <c r="K5854">
        <v>5.1936200000000001</v>
      </c>
      <c r="L5854">
        <v>4.2487599999999999</v>
      </c>
      <c r="M5854">
        <v>4.5965499999999997</v>
      </c>
      <c r="N5854">
        <v>4.9578100000000003</v>
      </c>
      <c r="O5854">
        <v>5.5028600000000001</v>
      </c>
    </row>
    <row r="5855" spans="1:15" x14ac:dyDescent="0.25">
      <c r="A5855" t="s">
        <v>11043</v>
      </c>
      <c r="B5855" t="s">
        <v>11042</v>
      </c>
      <c r="C5855" t="s">
        <v>9887</v>
      </c>
      <c r="D5855">
        <v>151320043</v>
      </c>
      <c r="E5855">
        <v>151337040</v>
      </c>
      <c r="F5855">
        <v>10.3805</v>
      </c>
      <c r="G5855">
        <v>10.5326</v>
      </c>
      <c r="H5855">
        <v>9.7136999999999993</v>
      </c>
      <c r="I5855">
        <v>9.7681400000000007</v>
      </c>
      <c r="J5855">
        <v>10.138299999999999</v>
      </c>
      <c r="K5855">
        <v>10.130800000000001</v>
      </c>
      <c r="L5855">
        <v>10.6037</v>
      </c>
      <c r="M5855">
        <v>10.6113</v>
      </c>
      <c r="N5855">
        <v>10.5021</v>
      </c>
      <c r="O5855">
        <v>10.3987</v>
      </c>
    </row>
    <row r="5856" spans="1:15" x14ac:dyDescent="0.25">
      <c r="A5856" t="s">
        <v>11045</v>
      </c>
      <c r="B5856" t="s">
        <v>11044</v>
      </c>
      <c r="C5856" t="s">
        <v>9887</v>
      </c>
      <c r="D5856">
        <v>151368234</v>
      </c>
      <c r="E5856">
        <v>151370413</v>
      </c>
      <c r="F5856">
        <v>4.9501099999999996</v>
      </c>
      <c r="G5856">
        <v>5.1439500000000002</v>
      </c>
      <c r="H5856">
        <v>5.399</v>
      </c>
      <c r="I5856">
        <v>5.7283600000000003</v>
      </c>
      <c r="J5856">
        <v>5.8579800000000004</v>
      </c>
      <c r="K5856">
        <v>5.82165</v>
      </c>
      <c r="L5856">
        <v>5.0697900000000002</v>
      </c>
      <c r="M5856">
        <v>5.6063900000000002</v>
      </c>
      <c r="N5856">
        <v>5.3728499999999997</v>
      </c>
      <c r="O5856">
        <v>5.4711499999999997</v>
      </c>
    </row>
    <row r="5857" spans="1:15" x14ac:dyDescent="0.25">
      <c r="A5857" t="s">
        <v>11047</v>
      </c>
      <c r="B5857" t="s">
        <v>11046</v>
      </c>
      <c r="C5857" t="s">
        <v>9887</v>
      </c>
      <c r="D5857">
        <v>151398367</v>
      </c>
      <c r="E5857">
        <v>151415735</v>
      </c>
      <c r="F5857">
        <v>4.9373899999999997</v>
      </c>
      <c r="G5857">
        <v>5.0370400000000002</v>
      </c>
      <c r="H5857">
        <v>2.07708</v>
      </c>
      <c r="I5857">
        <v>0.48043200000000003</v>
      </c>
      <c r="J5857">
        <v>4.1699299999999999</v>
      </c>
      <c r="K5857">
        <v>4.3780400000000004</v>
      </c>
      <c r="L5857">
        <v>4.4079600000000001</v>
      </c>
      <c r="M5857">
        <v>4.4941800000000001</v>
      </c>
      <c r="N5857">
        <v>4.9578100000000003</v>
      </c>
      <c r="O5857">
        <v>4.5028600000000001</v>
      </c>
    </row>
    <row r="5858" spans="1:15" x14ac:dyDescent="0.25">
      <c r="A5858" t="s">
        <v>11049</v>
      </c>
      <c r="B5858" t="s">
        <v>11048</v>
      </c>
      <c r="C5858" t="s">
        <v>9887</v>
      </c>
      <c r="D5858">
        <v>151795133</v>
      </c>
      <c r="E5858">
        <v>151805955</v>
      </c>
      <c r="F5858">
        <v>1.8176600000000001</v>
      </c>
      <c r="G5858">
        <v>1.9215599999999999</v>
      </c>
      <c r="H5858">
        <v>3.6620400000000002</v>
      </c>
      <c r="I5858">
        <v>4.65036</v>
      </c>
      <c r="J5858">
        <v>3.1699199999999998</v>
      </c>
      <c r="K5858">
        <v>2.31915</v>
      </c>
      <c r="L5858">
        <v>2.6638000000000002</v>
      </c>
      <c r="M5858">
        <v>1.86615</v>
      </c>
      <c r="N5858">
        <v>2.0509200000000001</v>
      </c>
      <c r="O5858">
        <v>2.4387300000000001</v>
      </c>
    </row>
    <row r="5859" spans="1:15" x14ac:dyDescent="0.25">
      <c r="A5859" t="s">
        <v>11051</v>
      </c>
      <c r="B5859" t="s">
        <v>11050</v>
      </c>
      <c r="C5859" t="s">
        <v>9887</v>
      </c>
      <c r="D5859">
        <v>151931465</v>
      </c>
      <c r="E5859">
        <v>151937089</v>
      </c>
      <c r="F5859">
        <v>9.5212900000000005</v>
      </c>
      <c r="G5859">
        <v>9.4240600000000008</v>
      </c>
      <c r="H5859">
        <v>7.2469999999999999</v>
      </c>
      <c r="I5859">
        <v>7.4916600000000004</v>
      </c>
      <c r="J5859">
        <v>9.3772099999999998</v>
      </c>
      <c r="K5859">
        <v>9.5040300000000002</v>
      </c>
      <c r="L5859">
        <v>9.6068999999999996</v>
      </c>
      <c r="M5859">
        <v>9.7179000000000002</v>
      </c>
      <c r="N5859">
        <v>9.6893600000000006</v>
      </c>
      <c r="O5859">
        <v>9.6366200000000006</v>
      </c>
    </row>
    <row r="5860" spans="1:15" x14ac:dyDescent="0.25">
      <c r="A5860" t="s">
        <v>11053</v>
      </c>
      <c r="B5860" t="s">
        <v>11052</v>
      </c>
      <c r="C5860" t="s">
        <v>9887</v>
      </c>
      <c r="D5860">
        <v>151969344</v>
      </c>
      <c r="E5860">
        <v>151974832</v>
      </c>
      <c r="F5860">
        <v>9.5266099999999998</v>
      </c>
      <c r="G5860">
        <v>9.9177999999999997</v>
      </c>
      <c r="H5860">
        <v>4.0770799999999996</v>
      </c>
      <c r="I5860">
        <v>2.4804300000000001</v>
      </c>
      <c r="J5860">
        <v>8.9886800000000004</v>
      </c>
      <c r="K5860">
        <v>8.8813899999999997</v>
      </c>
      <c r="L5860">
        <v>8.6694200000000006</v>
      </c>
      <c r="M5860">
        <v>8.8108000000000004</v>
      </c>
      <c r="N5860">
        <v>8.6433800000000005</v>
      </c>
      <c r="O5860">
        <v>8.6481899999999996</v>
      </c>
    </row>
    <row r="5861" spans="1:15" x14ac:dyDescent="0.25">
      <c r="A5861" t="s">
        <v>11055</v>
      </c>
      <c r="B5861" t="s">
        <v>11054</v>
      </c>
      <c r="C5861" t="s">
        <v>9887</v>
      </c>
      <c r="D5861">
        <v>152052575</v>
      </c>
      <c r="E5861">
        <v>152098879</v>
      </c>
      <c r="F5861">
        <v>4.2669600000000001</v>
      </c>
      <c r="G5861">
        <v>4.0370400000000002</v>
      </c>
      <c r="H5861">
        <v>3.6620400000000002</v>
      </c>
      <c r="I5861">
        <v>2.4804300000000001</v>
      </c>
      <c r="J5861">
        <v>4.3923199999999998</v>
      </c>
      <c r="K5861">
        <v>3.9041100000000002</v>
      </c>
      <c r="L5861">
        <v>4.2726100000000002</v>
      </c>
      <c r="M5861">
        <v>4.51525</v>
      </c>
      <c r="N5861">
        <v>4.5103600000000004</v>
      </c>
      <c r="O5861">
        <v>3.7866599999999999</v>
      </c>
    </row>
    <row r="5862" spans="1:15" x14ac:dyDescent="0.25">
      <c r="A5862" t="s">
        <v>11056</v>
      </c>
      <c r="B5862" t="s">
        <v>11054</v>
      </c>
      <c r="C5862" t="s">
        <v>9887</v>
      </c>
      <c r="D5862">
        <v>152052575</v>
      </c>
      <c r="E5862">
        <v>152107587</v>
      </c>
      <c r="F5862">
        <v>11.314299999999999</v>
      </c>
      <c r="G5862">
        <v>11.148</v>
      </c>
      <c r="H5862">
        <v>9.8049999999999997</v>
      </c>
      <c r="I5862">
        <v>9.7773500000000002</v>
      </c>
      <c r="J5862">
        <v>9.7515400000000003</v>
      </c>
      <c r="K5862">
        <v>9.9424200000000003</v>
      </c>
      <c r="L5862">
        <v>11.632199999999999</v>
      </c>
      <c r="M5862">
        <v>11.3461</v>
      </c>
      <c r="N5862">
        <v>10.5458</v>
      </c>
      <c r="O5862">
        <v>10.744199999999999</v>
      </c>
    </row>
    <row r="5863" spans="1:15" x14ac:dyDescent="0.25">
      <c r="A5863" t="s">
        <v>11058</v>
      </c>
      <c r="B5863" t="s">
        <v>11057</v>
      </c>
      <c r="C5863" t="s">
        <v>9887</v>
      </c>
      <c r="D5863">
        <v>152163160</v>
      </c>
      <c r="E5863">
        <v>152169796</v>
      </c>
      <c r="F5863">
        <v>7.66988</v>
      </c>
      <c r="G5863">
        <v>7.8041999999999998</v>
      </c>
      <c r="H5863">
        <v>4.6620400000000002</v>
      </c>
      <c r="I5863">
        <v>4.5678900000000002</v>
      </c>
      <c r="J5863">
        <v>8.6329999999999991</v>
      </c>
      <c r="K5863">
        <v>8.4066100000000006</v>
      </c>
      <c r="L5863">
        <v>8.2592400000000001</v>
      </c>
      <c r="M5863">
        <v>8.4941899999999997</v>
      </c>
      <c r="N5863">
        <v>8.6656300000000002</v>
      </c>
      <c r="O5863">
        <v>8.7802000000000007</v>
      </c>
    </row>
    <row r="5864" spans="1:15" x14ac:dyDescent="0.25">
      <c r="A5864" t="s">
        <v>11060</v>
      </c>
      <c r="B5864" t="s">
        <v>11059</v>
      </c>
      <c r="C5864" t="s">
        <v>9887</v>
      </c>
      <c r="D5864">
        <v>152171404</v>
      </c>
      <c r="E5864">
        <v>152201058</v>
      </c>
      <c r="F5864">
        <v>3.2465000000000002</v>
      </c>
      <c r="G5864">
        <v>3.5065200000000001</v>
      </c>
      <c r="H5864">
        <v>2.07708</v>
      </c>
      <c r="I5864">
        <v>0.48043200000000003</v>
      </c>
      <c r="J5864">
        <v>2.32193</v>
      </c>
      <c r="K5864">
        <v>2.31915</v>
      </c>
      <c r="L5864">
        <v>3.1492300000000002</v>
      </c>
      <c r="M5864">
        <v>3.2646999999999999</v>
      </c>
      <c r="N5864">
        <v>3.3728500000000001</v>
      </c>
      <c r="O5864">
        <v>2.9792999999999998</v>
      </c>
    </row>
    <row r="5865" spans="1:15" x14ac:dyDescent="0.25">
      <c r="A5865" t="s">
        <v>11062</v>
      </c>
      <c r="B5865" t="s">
        <v>11061</v>
      </c>
      <c r="C5865" t="s">
        <v>9887</v>
      </c>
      <c r="D5865">
        <v>152219347</v>
      </c>
      <c r="E5865">
        <v>152223782</v>
      </c>
      <c r="F5865">
        <v>7.1940299999999997</v>
      </c>
      <c r="G5865">
        <v>7.7374799999999997</v>
      </c>
      <c r="H5865">
        <v>10.2217</v>
      </c>
      <c r="I5865">
        <v>10.3165</v>
      </c>
      <c r="J5865">
        <v>9.60548</v>
      </c>
      <c r="K5865">
        <v>9.5106199999999994</v>
      </c>
      <c r="L5865">
        <v>7.7320399999999996</v>
      </c>
      <c r="M5865">
        <v>7.8702500000000004</v>
      </c>
      <c r="N5865">
        <v>8.4813799999999997</v>
      </c>
      <c r="O5865">
        <v>8.2414000000000005</v>
      </c>
    </row>
    <row r="5866" spans="1:15" x14ac:dyDescent="0.25">
      <c r="A5866" t="s">
        <v>11064</v>
      </c>
      <c r="B5866" t="s">
        <v>11063</v>
      </c>
      <c r="C5866" t="s">
        <v>9887</v>
      </c>
      <c r="D5866">
        <v>152237691</v>
      </c>
      <c r="E5866">
        <v>152240780</v>
      </c>
      <c r="F5866">
        <v>9.0538500000000006</v>
      </c>
      <c r="G5866">
        <v>9.1726500000000009</v>
      </c>
      <c r="H5866">
        <v>8.3438599999999994</v>
      </c>
      <c r="I5866">
        <v>8.20153</v>
      </c>
      <c r="J5866">
        <v>9.5294299999999996</v>
      </c>
      <c r="K5866">
        <v>9.5463699999999996</v>
      </c>
      <c r="L5866">
        <v>9.5664800000000003</v>
      </c>
      <c r="M5866">
        <v>9.5753900000000005</v>
      </c>
      <c r="N5866">
        <v>9.9151100000000003</v>
      </c>
      <c r="O5866">
        <v>9.7970799999999993</v>
      </c>
    </row>
    <row r="5867" spans="1:15" x14ac:dyDescent="0.25">
      <c r="A5867" t="s">
        <v>11066</v>
      </c>
      <c r="B5867" t="s">
        <v>11065</v>
      </c>
      <c r="C5867" t="s">
        <v>9887</v>
      </c>
      <c r="D5867">
        <v>152495196</v>
      </c>
      <c r="E5867">
        <v>152510882</v>
      </c>
      <c r="F5867">
        <v>6.6908599999999998</v>
      </c>
      <c r="G5867">
        <v>6.56541</v>
      </c>
      <c r="H5867">
        <v>6.0770799999999996</v>
      </c>
      <c r="I5867">
        <v>5.9066999999999998</v>
      </c>
      <c r="J5867">
        <v>5.6147099999999996</v>
      </c>
      <c r="K5867">
        <v>6.17713</v>
      </c>
      <c r="L5867">
        <v>6.7470100000000004</v>
      </c>
      <c r="M5867">
        <v>6.4511200000000004</v>
      </c>
      <c r="N5867">
        <v>6.2208500000000004</v>
      </c>
      <c r="O5867">
        <v>6.3886900000000004</v>
      </c>
    </row>
    <row r="5868" spans="1:15" x14ac:dyDescent="0.25">
      <c r="A5868" t="s">
        <v>11067</v>
      </c>
      <c r="B5868" t="s">
        <v>11065</v>
      </c>
      <c r="C5868" t="s">
        <v>9887</v>
      </c>
      <c r="D5868">
        <v>152495196</v>
      </c>
      <c r="E5868">
        <v>152512443</v>
      </c>
      <c r="F5868">
        <v>3.16161</v>
      </c>
      <c r="G5868">
        <v>2.3365999999999998</v>
      </c>
      <c r="H5868">
        <v>3.6620400000000002</v>
      </c>
      <c r="I5868">
        <v>2.4804300000000001</v>
      </c>
      <c r="J5868">
        <v>3</v>
      </c>
      <c r="K5868">
        <v>3.5415399999999999</v>
      </c>
      <c r="L5868">
        <v>4.0143000000000004</v>
      </c>
      <c r="M5868">
        <v>3.4941800000000001</v>
      </c>
      <c r="N5868">
        <v>3.3728500000000001</v>
      </c>
      <c r="O5868">
        <v>2.6797399999999998</v>
      </c>
    </row>
    <row r="5869" spans="1:15" x14ac:dyDescent="0.25">
      <c r="A5869" t="s">
        <v>11068</v>
      </c>
      <c r="B5869" t="s">
        <v>11065</v>
      </c>
      <c r="C5869" t="s">
        <v>9887</v>
      </c>
      <c r="D5869">
        <v>152495196</v>
      </c>
      <c r="E5869">
        <v>152534404</v>
      </c>
      <c r="F5869">
        <v>2.5095299999999998</v>
      </c>
      <c r="G5869">
        <v>1.9215599999999999</v>
      </c>
      <c r="H5869">
        <v>4.6620400000000002</v>
      </c>
      <c r="I5869">
        <v>4.1808699999999996</v>
      </c>
      <c r="J5869">
        <v>3.1699199999999998</v>
      </c>
      <c r="K5869">
        <v>3.1936200000000001</v>
      </c>
      <c r="L5869">
        <v>1.92683</v>
      </c>
      <c r="M5869">
        <v>1.86615</v>
      </c>
      <c r="N5869">
        <v>2.0509200000000001</v>
      </c>
      <c r="O5869">
        <v>2.56426</v>
      </c>
    </row>
    <row r="5870" spans="1:15" x14ac:dyDescent="0.25">
      <c r="A5870" t="s">
        <v>11070</v>
      </c>
      <c r="B5870" t="s">
        <v>11069</v>
      </c>
      <c r="C5870" t="s">
        <v>9887</v>
      </c>
      <c r="D5870">
        <v>152512883</v>
      </c>
      <c r="E5870">
        <v>152513678</v>
      </c>
      <c r="F5870">
        <v>7.2846299999999999</v>
      </c>
      <c r="G5870">
        <v>7.3478199999999996</v>
      </c>
      <c r="H5870">
        <v>7.4693899999999998</v>
      </c>
      <c r="I5870">
        <v>7.32592</v>
      </c>
      <c r="J5870">
        <v>7.0874600000000001</v>
      </c>
      <c r="K5870">
        <v>6.8737399999999997</v>
      </c>
      <c r="L5870">
        <v>7.5874199999999998</v>
      </c>
      <c r="M5870">
        <v>7.5766499999999999</v>
      </c>
      <c r="N5870">
        <v>7.9212899999999999</v>
      </c>
      <c r="O5870">
        <v>7.74749</v>
      </c>
    </row>
    <row r="5871" spans="1:15" x14ac:dyDescent="0.25">
      <c r="A5871" t="s">
        <v>11072</v>
      </c>
      <c r="B5871" t="s">
        <v>11071</v>
      </c>
      <c r="C5871" t="s">
        <v>9887</v>
      </c>
      <c r="D5871">
        <v>152562009</v>
      </c>
      <c r="E5871">
        <v>152563146</v>
      </c>
      <c r="F5871">
        <v>9.4576200000000004</v>
      </c>
      <c r="G5871">
        <v>9.5140200000000004</v>
      </c>
      <c r="H5871">
        <v>7.5689299999999999</v>
      </c>
      <c r="I5871">
        <v>7.5784599999999998</v>
      </c>
      <c r="J5871">
        <v>10.250299999999999</v>
      </c>
      <c r="K5871">
        <v>10.0459</v>
      </c>
      <c r="L5871">
        <v>6.9268299999999998</v>
      </c>
      <c r="M5871">
        <v>7.0826799999999999</v>
      </c>
      <c r="N5871">
        <v>8.4432399999999994</v>
      </c>
      <c r="O5871">
        <v>8.4387299999999996</v>
      </c>
    </row>
    <row r="5872" spans="1:15" x14ac:dyDescent="0.25">
      <c r="A5872" t="s">
        <v>11074</v>
      </c>
      <c r="B5872" t="s">
        <v>11073</v>
      </c>
      <c r="C5872" t="s">
        <v>9887</v>
      </c>
      <c r="D5872">
        <v>152653862</v>
      </c>
      <c r="E5872">
        <v>152656368</v>
      </c>
      <c r="F5872">
        <v>3.7319300000000002</v>
      </c>
      <c r="G5872">
        <v>2.9215599999999999</v>
      </c>
      <c r="H5872">
        <v>3.07708</v>
      </c>
      <c r="I5872">
        <v>2.4804300000000001</v>
      </c>
      <c r="J5872">
        <v>3</v>
      </c>
      <c r="K5872">
        <v>2.0561199999999999</v>
      </c>
      <c r="L5872">
        <v>3.5118</v>
      </c>
      <c r="M5872">
        <v>3.1071599999999999</v>
      </c>
      <c r="N5872">
        <v>3.0509200000000001</v>
      </c>
      <c r="O5872">
        <v>2.88619</v>
      </c>
    </row>
    <row r="5873" spans="1:15" x14ac:dyDescent="0.25">
      <c r="A5873" t="s">
        <v>11076</v>
      </c>
      <c r="B5873" t="s">
        <v>11075</v>
      </c>
      <c r="C5873" t="s">
        <v>9887</v>
      </c>
      <c r="D5873">
        <v>152757633</v>
      </c>
      <c r="E5873">
        <v>152758944</v>
      </c>
      <c r="F5873">
        <v>2.4391400000000001</v>
      </c>
      <c r="G5873">
        <v>3.5065200000000001</v>
      </c>
      <c r="H5873">
        <v>2.07708</v>
      </c>
      <c r="I5873">
        <v>0.48043200000000003</v>
      </c>
      <c r="J5873">
        <v>4.5849599999999997</v>
      </c>
      <c r="K5873">
        <v>4.7341899999999999</v>
      </c>
      <c r="L5873">
        <v>-1.6581300000000001</v>
      </c>
      <c r="M5873">
        <v>0.40672199999999997</v>
      </c>
      <c r="N5873">
        <v>1.0509200000000001</v>
      </c>
      <c r="O5873">
        <v>1.7866599999999999</v>
      </c>
    </row>
    <row r="5874" spans="1:15" x14ac:dyDescent="0.25">
      <c r="A5874" t="s">
        <v>11078</v>
      </c>
      <c r="B5874" t="s">
        <v>11077</v>
      </c>
      <c r="C5874" t="s">
        <v>9887</v>
      </c>
      <c r="D5874">
        <v>152834625</v>
      </c>
      <c r="E5874">
        <v>152841119</v>
      </c>
      <c r="F5874">
        <v>8.2770899999999994</v>
      </c>
      <c r="G5874">
        <v>8.3252799999999993</v>
      </c>
      <c r="H5874">
        <v>8.6469299999999993</v>
      </c>
      <c r="I5874">
        <v>8.8770399999999992</v>
      </c>
      <c r="J5874">
        <v>8.7004400000000004</v>
      </c>
      <c r="K5874">
        <v>8.8136700000000001</v>
      </c>
      <c r="L5874">
        <v>7.9136199999999999</v>
      </c>
      <c r="M5874">
        <v>7.8308900000000001</v>
      </c>
      <c r="N5874">
        <v>8.4128699999999998</v>
      </c>
      <c r="O5874">
        <v>8.2899100000000008</v>
      </c>
    </row>
    <row r="5875" spans="1:15" x14ac:dyDescent="0.25">
      <c r="A5875" t="s">
        <v>11080</v>
      </c>
      <c r="B5875" t="s">
        <v>11079</v>
      </c>
      <c r="C5875" t="s">
        <v>9887</v>
      </c>
      <c r="D5875">
        <v>152857587</v>
      </c>
      <c r="E5875">
        <v>152881511</v>
      </c>
      <c r="F5875">
        <v>2.0241099999999999</v>
      </c>
      <c r="G5875">
        <v>3.5065200000000001</v>
      </c>
      <c r="H5875">
        <v>2.07708</v>
      </c>
      <c r="I5875">
        <v>0.48043200000000003</v>
      </c>
      <c r="J5875">
        <v>4.2479300000000002</v>
      </c>
      <c r="K5875">
        <v>3.1936200000000001</v>
      </c>
      <c r="L5875">
        <v>2.2487599999999999</v>
      </c>
      <c r="M5875">
        <v>2.40672</v>
      </c>
      <c r="N5875">
        <v>3.8582800000000002</v>
      </c>
      <c r="O5875">
        <v>2.6797399999999998</v>
      </c>
    </row>
    <row r="5876" spans="1:15" x14ac:dyDescent="0.25">
      <c r="A5876" t="s">
        <v>11082</v>
      </c>
      <c r="B5876" t="s">
        <v>11081</v>
      </c>
      <c r="C5876" t="s">
        <v>9887</v>
      </c>
      <c r="D5876">
        <v>152934203</v>
      </c>
      <c r="E5876">
        <v>152977177</v>
      </c>
      <c r="F5876">
        <v>8.9579900000000006</v>
      </c>
      <c r="G5876">
        <v>8.9983699999999995</v>
      </c>
      <c r="H5876">
        <v>2.07708</v>
      </c>
      <c r="I5876">
        <v>0.48043200000000003</v>
      </c>
      <c r="J5876">
        <v>8.3923199999999998</v>
      </c>
      <c r="K5876">
        <v>8.36355</v>
      </c>
      <c r="L5876">
        <v>6.50678</v>
      </c>
      <c r="M5876">
        <v>6.7904299999999997</v>
      </c>
      <c r="N5876">
        <v>7.5587200000000001</v>
      </c>
      <c r="O5876">
        <v>7.4550299999999998</v>
      </c>
    </row>
    <row r="5877" spans="1:15" x14ac:dyDescent="0.25">
      <c r="A5877" t="s">
        <v>11084</v>
      </c>
      <c r="B5877" t="s">
        <v>11083</v>
      </c>
      <c r="C5877" t="s">
        <v>9887</v>
      </c>
      <c r="D5877">
        <v>153048105</v>
      </c>
      <c r="E5877">
        <v>153051177</v>
      </c>
      <c r="F5877">
        <v>5.6486000000000001</v>
      </c>
      <c r="G5877">
        <v>5.6219999999999999</v>
      </c>
      <c r="H5877">
        <v>2.07708</v>
      </c>
      <c r="I5877">
        <v>2.4804300000000001</v>
      </c>
      <c r="J5877">
        <v>5.3575499999999998</v>
      </c>
      <c r="K5877">
        <v>5.3191499999999996</v>
      </c>
      <c r="L5877">
        <v>5.7341899999999999</v>
      </c>
      <c r="M5877">
        <v>5.4835399999999996</v>
      </c>
      <c r="N5877">
        <v>6.1170099999999996</v>
      </c>
      <c r="O5877">
        <v>5.8741199999999996</v>
      </c>
    </row>
    <row r="5878" spans="1:15" x14ac:dyDescent="0.25">
      <c r="A5878" t="s">
        <v>11086</v>
      </c>
      <c r="B5878" t="s">
        <v>11085</v>
      </c>
      <c r="C5878" t="s">
        <v>9887</v>
      </c>
      <c r="D5878">
        <v>153067267</v>
      </c>
      <c r="E5878">
        <v>153076318</v>
      </c>
      <c r="F5878">
        <v>3.4747699999999999</v>
      </c>
      <c r="G5878">
        <v>2.3365999999999998</v>
      </c>
      <c r="H5878">
        <v>2.07708</v>
      </c>
      <c r="I5878">
        <v>2.4804300000000001</v>
      </c>
      <c r="J5878">
        <v>2.80735</v>
      </c>
      <c r="K5878">
        <v>2.0561199999999999</v>
      </c>
      <c r="L5878">
        <v>3.3418700000000001</v>
      </c>
      <c r="M5878">
        <v>3.5360100000000001</v>
      </c>
      <c r="N5878">
        <v>2.8582800000000002</v>
      </c>
      <c r="O5878">
        <v>2.56426</v>
      </c>
    </row>
    <row r="5879" spans="1:15" x14ac:dyDescent="0.25">
      <c r="A5879" t="s">
        <v>11088</v>
      </c>
      <c r="B5879" t="s">
        <v>11087</v>
      </c>
      <c r="C5879" t="s">
        <v>9887</v>
      </c>
      <c r="D5879">
        <v>153117151</v>
      </c>
      <c r="E5879">
        <v>153159125</v>
      </c>
      <c r="F5879">
        <v>8.2099700000000002</v>
      </c>
      <c r="G5879">
        <v>8.1047799999999999</v>
      </c>
      <c r="H5879">
        <v>7.9099700000000004</v>
      </c>
      <c r="I5879">
        <v>7.7750500000000002</v>
      </c>
      <c r="J5879">
        <v>6.6864999999999997</v>
      </c>
      <c r="K5879">
        <v>6.9041100000000002</v>
      </c>
      <c r="L5879">
        <v>7.99472</v>
      </c>
      <c r="M5879">
        <v>7.99918</v>
      </c>
      <c r="N5879">
        <v>7.4855499999999999</v>
      </c>
      <c r="O5879">
        <v>7.6410799999999997</v>
      </c>
    </row>
    <row r="5880" spans="1:15" x14ac:dyDescent="0.25">
      <c r="A5880" t="s">
        <v>11090</v>
      </c>
      <c r="B5880" t="s">
        <v>11089</v>
      </c>
      <c r="C5880" t="s">
        <v>9887</v>
      </c>
      <c r="D5880">
        <v>153166892</v>
      </c>
      <c r="E5880">
        <v>153171457</v>
      </c>
      <c r="F5880">
        <v>4.7754300000000001</v>
      </c>
      <c r="G5880">
        <v>5.0914799999999998</v>
      </c>
      <c r="H5880">
        <v>5.6620400000000002</v>
      </c>
      <c r="I5880">
        <v>3.4804300000000001</v>
      </c>
      <c r="J5880">
        <v>5.0874600000000001</v>
      </c>
      <c r="K5880">
        <v>4.8634700000000004</v>
      </c>
      <c r="L5880">
        <v>5.3076600000000003</v>
      </c>
      <c r="M5880">
        <v>4.8661500000000002</v>
      </c>
      <c r="N5880">
        <v>5.5744899999999999</v>
      </c>
      <c r="O5880">
        <v>4.9565799999999998</v>
      </c>
    </row>
    <row r="5881" spans="1:15" x14ac:dyDescent="0.25">
      <c r="A5881" t="s">
        <v>11092</v>
      </c>
      <c r="B5881" t="s">
        <v>11091</v>
      </c>
      <c r="C5881" t="s">
        <v>9887</v>
      </c>
      <c r="D5881">
        <v>153171874</v>
      </c>
      <c r="E5881">
        <v>153229743</v>
      </c>
      <c r="F5881">
        <v>10.0891</v>
      </c>
      <c r="G5881">
        <v>9.85623</v>
      </c>
      <c r="H5881">
        <v>9.0883000000000003</v>
      </c>
      <c r="I5881">
        <v>9.1808700000000005</v>
      </c>
      <c r="J5881">
        <v>10.225199999999999</v>
      </c>
      <c r="K5881">
        <v>10.262600000000001</v>
      </c>
      <c r="L5881">
        <v>10.5464</v>
      </c>
      <c r="M5881">
        <v>10.541499999999999</v>
      </c>
      <c r="N5881">
        <v>10.0733</v>
      </c>
      <c r="O5881">
        <v>10.1869</v>
      </c>
    </row>
    <row r="5882" spans="1:15" x14ac:dyDescent="0.25">
      <c r="A5882" t="s">
        <v>11094</v>
      </c>
      <c r="B5882" t="s">
        <v>11093</v>
      </c>
      <c r="C5882" t="s">
        <v>9887</v>
      </c>
      <c r="D5882">
        <v>153444569</v>
      </c>
      <c r="E5882">
        <v>153458517</v>
      </c>
      <c r="F5882">
        <v>2.9752000000000001</v>
      </c>
      <c r="G5882">
        <v>2.9215599999999999</v>
      </c>
      <c r="H5882">
        <v>3.6620400000000002</v>
      </c>
      <c r="I5882">
        <v>3.65036</v>
      </c>
      <c r="J5882">
        <v>3.1699199999999998</v>
      </c>
      <c r="K5882">
        <v>3.7341899999999999</v>
      </c>
      <c r="L5882">
        <v>3.0967600000000002</v>
      </c>
      <c r="M5882">
        <v>2.8661500000000002</v>
      </c>
      <c r="N5882">
        <v>3.8582800000000002</v>
      </c>
      <c r="O5882">
        <v>2.9792999999999998</v>
      </c>
    </row>
    <row r="5883" spans="1:15" x14ac:dyDescent="0.25">
      <c r="A5883" t="s">
        <v>11096</v>
      </c>
      <c r="B5883" t="s">
        <v>11095</v>
      </c>
      <c r="C5883" t="s">
        <v>9887</v>
      </c>
      <c r="D5883">
        <v>153567022</v>
      </c>
      <c r="E5883">
        <v>153599050</v>
      </c>
      <c r="F5883">
        <v>10.6312</v>
      </c>
      <c r="G5883">
        <v>10.4529</v>
      </c>
      <c r="H5883">
        <v>10.324999999999999</v>
      </c>
      <c r="I5883">
        <v>10.063499999999999</v>
      </c>
      <c r="J5883">
        <v>9.60548</v>
      </c>
      <c r="K5883">
        <v>9.6898400000000002</v>
      </c>
      <c r="L5883">
        <v>10.6556</v>
      </c>
      <c r="M5883">
        <v>10.3696</v>
      </c>
      <c r="N5883">
        <v>10.0008</v>
      </c>
      <c r="O5883">
        <v>10.142300000000001</v>
      </c>
    </row>
    <row r="5884" spans="1:15" x14ac:dyDescent="0.25">
      <c r="A5884" t="s">
        <v>11098</v>
      </c>
      <c r="B5884" t="s">
        <v>11097</v>
      </c>
      <c r="C5884" t="s">
        <v>9887</v>
      </c>
      <c r="D5884">
        <v>154049477</v>
      </c>
      <c r="E5884">
        <v>154066638</v>
      </c>
      <c r="F5884">
        <v>2.6407799999999999</v>
      </c>
      <c r="G5884">
        <v>2.6585200000000002</v>
      </c>
      <c r="H5884">
        <v>2.07708</v>
      </c>
      <c r="I5884">
        <v>2.4804300000000001</v>
      </c>
      <c r="J5884">
        <v>2</v>
      </c>
      <c r="K5884">
        <v>2.0561199999999999</v>
      </c>
      <c r="L5884">
        <v>3.2960699999999998</v>
      </c>
      <c r="M5884">
        <v>3.4941800000000001</v>
      </c>
      <c r="N5884">
        <v>3.5103599999999999</v>
      </c>
      <c r="O5884">
        <v>3.22723</v>
      </c>
    </row>
    <row r="5885" spans="1:15" x14ac:dyDescent="0.25">
      <c r="A5885" t="s">
        <v>11100</v>
      </c>
      <c r="B5885" t="s">
        <v>11099</v>
      </c>
      <c r="C5885" t="s">
        <v>9887</v>
      </c>
      <c r="D5885">
        <v>154161121</v>
      </c>
      <c r="E5885">
        <v>154198455</v>
      </c>
      <c r="F5885">
        <v>8.2374500000000008</v>
      </c>
      <c r="G5885">
        <v>8.0981500000000004</v>
      </c>
      <c r="H5885">
        <v>5.399</v>
      </c>
      <c r="I5885">
        <v>5.9398600000000004</v>
      </c>
      <c r="J5885">
        <v>7.25739</v>
      </c>
      <c r="K5885">
        <v>7.2810800000000002</v>
      </c>
      <c r="L5885">
        <v>8.3262900000000002</v>
      </c>
      <c r="M5885">
        <v>8.4497499999999999</v>
      </c>
      <c r="N5885">
        <v>8.0282</v>
      </c>
      <c r="O5885">
        <v>8.3102199999999993</v>
      </c>
    </row>
    <row r="5886" spans="1:15" x14ac:dyDescent="0.25">
      <c r="A5886" t="s">
        <v>11102</v>
      </c>
      <c r="B5886" t="s">
        <v>11101</v>
      </c>
      <c r="C5886" t="s">
        <v>9887</v>
      </c>
      <c r="D5886">
        <v>154202049</v>
      </c>
      <c r="E5886">
        <v>154233820</v>
      </c>
      <c r="F5886">
        <v>6.1833</v>
      </c>
      <c r="G5886">
        <v>6.6219999999999999</v>
      </c>
      <c r="H5886">
        <v>4.399</v>
      </c>
      <c r="I5886">
        <v>4.65036</v>
      </c>
      <c r="J5886">
        <v>6.7004400000000004</v>
      </c>
      <c r="K5886">
        <v>7.0009800000000002</v>
      </c>
      <c r="L5886">
        <v>6.5366299999999997</v>
      </c>
      <c r="M5886">
        <v>6.5965499999999997</v>
      </c>
      <c r="N5886">
        <v>6.8058100000000001</v>
      </c>
      <c r="O5886">
        <v>6.4469099999999999</v>
      </c>
    </row>
    <row r="5887" spans="1:15" x14ac:dyDescent="0.25">
      <c r="A5887" t="s">
        <v>11104</v>
      </c>
      <c r="B5887" t="s">
        <v>11103</v>
      </c>
      <c r="C5887" t="s">
        <v>9887</v>
      </c>
      <c r="D5887">
        <v>154385374</v>
      </c>
      <c r="E5887">
        <v>154395588</v>
      </c>
      <c r="F5887">
        <v>6.3363800000000001</v>
      </c>
      <c r="G5887">
        <v>6.5460500000000001</v>
      </c>
      <c r="H5887">
        <v>7.6006400000000003</v>
      </c>
      <c r="I5887">
        <v>7.4804300000000001</v>
      </c>
      <c r="J5887">
        <v>7.98299</v>
      </c>
      <c r="K5887">
        <v>7.5983700000000001</v>
      </c>
      <c r="L5887">
        <v>6.7081900000000001</v>
      </c>
      <c r="M5887">
        <v>7.03972</v>
      </c>
      <c r="N5887">
        <v>7.1698700000000004</v>
      </c>
      <c r="O5887">
        <v>6.9622900000000003</v>
      </c>
    </row>
    <row r="5888" spans="1:15" x14ac:dyDescent="0.25">
      <c r="A5888" t="s">
        <v>11105</v>
      </c>
      <c r="B5888" t="s">
        <v>11103</v>
      </c>
      <c r="C5888" t="s">
        <v>9887</v>
      </c>
      <c r="D5888">
        <v>154388673</v>
      </c>
      <c r="E5888">
        <v>154395153</v>
      </c>
      <c r="F5888">
        <v>2.8721000000000001</v>
      </c>
      <c r="G5888">
        <v>3.1439499999999998</v>
      </c>
      <c r="H5888">
        <v>4.88443</v>
      </c>
      <c r="I5888">
        <v>3.9398599999999999</v>
      </c>
      <c r="J5888">
        <v>4.6438600000000001</v>
      </c>
      <c r="K5888">
        <v>4.4890800000000004</v>
      </c>
      <c r="L5888">
        <v>3.3418700000000001</v>
      </c>
      <c r="M5888">
        <v>4.0214299999999996</v>
      </c>
      <c r="N5888">
        <v>4.6358899999999998</v>
      </c>
      <c r="O5888">
        <v>4.4711499999999997</v>
      </c>
    </row>
    <row r="5889" spans="1:15" x14ac:dyDescent="0.25">
      <c r="A5889" t="s">
        <v>11107</v>
      </c>
      <c r="B5889" t="s">
        <v>11106</v>
      </c>
      <c r="C5889" t="s">
        <v>9887</v>
      </c>
      <c r="D5889">
        <v>154412779</v>
      </c>
      <c r="E5889">
        <v>154429409</v>
      </c>
      <c r="F5889">
        <v>5.6407800000000003</v>
      </c>
      <c r="G5889">
        <v>5.6585200000000002</v>
      </c>
      <c r="H5889">
        <v>7.1645399999999997</v>
      </c>
      <c r="I5889">
        <v>7.5678900000000002</v>
      </c>
      <c r="J5889">
        <v>6.9542000000000002</v>
      </c>
      <c r="K5889">
        <v>6.7676100000000003</v>
      </c>
      <c r="L5889">
        <v>5.8575699999999999</v>
      </c>
      <c r="M5889">
        <v>6.21408</v>
      </c>
      <c r="N5889">
        <v>6.0732900000000001</v>
      </c>
      <c r="O5889">
        <v>6.2647000000000004</v>
      </c>
    </row>
    <row r="5890" spans="1:15" x14ac:dyDescent="0.25">
      <c r="A5890" t="s">
        <v>11109</v>
      </c>
      <c r="B5890" t="s">
        <v>11108</v>
      </c>
      <c r="C5890" t="s">
        <v>9887</v>
      </c>
      <c r="D5890">
        <v>154437546</v>
      </c>
      <c r="E5890">
        <v>154439173</v>
      </c>
      <c r="F5890">
        <v>2.2046800000000002</v>
      </c>
      <c r="G5890">
        <v>2.9215599999999999</v>
      </c>
      <c r="H5890">
        <v>3.6620400000000002</v>
      </c>
      <c r="I5890">
        <v>3.9398599999999999</v>
      </c>
      <c r="J5890">
        <v>3.80735</v>
      </c>
      <c r="K5890">
        <v>2.5415399999999999</v>
      </c>
      <c r="L5890">
        <v>2.5118</v>
      </c>
      <c r="M5890">
        <v>2.40672</v>
      </c>
      <c r="N5890">
        <v>3.0509200000000001</v>
      </c>
      <c r="O5890">
        <v>2.6797399999999998</v>
      </c>
    </row>
    <row r="5891" spans="1:15" x14ac:dyDescent="0.25">
      <c r="A5891" t="s">
        <v>11111</v>
      </c>
      <c r="B5891" t="s">
        <v>11110</v>
      </c>
      <c r="C5891" t="s">
        <v>9887</v>
      </c>
      <c r="D5891">
        <v>154439103</v>
      </c>
      <c r="E5891">
        <v>154472553</v>
      </c>
      <c r="F5891">
        <v>5.0360800000000001</v>
      </c>
      <c r="G5891">
        <v>5.2907900000000003</v>
      </c>
      <c r="H5891">
        <v>6.399</v>
      </c>
      <c r="I5891">
        <v>6.0350200000000003</v>
      </c>
      <c r="J5891">
        <v>6.8073499999999996</v>
      </c>
      <c r="K5891">
        <v>6.5286</v>
      </c>
      <c r="L5891">
        <v>5.4711499999999997</v>
      </c>
      <c r="M5891">
        <v>5.64513</v>
      </c>
      <c r="N5891">
        <v>5.1802099999999998</v>
      </c>
      <c r="O5891">
        <v>5.4222400000000004</v>
      </c>
    </row>
    <row r="5892" spans="1:15" x14ac:dyDescent="0.25">
      <c r="A5892" t="s">
        <v>11113</v>
      </c>
      <c r="B5892" t="s">
        <v>11112</v>
      </c>
      <c r="C5892" t="s">
        <v>9887</v>
      </c>
      <c r="D5892">
        <v>154482761</v>
      </c>
      <c r="E5892">
        <v>154520519</v>
      </c>
      <c r="F5892">
        <v>5.99986</v>
      </c>
      <c r="G5892">
        <v>6.1439500000000002</v>
      </c>
      <c r="H5892">
        <v>6.8319599999999996</v>
      </c>
      <c r="I5892">
        <v>6.0951399999999998</v>
      </c>
      <c r="J5892">
        <v>6.4429400000000001</v>
      </c>
      <c r="K5892">
        <v>6.1936200000000001</v>
      </c>
      <c r="L5892">
        <v>6.0072099999999997</v>
      </c>
      <c r="M5892">
        <v>5.7104999999999997</v>
      </c>
      <c r="N5892">
        <v>6.3728499999999997</v>
      </c>
      <c r="O5892">
        <v>6.1085799999999999</v>
      </c>
    </row>
    <row r="5893" spans="1:15" x14ac:dyDescent="0.25">
      <c r="A5893" t="s">
        <v>11115</v>
      </c>
      <c r="B5893" t="s">
        <v>11114</v>
      </c>
      <c r="C5893" t="s">
        <v>9887</v>
      </c>
      <c r="D5893">
        <v>154616845</v>
      </c>
      <c r="E5893">
        <v>154692997</v>
      </c>
      <c r="F5893">
        <v>3.28714</v>
      </c>
      <c r="G5893">
        <v>2.9215599999999999</v>
      </c>
      <c r="H5893">
        <v>2.07708</v>
      </c>
      <c r="I5893">
        <v>2.8023600000000002</v>
      </c>
      <c r="J5893">
        <v>2</v>
      </c>
      <c r="K5893">
        <v>2.9041100000000002</v>
      </c>
      <c r="L5893">
        <v>3.0967600000000002</v>
      </c>
      <c r="M5893">
        <v>1.72865</v>
      </c>
      <c r="N5893">
        <v>3.6358899999999998</v>
      </c>
      <c r="O5893">
        <v>2.4387300000000001</v>
      </c>
    </row>
    <row r="5894" spans="1:15" x14ac:dyDescent="0.25">
      <c r="A5894" t="s">
        <v>11117</v>
      </c>
      <c r="B5894" t="s">
        <v>11116</v>
      </c>
      <c r="C5894" t="s">
        <v>9887</v>
      </c>
      <c r="D5894">
        <v>154697145</v>
      </c>
      <c r="E5894">
        <v>154718642</v>
      </c>
      <c r="F5894">
        <v>9.2296600000000009</v>
      </c>
      <c r="G5894">
        <v>8.4761500000000005</v>
      </c>
      <c r="H5894">
        <v>8.1431699999999996</v>
      </c>
      <c r="I5894">
        <v>7.7188400000000001</v>
      </c>
      <c r="J5894">
        <v>7.6147099999999996</v>
      </c>
      <c r="K5894">
        <v>7.8686100000000003</v>
      </c>
      <c r="L5894">
        <v>8.7775400000000001</v>
      </c>
      <c r="M5894">
        <v>8.6222600000000007</v>
      </c>
      <c r="N5894">
        <v>8.54678</v>
      </c>
      <c r="O5894">
        <v>8.6849299999999996</v>
      </c>
    </row>
    <row r="5895" spans="1:15" x14ac:dyDescent="0.25">
      <c r="A5895" t="s">
        <v>11118</v>
      </c>
      <c r="B5895" t="s">
        <v>11116</v>
      </c>
      <c r="C5895" t="s">
        <v>9887</v>
      </c>
      <c r="D5895">
        <v>154710078</v>
      </c>
      <c r="E5895">
        <v>154718642</v>
      </c>
      <c r="F5895">
        <v>6.0830000000000002</v>
      </c>
      <c r="G5895">
        <v>6.0914799999999998</v>
      </c>
      <c r="H5895">
        <v>3.6620400000000002</v>
      </c>
      <c r="I5895">
        <v>2.8023600000000002</v>
      </c>
      <c r="J5895">
        <v>4.7004400000000004</v>
      </c>
      <c r="K5895">
        <v>4.3780400000000004</v>
      </c>
      <c r="L5895">
        <v>7.0765799999999999</v>
      </c>
      <c r="M5895">
        <v>6.3374600000000001</v>
      </c>
      <c r="N5895">
        <v>5.6358899999999998</v>
      </c>
      <c r="O5895">
        <v>5.9335000000000004</v>
      </c>
    </row>
    <row r="5896" spans="1:15" x14ac:dyDescent="0.25">
      <c r="A5896" t="s">
        <v>11120</v>
      </c>
      <c r="B5896" t="s">
        <v>11119</v>
      </c>
      <c r="C5896" t="s">
        <v>9887</v>
      </c>
      <c r="D5896">
        <v>154885047</v>
      </c>
      <c r="E5896">
        <v>154900233</v>
      </c>
      <c r="F5896">
        <v>12.6378</v>
      </c>
      <c r="G5896">
        <v>12.6859</v>
      </c>
      <c r="H5896">
        <v>11.4886</v>
      </c>
      <c r="I5896">
        <v>11.6911</v>
      </c>
      <c r="J5896">
        <v>13.122</v>
      </c>
      <c r="K5896">
        <v>12.9245</v>
      </c>
      <c r="L5896">
        <v>12.5779</v>
      </c>
      <c r="M5896">
        <v>12.6896</v>
      </c>
      <c r="N5896">
        <v>12.5006</v>
      </c>
      <c r="O5896">
        <v>12.4335</v>
      </c>
    </row>
    <row r="5897" spans="1:15" x14ac:dyDescent="0.25">
      <c r="A5897" t="s">
        <v>11122</v>
      </c>
      <c r="B5897" t="s">
        <v>11121</v>
      </c>
      <c r="C5897" t="s">
        <v>9887</v>
      </c>
      <c r="D5897">
        <v>155062268</v>
      </c>
      <c r="E5897">
        <v>155076013</v>
      </c>
      <c r="F5897">
        <v>8.9540500000000005</v>
      </c>
      <c r="G5897">
        <v>9.0679099999999995</v>
      </c>
      <c r="H5897">
        <v>10.4651</v>
      </c>
      <c r="I5897">
        <v>10.175700000000001</v>
      </c>
      <c r="J5897">
        <v>9.4676100000000005</v>
      </c>
      <c r="K5897">
        <v>9.4224399999999999</v>
      </c>
      <c r="L5897">
        <v>8.7255800000000008</v>
      </c>
      <c r="M5897">
        <v>8.7752300000000005</v>
      </c>
      <c r="N5897">
        <v>9.3200500000000002</v>
      </c>
      <c r="O5897">
        <v>8.9594400000000007</v>
      </c>
    </row>
    <row r="5898" spans="1:15" x14ac:dyDescent="0.25">
      <c r="A5898" t="s">
        <v>11124</v>
      </c>
      <c r="B5898" t="s">
        <v>11123</v>
      </c>
      <c r="C5898" t="s">
        <v>9887</v>
      </c>
      <c r="D5898">
        <v>155103987</v>
      </c>
      <c r="E5898">
        <v>155183160</v>
      </c>
      <c r="F5898">
        <v>7.5371800000000002</v>
      </c>
      <c r="G5898">
        <v>7.7202999999999999</v>
      </c>
      <c r="H5898">
        <v>8.5200200000000006</v>
      </c>
      <c r="I5898">
        <v>8.5357099999999999</v>
      </c>
      <c r="J5898">
        <v>8.4918499999999995</v>
      </c>
      <c r="K5898">
        <v>8.2887799999999991</v>
      </c>
      <c r="L5898">
        <v>7.9492000000000003</v>
      </c>
      <c r="M5898">
        <v>7.8033299999999999</v>
      </c>
      <c r="N5898">
        <v>8.1750500000000006</v>
      </c>
      <c r="O5898">
        <v>7.9849300000000003</v>
      </c>
    </row>
    <row r="5899" spans="1:15" x14ac:dyDescent="0.25">
      <c r="A5899" t="s">
        <v>11125</v>
      </c>
      <c r="B5899" t="s">
        <v>11123</v>
      </c>
      <c r="C5899" t="s">
        <v>9887</v>
      </c>
      <c r="D5899">
        <v>155158381</v>
      </c>
      <c r="E5899">
        <v>155183160</v>
      </c>
      <c r="F5899">
        <v>2.4391400000000001</v>
      </c>
      <c r="G5899">
        <v>2.3365999999999998</v>
      </c>
      <c r="H5899">
        <v>2.07708</v>
      </c>
      <c r="I5899">
        <v>2.4804300000000001</v>
      </c>
      <c r="J5899">
        <v>2.80735</v>
      </c>
      <c r="K5899">
        <v>2.5415399999999999</v>
      </c>
      <c r="L5899">
        <v>1.8012999999999999</v>
      </c>
      <c r="M5899">
        <v>1.5766500000000001</v>
      </c>
      <c r="N5899">
        <v>1.6358900000000001</v>
      </c>
      <c r="O5899">
        <v>2.56426</v>
      </c>
    </row>
    <row r="5900" spans="1:15" x14ac:dyDescent="0.25">
      <c r="A5900" t="s">
        <v>11127</v>
      </c>
      <c r="B5900" t="s">
        <v>11126</v>
      </c>
      <c r="C5900" t="s">
        <v>9887</v>
      </c>
      <c r="D5900">
        <v>155207591</v>
      </c>
      <c r="E5900">
        <v>155215583</v>
      </c>
      <c r="F5900">
        <v>6.75746</v>
      </c>
      <c r="G5900">
        <v>6.8284500000000001</v>
      </c>
      <c r="H5900">
        <v>10.329700000000001</v>
      </c>
      <c r="I5900">
        <v>10.271599999999999</v>
      </c>
      <c r="J5900">
        <v>7.6724300000000003</v>
      </c>
      <c r="K5900">
        <v>7.5479700000000003</v>
      </c>
      <c r="L5900">
        <v>6.4659899999999997</v>
      </c>
      <c r="M5900">
        <v>6.47818</v>
      </c>
      <c r="N5900">
        <v>6.9089099999999997</v>
      </c>
      <c r="O5900">
        <v>6.3102200000000002</v>
      </c>
    </row>
    <row r="5901" spans="1:15" x14ac:dyDescent="0.25">
      <c r="A5901" t="s">
        <v>11128</v>
      </c>
      <c r="B5901" t="s">
        <v>11126</v>
      </c>
      <c r="C5901" t="s">
        <v>9887</v>
      </c>
      <c r="D5901">
        <v>155208383</v>
      </c>
      <c r="E5901">
        <v>155211200</v>
      </c>
      <c r="F5901">
        <v>2.1172200000000001</v>
      </c>
      <c r="G5901">
        <v>1.3366</v>
      </c>
      <c r="H5901">
        <v>4.0770799999999996</v>
      </c>
      <c r="I5901">
        <v>4.0653899999999998</v>
      </c>
      <c r="J5901">
        <v>3</v>
      </c>
      <c r="K5901">
        <v>3.4346299999999998</v>
      </c>
      <c r="L5901">
        <v>0.66379900000000003</v>
      </c>
      <c r="M5901">
        <v>1.5766500000000001</v>
      </c>
      <c r="N5901">
        <v>1.6358900000000001</v>
      </c>
      <c r="O5901">
        <v>1.7866599999999999</v>
      </c>
    </row>
    <row r="5902" spans="1:15" x14ac:dyDescent="0.25">
      <c r="A5902" t="s">
        <v>11130</v>
      </c>
      <c r="B5902" t="s">
        <v>11129</v>
      </c>
      <c r="C5902" t="s">
        <v>9887</v>
      </c>
      <c r="D5902">
        <v>155216400</v>
      </c>
      <c r="E5902">
        <v>155266521</v>
      </c>
      <c r="F5902">
        <v>4.8451399999999998</v>
      </c>
      <c r="G5902">
        <v>4.8601599999999996</v>
      </c>
      <c r="H5902">
        <v>3.6620400000000002</v>
      </c>
      <c r="I5902">
        <v>4.0653899999999998</v>
      </c>
      <c r="J5902">
        <v>4.1699299999999999</v>
      </c>
      <c r="K5902">
        <v>4.1265099999999997</v>
      </c>
      <c r="L5902">
        <v>5.9929199999999998</v>
      </c>
      <c r="M5902">
        <v>5.7904299999999997</v>
      </c>
      <c r="N5902">
        <v>4.8582799999999997</v>
      </c>
      <c r="O5902">
        <v>5.3012300000000003</v>
      </c>
    </row>
    <row r="5903" spans="1:15" x14ac:dyDescent="0.25">
      <c r="A5903" t="s">
        <v>11131</v>
      </c>
      <c r="B5903" t="s">
        <v>11129</v>
      </c>
      <c r="C5903" t="s">
        <v>9887</v>
      </c>
      <c r="D5903">
        <v>155246012</v>
      </c>
      <c r="E5903">
        <v>155266521</v>
      </c>
      <c r="F5903">
        <v>0.92457100000000003</v>
      </c>
      <c r="G5903">
        <v>0.33659600000000001</v>
      </c>
      <c r="H5903">
        <v>3.07708</v>
      </c>
      <c r="I5903">
        <v>2.0653899999999998</v>
      </c>
      <c r="J5903">
        <v>2</v>
      </c>
      <c r="K5903">
        <v>2.5415399999999999</v>
      </c>
      <c r="L5903">
        <v>2.6638000000000002</v>
      </c>
      <c r="M5903">
        <v>1.72865</v>
      </c>
      <c r="N5903">
        <v>2.8582800000000002</v>
      </c>
      <c r="O5903">
        <v>2.4387300000000001</v>
      </c>
    </row>
    <row r="5904" spans="1:15" x14ac:dyDescent="0.25">
      <c r="A5904" t="s">
        <v>11133</v>
      </c>
      <c r="B5904" t="s">
        <v>11132</v>
      </c>
      <c r="C5904" t="s">
        <v>9887</v>
      </c>
      <c r="D5904">
        <v>155343778</v>
      </c>
      <c r="E5904">
        <v>155388479</v>
      </c>
      <c r="F5904">
        <v>4.4747700000000004</v>
      </c>
      <c r="G5904">
        <v>4.3365999999999998</v>
      </c>
      <c r="H5904">
        <v>7.7495000000000003</v>
      </c>
      <c r="I5904">
        <v>7.5889600000000002</v>
      </c>
      <c r="J5904">
        <v>4.9542000000000002</v>
      </c>
      <c r="K5904">
        <v>4.8634700000000004</v>
      </c>
      <c r="L5904">
        <v>5.7081900000000001</v>
      </c>
      <c r="M5904">
        <v>6.1071600000000004</v>
      </c>
      <c r="N5904">
        <v>5.6947799999999997</v>
      </c>
      <c r="O5904">
        <v>5.8619399999999997</v>
      </c>
    </row>
    <row r="5905" spans="1:15" x14ac:dyDescent="0.25">
      <c r="A5905" t="s">
        <v>11135</v>
      </c>
      <c r="B5905" t="s">
        <v>11134</v>
      </c>
      <c r="C5905" t="s">
        <v>9887</v>
      </c>
      <c r="D5905">
        <v>155436947</v>
      </c>
      <c r="E5905">
        <v>155460043</v>
      </c>
      <c r="F5905">
        <v>4.32667</v>
      </c>
      <c r="G5905">
        <v>4.4240599999999999</v>
      </c>
      <c r="H5905">
        <v>3.07708</v>
      </c>
      <c r="I5905">
        <v>4.0653899999999998</v>
      </c>
      <c r="J5905">
        <v>5.2094500000000004</v>
      </c>
      <c r="K5905">
        <v>4.6883900000000001</v>
      </c>
      <c r="L5905">
        <v>5.6905999999999999</v>
      </c>
      <c r="M5905">
        <v>5.7817600000000002</v>
      </c>
      <c r="N5905">
        <v>6.0509199999999996</v>
      </c>
      <c r="O5905">
        <v>5.9565799999999998</v>
      </c>
    </row>
    <row r="5906" spans="1:15" x14ac:dyDescent="0.25">
      <c r="A5906" t="s">
        <v>11137</v>
      </c>
      <c r="B5906" t="s">
        <v>11136</v>
      </c>
      <c r="C5906" t="s">
        <v>9887</v>
      </c>
      <c r="D5906">
        <v>155469329</v>
      </c>
      <c r="E5906">
        <v>155489558</v>
      </c>
      <c r="F5906">
        <v>4.8451399999999998</v>
      </c>
      <c r="G5906">
        <v>3.6585200000000002</v>
      </c>
      <c r="H5906">
        <v>3.07708</v>
      </c>
      <c r="I5906">
        <v>5.0039899999999999</v>
      </c>
      <c r="J5906">
        <v>4.3923199999999998</v>
      </c>
      <c r="K5906">
        <v>5.16045</v>
      </c>
      <c r="L5906">
        <v>5.5802800000000001</v>
      </c>
      <c r="M5906">
        <v>5.2268999999999997</v>
      </c>
      <c r="N5906">
        <v>4.3728499999999997</v>
      </c>
      <c r="O5906">
        <v>4.7606599999999997</v>
      </c>
    </row>
    <row r="5907" spans="1:15" x14ac:dyDescent="0.25">
      <c r="A5907" t="s">
        <v>11139</v>
      </c>
      <c r="B5907" t="s">
        <v>11138</v>
      </c>
      <c r="C5907" t="s">
        <v>9887</v>
      </c>
      <c r="D5907">
        <v>155527408</v>
      </c>
      <c r="E5907">
        <v>155555211</v>
      </c>
      <c r="F5907">
        <v>7.8637300000000003</v>
      </c>
      <c r="G5907">
        <v>8.0645199999999999</v>
      </c>
      <c r="H5907">
        <v>8.7635799999999993</v>
      </c>
      <c r="I5907">
        <v>8.6097099999999998</v>
      </c>
      <c r="J5907">
        <v>9.48583</v>
      </c>
      <c r="K5907">
        <v>9.3544099999999997</v>
      </c>
      <c r="L5907">
        <v>8.1842199999999998</v>
      </c>
      <c r="M5907">
        <v>8.32409</v>
      </c>
      <c r="N5907">
        <v>8.8582800000000006</v>
      </c>
      <c r="O5907">
        <v>8.7089200000000009</v>
      </c>
    </row>
    <row r="5908" spans="1:15" x14ac:dyDescent="0.25">
      <c r="A5908" t="s">
        <v>11141</v>
      </c>
      <c r="B5908" t="s">
        <v>11140</v>
      </c>
      <c r="C5908" t="s">
        <v>9887</v>
      </c>
      <c r="D5908">
        <v>155601079</v>
      </c>
      <c r="E5908">
        <v>155644102</v>
      </c>
      <c r="F5908">
        <v>5.2465000000000002</v>
      </c>
      <c r="G5908">
        <v>4.8601599999999996</v>
      </c>
      <c r="H5908">
        <v>4.88443</v>
      </c>
      <c r="I5908">
        <v>4.2877900000000002</v>
      </c>
      <c r="J5908">
        <v>4.5235599999999998</v>
      </c>
      <c r="K5908">
        <v>3.82165</v>
      </c>
      <c r="L5908">
        <v>3.55132</v>
      </c>
      <c r="M5908">
        <v>3.40672</v>
      </c>
      <c r="N5908">
        <v>3.75136</v>
      </c>
      <c r="O5908">
        <v>3.3012299999999999</v>
      </c>
    </row>
    <row r="5909" spans="1:15" x14ac:dyDescent="0.25">
      <c r="A5909" t="s">
        <v>11143</v>
      </c>
      <c r="B5909" t="s">
        <v>11142</v>
      </c>
      <c r="C5909" t="s">
        <v>9887</v>
      </c>
      <c r="D5909">
        <v>155643467</v>
      </c>
      <c r="E5909">
        <v>155644939</v>
      </c>
      <c r="F5909">
        <v>6.2516400000000001</v>
      </c>
      <c r="G5909">
        <v>6.2434900000000004</v>
      </c>
      <c r="H5909">
        <v>7.8584399999999999</v>
      </c>
      <c r="I5909">
        <v>7.9066999999999998</v>
      </c>
      <c r="J5909">
        <v>7.8641899999999998</v>
      </c>
      <c r="K5909">
        <v>7.8583100000000004</v>
      </c>
      <c r="L5909">
        <v>5.2843900000000001</v>
      </c>
      <c r="M5909">
        <v>5.7990399999999998</v>
      </c>
      <c r="N5909">
        <v>6.75136</v>
      </c>
      <c r="O5909">
        <v>6.3630100000000001</v>
      </c>
    </row>
    <row r="5910" spans="1:15" x14ac:dyDescent="0.25">
      <c r="A5910" t="s">
        <v>11145</v>
      </c>
      <c r="B5910" t="s">
        <v>11144</v>
      </c>
      <c r="C5910" t="s">
        <v>9887</v>
      </c>
      <c r="D5910">
        <v>155645572</v>
      </c>
      <c r="E5910">
        <v>155652661</v>
      </c>
      <c r="F5910">
        <v>11.2334</v>
      </c>
      <c r="G5910">
        <v>11.3741</v>
      </c>
      <c r="H5910">
        <v>10.9163</v>
      </c>
      <c r="I5910">
        <v>11.0321</v>
      </c>
      <c r="J5910">
        <v>12.488300000000001</v>
      </c>
      <c r="K5910">
        <v>12.3215</v>
      </c>
      <c r="L5910">
        <v>10.985300000000001</v>
      </c>
      <c r="M5910">
        <v>11.2225</v>
      </c>
      <c r="N5910">
        <v>11.932399999999999</v>
      </c>
      <c r="O5910">
        <v>11.8446</v>
      </c>
    </row>
    <row r="5911" spans="1:15" x14ac:dyDescent="0.25">
      <c r="A5911" t="s">
        <v>11147</v>
      </c>
      <c r="B5911" t="s">
        <v>11146</v>
      </c>
      <c r="C5911" t="s">
        <v>9887</v>
      </c>
      <c r="D5911">
        <v>155949372</v>
      </c>
      <c r="E5911">
        <v>155969922</v>
      </c>
      <c r="F5911">
        <v>8.3508300000000002</v>
      </c>
      <c r="G5911">
        <v>8.2434899999999995</v>
      </c>
      <c r="H5911">
        <v>8.4864700000000006</v>
      </c>
      <c r="I5911">
        <v>8.1170600000000004</v>
      </c>
      <c r="J5911">
        <v>8.9801400000000005</v>
      </c>
      <c r="K5911">
        <v>8.9314099999999996</v>
      </c>
      <c r="L5911">
        <v>8.9875299999999996</v>
      </c>
      <c r="M5911">
        <v>8.9718199999999992</v>
      </c>
      <c r="N5911">
        <v>9.2917199999999998</v>
      </c>
      <c r="O5911">
        <v>9.2449200000000005</v>
      </c>
    </row>
    <row r="5912" spans="1:15" x14ac:dyDescent="0.25">
      <c r="A5912" t="s">
        <v>11148</v>
      </c>
      <c r="B5912" t="s">
        <v>11146</v>
      </c>
      <c r="C5912" t="s">
        <v>9887</v>
      </c>
      <c r="D5912">
        <v>155964258</v>
      </c>
      <c r="E5912">
        <v>155969922</v>
      </c>
      <c r="F5912">
        <v>2.4391400000000001</v>
      </c>
      <c r="G5912">
        <v>2.6585200000000002</v>
      </c>
      <c r="H5912">
        <v>3.07708</v>
      </c>
      <c r="I5912">
        <v>2.8023600000000002</v>
      </c>
      <c r="J5912">
        <v>1.5849599999999999</v>
      </c>
      <c r="K5912">
        <v>2.0561199999999999</v>
      </c>
      <c r="L5912">
        <v>2.6638000000000002</v>
      </c>
      <c r="M5912">
        <v>2.72865</v>
      </c>
      <c r="N5912">
        <v>2.6358899999999998</v>
      </c>
      <c r="O5912">
        <v>2.4387300000000001</v>
      </c>
    </row>
    <row r="5913" spans="1:15" x14ac:dyDescent="0.25">
      <c r="A5913" t="s">
        <v>11149</v>
      </c>
      <c r="B5913" t="s">
        <v>11146</v>
      </c>
      <c r="C5913" t="s">
        <v>9887</v>
      </c>
      <c r="D5913">
        <v>155967522</v>
      </c>
      <c r="E5913">
        <v>155969922</v>
      </c>
      <c r="F5913">
        <v>3.2465000000000002</v>
      </c>
      <c r="G5913">
        <v>3.1439499999999998</v>
      </c>
      <c r="H5913">
        <v>3.07708</v>
      </c>
      <c r="I5913">
        <v>3.2877900000000002</v>
      </c>
      <c r="J5913">
        <v>3</v>
      </c>
      <c r="K5913">
        <v>3.9821200000000001</v>
      </c>
      <c r="L5913">
        <v>3.3862700000000001</v>
      </c>
      <c r="M5913">
        <v>3.9916800000000001</v>
      </c>
      <c r="N5913">
        <v>4.1383900000000002</v>
      </c>
      <c r="O5913">
        <v>3.8372799999999998</v>
      </c>
    </row>
    <row r="5914" spans="1:15" x14ac:dyDescent="0.25">
      <c r="A5914" t="s">
        <v>11151</v>
      </c>
      <c r="B5914" t="s">
        <v>11150</v>
      </c>
      <c r="C5914" t="s">
        <v>9887</v>
      </c>
      <c r="D5914">
        <v>155972974</v>
      </c>
      <c r="E5914">
        <v>156005313</v>
      </c>
      <c r="F5914">
        <v>3.4026200000000002</v>
      </c>
      <c r="G5914">
        <v>3.3365999999999998</v>
      </c>
      <c r="H5914">
        <v>5.399</v>
      </c>
      <c r="I5914">
        <v>4.3873199999999999</v>
      </c>
      <c r="J5914">
        <v>5</v>
      </c>
      <c r="K5914">
        <v>4.6410799999999997</v>
      </c>
      <c r="L5914">
        <v>4.0697900000000002</v>
      </c>
      <c r="M5914">
        <v>4.2396099999999999</v>
      </c>
      <c r="N5914">
        <v>4.2988499999999998</v>
      </c>
      <c r="O5914">
        <v>4.6517299999999997</v>
      </c>
    </row>
    <row r="5915" spans="1:15" x14ac:dyDescent="0.25">
      <c r="A5915" t="s">
        <v>11153</v>
      </c>
      <c r="B5915" t="s">
        <v>11152</v>
      </c>
      <c r="C5915" t="s">
        <v>9887</v>
      </c>
      <c r="D5915">
        <v>156004296</v>
      </c>
      <c r="E5915">
        <v>156005976</v>
      </c>
      <c r="F5915">
        <v>5.2152500000000002</v>
      </c>
      <c r="G5915">
        <v>4.9215600000000004</v>
      </c>
      <c r="H5915">
        <v>4.399</v>
      </c>
      <c r="I5915">
        <v>5.0653899999999998</v>
      </c>
      <c r="J5915">
        <v>4.32193</v>
      </c>
      <c r="K5915">
        <v>5.2260400000000002</v>
      </c>
      <c r="L5915">
        <v>6.5658700000000003</v>
      </c>
      <c r="M5915">
        <v>5.6161799999999999</v>
      </c>
      <c r="N5915">
        <v>5.2603799999999996</v>
      </c>
      <c r="O5915">
        <v>5.5792099999999998</v>
      </c>
    </row>
    <row r="5916" spans="1:15" x14ac:dyDescent="0.25">
      <c r="A5916" t="s">
        <v>11155</v>
      </c>
      <c r="B5916" t="s">
        <v>11154</v>
      </c>
      <c r="C5916" t="s">
        <v>9887</v>
      </c>
      <c r="D5916">
        <v>156022382</v>
      </c>
      <c r="E5916">
        <v>156080250</v>
      </c>
      <c r="F5916">
        <v>4.3651400000000002</v>
      </c>
      <c r="G5916">
        <v>4.6585200000000002</v>
      </c>
      <c r="H5916">
        <v>5.2469999999999999</v>
      </c>
      <c r="I5916">
        <v>4.3873199999999999</v>
      </c>
      <c r="J5916">
        <v>3.5849600000000001</v>
      </c>
      <c r="K5916">
        <v>4.3780400000000004</v>
      </c>
      <c r="L5916">
        <v>4.3862699999999997</v>
      </c>
      <c r="M5916">
        <v>4.4941800000000001</v>
      </c>
      <c r="N5916">
        <v>5.2208500000000004</v>
      </c>
      <c r="O5916">
        <v>4.9100400000000004</v>
      </c>
    </row>
    <row r="5917" spans="1:15" x14ac:dyDescent="0.25">
      <c r="A5917" t="s">
        <v>11157</v>
      </c>
      <c r="B5917" t="s">
        <v>11156</v>
      </c>
      <c r="C5917" t="s">
        <v>9887</v>
      </c>
      <c r="D5917">
        <v>156023571</v>
      </c>
      <c r="E5917">
        <v>156026283</v>
      </c>
      <c r="F5917">
        <v>4.9373899999999997</v>
      </c>
      <c r="G5917">
        <v>5.1945800000000002</v>
      </c>
      <c r="H5917">
        <v>5.77752</v>
      </c>
      <c r="I5917">
        <v>5.8023600000000002</v>
      </c>
      <c r="J5917">
        <v>4.32193</v>
      </c>
      <c r="K5917">
        <v>5.0561199999999999</v>
      </c>
      <c r="L5917">
        <v>5.2122400000000004</v>
      </c>
      <c r="M5917">
        <v>5.0214299999999996</v>
      </c>
      <c r="N5917">
        <v>5.2208500000000004</v>
      </c>
      <c r="O5917">
        <v>4.8372799999999998</v>
      </c>
    </row>
    <row r="5918" spans="1:15" x14ac:dyDescent="0.25">
      <c r="A5918" t="s">
        <v>11159</v>
      </c>
      <c r="B5918" t="s">
        <v>11158</v>
      </c>
      <c r="C5918" t="s">
        <v>9887</v>
      </c>
      <c r="D5918">
        <v>156137581</v>
      </c>
      <c r="E5918">
        <v>156138440</v>
      </c>
      <c r="F5918">
        <v>7.3722399999999997</v>
      </c>
      <c r="G5918">
        <v>8.0508400000000009</v>
      </c>
      <c r="H5918">
        <v>10.2166</v>
      </c>
      <c r="I5918">
        <v>10.370699999999999</v>
      </c>
      <c r="J5918">
        <v>9.6147100000000005</v>
      </c>
      <c r="K5918">
        <v>9.3266500000000008</v>
      </c>
      <c r="L5918">
        <v>6.7723199999999997</v>
      </c>
      <c r="M5918">
        <v>7.1071600000000004</v>
      </c>
      <c r="N5918">
        <v>8.3818400000000004</v>
      </c>
      <c r="O5918">
        <v>8.1366499999999995</v>
      </c>
    </row>
    <row r="5919" spans="1:15" x14ac:dyDescent="0.25">
      <c r="A5919" t="s">
        <v>11161</v>
      </c>
      <c r="B5919" t="s">
        <v>11160</v>
      </c>
      <c r="C5919" t="s">
        <v>9887</v>
      </c>
      <c r="D5919">
        <v>156246787</v>
      </c>
      <c r="E5919">
        <v>156328164</v>
      </c>
      <c r="F5919">
        <v>3.6407799999999999</v>
      </c>
      <c r="G5919">
        <v>3.79603</v>
      </c>
      <c r="H5919">
        <v>3.07708</v>
      </c>
      <c r="I5919">
        <v>2.8023600000000002</v>
      </c>
      <c r="J5919">
        <v>3.70044</v>
      </c>
      <c r="K5919">
        <v>3.9041100000000002</v>
      </c>
      <c r="L5919">
        <v>3.9857300000000002</v>
      </c>
      <c r="M5919">
        <v>3.8329900000000001</v>
      </c>
      <c r="N5919">
        <v>4.4432400000000003</v>
      </c>
      <c r="O5919">
        <v>4.1492300000000002</v>
      </c>
    </row>
    <row r="5920" spans="1:15" x14ac:dyDescent="0.25">
      <c r="A5920" t="s">
        <v>11163</v>
      </c>
      <c r="B5920" t="s">
        <v>11162</v>
      </c>
      <c r="C5920" t="s">
        <v>9887</v>
      </c>
      <c r="D5920">
        <v>156373311</v>
      </c>
      <c r="E5920">
        <v>156394708</v>
      </c>
      <c r="F5920">
        <v>1.70218</v>
      </c>
      <c r="G5920">
        <v>2.6585200000000002</v>
      </c>
      <c r="H5920">
        <v>3.6620400000000002</v>
      </c>
      <c r="I5920">
        <v>2.8023600000000002</v>
      </c>
      <c r="J5920">
        <v>2.80735</v>
      </c>
      <c r="K5920">
        <v>1.7341899999999999</v>
      </c>
      <c r="L5920">
        <v>1.92683</v>
      </c>
      <c r="M5920">
        <v>1.9916799999999999</v>
      </c>
      <c r="N5920">
        <v>2.0509200000000001</v>
      </c>
      <c r="O5920">
        <v>-1.0206999999999999</v>
      </c>
    </row>
    <row r="5921" spans="1:15" x14ac:dyDescent="0.25">
      <c r="A5921" t="s">
        <v>11165</v>
      </c>
      <c r="B5921" t="s">
        <v>11164</v>
      </c>
      <c r="C5921" t="s">
        <v>9887</v>
      </c>
      <c r="D5921">
        <v>156439440</v>
      </c>
      <c r="E5921">
        <v>156590099</v>
      </c>
      <c r="F5921">
        <v>2.7610700000000001</v>
      </c>
      <c r="G5921">
        <v>3.3365999999999998</v>
      </c>
      <c r="H5921">
        <v>2.07708</v>
      </c>
      <c r="I5921">
        <v>2.4804300000000001</v>
      </c>
      <c r="J5921">
        <v>4.2479300000000002</v>
      </c>
      <c r="K5921">
        <v>3.5415399999999999</v>
      </c>
      <c r="L5921">
        <v>0.92683400000000005</v>
      </c>
      <c r="M5921">
        <v>1.72865</v>
      </c>
      <c r="N5921">
        <v>2.0509200000000001</v>
      </c>
      <c r="O5921">
        <v>1.3012300000000001</v>
      </c>
    </row>
    <row r="5922" spans="1:15" x14ac:dyDescent="0.25">
      <c r="A5922" t="s">
        <v>11167</v>
      </c>
      <c r="B5922" t="s">
        <v>11166</v>
      </c>
      <c r="C5922" t="s">
        <v>9887</v>
      </c>
      <c r="D5922">
        <v>156540275</v>
      </c>
      <c r="E5922">
        <v>156546645</v>
      </c>
      <c r="F5922">
        <v>1.8176600000000001</v>
      </c>
      <c r="G5922">
        <v>2.3365999999999998</v>
      </c>
      <c r="H5922">
        <v>2.07708</v>
      </c>
      <c r="I5922">
        <v>2.0653899999999998</v>
      </c>
      <c r="J5922">
        <v>3.5849600000000001</v>
      </c>
      <c r="K5922">
        <v>3.0561199999999999</v>
      </c>
      <c r="L5922">
        <v>2.4293300000000002</v>
      </c>
      <c r="M5922">
        <v>3.1071599999999999</v>
      </c>
      <c r="N5922">
        <v>2.8582800000000002</v>
      </c>
      <c r="O5922">
        <v>2.7866599999999999</v>
      </c>
    </row>
    <row r="5923" spans="1:15" x14ac:dyDescent="0.25">
      <c r="A5923" t="s">
        <v>11168</v>
      </c>
      <c r="B5923" t="s">
        <v>11164</v>
      </c>
      <c r="C5923" t="s">
        <v>9887</v>
      </c>
      <c r="D5923">
        <v>156546720</v>
      </c>
      <c r="E5923">
        <v>156590099</v>
      </c>
      <c r="F5923">
        <v>4.3651400000000002</v>
      </c>
      <c r="G5923">
        <v>4.7289099999999999</v>
      </c>
      <c r="H5923">
        <v>6.2469999999999999</v>
      </c>
      <c r="I5923">
        <v>6.5678900000000002</v>
      </c>
      <c r="J5923">
        <v>5.5545900000000001</v>
      </c>
      <c r="K5923">
        <v>5.3191499999999996</v>
      </c>
      <c r="L5923">
        <v>4.6456499999999998</v>
      </c>
      <c r="M5923">
        <v>4.72865</v>
      </c>
      <c r="N5923">
        <v>5.1802099999999998</v>
      </c>
      <c r="O5923">
        <v>4.88619</v>
      </c>
    </row>
    <row r="5924" spans="1:15" x14ac:dyDescent="0.25">
      <c r="A5924" t="s">
        <v>11169</v>
      </c>
      <c r="B5924" t="s">
        <v>11164</v>
      </c>
      <c r="C5924" t="s">
        <v>9887</v>
      </c>
      <c r="D5924">
        <v>156547014</v>
      </c>
      <c r="E5924">
        <v>156590099</v>
      </c>
      <c r="F5924">
        <v>1.5766500000000001</v>
      </c>
      <c r="G5924">
        <v>2.6585200000000002</v>
      </c>
      <c r="H5924">
        <v>4.0770799999999996</v>
      </c>
      <c r="I5924">
        <v>3.8023600000000002</v>
      </c>
      <c r="J5924">
        <v>4.0874600000000001</v>
      </c>
      <c r="K5924">
        <v>2.9041100000000002</v>
      </c>
      <c r="L5924">
        <v>1.3418699999999999</v>
      </c>
      <c r="M5924">
        <v>2.40672</v>
      </c>
      <c r="N5924">
        <v>2.6358899999999998</v>
      </c>
      <c r="O5924">
        <v>1.9793000000000001</v>
      </c>
    </row>
    <row r="5925" spans="1:15" x14ac:dyDescent="0.25">
      <c r="A5925" t="s">
        <v>11171</v>
      </c>
      <c r="B5925" t="s">
        <v>11170</v>
      </c>
      <c r="C5925" t="s">
        <v>9887</v>
      </c>
      <c r="D5925">
        <v>156601199</v>
      </c>
      <c r="E5925">
        <v>156607393</v>
      </c>
      <c r="F5925">
        <v>8.9852699999999999</v>
      </c>
      <c r="G5925">
        <v>9.2283799999999996</v>
      </c>
      <c r="H5925">
        <v>6.1645399999999997</v>
      </c>
      <c r="I5925">
        <v>5.7283600000000003</v>
      </c>
      <c r="J5925">
        <v>9.7665299999999995</v>
      </c>
      <c r="K5925">
        <v>9.9252500000000001</v>
      </c>
      <c r="L5925">
        <v>7.79514</v>
      </c>
      <c r="M5925">
        <v>7.8599899999999998</v>
      </c>
      <c r="N5925">
        <v>8.2208500000000004</v>
      </c>
      <c r="O5925">
        <v>8.1239600000000003</v>
      </c>
    </row>
    <row r="5926" spans="1:15" x14ac:dyDescent="0.25">
      <c r="A5926" t="s">
        <v>11173</v>
      </c>
      <c r="B5926" t="s">
        <v>11172</v>
      </c>
      <c r="C5926" t="s">
        <v>9887</v>
      </c>
      <c r="D5926">
        <v>156665812</v>
      </c>
      <c r="E5926">
        <v>156681267</v>
      </c>
      <c r="F5926">
        <v>9.2046799999999998</v>
      </c>
      <c r="G5926">
        <v>9.2584400000000002</v>
      </c>
      <c r="H5926">
        <v>9.1960200000000007</v>
      </c>
      <c r="I5926">
        <v>9.5028000000000006</v>
      </c>
      <c r="J5926">
        <v>9.6492599999999999</v>
      </c>
      <c r="K5926">
        <v>9.5781100000000006</v>
      </c>
      <c r="L5926">
        <v>8.9884299999999993</v>
      </c>
      <c r="M5926">
        <v>9.1337899999999994</v>
      </c>
      <c r="N5926">
        <v>9.3293700000000008</v>
      </c>
      <c r="O5926">
        <v>9.2081199999999992</v>
      </c>
    </row>
    <row r="5927" spans="1:15" x14ac:dyDescent="0.25">
      <c r="A5927" t="s">
        <v>11175</v>
      </c>
      <c r="B5927" t="s">
        <v>11174</v>
      </c>
      <c r="C5927" t="s">
        <v>9887</v>
      </c>
      <c r="D5927">
        <v>156668863</v>
      </c>
      <c r="E5927">
        <v>156688681</v>
      </c>
      <c r="F5927">
        <v>2.0241099999999999</v>
      </c>
      <c r="G5927">
        <v>1.9215599999999999</v>
      </c>
      <c r="H5927">
        <v>3.07708</v>
      </c>
      <c r="I5927">
        <v>2.4804300000000001</v>
      </c>
      <c r="J5927">
        <v>1</v>
      </c>
      <c r="K5927">
        <v>2.0561199999999999</v>
      </c>
      <c r="L5927">
        <v>2.4293300000000002</v>
      </c>
      <c r="M5927">
        <v>2.21408</v>
      </c>
      <c r="N5927">
        <v>2.3728500000000001</v>
      </c>
      <c r="O5927">
        <v>1.9793000000000001</v>
      </c>
    </row>
    <row r="5928" spans="1:15" x14ac:dyDescent="0.25">
      <c r="A5928" t="s">
        <v>11177</v>
      </c>
      <c r="B5928" t="s">
        <v>11176</v>
      </c>
      <c r="C5928" t="s">
        <v>9887</v>
      </c>
      <c r="D5928">
        <v>156688857</v>
      </c>
      <c r="E5928">
        <v>156692723</v>
      </c>
      <c r="F5928">
        <v>4.7021800000000002</v>
      </c>
      <c r="G5928">
        <v>3.9215599999999999</v>
      </c>
      <c r="H5928">
        <v>4.0770799999999996</v>
      </c>
      <c r="I5928">
        <v>3.9398599999999999</v>
      </c>
      <c r="J5928">
        <v>3.4594299999999998</v>
      </c>
      <c r="K5928">
        <v>4.1936200000000001</v>
      </c>
      <c r="L5928">
        <v>4.8175999999999997</v>
      </c>
      <c r="M5928">
        <v>4.7104999999999997</v>
      </c>
      <c r="N5928">
        <v>4.2208500000000004</v>
      </c>
      <c r="O5928">
        <v>5.0453900000000003</v>
      </c>
    </row>
    <row r="5929" spans="1:15" x14ac:dyDescent="0.25">
      <c r="A5929" t="s">
        <v>11178</v>
      </c>
      <c r="B5929" t="s">
        <v>11176</v>
      </c>
      <c r="C5929" t="s">
        <v>9887</v>
      </c>
      <c r="D5929">
        <v>156688857</v>
      </c>
      <c r="E5929">
        <v>156699298</v>
      </c>
      <c r="F5929">
        <v>10.064500000000001</v>
      </c>
      <c r="G5929">
        <v>9.8796300000000006</v>
      </c>
      <c r="H5929">
        <v>9.8185400000000005</v>
      </c>
      <c r="I5929">
        <v>9.6898900000000001</v>
      </c>
      <c r="J5929">
        <v>10.263299999999999</v>
      </c>
      <c r="K5929">
        <v>10.261699999999999</v>
      </c>
      <c r="L5929">
        <v>10.254</v>
      </c>
      <c r="M5929">
        <v>10.332599999999999</v>
      </c>
      <c r="N5929">
        <v>10.4465</v>
      </c>
      <c r="O5929">
        <v>10.4925</v>
      </c>
    </row>
    <row r="5930" spans="1:15" x14ac:dyDescent="0.25">
      <c r="A5930" t="s">
        <v>11180</v>
      </c>
      <c r="B5930" t="s">
        <v>11179</v>
      </c>
      <c r="C5930" t="s">
        <v>9887</v>
      </c>
      <c r="D5930">
        <v>156760038</v>
      </c>
      <c r="E5930">
        <v>156817847</v>
      </c>
      <c r="F5930">
        <v>3.8451399999999998</v>
      </c>
      <c r="G5930">
        <v>4.3365999999999998</v>
      </c>
      <c r="H5930">
        <v>4.6620400000000002</v>
      </c>
      <c r="I5930">
        <v>3.9398599999999999</v>
      </c>
      <c r="J5930">
        <v>3.1699199999999998</v>
      </c>
      <c r="K5930">
        <v>4.3780400000000004</v>
      </c>
      <c r="L5930">
        <v>4.4504000000000001</v>
      </c>
      <c r="M5930">
        <v>4.51525</v>
      </c>
      <c r="N5930">
        <v>4.75136</v>
      </c>
      <c r="O5930">
        <v>3.9335</v>
      </c>
    </row>
    <row r="5931" spans="1:15" x14ac:dyDescent="0.25">
      <c r="A5931" t="s">
        <v>11182</v>
      </c>
      <c r="B5931" t="s">
        <v>11181</v>
      </c>
      <c r="C5931" t="s">
        <v>9887</v>
      </c>
      <c r="D5931">
        <v>156820797</v>
      </c>
      <c r="E5931">
        <v>156832811</v>
      </c>
      <c r="F5931">
        <v>4.3840000000000003</v>
      </c>
      <c r="G5931">
        <v>4.7289099999999999</v>
      </c>
      <c r="H5931">
        <v>4.0770799999999996</v>
      </c>
      <c r="I5931">
        <v>4.65036</v>
      </c>
      <c r="J5931">
        <v>4.6438600000000001</v>
      </c>
      <c r="K5931">
        <v>4.2577499999999997</v>
      </c>
      <c r="L5931">
        <v>4.9417799999999996</v>
      </c>
      <c r="M5931">
        <v>4.8661500000000002</v>
      </c>
      <c r="N5931">
        <v>3.6358899999999998</v>
      </c>
      <c r="O5931">
        <v>3.7866599999999999</v>
      </c>
    </row>
    <row r="5932" spans="1:15" x14ac:dyDescent="0.25">
      <c r="A5932" t="s">
        <v>11184</v>
      </c>
      <c r="B5932" t="s">
        <v>11183</v>
      </c>
      <c r="C5932" t="s">
        <v>9887</v>
      </c>
      <c r="D5932">
        <v>156836177</v>
      </c>
      <c r="E5932">
        <v>156905001</v>
      </c>
      <c r="F5932">
        <v>7.9813999999999998</v>
      </c>
      <c r="G5932">
        <v>8.2069600000000005</v>
      </c>
      <c r="H5932">
        <v>11.0284</v>
      </c>
      <c r="I5932">
        <v>11.2378</v>
      </c>
      <c r="J5932">
        <v>10.412599999999999</v>
      </c>
      <c r="K5932">
        <v>10.1244</v>
      </c>
      <c r="L5932">
        <v>8.1117100000000004</v>
      </c>
      <c r="M5932">
        <v>8.2092399999999994</v>
      </c>
      <c r="N5932">
        <v>8.6207799999999999</v>
      </c>
      <c r="O5932">
        <v>8.5008999999999997</v>
      </c>
    </row>
    <row r="5933" spans="1:15" x14ac:dyDescent="0.25">
      <c r="A5933" t="s">
        <v>11186</v>
      </c>
      <c r="B5933" t="s">
        <v>11185</v>
      </c>
      <c r="C5933" t="s">
        <v>9887</v>
      </c>
      <c r="D5933">
        <v>156929080</v>
      </c>
      <c r="E5933">
        <v>156960958</v>
      </c>
      <c r="F5933">
        <v>6.27203</v>
      </c>
      <c r="G5933">
        <v>5.4658800000000003</v>
      </c>
      <c r="H5933">
        <v>5.0770799999999996</v>
      </c>
      <c r="I5933">
        <v>4.7283600000000003</v>
      </c>
      <c r="J5933">
        <v>6.4429400000000001</v>
      </c>
      <c r="K5933">
        <v>6.50237</v>
      </c>
      <c r="L5933">
        <v>6.6039700000000003</v>
      </c>
      <c r="M5933">
        <v>6.5204599999999999</v>
      </c>
      <c r="N5933">
        <v>6.8191100000000002</v>
      </c>
      <c r="O5933">
        <v>6.0561199999999999</v>
      </c>
    </row>
    <row r="5934" spans="1:15" x14ac:dyDescent="0.25">
      <c r="A5934" t="s">
        <v>11187</v>
      </c>
      <c r="B5934" t="s">
        <v>11185</v>
      </c>
      <c r="C5934" t="s">
        <v>9887</v>
      </c>
      <c r="D5934">
        <v>156945299</v>
      </c>
      <c r="E5934">
        <v>156960958</v>
      </c>
      <c r="F5934">
        <v>3.7896399999999999</v>
      </c>
      <c r="G5934">
        <v>2.6585200000000002</v>
      </c>
      <c r="H5934">
        <v>2.07708</v>
      </c>
      <c r="I5934">
        <v>2.0653899999999998</v>
      </c>
      <c r="J5934">
        <v>3</v>
      </c>
      <c r="K5934">
        <v>4.1265099999999997</v>
      </c>
      <c r="L5934">
        <v>4.2487599999999999</v>
      </c>
      <c r="M5934">
        <v>4.0791500000000003</v>
      </c>
      <c r="N5934">
        <v>3.3728500000000001</v>
      </c>
      <c r="O5934">
        <v>4.2647000000000004</v>
      </c>
    </row>
    <row r="5935" spans="1:15" x14ac:dyDescent="0.25">
      <c r="A5935" t="s">
        <v>11189</v>
      </c>
      <c r="B5935" t="s">
        <v>11188</v>
      </c>
      <c r="C5935" t="s">
        <v>9887</v>
      </c>
      <c r="D5935">
        <v>156971629</v>
      </c>
      <c r="E5935">
        <v>157030270</v>
      </c>
      <c r="F5935">
        <v>4.6718000000000002</v>
      </c>
      <c r="G5935">
        <v>4.5845200000000004</v>
      </c>
      <c r="H5935">
        <v>5.77752</v>
      </c>
      <c r="I5935">
        <v>5.1808699999999996</v>
      </c>
      <c r="J5935">
        <v>4</v>
      </c>
      <c r="K5935">
        <v>3.31915</v>
      </c>
      <c r="L5935">
        <v>5.1998499999999996</v>
      </c>
      <c r="M5935">
        <v>5.2522099999999998</v>
      </c>
      <c r="N5935">
        <v>4.1383900000000002</v>
      </c>
      <c r="O5935">
        <v>4.6797399999999998</v>
      </c>
    </row>
    <row r="5936" spans="1:15" x14ac:dyDescent="0.25">
      <c r="A5936" t="s">
        <v>11190</v>
      </c>
      <c r="B5936" t="s">
        <v>11188</v>
      </c>
      <c r="C5936" t="s">
        <v>9887</v>
      </c>
      <c r="D5936">
        <v>157000731</v>
      </c>
      <c r="E5936">
        <v>157030270</v>
      </c>
      <c r="F5936">
        <v>1.28714</v>
      </c>
      <c r="G5936">
        <v>1.9215599999999999</v>
      </c>
      <c r="H5936">
        <v>3.6620400000000002</v>
      </c>
      <c r="I5936">
        <v>2.4804300000000001</v>
      </c>
      <c r="J5936">
        <v>1.5849599999999999</v>
      </c>
      <c r="K5936">
        <v>2.0561199999999999</v>
      </c>
      <c r="L5936">
        <v>3.4711500000000002</v>
      </c>
      <c r="M5936">
        <v>3.3136100000000002</v>
      </c>
      <c r="N5936">
        <v>2.0509200000000001</v>
      </c>
      <c r="O5936">
        <v>1.7866599999999999</v>
      </c>
    </row>
    <row r="5937" spans="1:15" x14ac:dyDescent="0.25">
      <c r="A5937" t="s">
        <v>11192</v>
      </c>
      <c r="B5937" t="s">
        <v>11191</v>
      </c>
      <c r="C5937" t="s">
        <v>9887</v>
      </c>
      <c r="D5937">
        <v>157104833</v>
      </c>
      <c r="E5937">
        <v>157152054</v>
      </c>
      <c r="F5937">
        <v>11.485200000000001</v>
      </c>
      <c r="G5937">
        <v>11.533799999999999</v>
      </c>
      <c r="H5937">
        <v>11.841900000000001</v>
      </c>
      <c r="I5937">
        <v>12.063000000000001</v>
      </c>
      <c r="J5937">
        <v>12.445</v>
      </c>
      <c r="K5937">
        <v>12.408200000000001</v>
      </c>
      <c r="L5937">
        <v>11.680999999999999</v>
      </c>
      <c r="M5937">
        <v>11.7621</v>
      </c>
      <c r="N5937">
        <v>12.081200000000001</v>
      </c>
      <c r="O5937">
        <v>11.9963</v>
      </c>
    </row>
    <row r="5938" spans="1:15" x14ac:dyDescent="0.25">
      <c r="A5938" t="s">
        <v>11194</v>
      </c>
      <c r="B5938" t="s">
        <v>11193</v>
      </c>
      <c r="C5938" t="s">
        <v>9887</v>
      </c>
      <c r="D5938">
        <v>157193329</v>
      </c>
      <c r="E5938">
        <v>157222499</v>
      </c>
      <c r="F5938">
        <v>7.2387499999999996</v>
      </c>
      <c r="G5938">
        <v>7.0914799999999998</v>
      </c>
      <c r="H5938">
        <v>8.1645400000000006</v>
      </c>
      <c r="I5938">
        <v>8.1242900000000002</v>
      </c>
      <c r="J5938">
        <v>8.0927600000000002</v>
      </c>
      <c r="K5938">
        <v>8.1005099999999999</v>
      </c>
      <c r="L5938">
        <v>7.82165</v>
      </c>
      <c r="M5938">
        <v>7.9204499999999998</v>
      </c>
      <c r="N5938">
        <v>8.0843500000000006</v>
      </c>
      <c r="O5938">
        <v>8.0154700000000005</v>
      </c>
    </row>
    <row r="5939" spans="1:15" x14ac:dyDescent="0.25">
      <c r="A5939" t="s">
        <v>11196</v>
      </c>
      <c r="B5939" t="s">
        <v>11195</v>
      </c>
      <c r="C5939" t="s">
        <v>9887</v>
      </c>
      <c r="D5939">
        <v>157563136</v>
      </c>
      <c r="E5939">
        <v>157717639</v>
      </c>
      <c r="F5939">
        <v>9.9140700000000006</v>
      </c>
      <c r="G5939">
        <v>9.9531500000000008</v>
      </c>
      <c r="H5939">
        <v>8.9597200000000008</v>
      </c>
      <c r="I5939">
        <v>9.3227799999999998</v>
      </c>
      <c r="J5939">
        <v>9.8423499999999997</v>
      </c>
      <c r="K5939">
        <v>9.8453199999999992</v>
      </c>
      <c r="L5939">
        <v>9.7325800000000005</v>
      </c>
      <c r="M5939">
        <v>9.8287899999999997</v>
      </c>
      <c r="N5939">
        <v>9.9578100000000003</v>
      </c>
      <c r="O5939">
        <v>9.7970799999999993</v>
      </c>
    </row>
    <row r="5940" spans="1:15" x14ac:dyDescent="0.25">
      <c r="A5940" t="s">
        <v>11198</v>
      </c>
      <c r="B5940" t="s">
        <v>11197</v>
      </c>
      <c r="C5940" t="s">
        <v>9887</v>
      </c>
      <c r="D5940">
        <v>157942140</v>
      </c>
      <c r="E5940">
        <v>157972128</v>
      </c>
      <c r="F5940">
        <v>5.2669600000000001</v>
      </c>
      <c r="G5940">
        <v>5.4240599999999999</v>
      </c>
      <c r="H5940">
        <v>2.07708</v>
      </c>
      <c r="I5940">
        <v>2.8023600000000002</v>
      </c>
      <c r="J5940">
        <v>8.0168099999999995</v>
      </c>
      <c r="K5940">
        <v>8.2655700000000003</v>
      </c>
      <c r="L5940">
        <v>4.1998499999999996</v>
      </c>
      <c r="M5940">
        <v>4.4941800000000001</v>
      </c>
      <c r="N5940">
        <v>5.2603799999999996</v>
      </c>
      <c r="O5940">
        <v>5.0453900000000003</v>
      </c>
    </row>
    <row r="5941" spans="1:15" x14ac:dyDescent="0.25">
      <c r="A5941" t="s">
        <v>11200</v>
      </c>
      <c r="B5941" t="s">
        <v>11199</v>
      </c>
      <c r="C5941" t="s">
        <v>9887</v>
      </c>
      <c r="D5941">
        <v>158132228</v>
      </c>
      <c r="E5941">
        <v>158158588</v>
      </c>
      <c r="F5941">
        <v>-0.29782199999999998</v>
      </c>
      <c r="G5941">
        <v>2.3365999999999998</v>
      </c>
      <c r="H5941">
        <v>2.07708</v>
      </c>
      <c r="I5941">
        <v>0.48043200000000003</v>
      </c>
      <c r="J5941">
        <v>8.5849600000000006</v>
      </c>
      <c r="K5941">
        <v>8.6290099999999992</v>
      </c>
      <c r="L5941">
        <v>1.5118</v>
      </c>
      <c r="M5941">
        <v>0.40672199999999997</v>
      </c>
      <c r="N5941">
        <v>6.0732900000000001</v>
      </c>
      <c r="O5941">
        <v>5.8496699999999997</v>
      </c>
    </row>
    <row r="5942" spans="1:15" x14ac:dyDescent="0.25">
      <c r="A5942" t="s">
        <v>11202</v>
      </c>
      <c r="B5942" t="s">
        <v>11201</v>
      </c>
      <c r="C5942" t="s">
        <v>9887</v>
      </c>
      <c r="D5942">
        <v>158179435</v>
      </c>
      <c r="E5942">
        <v>158187258</v>
      </c>
      <c r="F5942">
        <v>3.16161</v>
      </c>
      <c r="G5942">
        <v>3.79603</v>
      </c>
      <c r="H5942">
        <v>4.399</v>
      </c>
      <c r="I5942">
        <v>3.65036</v>
      </c>
      <c r="J5942">
        <v>4.0874600000000001</v>
      </c>
      <c r="K5942">
        <v>3.82165</v>
      </c>
      <c r="L5942">
        <v>4.2726100000000002</v>
      </c>
      <c r="M5942">
        <v>4.0214299999999996</v>
      </c>
      <c r="N5942">
        <v>3.9578099999999998</v>
      </c>
      <c r="O5942">
        <v>3.1492300000000002</v>
      </c>
    </row>
    <row r="5943" spans="1:15" x14ac:dyDescent="0.25">
      <c r="A5943" t="s">
        <v>11204</v>
      </c>
      <c r="B5943" t="s">
        <v>11203</v>
      </c>
      <c r="C5943" t="s">
        <v>9887</v>
      </c>
      <c r="D5943">
        <v>158235588</v>
      </c>
      <c r="E5943">
        <v>158265382</v>
      </c>
      <c r="F5943">
        <v>2.2046800000000002</v>
      </c>
      <c r="G5943">
        <v>3.1439499999999998</v>
      </c>
      <c r="H5943">
        <v>3.07708</v>
      </c>
      <c r="I5943">
        <v>2.8023600000000002</v>
      </c>
      <c r="J5943">
        <v>2</v>
      </c>
      <c r="K5943">
        <v>-0.26581199999999999</v>
      </c>
      <c r="L5943">
        <v>2.8654299999999999</v>
      </c>
      <c r="M5943">
        <v>2.5766499999999999</v>
      </c>
      <c r="N5943">
        <v>2.8582800000000002</v>
      </c>
      <c r="O5943">
        <v>1.7866599999999999</v>
      </c>
    </row>
    <row r="5944" spans="1:15" x14ac:dyDescent="0.25">
      <c r="A5944" t="s">
        <v>11206</v>
      </c>
      <c r="B5944" t="s">
        <v>11205</v>
      </c>
      <c r="C5944" t="s">
        <v>9887</v>
      </c>
      <c r="D5944">
        <v>158450648</v>
      </c>
      <c r="E5944">
        <v>158454893</v>
      </c>
      <c r="F5944">
        <v>2.9752000000000001</v>
      </c>
      <c r="G5944">
        <v>3.1439499999999998</v>
      </c>
      <c r="H5944">
        <v>3.07708</v>
      </c>
      <c r="I5944">
        <v>2.8023600000000002</v>
      </c>
      <c r="J5944">
        <v>3.4594299999999998</v>
      </c>
      <c r="K5944">
        <v>3.4346299999999998</v>
      </c>
      <c r="L5944">
        <v>2.3418700000000001</v>
      </c>
      <c r="M5944">
        <v>2.9916800000000001</v>
      </c>
      <c r="N5944">
        <v>2.6358899999999998</v>
      </c>
      <c r="O5944">
        <v>3.3012299999999999</v>
      </c>
    </row>
    <row r="5945" spans="1:15" x14ac:dyDescent="0.25">
      <c r="A5945" t="s">
        <v>11208</v>
      </c>
      <c r="B5945" t="s">
        <v>11207</v>
      </c>
      <c r="C5945" t="s">
        <v>9887</v>
      </c>
      <c r="D5945">
        <v>158593834</v>
      </c>
      <c r="E5945">
        <v>158612373</v>
      </c>
      <c r="F5945">
        <v>5.9752000000000001</v>
      </c>
      <c r="G5945">
        <v>6.4863400000000002</v>
      </c>
      <c r="H5945">
        <v>7.0770799999999996</v>
      </c>
      <c r="I5945">
        <v>7.6097099999999998</v>
      </c>
      <c r="J5945">
        <v>7.32193</v>
      </c>
      <c r="K5945">
        <v>7.3191499999999996</v>
      </c>
      <c r="L5945">
        <v>6.0697900000000002</v>
      </c>
      <c r="M5945">
        <v>6.4941800000000001</v>
      </c>
      <c r="N5945">
        <v>7.0843499999999997</v>
      </c>
      <c r="O5945">
        <v>7.0182200000000003</v>
      </c>
    </row>
    <row r="5946" spans="1:15" x14ac:dyDescent="0.25">
      <c r="A5946" t="s">
        <v>11209</v>
      </c>
      <c r="B5946" t="s">
        <v>11207</v>
      </c>
      <c r="C5946" t="s">
        <v>9887</v>
      </c>
      <c r="D5946">
        <v>158607143</v>
      </c>
      <c r="E5946">
        <v>158612373</v>
      </c>
      <c r="F5946">
        <v>4.4391400000000001</v>
      </c>
      <c r="G5946">
        <v>4.4240599999999999</v>
      </c>
      <c r="H5946">
        <v>4.88443</v>
      </c>
      <c r="I5946">
        <v>5.5248299999999997</v>
      </c>
      <c r="J5946">
        <v>3.70044</v>
      </c>
      <c r="K5946">
        <v>4.5921700000000003</v>
      </c>
      <c r="L5946">
        <v>4.8654299999999999</v>
      </c>
      <c r="M5946">
        <v>4.88246</v>
      </c>
      <c r="N5946">
        <v>4.75136</v>
      </c>
      <c r="O5946">
        <v>4.9335000000000004</v>
      </c>
    </row>
    <row r="5947" spans="1:15" x14ac:dyDescent="0.25">
      <c r="A5947" t="s">
        <v>11211</v>
      </c>
      <c r="B5947" t="s">
        <v>11210</v>
      </c>
      <c r="C5947" t="s">
        <v>9887</v>
      </c>
      <c r="D5947">
        <v>158620555</v>
      </c>
      <c r="E5947">
        <v>158672725</v>
      </c>
      <c r="F5947">
        <v>4.0945</v>
      </c>
      <c r="G5947">
        <v>3.5065200000000001</v>
      </c>
      <c r="H5947">
        <v>5.0770799999999996</v>
      </c>
      <c r="I5947">
        <v>4.7283600000000003</v>
      </c>
      <c r="J5947">
        <v>3.9068900000000002</v>
      </c>
      <c r="K5947">
        <v>4.0561199999999999</v>
      </c>
      <c r="L5947">
        <v>5.5610400000000002</v>
      </c>
      <c r="M5947">
        <v>4.8985799999999999</v>
      </c>
      <c r="N5947">
        <v>4.5103600000000004</v>
      </c>
      <c r="O5947">
        <v>4.8372799999999998</v>
      </c>
    </row>
    <row r="5948" spans="1:15" x14ac:dyDescent="0.25">
      <c r="A5948" t="s">
        <v>11213</v>
      </c>
      <c r="B5948" t="s">
        <v>11212</v>
      </c>
      <c r="C5948" t="s">
        <v>9887</v>
      </c>
      <c r="D5948">
        <v>160189412</v>
      </c>
      <c r="E5948">
        <v>160192801</v>
      </c>
      <c r="F5948">
        <v>1.8176600000000001</v>
      </c>
      <c r="G5948">
        <v>2.6585200000000002</v>
      </c>
      <c r="H5948">
        <v>4.399</v>
      </c>
      <c r="I5948">
        <v>4.3873199999999999</v>
      </c>
      <c r="J5948">
        <v>5</v>
      </c>
      <c r="K5948">
        <v>4.5415400000000004</v>
      </c>
      <c r="L5948">
        <v>0.66379900000000003</v>
      </c>
      <c r="M5948">
        <v>-0.59327799999999997</v>
      </c>
      <c r="N5948">
        <v>2.0509200000000001</v>
      </c>
      <c r="O5948">
        <v>0.97930099999999998</v>
      </c>
    </row>
    <row r="5949" spans="1:15" x14ac:dyDescent="0.25">
      <c r="A5949" t="s">
        <v>11215</v>
      </c>
      <c r="B5949" t="s">
        <v>11214</v>
      </c>
      <c r="C5949" t="s">
        <v>9887</v>
      </c>
      <c r="D5949">
        <v>160471632</v>
      </c>
      <c r="E5949">
        <v>160475843</v>
      </c>
      <c r="F5949">
        <v>4.5266099999999998</v>
      </c>
      <c r="G5949">
        <v>4.5065200000000001</v>
      </c>
      <c r="H5949">
        <v>4.0770799999999996</v>
      </c>
      <c r="I5949">
        <v>3.65036</v>
      </c>
      <c r="J5949">
        <v>4.5235599999999998</v>
      </c>
      <c r="K5949">
        <v>4.9041100000000002</v>
      </c>
      <c r="L5949">
        <v>4.8654299999999999</v>
      </c>
      <c r="M5949">
        <v>4.4511200000000004</v>
      </c>
      <c r="N5949">
        <v>4.6358899999999998</v>
      </c>
      <c r="O5949">
        <v>4.56426</v>
      </c>
    </row>
    <row r="5950" spans="1:15" x14ac:dyDescent="0.25">
      <c r="A5950" t="s">
        <v>11216</v>
      </c>
      <c r="B5950" t="s">
        <v>11214</v>
      </c>
      <c r="C5950" t="s">
        <v>9887</v>
      </c>
      <c r="D5950">
        <v>160471632</v>
      </c>
      <c r="E5950">
        <v>160548499</v>
      </c>
      <c r="F5950">
        <v>6.9595700000000003</v>
      </c>
      <c r="G5950">
        <v>6.79603</v>
      </c>
      <c r="H5950">
        <v>7.9839700000000002</v>
      </c>
      <c r="I5950">
        <v>7.99613</v>
      </c>
      <c r="J5950">
        <v>6.7142499999999998</v>
      </c>
      <c r="K5950">
        <v>6.7454200000000002</v>
      </c>
      <c r="L5950">
        <v>6.9528999999999996</v>
      </c>
      <c r="M5950">
        <v>6.3015400000000001</v>
      </c>
      <c r="N5950">
        <v>5.9089099999999997</v>
      </c>
      <c r="O5950">
        <v>6.7274900000000004</v>
      </c>
    </row>
    <row r="5951" spans="1:15" x14ac:dyDescent="0.25">
      <c r="A5951" t="s">
        <v>11218</v>
      </c>
      <c r="B5951" t="s">
        <v>11217</v>
      </c>
      <c r="C5951" t="s">
        <v>9887</v>
      </c>
      <c r="D5951">
        <v>160578189</v>
      </c>
      <c r="E5951">
        <v>160584643</v>
      </c>
      <c r="F5951">
        <v>2.2046800000000002</v>
      </c>
      <c r="G5951">
        <v>3.3365999999999998</v>
      </c>
      <c r="H5951">
        <v>3.6620400000000002</v>
      </c>
      <c r="I5951">
        <v>3.65036</v>
      </c>
      <c r="J5951">
        <v>3.32193</v>
      </c>
      <c r="K5951">
        <v>3.1936200000000001</v>
      </c>
      <c r="L5951">
        <v>1.8012999999999999</v>
      </c>
      <c r="M5951">
        <v>2.4941800000000001</v>
      </c>
      <c r="N5951">
        <v>2.8582800000000002</v>
      </c>
      <c r="O5951">
        <v>2.88619</v>
      </c>
    </row>
    <row r="5952" spans="1:15" x14ac:dyDescent="0.25">
      <c r="A5952" t="s">
        <v>11220</v>
      </c>
      <c r="B5952" t="s">
        <v>11219</v>
      </c>
      <c r="C5952" t="s">
        <v>9887</v>
      </c>
      <c r="D5952">
        <v>160588091</v>
      </c>
      <c r="E5952">
        <v>160589020</v>
      </c>
      <c r="F5952">
        <v>6.8348899999999997</v>
      </c>
      <c r="G5952">
        <v>6.5264199999999999</v>
      </c>
      <c r="H5952">
        <v>7.88443</v>
      </c>
      <c r="I5952">
        <v>7.79331</v>
      </c>
      <c r="J5952">
        <v>7.8765200000000002</v>
      </c>
      <c r="K5952">
        <v>7.97736</v>
      </c>
      <c r="L5952">
        <v>6.89262</v>
      </c>
      <c r="M5952">
        <v>7.0577699999999997</v>
      </c>
      <c r="N5952">
        <v>7.3996500000000003</v>
      </c>
      <c r="O5952">
        <v>7.3102200000000002</v>
      </c>
    </row>
    <row r="5953" spans="1:15" x14ac:dyDescent="0.25">
      <c r="A5953" t="s">
        <v>11222</v>
      </c>
      <c r="B5953" t="s">
        <v>11221</v>
      </c>
      <c r="C5953" t="s">
        <v>9887</v>
      </c>
      <c r="D5953">
        <v>160732173</v>
      </c>
      <c r="E5953">
        <v>160738064</v>
      </c>
      <c r="F5953">
        <v>4.6563699999999999</v>
      </c>
      <c r="G5953">
        <v>3.6585200000000002</v>
      </c>
      <c r="H5953">
        <v>3.07708</v>
      </c>
      <c r="I5953">
        <v>2.0653899999999998</v>
      </c>
      <c r="J5953">
        <v>6.2094500000000004</v>
      </c>
      <c r="K5953">
        <v>5.7565600000000003</v>
      </c>
      <c r="L5953">
        <v>3.3418700000000001</v>
      </c>
      <c r="M5953">
        <v>3.9916800000000001</v>
      </c>
      <c r="N5953">
        <v>4.8058100000000001</v>
      </c>
      <c r="O5953">
        <v>4.6517299999999997</v>
      </c>
    </row>
    <row r="5954" spans="1:15" x14ac:dyDescent="0.25">
      <c r="A5954" t="s">
        <v>11224</v>
      </c>
      <c r="B5954" t="s">
        <v>11223</v>
      </c>
      <c r="C5954" t="s">
        <v>9887</v>
      </c>
      <c r="D5954">
        <v>160806217</v>
      </c>
      <c r="E5954">
        <v>160810782</v>
      </c>
      <c r="F5954">
        <v>3.95011</v>
      </c>
      <c r="G5954">
        <v>3.1439499999999998</v>
      </c>
      <c r="H5954">
        <v>5.0770799999999996</v>
      </c>
      <c r="I5954">
        <v>4.8023600000000002</v>
      </c>
      <c r="J5954">
        <v>4.8579800000000004</v>
      </c>
      <c r="K5954">
        <v>4.1265099999999997</v>
      </c>
      <c r="L5954">
        <v>4.0697900000000002</v>
      </c>
      <c r="M5954">
        <v>3.8985799999999999</v>
      </c>
      <c r="N5954">
        <v>4.5103600000000004</v>
      </c>
      <c r="O5954">
        <v>4.1887499999999998</v>
      </c>
    </row>
    <row r="5955" spans="1:15" x14ac:dyDescent="0.25">
      <c r="A5955" t="s">
        <v>11226</v>
      </c>
      <c r="B5955" t="s">
        <v>11225</v>
      </c>
      <c r="C5955" t="s">
        <v>9887</v>
      </c>
      <c r="D5955">
        <v>162216548</v>
      </c>
      <c r="E5955">
        <v>162219681</v>
      </c>
      <c r="F5955">
        <v>2.2046800000000002</v>
      </c>
      <c r="G5955">
        <v>1.9215599999999999</v>
      </c>
      <c r="H5955">
        <v>2.07708</v>
      </c>
      <c r="I5955">
        <v>0.48043200000000003</v>
      </c>
      <c r="J5955">
        <v>2</v>
      </c>
      <c r="K5955">
        <v>2.31915</v>
      </c>
      <c r="L5955">
        <v>2.6638000000000002</v>
      </c>
      <c r="M5955">
        <v>1.72865</v>
      </c>
      <c r="N5955">
        <v>2.0509200000000001</v>
      </c>
      <c r="O5955">
        <v>2.3012299999999999</v>
      </c>
    </row>
    <row r="5956" spans="1:15" x14ac:dyDescent="0.25">
      <c r="A5956" t="s">
        <v>11228</v>
      </c>
      <c r="B5956" t="s">
        <v>11227</v>
      </c>
      <c r="C5956" t="s">
        <v>9887</v>
      </c>
      <c r="D5956">
        <v>162757243</v>
      </c>
      <c r="E5956">
        <v>162762856</v>
      </c>
      <c r="F5956">
        <v>11.9857</v>
      </c>
      <c r="G5956">
        <v>11.9079</v>
      </c>
      <c r="H5956">
        <v>10.900399999999999</v>
      </c>
      <c r="I5956">
        <v>10.962199999999999</v>
      </c>
      <c r="J5956">
        <v>11.8384</v>
      </c>
      <c r="K5956">
        <v>11.8163</v>
      </c>
      <c r="L5956">
        <v>12.329499999999999</v>
      </c>
      <c r="M5956">
        <v>12.227600000000001</v>
      </c>
      <c r="N5956">
        <v>11.650399999999999</v>
      </c>
      <c r="O5956">
        <v>11.785</v>
      </c>
    </row>
    <row r="5957" spans="1:15" x14ac:dyDescent="0.25">
      <c r="A5957" t="s">
        <v>11230</v>
      </c>
      <c r="B5957" t="s">
        <v>11229</v>
      </c>
      <c r="C5957" t="s">
        <v>9887</v>
      </c>
      <c r="D5957">
        <v>162880370</v>
      </c>
      <c r="E5957">
        <v>162910423</v>
      </c>
      <c r="F5957">
        <v>12.9506</v>
      </c>
      <c r="G5957">
        <v>13.1736</v>
      </c>
      <c r="H5957">
        <v>9.1645400000000006</v>
      </c>
      <c r="I5957">
        <v>9.3782800000000002</v>
      </c>
      <c r="J5957">
        <v>12.0502</v>
      </c>
      <c r="K5957">
        <v>11.9543</v>
      </c>
      <c r="L5957">
        <v>12.7401</v>
      </c>
      <c r="M5957">
        <v>12.965299999999999</v>
      </c>
      <c r="N5957">
        <v>13.021000000000001</v>
      </c>
      <c r="O5957">
        <v>12.913399999999999</v>
      </c>
    </row>
    <row r="5958" spans="1:15" x14ac:dyDescent="0.25">
      <c r="A5958" t="s">
        <v>11232</v>
      </c>
      <c r="B5958" t="s">
        <v>11231</v>
      </c>
      <c r="C5958" t="s">
        <v>9887</v>
      </c>
      <c r="D5958">
        <v>162912766</v>
      </c>
      <c r="E5958">
        <v>162915337</v>
      </c>
      <c r="F5958">
        <v>8.1354199999999999</v>
      </c>
      <c r="G5958">
        <v>8.2673299999999994</v>
      </c>
      <c r="H5958">
        <v>3.07708</v>
      </c>
      <c r="I5958">
        <v>0.48043200000000003</v>
      </c>
      <c r="J5958">
        <v>5.0443899999999999</v>
      </c>
      <c r="K5958">
        <v>5.6168300000000002</v>
      </c>
      <c r="L5958">
        <v>7.3220099999999997</v>
      </c>
      <c r="M5958">
        <v>7.4888700000000004</v>
      </c>
      <c r="N5958">
        <v>7.8711000000000002</v>
      </c>
      <c r="O5958">
        <v>7.7540899999999997</v>
      </c>
    </row>
    <row r="5959" spans="1:15" x14ac:dyDescent="0.25">
      <c r="A5959" t="s">
        <v>11234</v>
      </c>
      <c r="B5959" t="s">
        <v>11233</v>
      </c>
      <c r="C5959" t="s">
        <v>9887</v>
      </c>
      <c r="D5959">
        <v>162948357</v>
      </c>
      <c r="E5959">
        <v>162970001</v>
      </c>
      <c r="F5959">
        <v>1.28714</v>
      </c>
      <c r="G5959">
        <v>2.3365999999999998</v>
      </c>
      <c r="H5959">
        <v>4.0770799999999996</v>
      </c>
      <c r="I5959">
        <v>0.48043200000000003</v>
      </c>
      <c r="J5959">
        <v>1</v>
      </c>
      <c r="K5959">
        <v>-0.26581199999999999</v>
      </c>
      <c r="L5959">
        <v>1.5118</v>
      </c>
      <c r="M5959">
        <v>0.40672199999999997</v>
      </c>
      <c r="N5959">
        <v>2.6358899999999998</v>
      </c>
      <c r="O5959">
        <v>2.56426</v>
      </c>
    </row>
    <row r="5960" spans="1:15" x14ac:dyDescent="0.25">
      <c r="A5960" t="s">
        <v>11236</v>
      </c>
      <c r="B5960" t="s">
        <v>11235</v>
      </c>
      <c r="C5960" t="s">
        <v>9887</v>
      </c>
      <c r="D5960">
        <v>163163508</v>
      </c>
      <c r="E5960">
        <v>163223686</v>
      </c>
      <c r="F5960">
        <v>4.3840000000000003</v>
      </c>
      <c r="G5960">
        <v>4.5845200000000004</v>
      </c>
      <c r="H5960">
        <v>2.07708</v>
      </c>
      <c r="I5960">
        <v>1.4804299999999999</v>
      </c>
      <c r="J5960">
        <v>6.5545900000000001</v>
      </c>
      <c r="K5960">
        <v>6.6883900000000001</v>
      </c>
      <c r="L5960">
        <v>4.1998499999999996</v>
      </c>
      <c r="M5960">
        <v>3.9613100000000001</v>
      </c>
      <c r="N5960">
        <v>5.2208500000000004</v>
      </c>
      <c r="O5960">
        <v>5.1492300000000002</v>
      </c>
    </row>
    <row r="5961" spans="1:15" x14ac:dyDescent="0.25">
      <c r="A5961" t="s">
        <v>11238</v>
      </c>
      <c r="B5961" t="s">
        <v>11237</v>
      </c>
      <c r="C5961" t="s">
        <v>9887</v>
      </c>
      <c r="D5961">
        <v>163294438</v>
      </c>
      <c r="E5961">
        <v>163298365</v>
      </c>
      <c r="F5961">
        <v>7.4346300000000003</v>
      </c>
      <c r="G5961">
        <v>7.6033799999999996</v>
      </c>
      <c r="H5961">
        <v>7.7209300000000001</v>
      </c>
      <c r="I5961">
        <v>7.9066999999999998</v>
      </c>
      <c r="J5961">
        <v>8.1032899999999994</v>
      </c>
      <c r="K5961">
        <v>8.2099200000000003</v>
      </c>
      <c r="L5961">
        <v>7.6226399999999996</v>
      </c>
      <c r="M5961">
        <v>7.7309000000000001</v>
      </c>
      <c r="N5961">
        <v>8.0732900000000001</v>
      </c>
      <c r="O5961">
        <v>7.9479699999999998</v>
      </c>
    </row>
    <row r="5962" spans="1:15" x14ac:dyDescent="0.25">
      <c r="A5962" t="s">
        <v>11240</v>
      </c>
      <c r="B5962" t="s">
        <v>11239</v>
      </c>
      <c r="C5962" t="s">
        <v>9887</v>
      </c>
      <c r="D5962">
        <v>163318053</v>
      </c>
      <c r="E5962">
        <v>163328348</v>
      </c>
      <c r="F5962">
        <v>4.0479500000000002</v>
      </c>
      <c r="G5962">
        <v>4.4240599999999999</v>
      </c>
      <c r="H5962">
        <v>2.07708</v>
      </c>
      <c r="I5962">
        <v>0.48043200000000003</v>
      </c>
      <c r="J5962">
        <v>5.9772800000000004</v>
      </c>
      <c r="K5962">
        <v>4.7341899999999999</v>
      </c>
      <c r="L5962">
        <v>2.5897999999999999</v>
      </c>
      <c r="M5962">
        <v>3.1071599999999999</v>
      </c>
      <c r="N5962">
        <v>2.8582800000000002</v>
      </c>
      <c r="O5962">
        <v>3.22723</v>
      </c>
    </row>
    <row r="5963" spans="1:15" x14ac:dyDescent="0.25">
      <c r="A5963" t="s">
        <v>11242</v>
      </c>
      <c r="B5963" t="s">
        <v>11241</v>
      </c>
      <c r="C5963" t="s">
        <v>9887</v>
      </c>
      <c r="D5963">
        <v>163449008</v>
      </c>
      <c r="E5963">
        <v>163470879</v>
      </c>
      <c r="F5963">
        <v>9.2580500000000008</v>
      </c>
      <c r="G5963">
        <v>9.2222899999999992</v>
      </c>
      <c r="H5963">
        <v>9.2569900000000001</v>
      </c>
      <c r="I5963">
        <v>9.1386400000000005</v>
      </c>
      <c r="J5963">
        <v>8.1799099999999996</v>
      </c>
      <c r="K5963">
        <v>8.3671799999999994</v>
      </c>
      <c r="L5963">
        <v>9.5784800000000008</v>
      </c>
      <c r="M5963">
        <v>9.4511199999999995</v>
      </c>
      <c r="N5963">
        <v>9.0367700000000006</v>
      </c>
      <c r="O5963">
        <v>9.2484300000000008</v>
      </c>
    </row>
    <row r="5964" spans="1:15" x14ac:dyDescent="0.25">
      <c r="A5964" t="s">
        <v>11244</v>
      </c>
      <c r="B5964" t="s">
        <v>11243</v>
      </c>
      <c r="C5964" t="s">
        <v>9887</v>
      </c>
      <c r="D5964">
        <v>163552319</v>
      </c>
      <c r="E5964">
        <v>163575913</v>
      </c>
      <c r="F5964">
        <v>7.6563699999999999</v>
      </c>
      <c r="G5964">
        <v>7.8911800000000003</v>
      </c>
      <c r="H5964">
        <v>5.9839700000000002</v>
      </c>
      <c r="I5964">
        <v>5.8727499999999999</v>
      </c>
      <c r="J5964">
        <v>8.7210999999999999</v>
      </c>
      <c r="K5964">
        <v>8.7565600000000003</v>
      </c>
      <c r="L5964">
        <v>7.50929</v>
      </c>
      <c r="M5964">
        <v>7.6921200000000001</v>
      </c>
      <c r="N5964">
        <v>7.6729799999999999</v>
      </c>
      <c r="O5964">
        <v>7.67279</v>
      </c>
    </row>
    <row r="5965" spans="1:15" x14ac:dyDescent="0.25">
      <c r="A5965" t="s">
        <v>11246</v>
      </c>
      <c r="B5965" t="s">
        <v>11245</v>
      </c>
      <c r="C5965" t="s">
        <v>9887</v>
      </c>
      <c r="D5965">
        <v>163646569</v>
      </c>
      <c r="E5965">
        <v>163658883</v>
      </c>
      <c r="F5965">
        <v>2.3651399999999998</v>
      </c>
      <c r="G5965">
        <v>2.6585200000000002</v>
      </c>
      <c r="H5965">
        <v>2.07708</v>
      </c>
      <c r="I5965">
        <v>0.48043200000000003</v>
      </c>
      <c r="J5965">
        <v>5.8579800000000004</v>
      </c>
      <c r="K5965">
        <v>6.3635400000000004</v>
      </c>
      <c r="L5965">
        <v>5.2487599999999999</v>
      </c>
      <c r="M5965">
        <v>5.40672</v>
      </c>
      <c r="N5965">
        <v>5.6358899999999998</v>
      </c>
      <c r="O5965">
        <v>6.16913</v>
      </c>
    </row>
    <row r="5966" spans="1:15" x14ac:dyDescent="0.25">
      <c r="A5966" t="s">
        <v>11248</v>
      </c>
      <c r="B5966" t="s">
        <v>11247</v>
      </c>
      <c r="C5966" t="s">
        <v>9887</v>
      </c>
      <c r="D5966">
        <v>163689616</v>
      </c>
      <c r="E5966">
        <v>163744419</v>
      </c>
      <c r="F5966">
        <v>2.3651399999999998</v>
      </c>
      <c r="G5966">
        <v>3.1439499999999998</v>
      </c>
      <c r="H5966">
        <v>6.2469999999999999</v>
      </c>
      <c r="I5966">
        <v>6.4804300000000001</v>
      </c>
      <c r="J5966">
        <v>5.2854000000000001</v>
      </c>
      <c r="K5966">
        <v>4.8634700000000004</v>
      </c>
      <c r="L5966">
        <v>2.6638000000000002</v>
      </c>
      <c r="M5966">
        <v>3.40672</v>
      </c>
      <c r="N5966">
        <v>3.9578099999999998</v>
      </c>
      <c r="O5966">
        <v>3.9792999999999998</v>
      </c>
    </row>
    <row r="5967" spans="1:15" x14ac:dyDescent="0.25">
      <c r="A5967" t="s">
        <v>11250</v>
      </c>
      <c r="B5967" t="s">
        <v>11249</v>
      </c>
      <c r="C5967" t="s">
        <v>9887</v>
      </c>
      <c r="D5967">
        <v>163820932</v>
      </c>
      <c r="E5967">
        <v>163844323</v>
      </c>
      <c r="F5967">
        <v>10.082599999999999</v>
      </c>
      <c r="G5967">
        <v>9.9531500000000008</v>
      </c>
      <c r="H5967">
        <v>9.2369500000000002</v>
      </c>
      <c r="I5967">
        <v>9.3661300000000001</v>
      </c>
      <c r="J5967">
        <v>9.6183899999999998</v>
      </c>
      <c r="K5967">
        <v>9.3544099999999997</v>
      </c>
      <c r="L5967">
        <v>10.054399999999999</v>
      </c>
      <c r="M5967">
        <v>9.91005</v>
      </c>
      <c r="N5967">
        <v>9.5764399999999998</v>
      </c>
      <c r="O5967">
        <v>9.6684300000000007</v>
      </c>
    </row>
    <row r="5968" spans="1:15" x14ac:dyDescent="0.25">
      <c r="A5968" t="s">
        <v>11252</v>
      </c>
      <c r="B5968" t="s">
        <v>11251</v>
      </c>
      <c r="C5968" t="s">
        <v>9887</v>
      </c>
      <c r="D5968">
        <v>163879276</v>
      </c>
      <c r="E5968">
        <v>163896838</v>
      </c>
      <c r="F5968">
        <v>2.28714</v>
      </c>
      <c r="G5968">
        <v>2.3365999999999998</v>
      </c>
      <c r="H5968">
        <v>3.07708</v>
      </c>
      <c r="I5968">
        <v>3.65036</v>
      </c>
      <c r="J5968">
        <v>3.1699199999999998</v>
      </c>
      <c r="K5968">
        <v>2.5415399999999999</v>
      </c>
      <c r="L5968">
        <v>2.4293300000000002</v>
      </c>
      <c r="M5968">
        <v>3.1071599999999999</v>
      </c>
      <c r="N5968">
        <v>1.6358900000000001</v>
      </c>
      <c r="O5968">
        <v>1.56426</v>
      </c>
    </row>
    <row r="5969" spans="1:15" x14ac:dyDescent="0.25">
      <c r="A5969" t="s">
        <v>11254</v>
      </c>
      <c r="B5969" t="s">
        <v>11253</v>
      </c>
      <c r="C5969" t="s">
        <v>9887</v>
      </c>
      <c r="D5969">
        <v>163899913</v>
      </c>
      <c r="E5969">
        <v>163981257</v>
      </c>
      <c r="F5969">
        <v>8.7529299999999992</v>
      </c>
      <c r="G5969">
        <v>8.88734</v>
      </c>
      <c r="H5969">
        <v>7.0770799999999996</v>
      </c>
      <c r="I5969">
        <v>7.19468</v>
      </c>
      <c r="J5969">
        <v>6.9307400000000001</v>
      </c>
      <c r="K5969">
        <v>7.2260400000000002</v>
      </c>
      <c r="L5969">
        <v>8.59572</v>
      </c>
      <c r="M5969">
        <v>8.5990199999999994</v>
      </c>
      <c r="N5969">
        <v>7.8647099999999996</v>
      </c>
      <c r="O5969">
        <v>7.9450900000000004</v>
      </c>
    </row>
    <row r="5970" spans="1:15" x14ac:dyDescent="0.25">
      <c r="A5970" t="s">
        <v>11256</v>
      </c>
      <c r="B5970" t="s">
        <v>11255</v>
      </c>
      <c r="C5970" t="s">
        <v>9887</v>
      </c>
      <c r="D5970">
        <v>163989354</v>
      </c>
      <c r="E5970">
        <v>163996849</v>
      </c>
      <c r="F5970">
        <v>3.2465000000000002</v>
      </c>
      <c r="G5970">
        <v>3.1439499999999998</v>
      </c>
      <c r="H5970">
        <v>3.07708</v>
      </c>
      <c r="I5970">
        <v>2.0653899999999998</v>
      </c>
      <c r="J5970">
        <v>4.1699299999999999</v>
      </c>
      <c r="K5970">
        <v>4.9821200000000001</v>
      </c>
      <c r="L5970">
        <v>3.5118</v>
      </c>
      <c r="M5970">
        <v>4.4290900000000004</v>
      </c>
      <c r="N5970">
        <v>4.4432400000000003</v>
      </c>
      <c r="O5970">
        <v>4.4387299999999996</v>
      </c>
    </row>
    <row r="5971" spans="1:15" x14ac:dyDescent="0.25">
      <c r="A5971" t="s">
        <v>11258</v>
      </c>
      <c r="B5971" t="s">
        <v>11257</v>
      </c>
      <c r="C5971" t="s">
        <v>9887</v>
      </c>
      <c r="D5971">
        <v>164249746</v>
      </c>
      <c r="E5971">
        <v>164268688</v>
      </c>
      <c r="F5971">
        <v>11.0282</v>
      </c>
      <c r="G5971">
        <v>10.930899999999999</v>
      </c>
      <c r="H5971">
        <v>10.503299999999999</v>
      </c>
      <c r="I5971">
        <v>10.6899</v>
      </c>
      <c r="J5971">
        <v>9.6202199999999998</v>
      </c>
      <c r="K5971">
        <v>9.74681</v>
      </c>
      <c r="L5971">
        <v>10.018700000000001</v>
      </c>
      <c r="M5971">
        <v>10.132099999999999</v>
      </c>
      <c r="N5971">
        <v>10.5267</v>
      </c>
      <c r="O5971">
        <v>10.504300000000001</v>
      </c>
    </row>
    <row r="5972" spans="1:15" x14ac:dyDescent="0.25">
      <c r="A5972" t="s">
        <v>11260</v>
      </c>
      <c r="B5972" t="s">
        <v>11259</v>
      </c>
      <c r="C5972" t="s">
        <v>9887</v>
      </c>
      <c r="D5972">
        <v>164323024</v>
      </c>
      <c r="E5972">
        <v>164328896</v>
      </c>
      <c r="F5972">
        <v>1.4391400000000001</v>
      </c>
      <c r="G5972">
        <v>3.3365999999999998</v>
      </c>
      <c r="H5972">
        <v>3.6620400000000002</v>
      </c>
      <c r="I5972">
        <v>2.8023600000000002</v>
      </c>
      <c r="J5972">
        <v>3.5849600000000001</v>
      </c>
      <c r="K5972">
        <v>3.82165</v>
      </c>
      <c r="L5972">
        <v>3.3862700000000001</v>
      </c>
      <c r="M5972">
        <v>2.4941800000000001</v>
      </c>
      <c r="N5972">
        <v>3.0509200000000001</v>
      </c>
      <c r="O5972">
        <v>3.0667599999999999</v>
      </c>
    </row>
    <row r="5973" spans="1:15" x14ac:dyDescent="0.25">
      <c r="A5973" t="s">
        <v>11262</v>
      </c>
      <c r="B5973" t="s">
        <v>11261</v>
      </c>
      <c r="C5973" t="s">
        <v>9887</v>
      </c>
      <c r="D5973">
        <v>164388215</v>
      </c>
      <c r="E5973">
        <v>164394006</v>
      </c>
      <c r="F5973">
        <v>7.9051200000000001</v>
      </c>
      <c r="G5973">
        <v>7.8601599999999996</v>
      </c>
      <c r="H5973">
        <v>2.07708</v>
      </c>
      <c r="I5973">
        <v>0.48043200000000003</v>
      </c>
      <c r="J5973">
        <v>6.9307400000000001</v>
      </c>
      <c r="K5973">
        <v>7.3995199999999999</v>
      </c>
      <c r="L5973">
        <v>9.3148499999999999</v>
      </c>
      <c r="M5973">
        <v>9.6658799999999996</v>
      </c>
      <c r="N5973">
        <v>9.7565600000000003</v>
      </c>
      <c r="O5973">
        <v>9.5463100000000001</v>
      </c>
    </row>
    <row r="5974" spans="1:15" x14ac:dyDescent="0.25">
      <c r="A5974" t="s">
        <v>11264</v>
      </c>
      <c r="B5974" t="s">
        <v>11263</v>
      </c>
      <c r="C5974" t="s">
        <v>9887</v>
      </c>
      <c r="D5974">
        <v>164571514</v>
      </c>
      <c r="E5974">
        <v>164593719</v>
      </c>
      <c r="F5974">
        <v>6.9752000000000001</v>
      </c>
      <c r="G5974">
        <v>6.7459899999999999</v>
      </c>
      <c r="H5974">
        <v>7.6620400000000002</v>
      </c>
      <c r="I5974">
        <v>7.6301800000000002</v>
      </c>
      <c r="J5974">
        <v>7.7548899999999996</v>
      </c>
      <c r="K5974">
        <v>7.8109999999999999</v>
      </c>
      <c r="L5974">
        <v>7.0561199999999999</v>
      </c>
      <c r="M5974">
        <v>7.1978900000000001</v>
      </c>
      <c r="N5974">
        <v>7.2797400000000003</v>
      </c>
      <c r="O5974">
        <v>7.2366900000000003</v>
      </c>
    </row>
    <row r="5975" spans="1:15" x14ac:dyDescent="0.25">
      <c r="A5975" t="s">
        <v>11266</v>
      </c>
      <c r="B5975" t="s">
        <v>11265</v>
      </c>
      <c r="C5975" t="s">
        <v>9887</v>
      </c>
      <c r="D5975">
        <v>164611323</v>
      </c>
      <c r="E5975">
        <v>164613132</v>
      </c>
      <c r="F5975">
        <v>1.9245699999999999</v>
      </c>
      <c r="G5975">
        <v>2.6585200000000002</v>
      </c>
      <c r="H5975">
        <v>2.07708</v>
      </c>
      <c r="I5975">
        <v>0.48043200000000003</v>
      </c>
      <c r="J5975">
        <v>2</v>
      </c>
      <c r="K5975">
        <v>1.7341899999999999</v>
      </c>
      <c r="L5975">
        <v>-7.3166400000000006E-2</v>
      </c>
      <c r="M5975">
        <v>1.21408</v>
      </c>
      <c r="N5975">
        <v>2.8582800000000002</v>
      </c>
      <c r="O5975">
        <v>1.9793000000000001</v>
      </c>
    </row>
    <row r="5976" spans="1:15" x14ac:dyDescent="0.25">
      <c r="A5976" t="s">
        <v>11268</v>
      </c>
      <c r="B5976" t="s">
        <v>11267</v>
      </c>
      <c r="C5976" t="s">
        <v>9887</v>
      </c>
      <c r="D5976">
        <v>164618267</v>
      </c>
      <c r="E5976">
        <v>164621989</v>
      </c>
      <c r="F5976">
        <v>4.28714</v>
      </c>
      <c r="G5976">
        <v>3.6585200000000002</v>
      </c>
      <c r="H5976">
        <v>3.07708</v>
      </c>
      <c r="I5976">
        <v>3.0653899999999998</v>
      </c>
      <c r="J5976">
        <v>3.9068900000000002</v>
      </c>
      <c r="K5976">
        <v>3.7341899999999999</v>
      </c>
      <c r="L5976">
        <v>4.3862699999999997</v>
      </c>
      <c r="M5976">
        <v>4.0505800000000001</v>
      </c>
      <c r="N5976">
        <v>4.2208500000000004</v>
      </c>
      <c r="O5976">
        <v>4.2272299999999996</v>
      </c>
    </row>
    <row r="5977" spans="1:15" x14ac:dyDescent="0.25">
      <c r="A5977" t="s">
        <v>11270</v>
      </c>
      <c r="B5977" t="s">
        <v>11269</v>
      </c>
      <c r="C5977" t="s">
        <v>9887</v>
      </c>
      <c r="D5977">
        <v>164630613</v>
      </c>
      <c r="E5977">
        <v>164647627</v>
      </c>
      <c r="F5977">
        <v>7.7736400000000003</v>
      </c>
      <c r="G5977">
        <v>7.6585200000000002</v>
      </c>
      <c r="H5977">
        <v>5.0770799999999996</v>
      </c>
      <c r="I5977">
        <v>5.3873199999999999</v>
      </c>
      <c r="J5977">
        <v>7.32193</v>
      </c>
      <c r="K5977">
        <v>7.5089800000000002</v>
      </c>
      <c r="L5977">
        <v>7.9155199999999999</v>
      </c>
      <c r="M5977">
        <v>8.0214300000000005</v>
      </c>
      <c r="N5977">
        <v>8.0953199999999992</v>
      </c>
      <c r="O5977">
        <v>7.9305899999999996</v>
      </c>
    </row>
    <row r="5978" spans="1:15" x14ac:dyDescent="0.25">
      <c r="A5978" t="s">
        <v>11272</v>
      </c>
      <c r="B5978" t="s">
        <v>11271</v>
      </c>
      <c r="C5978" t="s">
        <v>9887</v>
      </c>
      <c r="D5978">
        <v>164648185</v>
      </c>
      <c r="E5978">
        <v>164652367</v>
      </c>
      <c r="F5978">
        <v>8.8150499999999994</v>
      </c>
      <c r="G5978">
        <v>9.0473999999999997</v>
      </c>
      <c r="H5978">
        <v>8.3989999999999991</v>
      </c>
      <c r="I5978">
        <v>8.0951400000000007</v>
      </c>
      <c r="J5978">
        <v>9.1292799999999996</v>
      </c>
      <c r="K5978">
        <v>8.9939300000000006</v>
      </c>
      <c r="L5978">
        <v>8.9721399999999996</v>
      </c>
      <c r="M5978">
        <v>9.1218299999999992</v>
      </c>
      <c r="N5978">
        <v>9.4792799999999993</v>
      </c>
      <c r="O5978">
        <v>9.2117199999999997</v>
      </c>
    </row>
    <row r="5979" spans="1:15" x14ac:dyDescent="0.25">
      <c r="A5979" t="s">
        <v>11274</v>
      </c>
      <c r="B5979" t="s">
        <v>11273</v>
      </c>
      <c r="C5979" t="s">
        <v>9887</v>
      </c>
      <c r="D5979">
        <v>164656229</v>
      </c>
      <c r="E5979">
        <v>164659096</v>
      </c>
      <c r="F5979">
        <v>4.0945</v>
      </c>
      <c r="G5979">
        <v>4.6585200000000002</v>
      </c>
      <c r="H5979">
        <v>4.399</v>
      </c>
      <c r="I5979">
        <v>6.0039899999999999</v>
      </c>
      <c r="J5979">
        <v>5.5849599999999997</v>
      </c>
      <c r="K5979">
        <v>4.82165</v>
      </c>
      <c r="L5979">
        <v>3.9565800000000002</v>
      </c>
      <c r="M5979">
        <v>3.6546500000000002</v>
      </c>
      <c r="N5979">
        <v>4.3728499999999997</v>
      </c>
      <c r="O5979">
        <v>4.40557</v>
      </c>
    </row>
    <row r="5980" spans="1:15" x14ac:dyDescent="0.25">
      <c r="A5980" t="s">
        <v>11276</v>
      </c>
      <c r="B5980" t="s">
        <v>11275</v>
      </c>
      <c r="C5980" t="s">
        <v>9887</v>
      </c>
      <c r="D5980">
        <v>164665017</v>
      </c>
      <c r="E5980">
        <v>164683208</v>
      </c>
      <c r="F5980">
        <v>8.8578399999999995</v>
      </c>
      <c r="G5980">
        <v>8.9064499999999995</v>
      </c>
      <c r="H5980">
        <v>6.2469999999999999</v>
      </c>
      <c r="I5980">
        <v>6.4577099999999996</v>
      </c>
      <c r="J5980">
        <v>8.4918499999999995</v>
      </c>
      <c r="K5980">
        <v>8.5253499999999995</v>
      </c>
      <c r="L5980">
        <v>7.0934200000000001</v>
      </c>
      <c r="M5980">
        <v>7.4290900000000004</v>
      </c>
      <c r="N5980">
        <v>8.2208500000000004</v>
      </c>
      <c r="O5980">
        <v>8.3823100000000004</v>
      </c>
    </row>
    <row r="5981" spans="1:15" x14ac:dyDescent="0.25">
      <c r="A5981" t="s">
        <v>11278</v>
      </c>
      <c r="B5981" t="s">
        <v>11277</v>
      </c>
      <c r="C5981" t="s">
        <v>9887</v>
      </c>
      <c r="D5981">
        <v>164703586</v>
      </c>
      <c r="E5981">
        <v>164705276</v>
      </c>
      <c r="F5981">
        <v>5.8176600000000001</v>
      </c>
      <c r="G5981">
        <v>5.8601599999999996</v>
      </c>
      <c r="H5981">
        <v>8.0078099999999992</v>
      </c>
      <c r="I5981">
        <v>8.3569499999999994</v>
      </c>
      <c r="J5981">
        <v>7.3128799999999998</v>
      </c>
      <c r="K5981">
        <v>7.2099200000000003</v>
      </c>
      <c r="L5981">
        <v>6.2183900000000003</v>
      </c>
      <c r="M5981">
        <v>6.44015</v>
      </c>
      <c r="N5981">
        <v>6.5587200000000001</v>
      </c>
      <c r="O5981">
        <v>6.5940099999999999</v>
      </c>
    </row>
    <row r="5982" spans="1:15" x14ac:dyDescent="0.25">
      <c r="A5982" t="s">
        <v>11280</v>
      </c>
      <c r="B5982" t="s">
        <v>11279</v>
      </c>
      <c r="C5982" t="s">
        <v>9887</v>
      </c>
      <c r="D5982">
        <v>164704867</v>
      </c>
      <c r="E5982">
        <v>164716937</v>
      </c>
      <c r="F5982">
        <v>8.0256100000000004</v>
      </c>
      <c r="G5982">
        <v>8.3422199999999993</v>
      </c>
      <c r="H5982">
        <v>9.7209299999999992</v>
      </c>
      <c r="I5982">
        <v>9.8662899999999993</v>
      </c>
      <c r="J5982">
        <v>9.5274800000000006</v>
      </c>
      <c r="K5982">
        <v>9.3834400000000002</v>
      </c>
      <c r="L5982">
        <v>8.1540499999999998</v>
      </c>
      <c r="M5982">
        <v>8.4095399999999998</v>
      </c>
      <c r="N5982">
        <v>8.8838100000000004</v>
      </c>
      <c r="O5982">
        <v>8.6780100000000004</v>
      </c>
    </row>
    <row r="5983" spans="1:15" x14ac:dyDescent="0.25">
      <c r="A5983" t="s">
        <v>11282</v>
      </c>
      <c r="B5983" t="s">
        <v>11281</v>
      </c>
      <c r="C5983" t="s">
        <v>9887</v>
      </c>
      <c r="D5983">
        <v>164704885</v>
      </c>
      <c r="E5983">
        <v>164708715</v>
      </c>
      <c r="F5983">
        <v>4.6250099999999996</v>
      </c>
      <c r="G5983">
        <v>4.3365999999999998</v>
      </c>
      <c r="H5983">
        <v>5.77752</v>
      </c>
      <c r="I5983">
        <v>5.1808699999999996</v>
      </c>
      <c r="J5983">
        <v>4.32193</v>
      </c>
      <c r="K5983">
        <v>4.9041100000000002</v>
      </c>
      <c r="L5983">
        <v>4.88103</v>
      </c>
      <c r="M5983">
        <v>4.9613100000000001</v>
      </c>
      <c r="N5983">
        <v>4.3728499999999997</v>
      </c>
      <c r="O5983">
        <v>4.5028600000000001</v>
      </c>
    </row>
    <row r="5984" spans="1:15" x14ac:dyDescent="0.25">
      <c r="A5984" t="s">
        <v>11284</v>
      </c>
      <c r="B5984" t="s">
        <v>11283</v>
      </c>
      <c r="C5984" t="s">
        <v>9887</v>
      </c>
      <c r="D5984">
        <v>164736853</v>
      </c>
      <c r="E5984">
        <v>164745453</v>
      </c>
      <c r="F5984">
        <v>5.1616099999999996</v>
      </c>
      <c r="G5984">
        <v>5.2907900000000003</v>
      </c>
      <c r="H5984">
        <v>5.88443</v>
      </c>
      <c r="I5984">
        <v>6.2617900000000004</v>
      </c>
      <c r="J5984">
        <v>5.5849599999999997</v>
      </c>
      <c r="K5984">
        <v>5.28878</v>
      </c>
      <c r="L5984">
        <v>4.1998499999999996</v>
      </c>
      <c r="M5984">
        <v>4.40672</v>
      </c>
      <c r="N5984">
        <v>5.0509199999999996</v>
      </c>
      <c r="O5984">
        <v>5.0878300000000003</v>
      </c>
    </row>
    <row r="5985" spans="1:15" x14ac:dyDescent="0.25">
      <c r="A5985" t="s">
        <v>11286</v>
      </c>
      <c r="B5985" t="s">
        <v>11285</v>
      </c>
      <c r="C5985" t="s">
        <v>9887</v>
      </c>
      <c r="D5985">
        <v>164773750</v>
      </c>
      <c r="E5985">
        <v>164781346</v>
      </c>
      <c r="F5985">
        <v>4.3070399999999998</v>
      </c>
      <c r="G5985">
        <v>4.1439500000000002</v>
      </c>
      <c r="H5985">
        <v>3.07708</v>
      </c>
      <c r="I5985">
        <v>1.4804299999999999</v>
      </c>
      <c r="J5985">
        <v>6.4262600000000001</v>
      </c>
      <c r="K5985">
        <v>6.2099200000000003</v>
      </c>
      <c r="L5985">
        <v>4.0143000000000004</v>
      </c>
      <c r="M5985">
        <v>3.6921200000000001</v>
      </c>
      <c r="N5985">
        <v>5.1383900000000002</v>
      </c>
      <c r="O5985">
        <v>5.4387299999999996</v>
      </c>
    </row>
    <row r="5986" spans="1:15" x14ac:dyDescent="0.25">
      <c r="A5986" t="s">
        <v>11288</v>
      </c>
      <c r="B5986" t="s">
        <v>11287</v>
      </c>
      <c r="C5986" t="s">
        <v>9887</v>
      </c>
      <c r="D5986">
        <v>164793487</v>
      </c>
      <c r="E5986">
        <v>164825231</v>
      </c>
      <c r="F5986">
        <v>2.28714</v>
      </c>
      <c r="G5986">
        <v>2.9215599999999999</v>
      </c>
      <c r="H5986">
        <v>3.07708</v>
      </c>
      <c r="I5986">
        <v>4.1808699999999996</v>
      </c>
      <c r="J5986">
        <v>2.5849600000000001</v>
      </c>
      <c r="K5986">
        <v>2.7341899999999999</v>
      </c>
      <c r="L5986">
        <v>2.5118</v>
      </c>
      <c r="M5986">
        <v>3.1071599999999999</v>
      </c>
      <c r="N5986">
        <v>3.22085</v>
      </c>
      <c r="O5986">
        <v>1.9793000000000001</v>
      </c>
    </row>
    <row r="5987" spans="1:15" x14ac:dyDescent="0.25">
      <c r="A5987" t="s">
        <v>11290</v>
      </c>
      <c r="B5987" t="s">
        <v>11289</v>
      </c>
      <c r="C5987" t="s">
        <v>9887</v>
      </c>
      <c r="D5987">
        <v>164825856</v>
      </c>
      <c r="E5987">
        <v>164860279</v>
      </c>
      <c r="F5987">
        <v>2.5095299999999998</v>
      </c>
      <c r="G5987">
        <v>2.9215599999999999</v>
      </c>
      <c r="H5987">
        <v>3.07708</v>
      </c>
      <c r="I5987">
        <v>3.0653899999999998</v>
      </c>
      <c r="J5987">
        <v>2</v>
      </c>
      <c r="K5987">
        <v>2.7341899999999999</v>
      </c>
      <c r="L5987">
        <v>2.0423100000000001</v>
      </c>
      <c r="M5987">
        <v>2.6546500000000002</v>
      </c>
      <c r="N5987">
        <v>1.0509200000000001</v>
      </c>
      <c r="O5987">
        <v>1.9793000000000001</v>
      </c>
    </row>
    <row r="5988" spans="1:15" x14ac:dyDescent="0.25">
      <c r="A5988" t="s">
        <v>11292</v>
      </c>
      <c r="B5988" t="s">
        <v>11291</v>
      </c>
      <c r="C5988" t="s">
        <v>9887</v>
      </c>
      <c r="D5988">
        <v>165202935</v>
      </c>
      <c r="E5988">
        <v>165213759</v>
      </c>
      <c r="F5988">
        <v>7.9293899999999997</v>
      </c>
      <c r="G5988">
        <v>7.8041999999999998</v>
      </c>
      <c r="H5988">
        <v>8.4864700000000006</v>
      </c>
      <c r="I5988">
        <v>8.6553599999999999</v>
      </c>
      <c r="J5988">
        <v>7.5391599999999999</v>
      </c>
      <c r="K5988">
        <v>7.6470799999999999</v>
      </c>
      <c r="L5988">
        <v>6.1492300000000002</v>
      </c>
      <c r="M5988">
        <v>6.0791500000000003</v>
      </c>
      <c r="N5988">
        <v>6.4771900000000002</v>
      </c>
      <c r="O5988">
        <v>6.2647000000000004</v>
      </c>
    </row>
    <row r="5989" spans="1:15" x14ac:dyDescent="0.25">
      <c r="A5989" t="s">
        <v>11294</v>
      </c>
      <c r="B5989" t="s">
        <v>11293</v>
      </c>
      <c r="C5989" t="s">
        <v>9887</v>
      </c>
      <c r="D5989">
        <v>165315611</v>
      </c>
      <c r="E5989">
        <v>165318814</v>
      </c>
      <c r="F5989">
        <v>7.4965900000000003</v>
      </c>
      <c r="G5989">
        <v>7.53627</v>
      </c>
      <c r="H5989">
        <v>7.5365099999999998</v>
      </c>
      <c r="I5989">
        <v>7.8202800000000003</v>
      </c>
      <c r="J5989">
        <v>8.3487299999999998</v>
      </c>
      <c r="K5989">
        <v>8.3040400000000005</v>
      </c>
      <c r="L5989">
        <v>7.2931600000000003</v>
      </c>
      <c r="M5989">
        <v>7.3638199999999996</v>
      </c>
      <c r="N5989">
        <v>7.8711000000000002</v>
      </c>
      <c r="O5989">
        <v>7.8921900000000003</v>
      </c>
    </row>
    <row r="5990" spans="1:15" x14ac:dyDescent="0.25">
      <c r="A5990" t="s">
        <v>11296</v>
      </c>
      <c r="B5990" t="s">
        <v>11295</v>
      </c>
      <c r="C5990" t="s">
        <v>9887</v>
      </c>
      <c r="D5990">
        <v>165329477</v>
      </c>
      <c r="E5990">
        <v>165345411</v>
      </c>
      <c r="F5990">
        <v>2.7021799999999998</v>
      </c>
      <c r="G5990">
        <v>3.79603</v>
      </c>
      <c r="H5990">
        <v>4.399</v>
      </c>
      <c r="I5990">
        <v>4.9398600000000004</v>
      </c>
      <c r="J5990">
        <v>3.9068900000000002</v>
      </c>
      <c r="K5990">
        <v>4.1936200000000001</v>
      </c>
      <c r="L5990">
        <v>2.2487599999999999</v>
      </c>
      <c r="M5990">
        <v>0.40672199999999997</v>
      </c>
      <c r="N5990">
        <v>2.6358899999999998</v>
      </c>
      <c r="O5990">
        <v>2.3012299999999999</v>
      </c>
    </row>
    <row r="5991" spans="1:15" x14ac:dyDescent="0.25">
      <c r="A5991" t="s">
        <v>11298</v>
      </c>
      <c r="B5991" t="s">
        <v>11297</v>
      </c>
      <c r="C5991" t="s">
        <v>9887</v>
      </c>
      <c r="D5991">
        <v>165609653</v>
      </c>
      <c r="E5991">
        <v>165703068</v>
      </c>
      <c r="F5991">
        <v>3.0714100000000002</v>
      </c>
      <c r="G5991">
        <v>3.5065200000000001</v>
      </c>
      <c r="H5991">
        <v>2.07708</v>
      </c>
      <c r="I5991">
        <v>1.4804299999999999</v>
      </c>
      <c r="J5991">
        <v>3.9068900000000002</v>
      </c>
      <c r="K5991">
        <v>2.0561199999999999</v>
      </c>
      <c r="L5991">
        <v>2.3418700000000001</v>
      </c>
      <c r="M5991">
        <v>2.1071599999999999</v>
      </c>
      <c r="N5991">
        <v>5.0923900000000001E-2</v>
      </c>
      <c r="O5991">
        <v>1.3012300000000001</v>
      </c>
    </row>
    <row r="5992" spans="1:15" x14ac:dyDescent="0.25">
      <c r="A5992" t="s">
        <v>11299</v>
      </c>
      <c r="B5992" t="s">
        <v>11297</v>
      </c>
      <c r="C5992" t="s">
        <v>9887</v>
      </c>
      <c r="D5992">
        <v>165652628</v>
      </c>
      <c r="E5992">
        <v>165701275</v>
      </c>
      <c r="F5992">
        <v>2.9752000000000001</v>
      </c>
      <c r="G5992">
        <v>2.6585200000000002</v>
      </c>
      <c r="H5992">
        <v>2.07708</v>
      </c>
      <c r="I5992">
        <v>3.0653899999999998</v>
      </c>
      <c r="J5992">
        <v>3.32193</v>
      </c>
      <c r="K5992">
        <v>2.5415399999999999</v>
      </c>
      <c r="L5992">
        <v>3.9857300000000002</v>
      </c>
      <c r="M5992">
        <v>3.5360100000000001</v>
      </c>
      <c r="N5992">
        <v>3.22085</v>
      </c>
      <c r="O5992">
        <v>3.8372799999999998</v>
      </c>
    </row>
    <row r="5993" spans="1:15" x14ac:dyDescent="0.25">
      <c r="A5993" t="s">
        <v>11301</v>
      </c>
      <c r="B5993" t="s">
        <v>11300</v>
      </c>
      <c r="C5993" t="s">
        <v>9887</v>
      </c>
      <c r="D5993">
        <v>165677499</v>
      </c>
      <c r="E5993">
        <v>165705023</v>
      </c>
      <c r="F5993">
        <v>1.1172200000000001</v>
      </c>
      <c r="G5993">
        <v>2.9215599999999999</v>
      </c>
      <c r="H5993">
        <v>2.07708</v>
      </c>
      <c r="I5993">
        <v>0.48043200000000003</v>
      </c>
      <c r="J5993">
        <v>2.5849600000000001</v>
      </c>
      <c r="K5993">
        <v>2.9041100000000002</v>
      </c>
      <c r="L5993">
        <v>1.8012999999999999</v>
      </c>
      <c r="M5993">
        <v>1.9916799999999999</v>
      </c>
      <c r="N5993">
        <v>2.3728500000000001</v>
      </c>
      <c r="O5993">
        <v>2.1492300000000002</v>
      </c>
    </row>
    <row r="5994" spans="1:15" x14ac:dyDescent="0.25">
      <c r="A5994" t="s">
        <v>11303</v>
      </c>
      <c r="B5994" t="s">
        <v>11302</v>
      </c>
      <c r="C5994" t="s">
        <v>9887</v>
      </c>
      <c r="D5994">
        <v>165818136</v>
      </c>
      <c r="E5994">
        <v>165898742</v>
      </c>
      <c r="F5994">
        <v>10.990500000000001</v>
      </c>
      <c r="G5994">
        <v>10.9687</v>
      </c>
      <c r="H5994">
        <v>7.2063600000000001</v>
      </c>
      <c r="I5994">
        <v>7.1528600000000004</v>
      </c>
      <c r="J5994">
        <v>8.8201800000000006</v>
      </c>
      <c r="K5994">
        <v>9.1393299999999993</v>
      </c>
      <c r="L5994">
        <v>10.946</v>
      </c>
      <c r="M5994">
        <v>10.9922</v>
      </c>
      <c r="N5994">
        <v>10.519500000000001</v>
      </c>
      <c r="O5994">
        <v>10.5848</v>
      </c>
    </row>
    <row r="5995" spans="1:15" x14ac:dyDescent="0.25">
      <c r="A5995" t="s">
        <v>11305</v>
      </c>
      <c r="B5995" t="s">
        <v>11304</v>
      </c>
      <c r="C5995" t="s">
        <v>9887</v>
      </c>
      <c r="D5995">
        <v>165898588</v>
      </c>
      <c r="E5995">
        <v>165980785</v>
      </c>
      <c r="F5995">
        <v>3.5766499999999999</v>
      </c>
      <c r="G5995">
        <v>4.3365999999999998</v>
      </c>
      <c r="H5995">
        <v>5.399</v>
      </c>
      <c r="I5995">
        <v>5.2877900000000002</v>
      </c>
      <c r="J5995">
        <v>5.2854000000000001</v>
      </c>
      <c r="K5995">
        <v>5.5921700000000003</v>
      </c>
      <c r="L5995">
        <v>3.8654299999999999</v>
      </c>
      <c r="M5995">
        <v>4.3609200000000001</v>
      </c>
      <c r="N5995">
        <v>4.5103600000000004</v>
      </c>
      <c r="O5995">
        <v>4.3012300000000003</v>
      </c>
    </row>
    <row r="5996" spans="1:15" x14ac:dyDescent="0.25">
      <c r="A5996" t="s">
        <v>11306</v>
      </c>
      <c r="B5996" t="s">
        <v>11304</v>
      </c>
      <c r="C5996" t="s">
        <v>9887</v>
      </c>
      <c r="D5996">
        <v>165898588</v>
      </c>
      <c r="E5996">
        <v>165981156</v>
      </c>
      <c r="F5996">
        <v>2.28714</v>
      </c>
      <c r="G5996">
        <v>2.6585200000000002</v>
      </c>
      <c r="H5996">
        <v>3.6620400000000002</v>
      </c>
      <c r="I5996">
        <v>3.65036</v>
      </c>
      <c r="J5996">
        <v>3.5849600000000001</v>
      </c>
      <c r="K5996">
        <v>3.7341899999999999</v>
      </c>
      <c r="L5996">
        <v>2.9857300000000002</v>
      </c>
      <c r="M5996">
        <v>2.1071599999999999</v>
      </c>
      <c r="N5996">
        <v>3.9578099999999998</v>
      </c>
      <c r="O5996">
        <v>2.7866599999999999</v>
      </c>
    </row>
    <row r="5997" spans="1:15" x14ac:dyDescent="0.25">
      <c r="A5997" t="s">
        <v>11308</v>
      </c>
      <c r="B5997" t="s">
        <v>11307</v>
      </c>
      <c r="C5997" t="s">
        <v>9887</v>
      </c>
      <c r="D5997">
        <v>166391844</v>
      </c>
      <c r="E5997">
        <v>166539332</v>
      </c>
      <c r="F5997">
        <v>5.4835399999999996</v>
      </c>
      <c r="G5997">
        <v>5.6585200000000002</v>
      </c>
      <c r="H5997">
        <v>10.447800000000001</v>
      </c>
      <c r="I5997">
        <v>10.706799999999999</v>
      </c>
      <c r="J5997">
        <v>7.8009000000000004</v>
      </c>
      <c r="K5997">
        <v>7.6350600000000002</v>
      </c>
      <c r="L5997">
        <v>5.6272700000000002</v>
      </c>
      <c r="M5997">
        <v>5.7730399999999999</v>
      </c>
      <c r="N5997">
        <v>5.9816599999999998</v>
      </c>
      <c r="O5997">
        <v>5.8741199999999996</v>
      </c>
    </row>
    <row r="5998" spans="1:15" x14ac:dyDescent="0.25">
      <c r="A5998" t="s">
        <v>11310</v>
      </c>
      <c r="B5998" t="s">
        <v>11309</v>
      </c>
      <c r="C5998" t="s">
        <v>9887</v>
      </c>
      <c r="D5998">
        <v>166618030</v>
      </c>
      <c r="E5998">
        <v>166619888</v>
      </c>
      <c r="F5998">
        <v>2.5095299999999998</v>
      </c>
      <c r="G5998">
        <v>2.6585200000000002</v>
      </c>
      <c r="H5998">
        <v>3.6620400000000002</v>
      </c>
      <c r="I5998">
        <v>4.0653899999999998</v>
      </c>
      <c r="J5998">
        <v>3.1699199999999998</v>
      </c>
      <c r="K5998">
        <v>2.9041100000000002</v>
      </c>
      <c r="L5998">
        <v>2.2487599999999999</v>
      </c>
      <c r="M5998">
        <v>2.4941800000000001</v>
      </c>
      <c r="N5998">
        <v>3.8582800000000002</v>
      </c>
      <c r="O5998">
        <v>3.0667599999999999</v>
      </c>
    </row>
    <row r="5999" spans="1:15" x14ac:dyDescent="0.25">
      <c r="A5999" t="s">
        <v>11312</v>
      </c>
      <c r="B5999" t="s">
        <v>11311</v>
      </c>
      <c r="C5999" t="s">
        <v>9887</v>
      </c>
      <c r="D5999">
        <v>166619266</v>
      </c>
      <c r="E5999">
        <v>166624992</v>
      </c>
      <c r="F5999">
        <v>6.7059300000000004</v>
      </c>
      <c r="G5999">
        <v>6.9365100000000002</v>
      </c>
      <c r="H5999">
        <v>7.1645399999999997</v>
      </c>
      <c r="I5999">
        <v>6.8379799999999999</v>
      </c>
      <c r="J5999">
        <v>7.0552799999999998</v>
      </c>
      <c r="K5999">
        <v>7.2099200000000003</v>
      </c>
      <c r="L5999">
        <v>6.4711499999999997</v>
      </c>
      <c r="M5999">
        <v>6.8579299999999996</v>
      </c>
      <c r="N5999">
        <v>7.0167099999999998</v>
      </c>
      <c r="O5999">
        <v>7.0667600000000004</v>
      </c>
    </row>
    <row r="6000" spans="1:15" x14ac:dyDescent="0.25">
      <c r="A6000" t="s">
        <v>11314</v>
      </c>
      <c r="B6000" t="s">
        <v>11313</v>
      </c>
      <c r="C6000" t="s">
        <v>9887</v>
      </c>
      <c r="D6000">
        <v>166631080</v>
      </c>
      <c r="E6000">
        <v>166723551</v>
      </c>
      <c r="F6000">
        <v>9.4922599999999999</v>
      </c>
      <c r="G6000">
        <v>9.5557599999999994</v>
      </c>
      <c r="H6000">
        <v>8.3438599999999994</v>
      </c>
      <c r="I6000">
        <v>8.2552199999999996</v>
      </c>
      <c r="J6000">
        <v>8.3965999999999994</v>
      </c>
      <c r="K6000">
        <v>8.5733899999999998</v>
      </c>
      <c r="L6000">
        <v>9.2807200000000005</v>
      </c>
      <c r="M6000">
        <v>9.4311699999999998</v>
      </c>
      <c r="N6000">
        <v>9.2357999999999993</v>
      </c>
      <c r="O6000">
        <v>9.2589100000000002</v>
      </c>
    </row>
    <row r="6001" spans="1:15" x14ac:dyDescent="0.25">
      <c r="A6001" t="s">
        <v>11316</v>
      </c>
      <c r="B6001" t="s">
        <v>11315</v>
      </c>
      <c r="C6001" t="s">
        <v>9887</v>
      </c>
      <c r="D6001">
        <v>166760252</v>
      </c>
      <c r="E6001">
        <v>166770353</v>
      </c>
      <c r="F6001">
        <v>2.0241099999999999</v>
      </c>
      <c r="G6001">
        <v>2.9215599999999999</v>
      </c>
      <c r="H6001">
        <v>3.6620400000000002</v>
      </c>
      <c r="I6001">
        <v>2.0653899999999998</v>
      </c>
      <c r="J6001">
        <v>2.32193</v>
      </c>
      <c r="K6001">
        <v>2.5415399999999999</v>
      </c>
      <c r="L6001">
        <v>3.7681399999999998</v>
      </c>
      <c r="M6001">
        <v>3.16161</v>
      </c>
      <c r="N6001">
        <v>3.0509200000000001</v>
      </c>
      <c r="O6001">
        <v>3.0667599999999999</v>
      </c>
    </row>
    <row r="6002" spans="1:15" x14ac:dyDescent="0.25">
      <c r="A6002" t="s">
        <v>11318</v>
      </c>
      <c r="B6002" t="s">
        <v>11317</v>
      </c>
      <c r="C6002" t="s">
        <v>9887</v>
      </c>
      <c r="D6002">
        <v>166818145</v>
      </c>
      <c r="E6002">
        <v>166821739</v>
      </c>
      <c r="F6002">
        <v>2.9752000000000001</v>
      </c>
      <c r="G6002">
        <v>3.9215599999999999</v>
      </c>
      <c r="H6002">
        <v>5.399</v>
      </c>
      <c r="I6002">
        <v>4.7283600000000003</v>
      </c>
      <c r="J6002">
        <v>2.5849600000000001</v>
      </c>
      <c r="K6002">
        <v>3.0561199999999999</v>
      </c>
      <c r="L6002">
        <v>3.5118</v>
      </c>
      <c r="M6002">
        <v>3.1071599999999999</v>
      </c>
      <c r="N6002">
        <v>2.6358899999999998</v>
      </c>
      <c r="O6002">
        <v>3.6231599999999999</v>
      </c>
    </row>
    <row r="6003" spans="1:15" x14ac:dyDescent="0.25">
      <c r="A6003" t="s">
        <v>11320</v>
      </c>
      <c r="B6003" t="s">
        <v>11319</v>
      </c>
      <c r="C6003" t="s">
        <v>9887</v>
      </c>
      <c r="D6003">
        <v>166840812</v>
      </c>
      <c r="E6003">
        <v>166851307</v>
      </c>
      <c r="F6003">
        <v>6.2821199999999999</v>
      </c>
      <c r="G6003">
        <v>6.5845200000000004</v>
      </c>
      <c r="H6003">
        <v>5.399</v>
      </c>
      <c r="I6003">
        <v>4.7283600000000003</v>
      </c>
      <c r="J6003">
        <v>6.1085200000000004</v>
      </c>
      <c r="K6003">
        <v>6.0379699999999996</v>
      </c>
      <c r="L6003">
        <v>6.7341899999999999</v>
      </c>
      <c r="M6003">
        <v>6.9420000000000002</v>
      </c>
      <c r="N6003">
        <v>6.4259599999999999</v>
      </c>
      <c r="O6003">
        <v>6.5106799999999998</v>
      </c>
    </row>
    <row r="6004" spans="1:15" x14ac:dyDescent="0.25">
      <c r="A6004" t="s">
        <v>11321</v>
      </c>
      <c r="B6004" t="s">
        <v>11319</v>
      </c>
      <c r="C6004" t="s">
        <v>9887</v>
      </c>
      <c r="D6004">
        <v>166840812</v>
      </c>
      <c r="E6004">
        <v>166860445</v>
      </c>
      <c r="F6004">
        <v>10.3469</v>
      </c>
      <c r="G6004">
        <v>10.3253</v>
      </c>
      <c r="H6004">
        <v>8.0078099999999992</v>
      </c>
      <c r="I6004">
        <v>8.4691200000000002</v>
      </c>
      <c r="J6004">
        <v>9.9366400000000006</v>
      </c>
      <c r="K6004">
        <v>9.9016099999999998</v>
      </c>
      <c r="L6004">
        <v>10.2049</v>
      </c>
      <c r="M6004">
        <v>10.3415</v>
      </c>
      <c r="N6004">
        <v>10.006600000000001</v>
      </c>
      <c r="O6004">
        <v>9.9152000000000005</v>
      </c>
    </row>
    <row r="6005" spans="1:15" x14ac:dyDescent="0.25">
      <c r="A6005" t="s">
        <v>11323</v>
      </c>
      <c r="B6005" t="s">
        <v>11322</v>
      </c>
      <c r="C6005" t="s">
        <v>9887</v>
      </c>
      <c r="D6005">
        <v>166861296</v>
      </c>
      <c r="E6005">
        <v>166888515</v>
      </c>
      <c r="F6005">
        <v>7.4255500000000003</v>
      </c>
      <c r="G6005">
        <v>7.3365999999999998</v>
      </c>
      <c r="H6005">
        <v>6.93506</v>
      </c>
      <c r="I6005">
        <v>7.1669299999999998</v>
      </c>
      <c r="J6005">
        <v>7.6934899999999997</v>
      </c>
      <c r="K6005">
        <v>7.6350600000000002</v>
      </c>
      <c r="L6005">
        <v>7.5488900000000001</v>
      </c>
      <c r="M6005">
        <v>7.5437099999999999</v>
      </c>
      <c r="N6005">
        <v>8.0282</v>
      </c>
      <c r="O6005">
        <v>8.0507600000000004</v>
      </c>
    </row>
    <row r="6006" spans="1:15" x14ac:dyDescent="0.25">
      <c r="A6006" t="s">
        <v>11325</v>
      </c>
      <c r="B6006" t="s">
        <v>11324</v>
      </c>
      <c r="C6006" t="s">
        <v>9887</v>
      </c>
      <c r="D6006">
        <v>166888433</v>
      </c>
      <c r="E6006">
        <v>166891362</v>
      </c>
      <c r="F6006">
        <v>9.2996099999999995</v>
      </c>
      <c r="G6006">
        <v>9.2161799999999996</v>
      </c>
      <c r="H6006">
        <v>8.22682</v>
      </c>
      <c r="I6006">
        <v>8.6553599999999999</v>
      </c>
      <c r="J6006">
        <v>8.6036300000000008</v>
      </c>
      <c r="K6006">
        <v>8.7648600000000005</v>
      </c>
      <c r="L6006">
        <v>9.3971499999999999</v>
      </c>
      <c r="M6006">
        <v>9.3293099999999995</v>
      </c>
      <c r="N6006">
        <v>9.1594499999999996</v>
      </c>
      <c r="O6006">
        <v>8.9188799999999997</v>
      </c>
    </row>
    <row r="6007" spans="1:15" x14ac:dyDescent="0.25">
      <c r="A6007" t="s">
        <v>11327</v>
      </c>
      <c r="B6007" t="s">
        <v>11326</v>
      </c>
      <c r="C6007" t="s">
        <v>9887</v>
      </c>
      <c r="D6007">
        <v>166924293</v>
      </c>
      <c r="E6007">
        <v>166927030</v>
      </c>
      <c r="F6007">
        <v>2.2046800000000002</v>
      </c>
      <c r="G6007">
        <v>2.6585200000000002</v>
      </c>
      <c r="H6007">
        <v>4.6620400000000002</v>
      </c>
      <c r="I6007">
        <v>3.9398599999999999</v>
      </c>
      <c r="J6007">
        <v>3.1699199999999998</v>
      </c>
      <c r="K6007">
        <v>2.0561199999999999</v>
      </c>
      <c r="L6007">
        <v>2.3418700000000001</v>
      </c>
      <c r="M6007">
        <v>2.40672</v>
      </c>
      <c r="N6007">
        <v>3.22085</v>
      </c>
      <c r="O6007">
        <v>2.9792999999999998</v>
      </c>
    </row>
    <row r="6008" spans="1:15" x14ac:dyDescent="0.25">
      <c r="A6008" t="s">
        <v>11329</v>
      </c>
      <c r="B6008" t="s">
        <v>11328</v>
      </c>
      <c r="C6008" t="s">
        <v>9887</v>
      </c>
      <c r="D6008">
        <v>167028695</v>
      </c>
      <c r="E6008">
        <v>167066037</v>
      </c>
      <c r="F6008">
        <v>7.9736399999999996</v>
      </c>
      <c r="G6008">
        <v>8.0230999999999995</v>
      </c>
      <c r="H6008">
        <v>2.07708</v>
      </c>
      <c r="I6008">
        <v>0.48043200000000003</v>
      </c>
      <c r="J6008">
        <v>8.8887400000000003</v>
      </c>
      <c r="K6008">
        <v>8.9314099999999996</v>
      </c>
      <c r="L6008">
        <v>8.4621099999999991</v>
      </c>
      <c r="M6008">
        <v>8.64513</v>
      </c>
      <c r="N6008">
        <v>9.0282</v>
      </c>
      <c r="O6008">
        <v>8.9407499999999995</v>
      </c>
    </row>
    <row r="6009" spans="1:15" x14ac:dyDescent="0.25">
      <c r="A6009" t="s">
        <v>11331</v>
      </c>
      <c r="B6009" t="s">
        <v>11330</v>
      </c>
      <c r="C6009" t="s">
        <v>9887</v>
      </c>
      <c r="D6009">
        <v>167123944</v>
      </c>
      <c r="E6009">
        <v>167174678</v>
      </c>
      <c r="F6009">
        <v>8.9309999999999992</v>
      </c>
      <c r="G6009">
        <v>9.0160800000000005</v>
      </c>
      <c r="H6009">
        <v>8.2668999999999997</v>
      </c>
      <c r="I6009">
        <v>8.6800999999999995</v>
      </c>
      <c r="J6009">
        <v>9.5999099999999995</v>
      </c>
      <c r="K6009">
        <v>9.5122699999999991</v>
      </c>
      <c r="L6009">
        <v>9.4569100000000006</v>
      </c>
      <c r="M6009">
        <v>9.4741599999999995</v>
      </c>
      <c r="N6009">
        <v>9.7268799999999995</v>
      </c>
      <c r="O6009">
        <v>9.6666799999999995</v>
      </c>
    </row>
    <row r="6010" spans="1:15" x14ac:dyDescent="0.25">
      <c r="A6010" t="s">
        <v>11333</v>
      </c>
      <c r="B6010" t="s">
        <v>11332</v>
      </c>
      <c r="C6010" t="s">
        <v>9887</v>
      </c>
      <c r="D6010">
        <v>167247220</v>
      </c>
      <c r="E6010">
        <v>167272450</v>
      </c>
      <c r="F6010">
        <v>3.6718000000000002</v>
      </c>
      <c r="G6010">
        <v>4.0370400000000002</v>
      </c>
      <c r="H6010">
        <v>2.07708</v>
      </c>
      <c r="I6010">
        <v>3.9398599999999999</v>
      </c>
      <c r="J6010">
        <v>4</v>
      </c>
      <c r="K6010">
        <v>4.6410799999999997</v>
      </c>
      <c r="L6010">
        <v>4.7681399999999998</v>
      </c>
      <c r="M6010">
        <v>4.21408</v>
      </c>
      <c r="N6010">
        <v>2.8582800000000002</v>
      </c>
      <c r="O6010">
        <v>3.5028600000000001</v>
      </c>
    </row>
    <row r="6011" spans="1:15" x14ac:dyDescent="0.25">
      <c r="A6011" t="s">
        <v>11335</v>
      </c>
      <c r="B6011" t="s">
        <v>11334</v>
      </c>
      <c r="C6011" t="s">
        <v>9887</v>
      </c>
      <c r="D6011">
        <v>167306635</v>
      </c>
      <c r="E6011">
        <v>167318374</v>
      </c>
      <c r="F6011">
        <v>7.0210999999999997</v>
      </c>
      <c r="G6011">
        <v>7.3589599999999997</v>
      </c>
      <c r="H6011">
        <v>8.0543600000000009</v>
      </c>
      <c r="I6011">
        <v>7.7750500000000002</v>
      </c>
      <c r="J6011">
        <v>9</v>
      </c>
      <c r="K6011">
        <v>8.8269500000000001</v>
      </c>
      <c r="L6011">
        <v>6.7681399999999998</v>
      </c>
      <c r="M6011">
        <v>7.2924199999999999</v>
      </c>
      <c r="N6011">
        <v>7.75136</v>
      </c>
      <c r="O6011">
        <v>7.7207699999999999</v>
      </c>
    </row>
    <row r="6012" spans="1:15" x14ac:dyDescent="0.25">
      <c r="A6012" t="s">
        <v>11336</v>
      </c>
      <c r="B6012" t="s">
        <v>11334</v>
      </c>
      <c r="C6012" t="s">
        <v>9887</v>
      </c>
      <c r="D6012">
        <v>167310657</v>
      </c>
      <c r="E6012">
        <v>167318314</v>
      </c>
      <c r="F6012">
        <v>0.43914399999999998</v>
      </c>
      <c r="G6012">
        <v>1.3366</v>
      </c>
      <c r="H6012">
        <v>2.07708</v>
      </c>
      <c r="I6012">
        <v>1.4804299999999999</v>
      </c>
      <c r="J6012">
        <v>2</v>
      </c>
      <c r="K6012">
        <v>1.7341899999999999</v>
      </c>
      <c r="L6012">
        <v>1.14923</v>
      </c>
      <c r="M6012">
        <v>-1.59328</v>
      </c>
      <c r="N6012">
        <v>2.0509200000000001</v>
      </c>
      <c r="O6012">
        <v>1.7866599999999999</v>
      </c>
    </row>
    <row r="6013" spans="1:15" x14ac:dyDescent="0.25">
      <c r="A6013" t="s">
        <v>11338</v>
      </c>
      <c r="B6013" t="s">
        <v>11337</v>
      </c>
      <c r="C6013" t="s">
        <v>9887</v>
      </c>
      <c r="D6013">
        <v>167318144</v>
      </c>
      <c r="E6013">
        <v>167341666</v>
      </c>
      <c r="F6013">
        <v>1.8176600000000001</v>
      </c>
      <c r="G6013">
        <v>2.3365999999999998</v>
      </c>
      <c r="H6013">
        <v>4.399</v>
      </c>
      <c r="I6013">
        <v>2.0653899999999998</v>
      </c>
      <c r="J6013">
        <v>4.7004400000000004</v>
      </c>
      <c r="K6013">
        <v>3.9041100000000002</v>
      </c>
      <c r="L6013">
        <v>1.3418699999999999</v>
      </c>
      <c r="M6013">
        <v>1.72865</v>
      </c>
      <c r="N6013">
        <v>3.0509200000000001</v>
      </c>
      <c r="O6013">
        <v>2.3012299999999999</v>
      </c>
    </row>
    <row r="6014" spans="1:15" x14ac:dyDescent="0.25">
      <c r="A6014" t="s">
        <v>11340</v>
      </c>
      <c r="B6014" t="s">
        <v>11339</v>
      </c>
      <c r="C6014" t="s">
        <v>9887</v>
      </c>
      <c r="D6014">
        <v>167363726</v>
      </c>
      <c r="E6014">
        <v>167368311</v>
      </c>
      <c r="F6014">
        <v>3.99986</v>
      </c>
      <c r="G6014">
        <v>4.7289099999999999</v>
      </c>
      <c r="H6014">
        <v>3.6620400000000002</v>
      </c>
      <c r="I6014">
        <v>2.4804300000000001</v>
      </c>
      <c r="J6014">
        <v>5.5849599999999997</v>
      </c>
      <c r="K6014">
        <v>5.8002799999999999</v>
      </c>
      <c r="L6014">
        <v>2.8012999999999999</v>
      </c>
      <c r="M6014">
        <v>3.0505800000000001</v>
      </c>
      <c r="N6014">
        <v>3.6358899999999998</v>
      </c>
      <c r="O6014">
        <v>4.1887499999999998</v>
      </c>
    </row>
    <row r="6015" spans="1:15" x14ac:dyDescent="0.25">
      <c r="A6015" t="s">
        <v>11342</v>
      </c>
      <c r="B6015" t="s">
        <v>11341</v>
      </c>
      <c r="C6015" t="s">
        <v>9887</v>
      </c>
      <c r="D6015">
        <v>167433138</v>
      </c>
      <c r="E6015">
        <v>167457505</v>
      </c>
      <c r="F6015">
        <v>4.7754300000000001</v>
      </c>
      <c r="G6015">
        <v>3.3365999999999998</v>
      </c>
      <c r="H6015">
        <v>5.2469999999999999</v>
      </c>
      <c r="I6015">
        <v>4.8727499999999999</v>
      </c>
      <c r="J6015">
        <v>3.70044</v>
      </c>
      <c r="K6015">
        <v>4.0561199999999999</v>
      </c>
      <c r="L6015">
        <v>3.9565800000000002</v>
      </c>
      <c r="M6015">
        <v>4.1346400000000001</v>
      </c>
      <c r="N6015">
        <v>3.8582800000000002</v>
      </c>
      <c r="O6015">
        <v>2.7866599999999999</v>
      </c>
    </row>
    <row r="6016" spans="1:15" x14ac:dyDescent="0.25">
      <c r="A6016" t="s">
        <v>11344</v>
      </c>
      <c r="B6016" t="s">
        <v>11343</v>
      </c>
      <c r="C6016" t="s">
        <v>9887</v>
      </c>
      <c r="D6016">
        <v>167468117</v>
      </c>
      <c r="E6016">
        <v>167468701</v>
      </c>
      <c r="F6016">
        <v>6.0538499999999997</v>
      </c>
      <c r="G6016">
        <v>6.2192400000000001</v>
      </c>
      <c r="H6016">
        <v>6.6620400000000002</v>
      </c>
      <c r="I6016">
        <v>6.9233799999999999</v>
      </c>
      <c r="J6016">
        <v>7.4262600000000001</v>
      </c>
      <c r="K6016">
        <v>7.3635400000000004</v>
      </c>
      <c r="L6016">
        <v>5.9929199999999998</v>
      </c>
      <c r="M6016">
        <v>6.0214299999999996</v>
      </c>
      <c r="N6016">
        <v>6.2407500000000002</v>
      </c>
      <c r="O6016">
        <v>5.9905299999999997</v>
      </c>
    </row>
    <row r="6017" spans="1:15" x14ac:dyDescent="0.25">
      <c r="A6017" t="s">
        <v>11346</v>
      </c>
      <c r="B6017" t="s">
        <v>11345</v>
      </c>
      <c r="C6017" t="s">
        <v>9887</v>
      </c>
      <c r="D6017">
        <v>167468724</v>
      </c>
      <c r="E6017">
        <v>167487044</v>
      </c>
      <c r="F6017">
        <v>2.3651399999999998</v>
      </c>
      <c r="G6017">
        <v>2.9215599999999999</v>
      </c>
      <c r="H6017">
        <v>4.6620400000000002</v>
      </c>
      <c r="I6017">
        <v>3.9398599999999999</v>
      </c>
      <c r="J6017">
        <v>3.32193</v>
      </c>
      <c r="K6017">
        <v>3.5415399999999999</v>
      </c>
      <c r="L6017">
        <v>2.8654299999999999</v>
      </c>
      <c r="M6017">
        <v>2.21408</v>
      </c>
      <c r="N6017">
        <v>3.0509200000000001</v>
      </c>
      <c r="O6017">
        <v>1.7866599999999999</v>
      </c>
    </row>
    <row r="6018" spans="1:15" x14ac:dyDescent="0.25">
      <c r="A6018" t="s">
        <v>11347</v>
      </c>
      <c r="B6018" t="s">
        <v>11345</v>
      </c>
      <c r="C6018" t="s">
        <v>9887</v>
      </c>
      <c r="D6018">
        <v>167468724</v>
      </c>
      <c r="E6018">
        <v>167515322</v>
      </c>
      <c r="F6018">
        <v>0.92457100000000003</v>
      </c>
      <c r="G6018">
        <v>1.9215599999999999</v>
      </c>
      <c r="H6018">
        <v>3.07708</v>
      </c>
      <c r="I6018">
        <v>2.4804300000000001</v>
      </c>
      <c r="J6018">
        <v>2.32193</v>
      </c>
      <c r="K6018">
        <v>3.1936200000000001</v>
      </c>
      <c r="L6018">
        <v>1.14923</v>
      </c>
      <c r="M6018">
        <v>1.21408</v>
      </c>
      <c r="N6018">
        <v>1.6358900000000001</v>
      </c>
      <c r="O6018">
        <v>0.97930099999999998</v>
      </c>
    </row>
    <row r="6019" spans="1:15" x14ac:dyDescent="0.25">
      <c r="A6019" t="s">
        <v>11349</v>
      </c>
      <c r="B6019" t="s">
        <v>11348</v>
      </c>
      <c r="C6019" t="s">
        <v>9887</v>
      </c>
      <c r="D6019">
        <v>167514414</v>
      </c>
      <c r="E6019">
        <v>167515918</v>
      </c>
      <c r="F6019">
        <v>6.0887599999999997</v>
      </c>
      <c r="G6019">
        <v>6.6219999999999999</v>
      </c>
      <c r="H6019">
        <v>7.6917900000000001</v>
      </c>
      <c r="I6019">
        <v>8.1739200000000007</v>
      </c>
      <c r="J6019">
        <v>8.0168099999999995</v>
      </c>
      <c r="K6019">
        <v>8.2772199999999998</v>
      </c>
      <c r="L6019">
        <v>6.0283699999999998</v>
      </c>
      <c r="M6019">
        <v>6.1140800000000004</v>
      </c>
      <c r="N6019">
        <v>6.8582799999999997</v>
      </c>
      <c r="O6019">
        <v>6.6375099999999998</v>
      </c>
    </row>
    <row r="6020" spans="1:15" x14ac:dyDescent="0.25">
      <c r="A6020" t="s">
        <v>11351</v>
      </c>
      <c r="B6020" t="s">
        <v>11350</v>
      </c>
      <c r="C6020" t="s">
        <v>9887</v>
      </c>
      <c r="D6020">
        <v>167906503</v>
      </c>
      <c r="E6020">
        <v>167926703</v>
      </c>
      <c r="F6020">
        <v>8.0435099999999995</v>
      </c>
      <c r="G6020">
        <v>8.3023799999999994</v>
      </c>
      <c r="H6020">
        <v>4.88443</v>
      </c>
      <c r="I6020">
        <v>4.7283600000000003</v>
      </c>
      <c r="J6020">
        <v>8.14466</v>
      </c>
      <c r="K6020">
        <v>8.0425299999999993</v>
      </c>
      <c r="L6020">
        <v>8.1150099999999998</v>
      </c>
      <c r="M6020">
        <v>8.1175300000000004</v>
      </c>
      <c r="N6020">
        <v>8.4389400000000006</v>
      </c>
      <c r="O6020">
        <v>8.3346499999999999</v>
      </c>
    </row>
    <row r="6021" spans="1:15" x14ac:dyDescent="0.25">
      <c r="A6021" t="s">
        <v>11353</v>
      </c>
      <c r="B6021" t="s">
        <v>11352</v>
      </c>
      <c r="C6021" t="s">
        <v>9887</v>
      </c>
      <c r="D6021">
        <v>167978102</v>
      </c>
      <c r="E6021">
        <v>167979977</v>
      </c>
      <c r="F6021">
        <v>2.28714</v>
      </c>
      <c r="G6021">
        <v>2.3365999999999998</v>
      </c>
      <c r="H6021">
        <v>2.07708</v>
      </c>
      <c r="I6021">
        <v>0.48043200000000003</v>
      </c>
      <c r="J6021">
        <v>2.32193</v>
      </c>
      <c r="K6021">
        <v>1.7341899999999999</v>
      </c>
      <c r="L6021">
        <v>3.5897999999999999</v>
      </c>
      <c r="M6021">
        <v>3.40672</v>
      </c>
      <c r="N6021">
        <v>5.0509199999999996</v>
      </c>
      <c r="O6021">
        <v>4.3716200000000001</v>
      </c>
    </row>
    <row r="6022" spans="1:15" x14ac:dyDescent="0.25">
      <c r="A6022" t="s">
        <v>11355</v>
      </c>
      <c r="B6022" t="s">
        <v>11354</v>
      </c>
      <c r="C6022" t="s">
        <v>9887</v>
      </c>
      <c r="D6022">
        <v>168006464</v>
      </c>
      <c r="E6022">
        <v>168032562</v>
      </c>
      <c r="F6022">
        <v>1.5766500000000001</v>
      </c>
      <c r="G6022">
        <v>2.9215599999999999</v>
      </c>
      <c r="H6022">
        <v>4.88443</v>
      </c>
      <c r="I6022">
        <v>3.0653899999999998</v>
      </c>
      <c r="J6022">
        <v>2</v>
      </c>
      <c r="K6022">
        <v>2.0561199999999999</v>
      </c>
      <c r="L6022">
        <v>0.66379900000000003</v>
      </c>
      <c r="M6022">
        <v>0.99168500000000004</v>
      </c>
      <c r="N6022">
        <v>1.6358900000000001</v>
      </c>
      <c r="O6022">
        <v>-2.0698999999999999E-2</v>
      </c>
    </row>
    <row r="6023" spans="1:15" x14ac:dyDescent="0.25">
      <c r="A6023" t="s">
        <v>11357</v>
      </c>
      <c r="B6023" t="s">
        <v>11356</v>
      </c>
      <c r="C6023" t="s">
        <v>9887</v>
      </c>
      <c r="D6023">
        <v>168034547</v>
      </c>
      <c r="E6023">
        <v>168055879</v>
      </c>
      <c r="F6023">
        <v>2.9752000000000001</v>
      </c>
      <c r="G6023">
        <v>2.6585200000000002</v>
      </c>
      <c r="H6023">
        <v>3.6620400000000002</v>
      </c>
      <c r="I6023">
        <v>2.8023600000000002</v>
      </c>
      <c r="J6023">
        <v>0</v>
      </c>
      <c r="K6023">
        <v>1.7341899999999999</v>
      </c>
      <c r="L6023">
        <v>1.92683</v>
      </c>
      <c r="M6023">
        <v>1.86615</v>
      </c>
      <c r="N6023">
        <v>2.8582800000000002</v>
      </c>
      <c r="O6023">
        <v>0.97930099999999998</v>
      </c>
    </row>
    <row r="6024" spans="1:15" x14ac:dyDescent="0.25">
      <c r="A6024" t="s">
        <v>11359</v>
      </c>
      <c r="B6024" t="s">
        <v>11358</v>
      </c>
      <c r="C6024" t="s">
        <v>9887</v>
      </c>
      <c r="D6024">
        <v>168087197</v>
      </c>
      <c r="E6024">
        <v>168094831</v>
      </c>
      <c r="F6024">
        <v>1.4391400000000001</v>
      </c>
      <c r="G6024">
        <v>3.1439499999999998</v>
      </c>
      <c r="H6024">
        <v>4.88443</v>
      </c>
      <c r="I6024">
        <v>4.8023600000000002</v>
      </c>
      <c r="J6024">
        <v>3</v>
      </c>
      <c r="K6024">
        <v>2.0561199999999999</v>
      </c>
      <c r="L6024">
        <v>2.2487599999999999</v>
      </c>
      <c r="M6024">
        <v>1.5766500000000001</v>
      </c>
      <c r="N6024">
        <v>1.6358900000000001</v>
      </c>
      <c r="O6024">
        <v>1.3012300000000001</v>
      </c>
    </row>
    <row r="6025" spans="1:15" x14ac:dyDescent="0.25">
      <c r="A6025" t="s">
        <v>11361</v>
      </c>
      <c r="B6025" t="s">
        <v>11360</v>
      </c>
      <c r="C6025" t="s">
        <v>9887</v>
      </c>
      <c r="D6025">
        <v>168459937</v>
      </c>
      <c r="E6025">
        <v>168559744</v>
      </c>
      <c r="F6025">
        <v>1.8176600000000001</v>
      </c>
      <c r="G6025">
        <v>2.3365999999999998</v>
      </c>
      <c r="H6025">
        <v>2.07708</v>
      </c>
      <c r="I6025">
        <v>1.4804299999999999</v>
      </c>
      <c r="J6025">
        <v>3.32193</v>
      </c>
      <c r="K6025">
        <v>3.1936200000000001</v>
      </c>
      <c r="L6025">
        <v>2.5897999999999999</v>
      </c>
      <c r="M6025">
        <v>3.16161</v>
      </c>
      <c r="N6025">
        <v>2.6358899999999998</v>
      </c>
      <c r="O6025">
        <v>2.7866599999999999</v>
      </c>
    </row>
    <row r="6026" spans="1:15" x14ac:dyDescent="0.25">
      <c r="A6026" t="s">
        <v>11363</v>
      </c>
      <c r="B6026" t="s">
        <v>11362</v>
      </c>
      <c r="C6026" t="s">
        <v>9887</v>
      </c>
      <c r="D6026">
        <v>168573831</v>
      </c>
      <c r="E6026">
        <v>168592701</v>
      </c>
      <c r="F6026">
        <v>5.66411</v>
      </c>
      <c r="G6026">
        <v>6.0645199999999999</v>
      </c>
      <c r="H6026">
        <v>2.07708</v>
      </c>
      <c r="I6026">
        <v>0.48043200000000003</v>
      </c>
      <c r="J6026">
        <v>4.8073499999999996</v>
      </c>
      <c r="K6026">
        <v>4.5415400000000004</v>
      </c>
      <c r="L6026">
        <v>5.9192999999999998</v>
      </c>
      <c r="M6026">
        <v>6.25847</v>
      </c>
      <c r="N6026">
        <v>5.7233499999999999</v>
      </c>
      <c r="O6026">
        <v>5.2081200000000001</v>
      </c>
    </row>
    <row r="6027" spans="1:15" x14ac:dyDescent="0.25">
      <c r="A6027" t="s">
        <v>11365</v>
      </c>
      <c r="B6027" t="s">
        <v>11364</v>
      </c>
      <c r="C6027" t="s">
        <v>9887</v>
      </c>
      <c r="D6027">
        <v>168591642</v>
      </c>
      <c r="E6027">
        <v>168593608</v>
      </c>
      <c r="F6027">
        <v>4.3651400000000002</v>
      </c>
      <c r="G6027">
        <v>3.9215599999999999</v>
      </c>
      <c r="H6027">
        <v>2.07708</v>
      </c>
      <c r="I6027">
        <v>0.48043200000000003</v>
      </c>
      <c r="J6027">
        <v>2.5849600000000001</v>
      </c>
      <c r="K6027">
        <v>3.0561199999999999</v>
      </c>
      <c r="L6027">
        <v>4.4293300000000002</v>
      </c>
      <c r="M6027">
        <v>4.0505800000000001</v>
      </c>
      <c r="N6027">
        <v>3.22085</v>
      </c>
      <c r="O6027">
        <v>3.6797399999999998</v>
      </c>
    </row>
    <row r="6028" spans="1:15" x14ac:dyDescent="0.25">
      <c r="A6028" t="s">
        <v>11367</v>
      </c>
      <c r="B6028" t="s">
        <v>11366</v>
      </c>
      <c r="C6028" t="s">
        <v>9887</v>
      </c>
      <c r="D6028">
        <v>168719011</v>
      </c>
      <c r="E6028">
        <v>168781087</v>
      </c>
      <c r="F6028">
        <v>5.7392700000000003</v>
      </c>
      <c r="G6028">
        <v>5.8284500000000001</v>
      </c>
      <c r="H6028">
        <v>4.6620400000000002</v>
      </c>
      <c r="I6028">
        <v>3.9398599999999999</v>
      </c>
      <c r="J6028">
        <v>5.4594300000000002</v>
      </c>
      <c r="K6028">
        <v>5.46211</v>
      </c>
      <c r="L6028">
        <v>5.2607299999999997</v>
      </c>
      <c r="M6028">
        <v>5.34924</v>
      </c>
      <c r="N6028">
        <v>6.0509199999999996</v>
      </c>
      <c r="O6028">
        <v>5.7866600000000004</v>
      </c>
    </row>
    <row r="6029" spans="1:15" x14ac:dyDescent="0.25">
      <c r="A6029" t="s">
        <v>11368</v>
      </c>
      <c r="B6029" t="s">
        <v>11366</v>
      </c>
      <c r="C6029" t="s">
        <v>9887</v>
      </c>
      <c r="D6029">
        <v>168750860</v>
      </c>
      <c r="E6029">
        <v>168781087</v>
      </c>
      <c r="F6029">
        <v>9.0582600000000006</v>
      </c>
      <c r="G6029">
        <v>9.4134100000000007</v>
      </c>
      <c r="H6029">
        <v>8.0770800000000005</v>
      </c>
      <c r="I6029">
        <v>8.2748500000000007</v>
      </c>
      <c r="J6029">
        <v>9.8073499999999996</v>
      </c>
      <c r="K6029">
        <v>9.6530500000000004</v>
      </c>
      <c r="L6029">
        <v>9.06297</v>
      </c>
      <c r="M6029">
        <v>9.2245100000000004</v>
      </c>
      <c r="N6029">
        <v>9.4560700000000004</v>
      </c>
      <c r="O6029">
        <v>9.2008899999999993</v>
      </c>
    </row>
    <row r="6030" spans="1:15" x14ac:dyDescent="0.25">
      <c r="A6030" t="s">
        <v>11369</v>
      </c>
      <c r="B6030" t="s">
        <v>11366</v>
      </c>
      <c r="C6030" t="s">
        <v>9887</v>
      </c>
      <c r="D6030">
        <v>168760315</v>
      </c>
      <c r="E6030">
        <v>168781087</v>
      </c>
      <c r="F6030">
        <v>2.9752000000000001</v>
      </c>
      <c r="G6030">
        <v>1.9215599999999999</v>
      </c>
      <c r="H6030">
        <v>2.07708</v>
      </c>
      <c r="I6030">
        <v>0.48043200000000003</v>
      </c>
      <c r="J6030">
        <v>2.80735</v>
      </c>
      <c r="K6030">
        <v>3.4346299999999998</v>
      </c>
      <c r="L6030">
        <v>2.6638000000000002</v>
      </c>
      <c r="M6030">
        <v>2.5766499999999999</v>
      </c>
      <c r="N6030">
        <v>3.0509200000000001</v>
      </c>
      <c r="O6030">
        <v>3.1492300000000002</v>
      </c>
    </row>
    <row r="6031" spans="1:15" x14ac:dyDescent="0.25">
      <c r="A6031" t="s">
        <v>11370</v>
      </c>
      <c r="B6031" t="s">
        <v>11366</v>
      </c>
      <c r="C6031" t="s">
        <v>9887</v>
      </c>
      <c r="D6031">
        <v>168776074</v>
      </c>
      <c r="E6031">
        <v>168781087</v>
      </c>
      <c r="F6031">
        <v>3.4747699999999999</v>
      </c>
      <c r="G6031">
        <v>4.3365999999999998</v>
      </c>
      <c r="H6031">
        <v>2.07708</v>
      </c>
      <c r="I6031">
        <v>2.0653899999999998</v>
      </c>
      <c r="J6031">
        <v>2</v>
      </c>
      <c r="K6031">
        <v>3.5415399999999999</v>
      </c>
      <c r="L6031">
        <v>4.0423099999999996</v>
      </c>
      <c r="M6031">
        <v>3.9916800000000001</v>
      </c>
      <c r="N6031">
        <v>4.0509199999999996</v>
      </c>
      <c r="O6031">
        <v>2.9792999999999998</v>
      </c>
    </row>
    <row r="6032" spans="1:15" x14ac:dyDescent="0.25">
      <c r="A6032" t="s">
        <v>11372</v>
      </c>
      <c r="B6032" t="s">
        <v>11371</v>
      </c>
      <c r="C6032" t="s">
        <v>9887</v>
      </c>
      <c r="D6032">
        <v>169934142</v>
      </c>
      <c r="E6032">
        <v>169968175</v>
      </c>
      <c r="F6032">
        <v>3.7319300000000002</v>
      </c>
      <c r="G6032">
        <v>1.9215599999999999</v>
      </c>
      <c r="H6032">
        <v>3.07708</v>
      </c>
      <c r="I6032">
        <v>0.48043200000000003</v>
      </c>
      <c r="J6032">
        <v>2.80735</v>
      </c>
      <c r="K6032">
        <v>3.31915</v>
      </c>
      <c r="L6032">
        <v>4.4293300000000002</v>
      </c>
      <c r="M6032">
        <v>4.47281</v>
      </c>
      <c r="N6032">
        <v>3.75136</v>
      </c>
      <c r="O6032">
        <v>3.0667599999999999</v>
      </c>
    </row>
    <row r="6033" spans="1:15" x14ac:dyDescent="0.25">
      <c r="A6033" t="s">
        <v>11374</v>
      </c>
      <c r="B6033" t="s">
        <v>11373</v>
      </c>
      <c r="C6033" t="s">
        <v>9887</v>
      </c>
      <c r="D6033">
        <v>170017947</v>
      </c>
      <c r="E6033">
        <v>170019553</v>
      </c>
      <c r="F6033">
        <v>4.0945</v>
      </c>
      <c r="G6033">
        <v>3.6585200000000002</v>
      </c>
      <c r="H6033">
        <v>3.07708</v>
      </c>
      <c r="I6033">
        <v>2.4804300000000001</v>
      </c>
      <c r="J6033">
        <v>4.3923199999999998</v>
      </c>
      <c r="K6033">
        <v>3.7341899999999999</v>
      </c>
      <c r="L6033">
        <v>2.0423100000000001</v>
      </c>
      <c r="M6033">
        <v>3.3609200000000001</v>
      </c>
      <c r="N6033">
        <v>3.3728500000000001</v>
      </c>
      <c r="O6033">
        <v>4.1492300000000002</v>
      </c>
    </row>
    <row r="6034" spans="1:15" x14ac:dyDescent="0.25">
      <c r="A6034" t="s">
        <v>11376</v>
      </c>
      <c r="B6034" t="s">
        <v>11375</v>
      </c>
      <c r="C6034" t="s">
        <v>9887</v>
      </c>
      <c r="D6034">
        <v>172181695</v>
      </c>
      <c r="E6034">
        <v>172196006</v>
      </c>
      <c r="F6034">
        <v>1.9245699999999999</v>
      </c>
      <c r="G6034">
        <v>1.3366</v>
      </c>
      <c r="H6034">
        <v>2.07708</v>
      </c>
      <c r="I6034">
        <v>2.0653899999999998</v>
      </c>
      <c r="J6034">
        <v>2.32193</v>
      </c>
      <c r="K6034">
        <v>2.0561199999999999</v>
      </c>
      <c r="L6034">
        <v>1.8012999999999999</v>
      </c>
      <c r="M6034">
        <v>1.21408</v>
      </c>
      <c r="N6034">
        <v>2.8582800000000002</v>
      </c>
      <c r="O6034">
        <v>3.0667599999999999</v>
      </c>
    </row>
    <row r="6035" spans="1:15" x14ac:dyDescent="0.25">
      <c r="A6035" t="s">
        <v>11378</v>
      </c>
      <c r="B6035" t="s">
        <v>11377</v>
      </c>
      <c r="C6035" t="s">
        <v>9887</v>
      </c>
      <c r="D6035">
        <v>172196196</v>
      </c>
      <c r="E6035">
        <v>172206586</v>
      </c>
      <c r="F6035">
        <v>4.60907</v>
      </c>
      <c r="G6035">
        <v>3.5065200000000001</v>
      </c>
      <c r="H6035">
        <v>4.399</v>
      </c>
      <c r="I6035">
        <v>3.8023600000000002</v>
      </c>
      <c r="J6035">
        <v>4.0874600000000001</v>
      </c>
      <c r="K6035">
        <v>4.3780400000000004</v>
      </c>
      <c r="L6035">
        <v>3.4711500000000002</v>
      </c>
      <c r="M6035">
        <v>4.3136099999999997</v>
      </c>
      <c r="N6035">
        <v>3.75136</v>
      </c>
      <c r="O6035">
        <v>3.56426</v>
      </c>
    </row>
    <row r="6036" spans="1:15" x14ac:dyDescent="0.25">
      <c r="A6036" t="s">
        <v>11379</v>
      </c>
      <c r="B6036" t="s">
        <v>11377</v>
      </c>
      <c r="C6036" t="s">
        <v>9887</v>
      </c>
      <c r="D6036">
        <v>172196502</v>
      </c>
      <c r="E6036">
        <v>172206586</v>
      </c>
      <c r="F6036">
        <v>0.70217799999999997</v>
      </c>
      <c r="G6036">
        <v>2.3365999999999998</v>
      </c>
      <c r="H6036">
        <v>2.07708</v>
      </c>
      <c r="I6036">
        <v>2.4804300000000001</v>
      </c>
      <c r="J6036">
        <v>2.32193</v>
      </c>
      <c r="K6036">
        <v>2.31915</v>
      </c>
      <c r="L6036">
        <v>0.34187099999999998</v>
      </c>
      <c r="M6036">
        <v>-0.59327799999999997</v>
      </c>
      <c r="N6036">
        <v>1.0509200000000001</v>
      </c>
      <c r="O6036">
        <v>0.97930099999999998</v>
      </c>
    </row>
    <row r="6037" spans="1:15" x14ac:dyDescent="0.25">
      <c r="A6037" t="s">
        <v>11381</v>
      </c>
      <c r="B6037" t="s">
        <v>11380</v>
      </c>
      <c r="C6037" t="s">
        <v>9887</v>
      </c>
      <c r="D6037">
        <v>172266077</v>
      </c>
      <c r="E6037">
        <v>172295399</v>
      </c>
      <c r="F6037">
        <v>8.5878700000000006</v>
      </c>
      <c r="G6037">
        <v>8.8601600000000005</v>
      </c>
      <c r="H6037">
        <v>8.4521200000000007</v>
      </c>
      <c r="I6037">
        <v>8.5518900000000002</v>
      </c>
      <c r="J6037">
        <v>9.0768199999999997</v>
      </c>
      <c r="K6037">
        <v>9.0103100000000005</v>
      </c>
      <c r="L6037">
        <v>8.2351700000000001</v>
      </c>
      <c r="M6037">
        <v>8.4687699999999992</v>
      </c>
      <c r="N6037">
        <v>8.9151100000000003</v>
      </c>
      <c r="O6037">
        <v>8.7391900000000007</v>
      </c>
    </row>
    <row r="6038" spans="1:15" x14ac:dyDescent="0.25">
      <c r="A6038" t="s">
        <v>11383</v>
      </c>
      <c r="B6038" t="s">
        <v>11382</v>
      </c>
      <c r="C6038" t="s">
        <v>9887</v>
      </c>
      <c r="D6038">
        <v>172695188</v>
      </c>
      <c r="E6038">
        <v>172765794</v>
      </c>
      <c r="F6038">
        <v>3.6407799999999999</v>
      </c>
      <c r="G6038">
        <v>4.4240599999999999</v>
      </c>
      <c r="H6038">
        <v>8.0312699999999992</v>
      </c>
      <c r="I6038">
        <v>8.0426699999999993</v>
      </c>
      <c r="J6038">
        <v>3.80735</v>
      </c>
      <c r="K6038">
        <v>3.9821200000000001</v>
      </c>
      <c r="L6038">
        <v>3.6994199999999999</v>
      </c>
      <c r="M6038">
        <v>4.0791500000000003</v>
      </c>
      <c r="N6038">
        <v>4.75136</v>
      </c>
      <c r="O6038">
        <v>3.88619</v>
      </c>
    </row>
    <row r="6039" spans="1:15" x14ac:dyDescent="0.25">
      <c r="A6039" t="s">
        <v>11385</v>
      </c>
      <c r="B6039" t="s">
        <v>11384</v>
      </c>
      <c r="C6039" t="s">
        <v>9887</v>
      </c>
      <c r="D6039">
        <v>172847402</v>
      </c>
      <c r="E6039">
        <v>172860232</v>
      </c>
      <c r="F6039">
        <v>9.3687000000000005</v>
      </c>
      <c r="G6039">
        <v>10.0898</v>
      </c>
      <c r="H6039">
        <v>9.9839699999999993</v>
      </c>
      <c r="I6039">
        <v>9.9662600000000001</v>
      </c>
      <c r="J6039">
        <v>10.0647</v>
      </c>
      <c r="K6039">
        <v>9.8096700000000006</v>
      </c>
      <c r="L6039">
        <v>8.8605199999999993</v>
      </c>
      <c r="M6039">
        <v>9.27013</v>
      </c>
      <c r="N6039">
        <v>9.8917000000000002</v>
      </c>
      <c r="O6039">
        <v>9.6428600000000007</v>
      </c>
    </row>
    <row r="6040" spans="1:15" x14ac:dyDescent="0.25">
      <c r="A6040" t="s">
        <v>11387</v>
      </c>
      <c r="B6040" t="s">
        <v>11386</v>
      </c>
      <c r="C6040" t="s">
        <v>9887</v>
      </c>
      <c r="D6040">
        <v>172919109</v>
      </c>
      <c r="E6040">
        <v>172945026</v>
      </c>
      <c r="F6040">
        <v>1.4391400000000001</v>
      </c>
      <c r="G6040">
        <v>1.3366</v>
      </c>
      <c r="H6040">
        <v>3.07708</v>
      </c>
      <c r="I6040">
        <v>2.0653899999999998</v>
      </c>
      <c r="J6040">
        <v>2</v>
      </c>
      <c r="K6040">
        <v>2.31915</v>
      </c>
      <c r="L6040">
        <v>3.2487599999999999</v>
      </c>
      <c r="M6040">
        <v>1.9916799999999999</v>
      </c>
      <c r="N6040">
        <v>2.0509200000000001</v>
      </c>
      <c r="O6040">
        <v>1.9793000000000001</v>
      </c>
    </row>
    <row r="6041" spans="1:15" x14ac:dyDescent="0.25">
      <c r="A6041" t="s">
        <v>11389</v>
      </c>
      <c r="B6041" t="s">
        <v>11388</v>
      </c>
      <c r="C6041" t="s">
        <v>9887</v>
      </c>
      <c r="D6041">
        <v>173049965</v>
      </c>
      <c r="E6041">
        <v>173102034</v>
      </c>
      <c r="F6041">
        <v>7.7465700000000002</v>
      </c>
      <c r="G6041">
        <v>8.0577000000000005</v>
      </c>
      <c r="H6041">
        <v>5.399</v>
      </c>
      <c r="I6041">
        <v>5.1808699999999996</v>
      </c>
      <c r="J6041">
        <v>8.6438600000000001</v>
      </c>
      <c r="K6041">
        <v>8.5318500000000004</v>
      </c>
      <c r="L6041">
        <v>7.4477799999999998</v>
      </c>
      <c r="M6041">
        <v>7.4095399999999998</v>
      </c>
      <c r="N6041">
        <v>8.07883</v>
      </c>
      <c r="O6041">
        <v>8.13917</v>
      </c>
    </row>
    <row r="6042" spans="1:15" x14ac:dyDescent="0.25">
      <c r="A6042" t="s">
        <v>11391</v>
      </c>
      <c r="B6042" t="s">
        <v>11390</v>
      </c>
      <c r="C6042" t="s">
        <v>9887</v>
      </c>
      <c r="D6042">
        <v>173102198</v>
      </c>
      <c r="E6042">
        <v>173103708</v>
      </c>
      <c r="F6042">
        <v>2.9245700000000001</v>
      </c>
      <c r="G6042">
        <v>2.3365999999999998</v>
      </c>
      <c r="H6042">
        <v>2.07708</v>
      </c>
      <c r="I6042">
        <v>0.48043200000000003</v>
      </c>
      <c r="J6042">
        <v>3.4594299999999998</v>
      </c>
      <c r="K6042">
        <v>2.5415399999999999</v>
      </c>
      <c r="L6042">
        <v>3.0967600000000002</v>
      </c>
      <c r="M6042">
        <v>1.72865</v>
      </c>
      <c r="N6042">
        <v>1.0509200000000001</v>
      </c>
      <c r="O6042">
        <v>3.0667599999999999</v>
      </c>
    </row>
    <row r="6043" spans="1:15" x14ac:dyDescent="0.25">
      <c r="A6043" t="s">
        <v>11393</v>
      </c>
      <c r="B6043" t="s">
        <v>11392</v>
      </c>
      <c r="C6043" t="s">
        <v>9887</v>
      </c>
      <c r="D6043">
        <v>173404820</v>
      </c>
      <c r="E6043">
        <v>173485040</v>
      </c>
      <c r="F6043">
        <v>3.0714100000000002</v>
      </c>
      <c r="G6043">
        <v>1.9215599999999999</v>
      </c>
      <c r="H6043">
        <v>3.6620400000000002</v>
      </c>
      <c r="I6043">
        <v>3.0653899999999998</v>
      </c>
      <c r="J6043">
        <v>2</v>
      </c>
      <c r="K6043">
        <v>3.6410800000000001</v>
      </c>
      <c r="L6043">
        <v>1.5118</v>
      </c>
      <c r="M6043">
        <v>2.4941800000000001</v>
      </c>
      <c r="N6043">
        <v>2.3728500000000001</v>
      </c>
      <c r="O6043">
        <v>1.56426</v>
      </c>
    </row>
    <row r="6044" spans="1:15" x14ac:dyDescent="0.25">
      <c r="A6044" t="s">
        <v>11395</v>
      </c>
      <c r="B6044" t="s">
        <v>11394</v>
      </c>
      <c r="C6044" t="s">
        <v>9887</v>
      </c>
      <c r="D6044">
        <v>173528165</v>
      </c>
      <c r="E6044">
        <v>173528467</v>
      </c>
      <c r="F6044">
        <v>2.8176600000000001</v>
      </c>
      <c r="G6044">
        <v>4.0370400000000002</v>
      </c>
      <c r="H6044">
        <v>3.07708</v>
      </c>
      <c r="I6044">
        <v>2.0653899999999998</v>
      </c>
      <c r="J6044">
        <v>3</v>
      </c>
      <c r="K6044">
        <v>3.4346299999999998</v>
      </c>
      <c r="L6044">
        <v>1.8012999999999999</v>
      </c>
      <c r="M6044">
        <v>1.72865</v>
      </c>
      <c r="N6044">
        <v>2.6358899999999998</v>
      </c>
      <c r="O6044">
        <v>2.4387300000000001</v>
      </c>
    </row>
    <row r="6045" spans="1:15" x14ac:dyDescent="0.25">
      <c r="A6045" t="s">
        <v>11397</v>
      </c>
      <c r="B6045" t="s">
        <v>11396</v>
      </c>
      <c r="C6045" t="s">
        <v>9887</v>
      </c>
      <c r="D6045">
        <v>173529436</v>
      </c>
      <c r="E6045">
        <v>173532840</v>
      </c>
      <c r="F6045">
        <v>6.1451200000000004</v>
      </c>
      <c r="G6045">
        <v>6.1694899999999997</v>
      </c>
      <c r="H6045">
        <v>6.399</v>
      </c>
      <c r="I6045">
        <v>6.1242900000000002</v>
      </c>
      <c r="J6045">
        <v>6.1699299999999999</v>
      </c>
      <c r="K6045">
        <v>6.0740400000000001</v>
      </c>
      <c r="L6045">
        <v>5.4711499999999997</v>
      </c>
      <c r="M6045">
        <v>4.8161100000000001</v>
      </c>
      <c r="N6045">
        <v>5.6055099999999998</v>
      </c>
      <c r="O6045">
        <v>5.16913</v>
      </c>
    </row>
    <row r="6046" spans="1:15" x14ac:dyDescent="0.25">
      <c r="A6046" t="s">
        <v>11399</v>
      </c>
      <c r="B6046" t="s">
        <v>11398</v>
      </c>
      <c r="C6046" t="s">
        <v>9887</v>
      </c>
      <c r="D6046">
        <v>173901821</v>
      </c>
      <c r="E6046">
        <v>173925272</v>
      </c>
      <c r="F6046">
        <v>1.70218</v>
      </c>
      <c r="G6046">
        <v>2.3365999999999998</v>
      </c>
      <c r="H6046">
        <v>2.07708</v>
      </c>
      <c r="I6046">
        <v>2.8023600000000002</v>
      </c>
      <c r="J6046">
        <v>3.32193</v>
      </c>
      <c r="K6046">
        <v>3.5415399999999999</v>
      </c>
      <c r="L6046">
        <v>2.1492300000000002</v>
      </c>
      <c r="M6046">
        <v>2.21408</v>
      </c>
      <c r="N6046">
        <v>2.8582800000000002</v>
      </c>
      <c r="O6046">
        <v>3.1492300000000002</v>
      </c>
    </row>
    <row r="6047" spans="1:15" x14ac:dyDescent="0.25">
      <c r="A6047" t="s">
        <v>11401</v>
      </c>
      <c r="B6047" t="s">
        <v>11400</v>
      </c>
      <c r="C6047" t="s">
        <v>9887</v>
      </c>
      <c r="D6047">
        <v>173935851</v>
      </c>
      <c r="E6047">
        <v>173948203</v>
      </c>
      <c r="F6047">
        <v>7.57254</v>
      </c>
      <c r="G6047">
        <v>7.8284500000000001</v>
      </c>
      <c r="H6047">
        <v>9.5608900000000006</v>
      </c>
      <c r="I6047">
        <v>9.4860600000000002</v>
      </c>
      <c r="J6047">
        <v>9.3241800000000001</v>
      </c>
      <c r="K6047">
        <v>9.1604500000000009</v>
      </c>
      <c r="L6047">
        <v>8.0950900000000008</v>
      </c>
      <c r="M6047">
        <v>8.1549099999999992</v>
      </c>
      <c r="N6047">
        <v>8.4216099999999994</v>
      </c>
      <c r="O6047">
        <v>8.2944499999999994</v>
      </c>
    </row>
    <row r="6048" spans="1:15" x14ac:dyDescent="0.25">
      <c r="A6048" t="s">
        <v>11403</v>
      </c>
      <c r="B6048" t="s">
        <v>11402</v>
      </c>
      <c r="C6048" t="s">
        <v>9887</v>
      </c>
      <c r="D6048">
        <v>174109820</v>
      </c>
      <c r="E6048">
        <v>174122396</v>
      </c>
      <c r="F6048">
        <v>0.70217799999999997</v>
      </c>
      <c r="G6048">
        <v>1.3366</v>
      </c>
      <c r="H6048">
        <v>2.07708</v>
      </c>
      <c r="I6048">
        <v>0.48043200000000003</v>
      </c>
      <c r="J6048">
        <v>2.80735</v>
      </c>
      <c r="K6048">
        <v>2.31915</v>
      </c>
      <c r="L6048">
        <v>0.66379900000000003</v>
      </c>
      <c r="M6048">
        <v>1.72865</v>
      </c>
      <c r="N6048">
        <v>2.0509200000000001</v>
      </c>
      <c r="O6048">
        <v>1.3012300000000001</v>
      </c>
    </row>
    <row r="6049" spans="1:15" x14ac:dyDescent="0.25">
      <c r="A6049" t="s">
        <v>11405</v>
      </c>
      <c r="B6049" t="s">
        <v>11404</v>
      </c>
      <c r="C6049" t="s">
        <v>9887</v>
      </c>
      <c r="D6049">
        <v>174157077</v>
      </c>
      <c r="E6049">
        <v>174159459</v>
      </c>
      <c r="F6049">
        <v>2.6407799999999999</v>
      </c>
      <c r="G6049">
        <v>3.3365999999999998</v>
      </c>
      <c r="H6049">
        <v>5.399</v>
      </c>
      <c r="I6049">
        <v>3.9398599999999999</v>
      </c>
      <c r="J6049">
        <v>3.4594299999999998</v>
      </c>
      <c r="K6049">
        <v>3.1936200000000001</v>
      </c>
      <c r="L6049">
        <v>2.7341899999999999</v>
      </c>
      <c r="M6049">
        <v>2.8661500000000002</v>
      </c>
      <c r="N6049">
        <v>1.0509200000000001</v>
      </c>
      <c r="O6049">
        <v>1.7866599999999999</v>
      </c>
    </row>
    <row r="6050" spans="1:15" x14ac:dyDescent="0.25">
      <c r="A6050" t="s">
        <v>11407</v>
      </c>
      <c r="B6050" t="s">
        <v>11406</v>
      </c>
      <c r="C6050" t="s">
        <v>9887</v>
      </c>
      <c r="D6050">
        <v>174252994</v>
      </c>
      <c r="E6050">
        <v>174264493</v>
      </c>
      <c r="F6050">
        <v>9.2574100000000001</v>
      </c>
      <c r="G6050">
        <v>9.5797699999999999</v>
      </c>
      <c r="H6050">
        <v>9.0078099999999992</v>
      </c>
      <c r="I6050">
        <v>8.9961300000000008</v>
      </c>
      <c r="J6050">
        <v>10.6707</v>
      </c>
      <c r="K6050">
        <v>10.5702</v>
      </c>
      <c r="L6050">
        <v>8.8722799999999999</v>
      </c>
      <c r="M6050">
        <v>9.1414299999999997</v>
      </c>
      <c r="N6050">
        <v>9.6207799999999999</v>
      </c>
      <c r="O6050">
        <v>9.6401900000000005</v>
      </c>
    </row>
    <row r="6051" spans="1:15" x14ac:dyDescent="0.25">
      <c r="A6051" t="s">
        <v>11409</v>
      </c>
      <c r="B6051" t="s">
        <v>11408</v>
      </c>
      <c r="C6051" t="s">
        <v>9887</v>
      </c>
      <c r="D6051">
        <v>174286575</v>
      </c>
      <c r="E6051">
        <v>174289602</v>
      </c>
      <c r="F6051">
        <v>9.6515199999999997</v>
      </c>
      <c r="G6051">
        <v>9.4914100000000001</v>
      </c>
      <c r="H6051">
        <v>9.7424099999999996</v>
      </c>
      <c r="I6051">
        <v>9.9150600000000004</v>
      </c>
      <c r="J6051">
        <v>9.4817999999999998</v>
      </c>
      <c r="K6051">
        <v>9.5237200000000009</v>
      </c>
      <c r="L6051">
        <v>9.4909800000000004</v>
      </c>
      <c r="M6051">
        <v>9.7532399999999999</v>
      </c>
      <c r="N6051">
        <v>9.8742900000000002</v>
      </c>
      <c r="O6051">
        <v>9.7283299999999997</v>
      </c>
    </row>
    <row r="6052" spans="1:15" x14ac:dyDescent="0.25">
      <c r="A6052" t="s">
        <v>11411</v>
      </c>
      <c r="B6052" t="s">
        <v>11410</v>
      </c>
      <c r="C6052" t="s">
        <v>9887</v>
      </c>
      <c r="D6052">
        <v>174290591</v>
      </c>
      <c r="E6052">
        <v>174298442</v>
      </c>
      <c r="F6052">
        <v>9.7296200000000006</v>
      </c>
      <c r="G6052">
        <v>9.8640699999999999</v>
      </c>
      <c r="H6052">
        <v>8.7494999999999994</v>
      </c>
      <c r="I6052">
        <v>8.8158200000000004</v>
      </c>
      <c r="J6052">
        <v>8.7976600000000005</v>
      </c>
      <c r="K6052">
        <v>8.8557199999999998</v>
      </c>
      <c r="L6052">
        <v>10.000999999999999</v>
      </c>
      <c r="M6052">
        <v>9.8229900000000008</v>
      </c>
      <c r="N6052">
        <v>9.3478399999999997</v>
      </c>
      <c r="O6052">
        <v>9.3833800000000007</v>
      </c>
    </row>
    <row r="6053" spans="1:15" x14ac:dyDescent="0.25">
      <c r="A6053" t="s">
        <v>11413</v>
      </c>
      <c r="B6053" t="s">
        <v>11412</v>
      </c>
      <c r="C6053" t="s">
        <v>9887</v>
      </c>
      <c r="D6053">
        <v>174887049</v>
      </c>
      <c r="E6053">
        <v>174893264</v>
      </c>
      <c r="F6053">
        <v>4.7319300000000002</v>
      </c>
      <c r="G6053">
        <v>4.9804500000000003</v>
      </c>
      <c r="H6053">
        <v>2.07708</v>
      </c>
      <c r="I6053">
        <v>0.48043200000000003</v>
      </c>
      <c r="J6053">
        <v>1.5849599999999999</v>
      </c>
      <c r="K6053">
        <v>1.7341899999999999</v>
      </c>
      <c r="L6053">
        <v>4.9857300000000002</v>
      </c>
      <c r="M6053">
        <v>4.7642699999999998</v>
      </c>
      <c r="N6053">
        <v>4.4432400000000003</v>
      </c>
      <c r="O6053">
        <v>4.1085799999999999</v>
      </c>
    </row>
    <row r="6054" spans="1:15" x14ac:dyDescent="0.25">
      <c r="A6054" t="s">
        <v>11415</v>
      </c>
      <c r="B6054" t="s">
        <v>11414</v>
      </c>
      <c r="C6054" t="s">
        <v>9887</v>
      </c>
      <c r="D6054">
        <v>174957386</v>
      </c>
      <c r="E6054">
        <v>174967500</v>
      </c>
      <c r="F6054">
        <v>3.9752000000000001</v>
      </c>
      <c r="G6054">
        <v>3.79603</v>
      </c>
      <c r="H6054">
        <v>4.0770799999999996</v>
      </c>
      <c r="I6054">
        <v>2.4804300000000001</v>
      </c>
      <c r="J6054">
        <v>3.9068900000000002</v>
      </c>
      <c r="K6054">
        <v>3.82165</v>
      </c>
      <c r="L6054">
        <v>4.3191499999999996</v>
      </c>
      <c r="M6054">
        <v>3.6546500000000002</v>
      </c>
      <c r="N6054">
        <v>5.0051199999999998</v>
      </c>
      <c r="O6054">
        <v>4.5028600000000001</v>
      </c>
    </row>
    <row r="6055" spans="1:15" x14ac:dyDescent="0.25">
      <c r="A6055" t="s">
        <v>11417</v>
      </c>
      <c r="B6055" t="s">
        <v>11416</v>
      </c>
      <c r="C6055" t="s">
        <v>9887</v>
      </c>
      <c r="D6055">
        <v>176074218</v>
      </c>
      <c r="E6055">
        <v>176184132</v>
      </c>
      <c r="F6055">
        <v>1.8176600000000001</v>
      </c>
      <c r="G6055">
        <v>2.6585200000000002</v>
      </c>
      <c r="H6055">
        <v>3.07708</v>
      </c>
      <c r="I6055">
        <v>3.8023600000000002</v>
      </c>
      <c r="J6055">
        <v>2.80735</v>
      </c>
      <c r="K6055">
        <v>2.5415399999999999</v>
      </c>
      <c r="L6055">
        <v>1.8012999999999999</v>
      </c>
      <c r="M6055">
        <v>1.72865</v>
      </c>
      <c r="N6055">
        <v>3.6358899999999998</v>
      </c>
      <c r="O6055">
        <v>1.56426</v>
      </c>
    </row>
    <row r="6056" spans="1:15" x14ac:dyDescent="0.25">
      <c r="A6056" t="s">
        <v>11419</v>
      </c>
      <c r="B6056" t="s">
        <v>11418</v>
      </c>
      <c r="C6056" t="s">
        <v>9887</v>
      </c>
      <c r="D6056">
        <v>176583320</v>
      </c>
      <c r="E6056">
        <v>176593409</v>
      </c>
      <c r="F6056">
        <v>3.2046800000000002</v>
      </c>
      <c r="G6056">
        <v>4.1439500000000002</v>
      </c>
      <c r="H6056">
        <v>3.07708</v>
      </c>
      <c r="I6056">
        <v>2.8023600000000002</v>
      </c>
      <c r="J6056">
        <v>2.80735</v>
      </c>
      <c r="K6056">
        <v>3.7341899999999999</v>
      </c>
      <c r="L6056">
        <v>4.3418700000000001</v>
      </c>
      <c r="M6056">
        <v>4.1346400000000001</v>
      </c>
      <c r="N6056">
        <v>4.6358899999999998</v>
      </c>
      <c r="O6056">
        <v>3.9335</v>
      </c>
    </row>
    <row r="6057" spans="1:15" x14ac:dyDescent="0.25">
      <c r="A6057" t="s">
        <v>11421</v>
      </c>
      <c r="B6057" t="s">
        <v>11420</v>
      </c>
      <c r="C6057" t="s">
        <v>9887</v>
      </c>
      <c r="D6057">
        <v>176908707</v>
      </c>
      <c r="E6057">
        <v>176991149</v>
      </c>
      <c r="F6057">
        <v>4.4210000000000003</v>
      </c>
      <c r="G6057">
        <v>4.4240599999999999</v>
      </c>
      <c r="H6057">
        <v>3.6620400000000002</v>
      </c>
      <c r="I6057">
        <v>2.8023600000000002</v>
      </c>
      <c r="J6057">
        <v>2.5849600000000001</v>
      </c>
      <c r="K6057">
        <v>2.9041100000000002</v>
      </c>
      <c r="L6057">
        <v>5.2843900000000001</v>
      </c>
      <c r="M6057">
        <v>4.8329899999999997</v>
      </c>
      <c r="N6057">
        <v>4.4432400000000003</v>
      </c>
      <c r="O6057">
        <v>4.9565799999999998</v>
      </c>
    </row>
    <row r="6058" spans="1:15" x14ac:dyDescent="0.25">
      <c r="A6058" t="s">
        <v>11423</v>
      </c>
      <c r="B6058" t="s">
        <v>11422</v>
      </c>
      <c r="C6058" t="s">
        <v>9887</v>
      </c>
      <c r="D6058">
        <v>177249446</v>
      </c>
      <c r="E6058">
        <v>177263899</v>
      </c>
      <c r="F6058">
        <v>4.5766499999999999</v>
      </c>
      <c r="G6058">
        <v>3.9215599999999999</v>
      </c>
      <c r="H6058">
        <v>4.0770799999999996</v>
      </c>
      <c r="I6058">
        <v>4.0653899999999998</v>
      </c>
      <c r="J6058">
        <v>4.5849599999999997</v>
      </c>
      <c r="K6058">
        <v>4.3780400000000004</v>
      </c>
      <c r="L6058">
        <v>4.7681399999999998</v>
      </c>
      <c r="M6058">
        <v>4.6161799999999999</v>
      </c>
      <c r="N6058">
        <v>5.3363300000000002</v>
      </c>
      <c r="O6058">
        <v>4.9335000000000004</v>
      </c>
    </row>
    <row r="6059" spans="1:15" x14ac:dyDescent="0.25">
      <c r="A6059" t="s">
        <v>11425</v>
      </c>
      <c r="B6059" t="s">
        <v>11424</v>
      </c>
      <c r="C6059" t="s">
        <v>9887</v>
      </c>
      <c r="D6059">
        <v>177282930</v>
      </c>
      <c r="E6059">
        <v>177297016</v>
      </c>
      <c r="F6059">
        <v>3.8451399999999998</v>
      </c>
      <c r="G6059">
        <v>4.4240599999999999</v>
      </c>
      <c r="H6059">
        <v>3.07708</v>
      </c>
      <c r="I6059">
        <v>2.0653899999999998</v>
      </c>
      <c r="J6059">
        <v>2.5849600000000001</v>
      </c>
      <c r="K6059">
        <v>2.5415399999999999</v>
      </c>
      <c r="L6059">
        <v>4.0423099999999996</v>
      </c>
      <c r="M6059">
        <v>3.4941800000000001</v>
      </c>
      <c r="N6059">
        <v>4.2208500000000004</v>
      </c>
      <c r="O6059">
        <v>3.22723</v>
      </c>
    </row>
    <row r="6060" spans="1:15" x14ac:dyDescent="0.25">
      <c r="A6060" t="s">
        <v>11427</v>
      </c>
      <c r="B6060" t="s">
        <v>11426</v>
      </c>
      <c r="C6060" t="s">
        <v>9887</v>
      </c>
      <c r="D6060">
        <v>177637768</v>
      </c>
      <c r="E6060">
        <v>177660355</v>
      </c>
      <c r="F6060">
        <v>3.95011</v>
      </c>
      <c r="G6060">
        <v>4.0370400000000002</v>
      </c>
      <c r="H6060">
        <v>3.6620400000000002</v>
      </c>
      <c r="I6060">
        <v>3.4804300000000001</v>
      </c>
      <c r="J6060">
        <v>2</v>
      </c>
      <c r="K6060">
        <v>3.4346299999999998</v>
      </c>
      <c r="L6060">
        <v>4.0423099999999996</v>
      </c>
      <c r="M6060">
        <v>3.72865</v>
      </c>
      <c r="N6060">
        <v>3.75136</v>
      </c>
      <c r="O6060">
        <v>3.88619</v>
      </c>
    </row>
    <row r="6061" spans="1:15" x14ac:dyDescent="0.25">
      <c r="A6061" t="s">
        <v>11429</v>
      </c>
      <c r="B6061" t="s">
        <v>11428</v>
      </c>
      <c r="C6061" t="s">
        <v>9887</v>
      </c>
      <c r="D6061">
        <v>177757988</v>
      </c>
      <c r="E6061">
        <v>177767215</v>
      </c>
      <c r="F6061">
        <v>3.4747699999999999</v>
      </c>
      <c r="G6061">
        <v>3.1439499999999998</v>
      </c>
      <c r="H6061">
        <v>3.6620400000000002</v>
      </c>
      <c r="I6061">
        <v>2.0653899999999998</v>
      </c>
      <c r="J6061">
        <v>3.1699199999999998</v>
      </c>
      <c r="K6061">
        <v>2.9041100000000002</v>
      </c>
      <c r="L6061">
        <v>3.83372</v>
      </c>
      <c r="M6061">
        <v>3.72865</v>
      </c>
      <c r="N6061">
        <v>4.1383900000000002</v>
      </c>
      <c r="O6061">
        <v>4.3716200000000001</v>
      </c>
    </row>
    <row r="6062" spans="1:15" x14ac:dyDescent="0.25">
      <c r="A6062" t="s">
        <v>11431</v>
      </c>
      <c r="B6062" t="s">
        <v>11430</v>
      </c>
      <c r="C6062" t="s">
        <v>9887</v>
      </c>
      <c r="D6062">
        <v>178145911</v>
      </c>
      <c r="E6062">
        <v>178149177</v>
      </c>
      <c r="F6062">
        <v>3.7610700000000001</v>
      </c>
      <c r="G6062">
        <v>3.9215599999999999</v>
      </c>
      <c r="H6062">
        <v>5.5365099999999998</v>
      </c>
      <c r="I6062">
        <v>5.8023600000000002</v>
      </c>
      <c r="J6062">
        <v>2.80735</v>
      </c>
      <c r="K6062">
        <v>2.9041100000000002</v>
      </c>
      <c r="L6062">
        <v>0.66379900000000003</v>
      </c>
      <c r="M6062">
        <v>0.99168500000000004</v>
      </c>
      <c r="N6062">
        <v>3.6358899999999998</v>
      </c>
      <c r="O6062">
        <v>2.7866599999999999</v>
      </c>
    </row>
    <row r="6063" spans="1:15" x14ac:dyDescent="0.25">
      <c r="A6063" t="s">
        <v>11433</v>
      </c>
      <c r="B6063" t="s">
        <v>11432</v>
      </c>
      <c r="C6063" t="s">
        <v>9887</v>
      </c>
      <c r="D6063">
        <v>178149238</v>
      </c>
      <c r="E6063">
        <v>178156866</v>
      </c>
      <c r="F6063">
        <v>4.6563699999999999</v>
      </c>
      <c r="G6063">
        <v>4.7289099999999999</v>
      </c>
      <c r="H6063">
        <v>5.5365099999999998</v>
      </c>
      <c r="I6063">
        <v>5.7283600000000003</v>
      </c>
      <c r="J6063">
        <v>4.0874600000000001</v>
      </c>
      <c r="K6063">
        <v>4.0561199999999999</v>
      </c>
      <c r="L6063">
        <v>3.4293300000000002</v>
      </c>
      <c r="M6063">
        <v>3.16161</v>
      </c>
      <c r="N6063">
        <v>3.22085</v>
      </c>
      <c r="O6063">
        <v>2.6797399999999998</v>
      </c>
    </row>
    <row r="6064" spans="1:15" x14ac:dyDescent="0.25">
      <c r="A6064" t="s">
        <v>11435</v>
      </c>
      <c r="B6064" t="s">
        <v>11434</v>
      </c>
      <c r="C6064" t="s">
        <v>9887</v>
      </c>
      <c r="D6064">
        <v>179177182</v>
      </c>
      <c r="E6064">
        <v>179634080</v>
      </c>
      <c r="F6064">
        <v>4.7610700000000001</v>
      </c>
      <c r="G6064">
        <v>4.5845200000000004</v>
      </c>
      <c r="H6064">
        <v>10.6006</v>
      </c>
      <c r="I6064">
        <v>10.554600000000001</v>
      </c>
      <c r="J6064">
        <v>5.0874600000000001</v>
      </c>
      <c r="K6064">
        <v>5.1265099999999997</v>
      </c>
      <c r="L6064">
        <v>5.2843900000000001</v>
      </c>
      <c r="M6064">
        <v>5.72865</v>
      </c>
      <c r="N6064">
        <v>5.9578100000000003</v>
      </c>
      <c r="O6064">
        <v>5.9565799999999998</v>
      </c>
    </row>
    <row r="6065" spans="1:15" x14ac:dyDescent="0.25">
      <c r="A6065" t="s">
        <v>11437</v>
      </c>
      <c r="B6065" t="s">
        <v>11436</v>
      </c>
      <c r="C6065" t="s">
        <v>9887</v>
      </c>
      <c r="D6065">
        <v>179646850</v>
      </c>
      <c r="E6065">
        <v>179711351</v>
      </c>
      <c r="F6065">
        <v>6.0420299999999996</v>
      </c>
      <c r="G6065">
        <v>6.67645</v>
      </c>
      <c r="H6065">
        <v>6.2469999999999999</v>
      </c>
      <c r="I6065">
        <v>7.0653899999999998</v>
      </c>
      <c r="J6065">
        <v>6.8073499999999996</v>
      </c>
      <c r="K6065">
        <v>6.7341899999999999</v>
      </c>
      <c r="L6065">
        <v>6.0492299999999997</v>
      </c>
      <c r="M6065">
        <v>6.2076200000000004</v>
      </c>
      <c r="N6065">
        <v>6.4603099999999998</v>
      </c>
      <c r="O6065">
        <v>6.1290500000000003</v>
      </c>
    </row>
    <row r="6066" spans="1:15" x14ac:dyDescent="0.25">
      <c r="A6066" t="s">
        <v>11439</v>
      </c>
      <c r="B6066" t="s">
        <v>11438</v>
      </c>
      <c r="C6066" t="s">
        <v>9887</v>
      </c>
      <c r="D6066">
        <v>179711557</v>
      </c>
      <c r="E6066">
        <v>179713718</v>
      </c>
      <c r="F6066">
        <v>3.7610700000000001</v>
      </c>
      <c r="G6066">
        <v>2.6585200000000002</v>
      </c>
      <c r="H6066">
        <v>5.2469999999999999</v>
      </c>
      <c r="I6066">
        <v>5.4804300000000001</v>
      </c>
      <c r="J6066">
        <v>4.1699299999999999</v>
      </c>
      <c r="K6066">
        <v>4.3780400000000004</v>
      </c>
      <c r="L6066">
        <v>4.3642399999999997</v>
      </c>
      <c r="M6066">
        <v>4.3136099999999997</v>
      </c>
      <c r="N6066">
        <v>4.2988499999999998</v>
      </c>
      <c r="O6066">
        <v>4.6797399999999998</v>
      </c>
    </row>
    <row r="6067" spans="1:15" x14ac:dyDescent="0.25">
      <c r="A6067" t="s">
        <v>11441</v>
      </c>
      <c r="B6067" t="s">
        <v>11440</v>
      </c>
      <c r="C6067" t="s">
        <v>9887</v>
      </c>
      <c r="D6067">
        <v>179759691</v>
      </c>
      <c r="E6067">
        <v>179770166</v>
      </c>
      <c r="F6067">
        <v>4.1395799999999996</v>
      </c>
      <c r="G6067">
        <v>4.6585200000000002</v>
      </c>
      <c r="H6067">
        <v>6.1645399999999997</v>
      </c>
      <c r="I6067">
        <v>6.5248299999999997</v>
      </c>
      <c r="J6067">
        <v>4.6438600000000001</v>
      </c>
      <c r="K6067">
        <v>5.2260400000000002</v>
      </c>
      <c r="L6067">
        <v>4.2960700000000003</v>
      </c>
      <c r="M6067">
        <v>4.51525</v>
      </c>
      <c r="N6067">
        <v>4.6358899999999998</v>
      </c>
      <c r="O6067">
        <v>4.2272299999999996</v>
      </c>
    </row>
    <row r="6068" spans="1:15" x14ac:dyDescent="0.25">
      <c r="A6068" t="s">
        <v>11442</v>
      </c>
      <c r="B6068" t="s">
        <v>11440</v>
      </c>
      <c r="C6068" t="s">
        <v>9887</v>
      </c>
      <c r="D6068">
        <v>179761102</v>
      </c>
      <c r="E6068">
        <v>179770166</v>
      </c>
      <c r="F6068">
        <v>2.5766499999999999</v>
      </c>
      <c r="G6068">
        <v>2.9215599999999999</v>
      </c>
      <c r="H6068">
        <v>3.07708</v>
      </c>
      <c r="I6068">
        <v>4.7283600000000003</v>
      </c>
      <c r="J6068">
        <v>3.5849600000000001</v>
      </c>
      <c r="K6068">
        <v>3.9821200000000001</v>
      </c>
      <c r="L6068">
        <v>2.9857300000000002</v>
      </c>
      <c r="M6068">
        <v>3.0505800000000001</v>
      </c>
      <c r="N6068">
        <v>3.3728500000000001</v>
      </c>
      <c r="O6068">
        <v>2.88619</v>
      </c>
    </row>
    <row r="6069" spans="1:15" x14ac:dyDescent="0.25">
      <c r="A6069" t="s">
        <v>11444</v>
      </c>
      <c r="B6069" t="s">
        <v>11443</v>
      </c>
      <c r="C6069" t="s">
        <v>9887</v>
      </c>
      <c r="D6069">
        <v>179771080</v>
      </c>
      <c r="E6069">
        <v>179777107</v>
      </c>
      <c r="F6069">
        <v>11.449400000000001</v>
      </c>
      <c r="G6069">
        <v>11.4359</v>
      </c>
      <c r="H6069">
        <v>11.004899999999999</v>
      </c>
      <c r="I6069">
        <v>11.173</v>
      </c>
      <c r="J6069">
        <v>11.9322</v>
      </c>
      <c r="K6069">
        <v>11.995100000000001</v>
      </c>
      <c r="L6069">
        <v>11.433299999999999</v>
      </c>
      <c r="M6069">
        <v>11.5039</v>
      </c>
      <c r="N6069">
        <v>11.873900000000001</v>
      </c>
      <c r="O6069">
        <v>11.739000000000001</v>
      </c>
    </row>
    <row r="6070" spans="1:15" x14ac:dyDescent="0.25">
      <c r="A6070" t="s">
        <v>11446</v>
      </c>
      <c r="B6070" t="s">
        <v>11445</v>
      </c>
      <c r="C6070" t="s">
        <v>9887</v>
      </c>
      <c r="D6070">
        <v>179777187</v>
      </c>
      <c r="E6070">
        <v>179804906</v>
      </c>
      <c r="F6070">
        <v>6.2046799999999998</v>
      </c>
      <c r="G6070">
        <v>6.5264199999999999</v>
      </c>
      <c r="H6070">
        <v>7.5689299999999999</v>
      </c>
      <c r="I6070">
        <v>7.01959</v>
      </c>
      <c r="J6070">
        <v>5.4918500000000003</v>
      </c>
      <c r="K6070">
        <v>5.2260400000000002</v>
      </c>
      <c r="L6070">
        <v>6.2122400000000004</v>
      </c>
      <c r="M6070">
        <v>6.1414299999999997</v>
      </c>
      <c r="N6070">
        <v>6.1594499999999996</v>
      </c>
      <c r="O6070">
        <v>6.3191499999999996</v>
      </c>
    </row>
    <row r="6071" spans="1:15" x14ac:dyDescent="0.25">
      <c r="A6071" t="s">
        <v>11448</v>
      </c>
      <c r="B6071" t="s">
        <v>11447</v>
      </c>
      <c r="C6071" t="s">
        <v>9887</v>
      </c>
      <c r="D6071">
        <v>179834177</v>
      </c>
      <c r="E6071">
        <v>179838927</v>
      </c>
      <c r="F6071">
        <v>1.1172200000000001</v>
      </c>
      <c r="G6071">
        <v>2.9215599999999999</v>
      </c>
      <c r="H6071">
        <v>2.07708</v>
      </c>
      <c r="I6071">
        <v>0.48043200000000003</v>
      </c>
      <c r="J6071">
        <v>2.80735</v>
      </c>
      <c r="K6071">
        <v>2.9041100000000002</v>
      </c>
      <c r="L6071">
        <v>0.66379900000000003</v>
      </c>
      <c r="M6071">
        <v>1.21408</v>
      </c>
      <c r="N6071">
        <v>3.75136</v>
      </c>
      <c r="O6071">
        <v>2.3012299999999999</v>
      </c>
    </row>
    <row r="6072" spans="1:15" x14ac:dyDescent="0.25">
      <c r="A6072" t="s">
        <v>11450</v>
      </c>
      <c r="B6072" t="s">
        <v>11449</v>
      </c>
      <c r="C6072" t="s">
        <v>9887</v>
      </c>
      <c r="D6072">
        <v>179906292</v>
      </c>
      <c r="E6072">
        <v>179910988</v>
      </c>
      <c r="F6072">
        <v>5.9116299999999997</v>
      </c>
      <c r="G6072">
        <v>6.1439500000000002</v>
      </c>
      <c r="H6072">
        <v>6.2469999999999999</v>
      </c>
      <c r="I6072">
        <v>6.0039899999999999</v>
      </c>
      <c r="J6072">
        <v>7.0768199999999997</v>
      </c>
      <c r="K6072">
        <v>6.5796799999999998</v>
      </c>
      <c r="L6072">
        <v>5.9785000000000004</v>
      </c>
      <c r="M6072">
        <v>6.1946199999999996</v>
      </c>
      <c r="N6072">
        <v>6.3547000000000002</v>
      </c>
      <c r="O6072">
        <v>6.13917</v>
      </c>
    </row>
    <row r="6073" spans="1:15" x14ac:dyDescent="0.25">
      <c r="A6073" t="s">
        <v>11452</v>
      </c>
      <c r="B6073" t="s">
        <v>11451</v>
      </c>
      <c r="C6073" t="s">
        <v>9887</v>
      </c>
      <c r="D6073">
        <v>179911077</v>
      </c>
      <c r="E6073">
        <v>179960564</v>
      </c>
      <c r="F6073">
        <v>8.8271599999999992</v>
      </c>
      <c r="G6073">
        <v>9.3167399999999994</v>
      </c>
      <c r="H6073">
        <v>9.4949300000000001</v>
      </c>
      <c r="I6073">
        <v>9.6503599999999992</v>
      </c>
      <c r="J6073">
        <v>10.407299999999999</v>
      </c>
      <c r="K6073">
        <v>10.3201</v>
      </c>
      <c r="L6073">
        <v>8.3903599999999994</v>
      </c>
      <c r="M6073">
        <v>8.7013400000000001</v>
      </c>
      <c r="N6073">
        <v>9.1116200000000003</v>
      </c>
      <c r="O6073">
        <v>9.0733800000000002</v>
      </c>
    </row>
    <row r="6074" spans="1:15" x14ac:dyDescent="0.25">
      <c r="A6074" t="s">
        <v>11454</v>
      </c>
      <c r="B6074" t="s">
        <v>11453</v>
      </c>
      <c r="C6074" t="s">
        <v>9887</v>
      </c>
      <c r="D6074">
        <v>179993243</v>
      </c>
      <c r="E6074">
        <v>180008170</v>
      </c>
      <c r="F6074">
        <v>6.4210000000000003</v>
      </c>
      <c r="G6074">
        <v>6.8284500000000001</v>
      </c>
      <c r="H6074">
        <v>7.399</v>
      </c>
      <c r="I6074">
        <v>7.3993000000000002</v>
      </c>
      <c r="J6074">
        <v>7.7813600000000003</v>
      </c>
      <c r="K6074">
        <v>7.8002799999999999</v>
      </c>
      <c r="L6074">
        <v>6.7298900000000001</v>
      </c>
      <c r="M6074">
        <v>7.0214299999999996</v>
      </c>
      <c r="N6074">
        <v>7.0621499999999999</v>
      </c>
      <c r="O6074">
        <v>6.7930799999999998</v>
      </c>
    </row>
    <row r="6075" spans="1:15" x14ac:dyDescent="0.25">
      <c r="A6075" t="s">
        <v>11456</v>
      </c>
      <c r="B6075" t="s">
        <v>11455</v>
      </c>
      <c r="C6075" t="s">
        <v>9887</v>
      </c>
      <c r="D6075">
        <v>180316008</v>
      </c>
      <c r="E6075">
        <v>180320339</v>
      </c>
      <c r="F6075">
        <v>3.0714100000000002</v>
      </c>
      <c r="G6075">
        <v>1.9215599999999999</v>
      </c>
      <c r="H6075">
        <v>3.6620400000000002</v>
      </c>
      <c r="I6075">
        <v>3.4804300000000001</v>
      </c>
      <c r="J6075">
        <v>3.4594299999999998</v>
      </c>
      <c r="K6075">
        <v>1.7341899999999999</v>
      </c>
      <c r="L6075">
        <v>2.2487599999999999</v>
      </c>
      <c r="M6075">
        <v>2.3136100000000002</v>
      </c>
      <c r="N6075">
        <v>3.3728500000000001</v>
      </c>
      <c r="O6075">
        <v>2.7866599999999999</v>
      </c>
    </row>
    <row r="6076" spans="1:15" x14ac:dyDescent="0.25">
      <c r="A6076" t="s">
        <v>11457</v>
      </c>
      <c r="B6076" t="s">
        <v>11455</v>
      </c>
      <c r="C6076" t="s">
        <v>9887</v>
      </c>
      <c r="D6076">
        <v>180317315</v>
      </c>
      <c r="E6076">
        <v>180320339</v>
      </c>
      <c r="F6076">
        <v>1.70218</v>
      </c>
      <c r="G6076">
        <v>1.9215599999999999</v>
      </c>
      <c r="H6076">
        <v>3.07708</v>
      </c>
      <c r="I6076">
        <v>3.4804300000000001</v>
      </c>
      <c r="J6076">
        <v>2</v>
      </c>
      <c r="K6076">
        <v>2.7341899999999999</v>
      </c>
      <c r="L6076">
        <v>1.5118</v>
      </c>
      <c r="M6076">
        <v>1.86615</v>
      </c>
      <c r="N6076">
        <v>2.0509200000000001</v>
      </c>
      <c r="O6076">
        <v>2.3012299999999999</v>
      </c>
    </row>
    <row r="6077" spans="1:15" x14ac:dyDescent="0.25">
      <c r="A6077" t="s">
        <v>11459</v>
      </c>
      <c r="B6077" t="s">
        <v>11458</v>
      </c>
      <c r="C6077" t="s">
        <v>9887</v>
      </c>
      <c r="D6077">
        <v>180332926</v>
      </c>
      <c r="E6077">
        <v>180356890</v>
      </c>
      <c r="F6077">
        <v>3.2465000000000002</v>
      </c>
      <c r="G6077">
        <v>2.3365999999999998</v>
      </c>
      <c r="H6077">
        <v>7.28653</v>
      </c>
      <c r="I6077">
        <v>7.4111700000000003</v>
      </c>
      <c r="J6077">
        <v>4.0874600000000001</v>
      </c>
      <c r="K6077">
        <v>3.31915</v>
      </c>
      <c r="L6077">
        <v>2.9268299999999998</v>
      </c>
      <c r="M6077">
        <v>2.3136100000000002</v>
      </c>
      <c r="N6077">
        <v>3.5103599999999999</v>
      </c>
      <c r="O6077">
        <v>2.4387300000000001</v>
      </c>
    </row>
    <row r="6078" spans="1:15" x14ac:dyDescent="0.25">
      <c r="A6078" t="s">
        <v>11461</v>
      </c>
      <c r="B6078" t="s">
        <v>11460</v>
      </c>
      <c r="C6078" t="s">
        <v>9887</v>
      </c>
      <c r="D6078">
        <v>180372170</v>
      </c>
      <c r="E6078">
        <v>180377396</v>
      </c>
      <c r="F6078">
        <v>3.5434800000000002</v>
      </c>
      <c r="G6078">
        <v>3.9215599999999999</v>
      </c>
      <c r="H6078">
        <v>3.07708</v>
      </c>
      <c r="I6078">
        <v>1.4804299999999999</v>
      </c>
      <c r="J6078">
        <v>3.5849600000000001</v>
      </c>
      <c r="K6078">
        <v>4.0561199999999999</v>
      </c>
      <c r="L6078">
        <v>4.4711499999999997</v>
      </c>
      <c r="M6078">
        <v>4.2396099999999999</v>
      </c>
      <c r="N6078">
        <v>4.8058100000000001</v>
      </c>
      <c r="O6078">
        <v>4.6797399999999998</v>
      </c>
    </row>
    <row r="6079" spans="1:15" x14ac:dyDescent="0.25">
      <c r="A6079" t="s">
        <v>11463</v>
      </c>
      <c r="B6079" t="s">
        <v>11462</v>
      </c>
      <c r="C6079" t="s">
        <v>9887</v>
      </c>
      <c r="D6079">
        <v>180392668</v>
      </c>
      <c r="E6079">
        <v>180436805</v>
      </c>
      <c r="F6079">
        <v>8.7529299999999992</v>
      </c>
      <c r="G6079">
        <v>9.0195900000000009</v>
      </c>
      <c r="H6079">
        <v>8.4346300000000003</v>
      </c>
      <c r="I6079">
        <v>8.1808700000000005</v>
      </c>
      <c r="J6079">
        <v>8.2620900000000006</v>
      </c>
      <c r="K6079">
        <v>8.3852399999999996</v>
      </c>
      <c r="L6079">
        <v>9.5927600000000002</v>
      </c>
      <c r="M6079">
        <v>9.5289000000000001</v>
      </c>
      <c r="N6079">
        <v>8.9274400000000007</v>
      </c>
      <c r="O6079">
        <v>8.9129900000000006</v>
      </c>
    </row>
    <row r="6080" spans="1:15" x14ac:dyDescent="0.25">
      <c r="A6080" t="s">
        <v>11464</v>
      </c>
      <c r="B6080" t="s">
        <v>11462</v>
      </c>
      <c r="C6080" t="s">
        <v>9887</v>
      </c>
      <c r="D6080">
        <v>180402992</v>
      </c>
      <c r="E6080">
        <v>180410660</v>
      </c>
      <c r="F6080">
        <v>3.16161</v>
      </c>
      <c r="G6080">
        <v>2.9215599999999999</v>
      </c>
      <c r="H6080">
        <v>3.07708</v>
      </c>
      <c r="I6080">
        <v>0.48043200000000003</v>
      </c>
      <c r="J6080">
        <v>2.32193</v>
      </c>
      <c r="K6080">
        <v>2.7341899999999999</v>
      </c>
      <c r="L6080">
        <v>3.5897999999999999</v>
      </c>
      <c r="M6080">
        <v>3.21408</v>
      </c>
      <c r="N6080">
        <v>3.3728500000000001</v>
      </c>
      <c r="O6080">
        <v>3.3716200000000001</v>
      </c>
    </row>
    <row r="6081" spans="1:15" x14ac:dyDescent="0.25">
      <c r="A6081" t="s">
        <v>11465</v>
      </c>
      <c r="B6081" t="s">
        <v>11462</v>
      </c>
      <c r="C6081" t="s">
        <v>9887</v>
      </c>
      <c r="D6081">
        <v>180423415</v>
      </c>
      <c r="E6081">
        <v>180436805</v>
      </c>
      <c r="F6081">
        <v>5.8037200000000002</v>
      </c>
      <c r="G6081">
        <v>6.1945800000000002</v>
      </c>
      <c r="H6081">
        <v>5.88443</v>
      </c>
      <c r="I6081">
        <v>5.7658300000000002</v>
      </c>
      <c r="J6081">
        <v>5.5849599999999997</v>
      </c>
      <c r="K6081">
        <v>5.4346300000000003</v>
      </c>
      <c r="L6081">
        <v>6.7639399999999998</v>
      </c>
      <c r="M6081">
        <v>6.7150600000000003</v>
      </c>
      <c r="N6081">
        <v>6.5266599999999997</v>
      </c>
      <c r="O6081">
        <v>6.3801800000000002</v>
      </c>
    </row>
    <row r="6082" spans="1:15" x14ac:dyDescent="0.25">
      <c r="A6082" t="s">
        <v>11467</v>
      </c>
      <c r="B6082" t="s">
        <v>11466</v>
      </c>
      <c r="C6082" t="s">
        <v>9887</v>
      </c>
      <c r="D6082">
        <v>180447250</v>
      </c>
      <c r="E6082">
        <v>180453222</v>
      </c>
      <c r="F6082">
        <v>2.8176600000000001</v>
      </c>
      <c r="G6082">
        <v>2.9215599999999999</v>
      </c>
      <c r="H6082">
        <v>2.07708</v>
      </c>
      <c r="I6082">
        <v>2.8023600000000002</v>
      </c>
      <c r="J6082">
        <v>1.5849599999999999</v>
      </c>
      <c r="K6082">
        <v>2.9041100000000002</v>
      </c>
      <c r="L6082">
        <v>3.3862700000000001</v>
      </c>
      <c r="M6082">
        <v>2.21408</v>
      </c>
      <c r="N6082">
        <v>3.6358899999999998</v>
      </c>
      <c r="O6082">
        <v>3.5028600000000001</v>
      </c>
    </row>
    <row r="6083" spans="1:15" x14ac:dyDescent="0.25">
      <c r="A6083" t="s">
        <v>11469</v>
      </c>
      <c r="B6083" t="s">
        <v>11468</v>
      </c>
      <c r="C6083" t="s">
        <v>9887</v>
      </c>
      <c r="D6083">
        <v>180460043</v>
      </c>
      <c r="E6083">
        <v>180476983</v>
      </c>
      <c r="F6083">
        <v>3.2046800000000002</v>
      </c>
      <c r="G6083">
        <v>4.0370400000000002</v>
      </c>
      <c r="H6083">
        <v>2.07708</v>
      </c>
      <c r="I6083">
        <v>0.48043200000000003</v>
      </c>
      <c r="J6083">
        <v>4</v>
      </c>
      <c r="K6083">
        <v>3.5415399999999999</v>
      </c>
      <c r="L6083">
        <v>2.8012999999999999</v>
      </c>
      <c r="M6083">
        <v>3.0505800000000001</v>
      </c>
      <c r="N6083">
        <v>4.2988499999999998</v>
      </c>
      <c r="O6083">
        <v>3.6231599999999999</v>
      </c>
    </row>
    <row r="6084" spans="1:15" x14ac:dyDescent="0.25">
      <c r="A6084" t="s">
        <v>11471</v>
      </c>
      <c r="B6084" t="s">
        <v>11470</v>
      </c>
      <c r="C6084" t="s">
        <v>9887</v>
      </c>
      <c r="D6084">
        <v>180663727</v>
      </c>
      <c r="E6084">
        <v>180668715</v>
      </c>
      <c r="F6084">
        <v>1.1172200000000001</v>
      </c>
      <c r="G6084">
        <v>2.6585200000000002</v>
      </c>
      <c r="H6084">
        <v>2.07708</v>
      </c>
      <c r="I6084">
        <v>0.48043200000000003</v>
      </c>
      <c r="J6084">
        <v>1.5849599999999999</v>
      </c>
      <c r="K6084">
        <v>1.7341899999999999</v>
      </c>
      <c r="L6084">
        <v>3.6272700000000002</v>
      </c>
      <c r="M6084">
        <v>3.9302800000000002</v>
      </c>
      <c r="N6084">
        <v>3.5103599999999999</v>
      </c>
      <c r="O6084">
        <v>3.0667599999999999</v>
      </c>
    </row>
    <row r="6085" spans="1:15" x14ac:dyDescent="0.25">
      <c r="A6085" t="s">
        <v>11473</v>
      </c>
      <c r="B6085" t="s">
        <v>11472</v>
      </c>
      <c r="C6085" t="s">
        <v>9887</v>
      </c>
      <c r="D6085">
        <v>180702004</v>
      </c>
      <c r="E6085">
        <v>180717229</v>
      </c>
      <c r="F6085">
        <v>1.70218</v>
      </c>
      <c r="G6085">
        <v>2.9215599999999999</v>
      </c>
      <c r="H6085">
        <v>2.07708</v>
      </c>
      <c r="I6085">
        <v>3.0653899999999998</v>
      </c>
      <c r="J6085">
        <v>2.5849600000000001</v>
      </c>
      <c r="K6085">
        <v>1.31915</v>
      </c>
      <c r="L6085">
        <v>-7.3166400000000006E-2</v>
      </c>
      <c r="M6085">
        <v>0.99168500000000004</v>
      </c>
      <c r="N6085">
        <v>2.8582800000000002</v>
      </c>
      <c r="O6085">
        <v>1.3012300000000001</v>
      </c>
    </row>
    <row r="6086" spans="1:15" x14ac:dyDescent="0.25">
      <c r="A6086" t="s">
        <v>11475</v>
      </c>
      <c r="B6086" t="s">
        <v>11474</v>
      </c>
      <c r="C6086" t="s">
        <v>9887</v>
      </c>
      <c r="D6086">
        <v>180757015</v>
      </c>
      <c r="E6086">
        <v>180773882</v>
      </c>
      <c r="F6086">
        <v>2.5766499999999999</v>
      </c>
      <c r="G6086">
        <v>3.5065200000000001</v>
      </c>
      <c r="H6086">
        <v>8.9718900000000001</v>
      </c>
      <c r="I6086">
        <v>9.1704299999999996</v>
      </c>
      <c r="J6086">
        <v>6.6864999999999997</v>
      </c>
      <c r="K6086">
        <v>6.2577499999999997</v>
      </c>
      <c r="L6086">
        <v>1.14923</v>
      </c>
      <c r="M6086">
        <v>1.5766500000000001</v>
      </c>
      <c r="N6086">
        <v>3.5103599999999999</v>
      </c>
      <c r="O6086">
        <v>3.3716200000000001</v>
      </c>
    </row>
    <row r="6087" spans="1:15" x14ac:dyDescent="0.25">
      <c r="A6087" t="s">
        <v>11477</v>
      </c>
      <c r="B6087" t="s">
        <v>11476</v>
      </c>
      <c r="C6087" t="s">
        <v>9887</v>
      </c>
      <c r="D6087">
        <v>180882396</v>
      </c>
      <c r="E6087">
        <v>180891720</v>
      </c>
      <c r="F6087">
        <v>2.6407799999999999</v>
      </c>
      <c r="G6087">
        <v>3.5065200000000001</v>
      </c>
      <c r="H6087">
        <v>3.07708</v>
      </c>
      <c r="I6087">
        <v>0.48043200000000003</v>
      </c>
      <c r="J6087">
        <v>3.5849600000000001</v>
      </c>
      <c r="K6087">
        <v>3.9041100000000002</v>
      </c>
      <c r="L6087">
        <v>0.66379900000000003</v>
      </c>
      <c r="M6087">
        <v>1.21408</v>
      </c>
      <c r="N6087">
        <v>2.8582800000000002</v>
      </c>
      <c r="O6087">
        <v>2.1492300000000002</v>
      </c>
    </row>
    <row r="6088" spans="1:15" x14ac:dyDescent="0.25">
      <c r="A6088" t="s">
        <v>11479</v>
      </c>
      <c r="B6088" t="s">
        <v>11478</v>
      </c>
      <c r="C6088" t="s">
        <v>9887</v>
      </c>
      <c r="D6088">
        <v>180922047</v>
      </c>
      <c r="E6088">
        <v>180923209</v>
      </c>
      <c r="F6088">
        <v>1.70218</v>
      </c>
      <c r="G6088">
        <v>0.33659600000000001</v>
      </c>
      <c r="H6088">
        <v>3.6620400000000002</v>
      </c>
      <c r="I6088">
        <v>4.0653899999999998</v>
      </c>
      <c r="J6088">
        <v>4</v>
      </c>
      <c r="K6088">
        <v>3.4346299999999998</v>
      </c>
      <c r="L6088">
        <v>2.0423100000000001</v>
      </c>
      <c r="M6088">
        <v>0.72865000000000002</v>
      </c>
      <c r="N6088">
        <v>2.0509200000000001</v>
      </c>
      <c r="O6088">
        <v>1.9793000000000001</v>
      </c>
    </row>
    <row r="6089" spans="1:15" x14ac:dyDescent="0.25">
      <c r="A6089" t="s">
        <v>11481</v>
      </c>
      <c r="B6089" t="s">
        <v>11480</v>
      </c>
      <c r="C6089" t="s">
        <v>9887</v>
      </c>
      <c r="D6089">
        <v>180940267</v>
      </c>
      <c r="E6089">
        <v>180947876</v>
      </c>
      <c r="F6089">
        <v>3.0714100000000002</v>
      </c>
      <c r="G6089">
        <v>1.9215599999999999</v>
      </c>
      <c r="H6089">
        <v>2.07708</v>
      </c>
      <c r="I6089">
        <v>2.4804300000000001</v>
      </c>
      <c r="J6089">
        <v>3.32193</v>
      </c>
      <c r="K6089">
        <v>3.4346299999999998</v>
      </c>
      <c r="L6089">
        <v>2.6638000000000002</v>
      </c>
      <c r="M6089">
        <v>2.21408</v>
      </c>
      <c r="N6089">
        <v>3.3728500000000001</v>
      </c>
      <c r="O6089">
        <v>1.7866599999999999</v>
      </c>
    </row>
    <row r="6090" spans="1:15" x14ac:dyDescent="0.25">
      <c r="A6090" t="s">
        <v>11483</v>
      </c>
      <c r="B6090" t="s">
        <v>11482</v>
      </c>
      <c r="C6090" t="s">
        <v>9887</v>
      </c>
      <c r="D6090">
        <v>180962319</v>
      </c>
      <c r="E6090">
        <v>180976732</v>
      </c>
      <c r="F6090">
        <v>4.5434799999999997</v>
      </c>
      <c r="G6090">
        <v>4.9804500000000003</v>
      </c>
      <c r="H6090">
        <v>4.399</v>
      </c>
      <c r="I6090">
        <v>5.2353199999999998</v>
      </c>
      <c r="J6090">
        <v>5.0874600000000001</v>
      </c>
      <c r="K6090">
        <v>5.5415400000000004</v>
      </c>
      <c r="L6090">
        <v>4.3862699999999997</v>
      </c>
      <c r="M6090">
        <v>4.1880800000000002</v>
      </c>
      <c r="N6090">
        <v>4.6358899999999998</v>
      </c>
      <c r="O6090">
        <v>3.9335</v>
      </c>
    </row>
    <row r="6091" spans="1:15" x14ac:dyDescent="0.25">
      <c r="A6091" t="s">
        <v>11485</v>
      </c>
      <c r="B6091" t="s">
        <v>11484</v>
      </c>
      <c r="C6091" t="s">
        <v>9887</v>
      </c>
      <c r="D6091">
        <v>180986157</v>
      </c>
      <c r="E6091">
        <v>180995117</v>
      </c>
      <c r="F6091">
        <v>2.5766499999999999</v>
      </c>
      <c r="G6091">
        <v>1.9215599999999999</v>
      </c>
      <c r="H6091">
        <v>3.07708</v>
      </c>
      <c r="I6091">
        <v>3.0653899999999998</v>
      </c>
      <c r="J6091">
        <v>3</v>
      </c>
      <c r="K6091">
        <v>2.7341899999999999</v>
      </c>
      <c r="L6091">
        <v>1.3418699999999999</v>
      </c>
      <c r="M6091">
        <v>1.72865</v>
      </c>
      <c r="N6091">
        <v>2.3728500000000001</v>
      </c>
      <c r="O6091">
        <v>0.56426399999999999</v>
      </c>
    </row>
    <row r="6092" spans="1:15" x14ac:dyDescent="0.25">
      <c r="A6092" t="s">
        <v>11487</v>
      </c>
      <c r="B6092" t="s">
        <v>11486</v>
      </c>
      <c r="C6092" t="s">
        <v>9887</v>
      </c>
      <c r="D6092">
        <v>181041163</v>
      </c>
      <c r="E6092">
        <v>181049205</v>
      </c>
      <c r="F6092">
        <v>6.8211199999999996</v>
      </c>
      <c r="G6092">
        <v>6.8443899999999998</v>
      </c>
      <c r="H6092">
        <v>8.7352900000000009</v>
      </c>
      <c r="I6092">
        <v>8.9398599999999995</v>
      </c>
      <c r="J6092">
        <v>4.7548899999999996</v>
      </c>
      <c r="K6092">
        <v>5.1936200000000001</v>
      </c>
      <c r="L6092">
        <v>4.6994199999999999</v>
      </c>
      <c r="M6092">
        <v>4.5965499999999997</v>
      </c>
      <c r="N6092">
        <v>5.5103600000000004</v>
      </c>
      <c r="O6092">
        <v>5.1085799999999999</v>
      </c>
    </row>
    <row r="6093" spans="1:15" x14ac:dyDescent="0.25">
      <c r="A6093" t="s">
        <v>11489</v>
      </c>
      <c r="B6093" t="s">
        <v>11488</v>
      </c>
      <c r="C6093" t="s">
        <v>9887</v>
      </c>
      <c r="D6093">
        <v>181054428</v>
      </c>
      <c r="E6093">
        <v>181082163</v>
      </c>
      <c r="F6093">
        <v>2.1172200000000001</v>
      </c>
      <c r="G6093">
        <v>1.9215599999999999</v>
      </c>
      <c r="H6093">
        <v>2.07708</v>
      </c>
      <c r="I6093">
        <v>2.4804300000000001</v>
      </c>
      <c r="J6093">
        <v>1</v>
      </c>
      <c r="K6093">
        <v>1.7341899999999999</v>
      </c>
      <c r="L6093">
        <v>2.6638000000000002</v>
      </c>
      <c r="M6093">
        <v>1.86615</v>
      </c>
      <c r="N6093">
        <v>2.3728500000000001</v>
      </c>
      <c r="O6093">
        <v>2.6797399999999998</v>
      </c>
    </row>
    <row r="6094" spans="1:15" x14ac:dyDescent="0.25">
      <c r="A6094" t="s">
        <v>11491</v>
      </c>
      <c r="B6094" t="s">
        <v>11490</v>
      </c>
      <c r="C6094" t="s">
        <v>9887</v>
      </c>
      <c r="D6094">
        <v>181100127</v>
      </c>
      <c r="E6094">
        <v>181116099</v>
      </c>
      <c r="F6094">
        <v>3.6407799999999999</v>
      </c>
      <c r="G6094">
        <v>2.9215599999999999</v>
      </c>
      <c r="H6094">
        <v>3.07708</v>
      </c>
      <c r="I6094">
        <v>4.5678900000000002</v>
      </c>
      <c r="J6094">
        <v>4.9068899999999998</v>
      </c>
      <c r="K6094">
        <v>3.7341899999999999</v>
      </c>
      <c r="L6094">
        <v>3.8654299999999999</v>
      </c>
      <c r="M6094">
        <v>4.21408</v>
      </c>
      <c r="N6094">
        <v>3.8582800000000002</v>
      </c>
      <c r="O6094">
        <v>4.1887499999999998</v>
      </c>
    </row>
    <row r="6095" spans="1:15" x14ac:dyDescent="0.25">
      <c r="A6095" t="s">
        <v>11493</v>
      </c>
      <c r="B6095" t="s">
        <v>11492</v>
      </c>
      <c r="C6095" t="s">
        <v>9887</v>
      </c>
      <c r="D6095">
        <v>181114478</v>
      </c>
      <c r="E6095">
        <v>181118333</v>
      </c>
      <c r="F6095">
        <v>5.0597300000000001</v>
      </c>
      <c r="G6095">
        <v>5.1945800000000002</v>
      </c>
      <c r="H6095">
        <v>5.6620400000000002</v>
      </c>
      <c r="I6095">
        <v>5.5678900000000002</v>
      </c>
      <c r="J6095">
        <v>5.4262600000000001</v>
      </c>
      <c r="K6095">
        <v>5.3780400000000004</v>
      </c>
      <c r="L6095">
        <v>5.3191499999999996</v>
      </c>
      <c r="M6095">
        <v>5.64513</v>
      </c>
      <c r="N6095">
        <v>5.8322799999999999</v>
      </c>
      <c r="O6095">
        <v>5.3886900000000004</v>
      </c>
    </row>
    <row r="6096" spans="1:15" x14ac:dyDescent="0.25">
      <c r="A6096" t="s">
        <v>11495</v>
      </c>
      <c r="B6096" t="s">
        <v>11494</v>
      </c>
      <c r="C6096" t="s">
        <v>9887</v>
      </c>
      <c r="D6096">
        <v>181118954</v>
      </c>
      <c r="E6096">
        <v>181122299</v>
      </c>
      <c r="F6096">
        <v>4.7319300000000002</v>
      </c>
      <c r="G6096">
        <v>4.0370400000000002</v>
      </c>
      <c r="H6096">
        <v>4.6620400000000002</v>
      </c>
      <c r="I6096">
        <v>5.3873199999999999</v>
      </c>
      <c r="J6096">
        <v>4.9068899999999998</v>
      </c>
      <c r="K6096">
        <v>3.6410800000000001</v>
      </c>
      <c r="L6096">
        <v>3.9268299999999998</v>
      </c>
      <c r="M6096">
        <v>4.2893699999999999</v>
      </c>
      <c r="N6096">
        <v>3.9578099999999998</v>
      </c>
      <c r="O6096">
        <v>3.9335</v>
      </c>
    </row>
    <row r="6097" spans="1:15" x14ac:dyDescent="0.25">
      <c r="A6097" t="s">
        <v>11497</v>
      </c>
      <c r="B6097" t="s">
        <v>11496</v>
      </c>
      <c r="C6097" t="s">
        <v>9887</v>
      </c>
      <c r="D6097">
        <v>181145251</v>
      </c>
      <c r="E6097">
        <v>181194131</v>
      </c>
      <c r="F6097">
        <v>4.2257400000000001</v>
      </c>
      <c r="G6097">
        <v>3.79603</v>
      </c>
      <c r="H6097">
        <v>3.07708</v>
      </c>
      <c r="I6097">
        <v>2.8023600000000002</v>
      </c>
      <c r="J6097">
        <v>3.1699199999999998</v>
      </c>
      <c r="K6097">
        <v>3.31915</v>
      </c>
      <c r="L6097">
        <v>4.0697900000000002</v>
      </c>
      <c r="M6097">
        <v>4.2396099999999999</v>
      </c>
      <c r="N6097">
        <v>4.2208500000000004</v>
      </c>
      <c r="O6097">
        <v>3.56426</v>
      </c>
    </row>
    <row r="6098" spans="1:15" x14ac:dyDescent="0.25">
      <c r="A6098" t="s">
        <v>11498</v>
      </c>
      <c r="B6098" t="s">
        <v>11496</v>
      </c>
      <c r="C6098" t="s">
        <v>9887</v>
      </c>
      <c r="D6098">
        <v>181156258</v>
      </c>
      <c r="E6098">
        <v>181194131</v>
      </c>
      <c r="F6098">
        <v>2.8721000000000001</v>
      </c>
      <c r="G6098">
        <v>2.3365999999999998</v>
      </c>
      <c r="H6098">
        <v>2.07708</v>
      </c>
      <c r="I6098">
        <v>2.4804300000000001</v>
      </c>
      <c r="J6098">
        <v>1.5849599999999999</v>
      </c>
      <c r="K6098">
        <v>1.7341899999999999</v>
      </c>
      <c r="L6098">
        <v>2.0423100000000001</v>
      </c>
      <c r="M6098">
        <v>1.5766500000000001</v>
      </c>
      <c r="N6098">
        <v>2.6358899999999998</v>
      </c>
      <c r="O6098">
        <v>3.3716200000000001</v>
      </c>
    </row>
    <row r="6099" spans="1:15" x14ac:dyDescent="0.25">
      <c r="A6099" t="s">
        <v>11500</v>
      </c>
      <c r="B6099" t="s">
        <v>11499</v>
      </c>
      <c r="C6099" t="s">
        <v>9887</v>
      </c>
      <c r="D6099">
        <v>181303858</v>
      </c>
      <c r="E6099">
        <v>181316678</v>
      </c>
      <c r="F6099">
        <v>6.00596</v>
      </c>
      <c r="G6099">
        <v>6.2907900000000003</v>
      </c>
      <c r="H6099">
        <v>6.399</v>
      </c>
      <c r="I6099">
        <v>6.5027999999999997</v>
      </c>
      <c r="J6099">
        <v>6.8579800000000004</v>
      </c>
      <c r="K6099">
        <v>7.01959</v>
      </c>
      <c r="L6099">
        <v>6.0900600000000003</v>
      </c>
      <c r="M6099">
        <v>6.1140800000000004</v>
      </c>
      <c r="N6099">
        <v>6.4938700000000003</v>
      </c>
      <c r="O6099">
        <v>6.4550299999999998</v>
      </c>
    </row>
    <row r="6100" spans="1:15" x14ac:dyDescent="0.25">
      <c r="A6100" t="s">
        <v>11502</v>
      </c>
      <c r="B6100" t="s">
        <v>11501</v>
      </c>
      <c r="C6100" t="s">
        <v>9887</v>
      </c>
      <c r="D6100">
        <v>181336023</v>
      </c>
      <c r="E6100">
        <v>181390366</v>
      </c>
      <c r="F6100">
        <v>8.7059300000000004</v>
      </c>
      <c r="G6100">
        <v>8.8123299999999993</v>
      </c>
      <c r="H6100">
        <v>7.2469999999999999</v>
      </c>
      <c r="I6100">
        <v>7.7092499999999999</v>
      </c>
      <c r="J6100">
        <v>7.9068899999999998</v>
      </c>
      <c r="K6100">
        <v>7.97736</v>
      </c>
      <c r="L6100">
        <v>8.4711499999999997</v>
      </c>
      <c r="M6100">
        <v>8.5766500000000008</v>
      </c>
      <c r="N6100">
        <v>8.13307</v>
      </c>
      <c r="O6100">
        <v>8.2623899999999999</v>
      </c>
    </row>
    <row r="6101" spans="1:15" x14ac:dyDescent="0.25">
      <c r="A6101" t="s">
        <v>11504</v>
      </c>
      <c r="B6101" t="s">
        <v>11503</v>
      </c>
      <c r="C6101" t="s">
        <v>9887</v>
      </c>
      <c r="D6101">
        <v>181404541</v>
      </c>
      <c r="E6101">
        <v>181406345</v>
      </c>
      <c r="F6101">
        <v>3.2046800000000002</v>
      </c>
      <c r="G6101">
        <v>4.7289099999999999</v>
      </c>
      <c r="H6101">
        <v>2.07708</v>
      </c>
      <c r="I6101">
        <v>3.8023600000000002</v>
      </c>
      <c r="J6101">
        <v>5.4594300000000002</v>
      </c>
      <c r="K6101">
        <v>5.01959</v>
      </c>
      <c r="L6101">
        <v>0.92683400000000005</v>
      </c>
      <c r="M6101">
        <v>2.5766499999999999</v>
      </c>
      <c r="N6101">
        <v>2.8582800000000002</v>
      </c>
      <c r="O6101">
        <v>0.56426399999999999</v>
      </c>
    </row>
    <row r="6102" spans="1:15" x14ac:dyDescent="0.25">
      <c r="A6102" t="s">
        <v>11506</v>
      </c>
      <c r="B6102" t="s">
        <v>11505</v>
      </c>
      <c r="C6102" t="s">
        <v>9887</v>
      </c>
      <c r="D6102">
        <v>181415014</v>
      </c>
      <c r="E6102">
        <v>181422756</v>
      </c>
      <c r="F6102">
        <v>3.7021799999999998</v>
      </c>
      <c r="G6102">
        <v>3.3365999999999998</v>
      </c>
      <c r="H6102">
        <v>4.0770799999999996</v>
      </c>
      <c r="I6102">
        <v>4.9398600000000004</v>
      </c>
      <c r="J6102">
        <v>5.3575499999999998</v>
      </c>
      <c r="K6102">
        <v>5.5155500000000002</v>
      </c>
      <c r="L6102">
        <v>2.9857300000000002</v>
      </c>
      <c r="M6102">
        <v>3.9613100000000001</v>
      </c>
      <c r="N6102">
        <v>4.0509199999999996</v>
      </c>
      <c r="O6102">
        <v>4.1085799999999999</v>
      </c>
    </row>
    <row r="6103" spans="1:15" x14ac:dyDescent="0.25">
      <c r="A6103" t="s">
        <v>11508</v>
      </c>
      <c r="B6103" t="s">
        <v>11507</v>
      </c>
      <c r="C6103" t="s">
        <v>9887</v>
      </c>
      <c r="D6103">
        <v>181599064</v>
      </c>
      <c r="E6103">
        <v>181605531</v>
      </c>
      <c r="F6103">
        <v>7.8952900000000001</v>
      </c>
      <c r="G6103">
        <v>7.7544500000000003</v>
      </c>
      <c r="H6103">
        <v>8.3624799999999997</v>
      </c>
      <c r="I6103">
        <v>8.6503599999999992</v>
      </c>
      <c r="J6103">
        <v>7.59246</v>
      </c>
      <c r="K6103">
        <v>7.5155500000000002</v>
      </c>
      <c r="L6103">
        <v>7.90029</v>
      </c>
      <c r="M6103">
        <v>7.89255</v>
      </c>
      <c r="N6103">
        <v>7.4172500000000001</v>
      </c>
      <c r="O6103">
        <v>7.4590800000000002</v>
      </c>
    </row>
    <row r="6104" spans="1:15" x14ac:dyDescent="0.25">
      <c r="A6104" t="s">
        <v>11511</v>
      </c>
      <c r="B6104" t="s">
        <v>11510</v>
      </c>
      <c r="C6104" t="s">
        <v>11509</v>
      </c>
      <c r="D6104">
        <v>5218553</v>
      </c>
      <c r="E6104">
        <v>5415855</v>
      </c>
      <c r="F6104">
        <v>2.9752000000000001</v>
      </c>
      <c r="G6104">
        <v>2.6585200000000002</v>
      </c>
      <c r="H6104">
        <v>4.0770799999999996</v>
      </c>
      <c r="I6104">
        <v>3.4804300000000001</v>
      </c>
      <c r="J6104">
        <v>6.4594300000000002</v>
      </c>
      <c r="K6104">
        <v>6.4756600000000004</v>
      </c>
      <c r="L6104">
        <v>2.0423100000000001</v>
      </c>
      <c r="M6104">
        <v>2.6546500000000002</v>
      </c>
      <c r="N6104">
        <v>4.0509199999999996</v>
      </c>
      <c r="O6104">
        <v>4.9335000000000004</v>
      </c>
    </row>
    <row r="6105" spans="1:15" x14ac:dyDescent="0.25">
      <c r="A6105" t="s">
        <v>11513</v>
      </c>
      <c r="B6105" t="s">
        <v>11512</v>
      </c>
      <c r="C6105" t="s">
        <v>11509</v>
      </c>
      <c r="D6105">
        <v>7366603</v>
      </c>
      <c r="E6105">
        <v>7445365</v>
      </c>
      <c r="F6105">
        <v>3.99986</v>
      </c>
      <c r="G6105">
        <v>4.2434900000000004</v>
      </c>
      <c r="H6105">
        <v>7.7209300000000001</v>
      </c>
      <c r="I6105">
        <v>7.19468</v>
      </c>
      <c r="J6105">
        <v>2</v>
      </c>
      <c r="K6105">
        <v>3.0561199999999999</v>
      </c>
      <c r="L6105">
        <v>3.9857300000000002</v>
      </c>
      <c r="M6105">
        <v>3.1071599999999999</v>
      </c>
      <c r="N6105">
        <v>2.8582800000000002</v>
      </c>
      <c r="O6105">
        <v>2.3012299999999999</v>
      </c>
    </row>
    <row r="6106" spans="1:15" x14ac:dyDescent="0.25">
      <c r="A6106" t="s">
        <v>11515</v>
      </c>
      <c r="B6106" t="s">
        <v>11514</v>
      </c>
      <c r="C6106" t="s">
        <v>11509</v>
      </c>
      <c r="D6106">
        <v>8509526</v>
      </c>
      <c r="E6106">
        <v>8561604</v>
      </c>
      <c r="F6106">
        <v>9.0006199999999996</v>
      </c>
      <c r="G6106">
        <v>8.9253099999999996</v>
      </c>
      <c r="H6106">
        <v>2.07708</v>
      </c>
      <c r="I6106">
        <v>1.4804299999999999</v>
      </c>
      <c r="J6106">
        <v>10.749000000000001</v>
      </c>
      <c r="K6106">
        <v>10.5984</v>
      </c>
      <c r="L6106">
        <v>10.0205</v>
      </c>
      <c r="M6106">
        <v>10.0029</v>
      </c>
      <c r="N6106">
        <v>9.9011099999999992</v>
      </c>
      <c r="O6106">
        <v>9.7316800000000008</v>
      </c>
    </row>
    <row r="6107" spans="1:15" x14ac:dyDescent="0.25">
      <c r="A6107" t="s">
        <v>11517</v>
      </c>
      <c r="B6107" t="s">
        <v>11516</v>
      </c>
      <c r="C6107" t="s">
        <v>11509</v>
      </c>
      <c r="D6107">
        <v>8663358</v>
      </c>
      <c r="E6107">
        <v>8667038</v>
      </c>
      <c r="F6107">
        <v>5.3168899999999999</v>
      </c>
      <c r="G6107">
        <v>5.7289099999999999</v>
      </c>
      <c r="H6107">
        <v>7.6316699999999997</v>
      </c>
      <c r="I6107">
        <v>7.6996000000000002</v>
      </c>
      <c r="J6107">
        <v>5.1292799999999996</v>
      </c>
      <c r="K6107">
        <v>5.3191499999999996</v>
      </c>
      <c r="L6107">
        <v>4.1998499999999996</v>
      </c>
      <c r="M6107">
        <v>4.1616099999999996</v>
      </c>
      <c r="N6107">
        <v>4.5744899999999999</v>
      </c>
      <c r="O6107">
        <v>4.3012300000000003</v>
      </c>
    </row>
    <row r="6108" spans="1:15" x14ac:dyDescent="0.25">
      <c r="A6108" t="s">
        <v>11519</v>
      </c>
      <c r="B6108" t="s">
        <v>11518</v>
      </c>
      <c r="C6108" t="s">
        <v>11509</v>
      </c>
      <c r="D6108">
        <v>8802145</v>
      </c>
      <c r="E6108">
        <v>8923857</v>
      </c>
      <c r="F6108">
        <v>8.5212900000000005</v>
      </c>
      <c r="G6108">
        <v>8.2791099999999993</v>
      </c>
      <c r="H6108">
        <v>8.1645400000000006</v>
      </c>
      <c r="I6108">
        <v>8.3933199999999992</v>
      </c>
      <c r="J6108">
        <v>8.4878400000000003</v>
      </c>
      <c r="K6108">
        <v>8.5983699999999992</v>
      </c>
      <c r="L6108">
        <v>8.6203199999999995</v>
      </c>
      <c r="M6108">
        <v>8.8361300000000007</v>
      </c>
      <c r="N6108">
        <v>8.9816599999999998</v>
      </c>
      <c r="O6108">
        <v>8.7704599999999999</v>
      </c>
    </row>
    <row r="6109" spans="1:15" x14ac:dyDescent="0.25">
      <c r="A6109" t="s">
        <v>11521</v>
      </c>
      <c r="B6109" t="s">
        <v>11520</v>
      </c>
      <c r="C6109" t="s">
        <v>11509</v>
      </c>
      <c r="D6109">
        <v>9250566</v>
      </c>
      <c r="E6109">
        <v>9285332</v>
      </c>
      <c r="F6109">
        <v>5.931</v>
      </c>
      <c r="G6109">
        <v>6.0370400000000002</v>
      </c>
      <c r="H6109">
        <v>7.1214700000000004</v>
      </c>
      <c r="I6109">
        <v>6.7658300000000002</v>
      </c>
      <c r="J6109">
        <v>5.9307400000000001</v>
      </c>
      <c r="K6109">
        <v>5.92401</v>
      </c>
      <c r="L6109">
        <v>6.2427400000000004</v>
      </c>
      <c r="M6109">
        <v>5.9065700000000003</v>
      </c>
      <c r="N6109">
        <v>6.0051199999999998</v>
      </c>
      <c r="O6109">
        <v>5.6797399999999998</v>
      </c>
    </row>
    <row r="6110" spans="1:15" x14ac:dyDescent="0.25">
      <c r="A6110" t="s">
        <v>11523</v>
      </c>
      <c r="B6110" t="s">
        <v>11522</v>
      </c>
      <c r="C6110" t="s">
        <v>11509</v>
      </c>
      <c r="D6110">
        <v>10012605</v>
      </c>
      <c r="E6110">
        <v>10016610</v>
      </c>
      <c r="F6110">
        <v>8.8903599999999994</v>
      </c>
      <c r="G6110">
        <v>8.8988399999999999</v>
      </c>
      <c r="H6110">
        <v>11.9459</v>
      </c>
      <c r="I6110">
        <v>12.0845</v>
      </c>
      <c r="J6110">
        <v>9.9038799999999991</v>
      </c>
      <c r="K6110">
        <v>9.8621800000000004</v>
      </c>
      <c r="L6110">
        <v>8.0036500000000004</v>
      </c>
      <c r="M6110">
        <v>8.1175300000000004</v>
      </c>
      <c r="N6110">
        <v>8.0732900000000001</v>
      </c>
      <c r="O6110">
        <v>8.0099699999999991</v>
      </c>
    </row>
    <row r="6111" spans="1:15" x14ac:dyDescent="0.25">
      <c r="A6111" t="s">
        <v>11525</v>
      </c>
      <c r="B6111" t="s">
        <v>11524</v>
      </c>
      <c r="C6111" t="s">
        <v>11509</v>
      </c>
      <c r="D6111">
        <v>10366972</v>
      </c>
      <c r="E6111">
        <v>10391005</v>
      </c>
      <c r="F6111">
        <v>6.4570699999999999</v>
      </c>
      <c r="G6111">
        <v>6.9215600000000004</v>
      </c>
      <c r="H6111">
        <v>2.07708</v>
      </c>
      <c r="I6111">
        <v>1.4804299999999999</v>
      </c>
      <c r="J6111">
        <v>3.32193</v>
      </c>
      <c r="K6111">
        <v>4.1936200000000001</v>
      </c>
      <c r="L6111">
        <v>6.8771500000000003</v>
      </c>
      <c r="M6111">
        <v>6.9916799999999997</v>
      </c>
      <c r="N6111">
        <v>6.9089099999999997</v>
      </c>
      <c r="O6111">
        <v>6.74749</v>
      </c>
    </row>
    <row r="6112" spans="1:15" x14ac:dyDescent="0.25">
      <c r="A6112" t="s">
        <v>11527</v>
      </c>
      <c r="B6112" t="s">
        <v>11526</v>
      </c>
      <c r="C6112" t="s">
        <v>11509</v>
      </c>
      <c r="D6112">
        <v>10390322</v>
      </c>
      <c r="E6112">
        <v>10393216</v>
      </c>
      <c r="F6112">
        <v>4.6870700000000003</v>
      </c>
      <c r="G6112">
        <v>4.6585200000000002</v>
      </c>
      <c r="H6112">
        <v>2.07708</v>
      </c>
      <c r="I6112">
        <v>0.48043200000000003</v>
      </c>
      <c r="J6112">
        <v>2.5849600000000001</v>
      </c>
      <c r="K6112">
        <v>2.9041100000000002</v>
      </c>
      <c r="L6112">
        <v>4.7512600000000003</v>
      </c>
      <c r="M6112">
        <v>4.6735100000000003</v>
      </c>
      <c r="N6112">
        <v>5.0953200000000001</v>
      </c>
      <c r="O6112">
        <v>4.9335000000000004</v>
      </c>
    </row>
    <row r="6113" spans="1:15" x14ac:dyDescent="0.25">
      <c r="A6113" t="s">
        <v>11529</v>
      </c>
      <c r="B6113" t="s">
        <v>11528</v>
      </c>
      <c r="C6113" t="s">
        <v>11509</v>
      </c>
      <c r="D6113">
        <v>14578670</v>
      </c>
      <c r="E6113">
        <v>14606309</v>
      </c>
      <c r="F6113">
        <v>7.7843299999999997</v>
      </c>
      <c r="G6113">
        <v>7.6494799999999996</v>
      </c>
      <c r="H6113">
        <v>7.1214700000000004</v>
      </c>
      <c r="I6113">
        <v>6.8898200000000003</v>
      </c>
      <c r="J6113">
        <v>6.6293600000000001</v>
      </c>
      <c r="K6113">
        <v>6.5155500000000002</v>
      </c>
      <c r="L6113">
        <v>8.3586799999999997</v>
      </c>
      <c r="M6113">
        <v>8.0631500000000003</v>
      </c>
      <c r="N6113">
        <v>7.1277400000000002</v>
      </c>
      <c r="O6113">
        <v>7.28308</v>
      </c>
    </row>
    <row r="6114" spans="1:15" x14ac:dyDescent="0.25">
      <c r="A6114" t="s">
        <v>11531</v>
      </c>
      <c r="B6114" t="s">
        <v>11530</v>
      </c>
      <c r="C6114" t="s">
        <v>11509</v>
      </c>
      <c r="D6114">
        <v>14606288</v>
      </c>
      <c r="E6114">
        <v>14611256</v>
      </c>
      <c r="F6114">
        <v>3.4391400000000001</v>
      </c>
      <c r="G6114">
        <v>3.5065200000000001</v>
      </c>
      <c r="H6114">
        <v>4.0770799999999996</v>
      </c>
      <c r="I6114">
        <v>3.0653899999999998</v>
      </c>
      <c r="J6114">
        <v>3</v>
      </c>
      <c r="K6114">
        <v>3.9821200000000001</v>
      </c>
      <c r="L6114">
        <v>3.7341899999999999</v>
      </c>
      <c r="M6114">
        <v>2.9916800000000001</v>
      </c>
      <c r="N6114">
        <v>3.9578099999999998</v>
      </c>
      <c r="O6114">
        <v>3.6231599999999999</v>
      </c>
    </row>
    <row r="6115" spans="1:15" x14ac:dyDescent="0.25">
      <c r="A6115" t="s">
        <v>11533</v>
      </c>
      <c r="B6115" t="s">
        <v>11532</v>
      </c>
      <c r="C6115" t="s">
        <v>11509</v>
      </c>
      <c r="D6115">
        <v>14641726</v>
      </c>
      <c r="E6115">
        <v>14663002</v>
      </c>
      <c r="F6115">
        <v>7.1533899999999999</v>
      </c>
      <c r="G6115">
        <v>7.0231000000000003</v>
      </c>
      <c r="H6115">
        <v>3.07708</v>
      </c>
      <c r="I6115">
        <v>2.8023600000000002</v>
      </c>
      <c r="J6115">
        <v>4.3923199999999998</v>
      </c>
      <c r="K6115">
        <v>4.3780400000000004</v>
      </c>
      <c r="L6115">
        <v>7.3134100000000002</v>
      </c>
      <c r="M6115">
        <v>7.1649500000000002</v>
      </c>
      <c r="N6115">
        <v>6.3547000000000002</v>
      </c>
      <c r="O6115">
        <v>6.5028600000000001</v>
      </c>
    </row>
    <row r="6116" spans="1:15" x14ac:dyDescent="0.25">
      <c r="A6116" t="s">
        <v>11535</v>
      </c>
      <c r="B6116" t="s">
        <v>11534</v>
      </c>
      <c r="C6116" t="s">
        <v>11509</v>
      </c>
      <c r="D6116">
        <v>14863537</v>
      </c>
      <c r="E6116">
        <v>14872373</v>
      </c>
      <c r="F6116">
        <v>2.8176600000000001</v>
      </c>
      <c r="G6116">
        <v>3.1439499999999998</v>
      </c>
      <c r="H6116">
        <v>7.0770799999999996</v>
      </c>
      <c r="I6116">
        <v>7.1528600000000004</v>
      </c>
      <c r="J6116">
        <v>3.4594299999999998</v>
      </c>
      <c r="K6116">
        <v>3.31915</v>
      </c>
      <c r="L6116">
        <v>1.14923</v>
      </c>
      <c r="M6116">
        <v>2.21408</v>
      </c>
      <c r="N6116">
        <v>5.0923900000000001E-2</v>
      </c>
      <c r="O6116">
        <v>2.56426</v>
      </c>
    </row>
    <row r="6117" spans="1:15" x14ac:dyDescent="0.25">
      <c r="A6117" t="s">
        <v>11537</v>
      </c>
      <c r="B6117" t="s">
        <v>11536</v>
      </c>
      <c r="C6117" t="s">
        <v>11509</v>
      </c>
      <c r="D6117">
        <v>14886425</v>
      </c>
      <c r="E6117">
        <v>14900770</v>
      </c>
      <c r="F6117">
        <v>9.0611999999999995</v>
      </c>
      <c r="G6117">
        <v>8.9140300000000003</v>
      </c>
      <c r="H6117">
        <v>8.5365099999999998</v>
      </c>
      <c r="I6117">
        <v>8.9233799999999999</v>
      </c>
      <c r="J6117">
        <v>9.7565600000000003</v>
      </c>
      <c r="K6117">
        <v>9.74681</v>
      </c>
      <c r="L6117">
        <v>8.3119800000000001</v>
      </c>
      <c r="M6117">
        <v>8.1036900000000003</v>
      </c>
      <c r="N6117">
        <v>8.6911699999999996</v>
      </c>
      <c r="O6117">
        <v>8.4651300000000003</v>
      </c>
    </row>
    <row r="6118" spans="1:15" x14ac:dyDescent="0.25">
      <c r="A6118" t="s">
        <v>11539</v>
      </c>
      <c r="B6118" t="s">
        <v>11538</v>
      </c>
      <c r="C6118" t="s">
        <v>11509</v>
      </c>
      <c r="D6118">
        <v>16083182</v>
      </c>
      <c r="E6118">
        <v>16117038</v>
      </c>
      <c r="F6118">
        <v>2.8176600000000001</v>
      </c>
      <c r="G6118">
        <v>3.6585200000000002</v>
      </c>
      <c r="H6118">
        <v>3.6620400000000002</v>
      </c>
      <c r="I6118">
        <v>2.4804300000000001</v>
      </c>
      <c r="J6118">
        <v>0</v>
      </c>
      <c r="K6118">
        <v>1.31915</v>
      </c>
      <c r="L6118">
        <v>2.8654299999999999</v>
      </c>
      <c r="M6118">
        <v>2.6546500000000002</v>
      </c>
      <c r="N6118">
        <v>2.3728500000000001</v>
      </c>
      <c r="O6118">
        <v>2.6797399999999998</v>
      </c>
    </row>
    <row r="6119" spans="1:15" x14ac:dyDescent="0.25">
      <c r="A6119" t="s">
        <v>11541</v>
      </c>
      <c r="B6119" t="s">
        <v>11540</v>
      </c>
      <c r="C6119" t="s">
        <v>11509</v>
      </c>
      <c r="D6119">
        <v>17971949</v>
      </c>
      <c r="E6119">
        <v>18143338</v>
      </c>
      <c r="F6119">
        <v>3.0241099999999999</v>
      </c>
      <c r="G6119">
        <v>3.5065200000000001</v>
      </c>
      <c r="H6119">
        <v>3.07708</v>
      </c>
      <c r="I6119">
        <v>2.4804300000000001</v>
      </c>
      <c r="J6119">
        <v>3</v>
      </c>
      <c r="K6119">
        <v>3.31915</v>
      </c>
      <c r="L6119">
        <v>4.9268299999999998</v>
      </c>
      <c r="M6119">
        <v>4.4941800000000001</v>
      </c>
      <c r="N6119">
        <v>3.8582800000000002</v>
      </c>
      <c r="O6119">
        <v>3.7866599999999999</v>
      </c>
    </row>
    <row r="6120" spans="1:15" x14ac:dyDescent="0.25">
      <c r="A6120" t="s">
        <v>11543</v>
      </c>
      <c r="B6120" t="s">
        <v>11542</v>
      </c>
      <c r="C6120" t="s">
        <v>11509</v>
      </c>
      <c r="D6120">
        <v>19032143</v>
      </c>
      <c r="E6120">
        <v>19063065</v>
      </c>
      <c r="F6120">
        <v>9.2033500000000004</v>
      </c>
      <c r="G6120">
        <v>9.1212300000000006</v>
      </c>
      <c r="H6120">
        <v>8.3808600000000002</v>
      </c>
      <c r="I6120">
        <v>8.2218999999999998</v>
      </c>
      <c r="J6120">
        <v>7.9248099999999999</v>
      </c>
      <c r="K6120">
        <v>8.0740400000000001</v>
      </c>
      <c r="L6120">
        <v>9.6456499999999998</v>
      </c>
      <c r="M6120">
        <v>9.2364499999999996</v>
      </c>
      <c r="N6120">
        <v>8.7890200000000007</v>
      </c>
      <c r="O6120">
        <v>8.8936899999999994</v>
      </c>
    </row>
    <row r="6121" spans="1:15" x14ac:dyDescent="0.25">
      <c r="A6121" t="s">
        <v>11545</v>
      </c>
      <c r="B6121" t="s">
        <v>11544</v>
      </c>
      <c r="C6121" t="s">
        <v>11509</v>
      </c>
      <c r="D6121">
        <v>19125917</v>
      </c>
      <c r="E6121">
        <v>19211322</v>
      </c>
      <c r="F6121">
        <v>1.9245699999999999</v>
      </c>
      <c r="G6121">
        <v>1.3366</v>
      </c>
      <c r="H6121">
        <v>4.0770799999999996</v>
      </c>
      <c r="I6121">
        <v>4.1808699999999996</v>
      </c>
      <c r="J6121">
        <v>2</v>
      </c>
      <c r="K6121">
        <v>3.31915</v>
      </c>
      <c r="L6121">
        <v>2.5897999999999999</v>
      </c>
      <c r="M6121">
        <v>2.9302800000000002</v>
      </c>
      <c r="N6121">
        <v>3.0509200000000001</v>
      </c>
      <c r="O6121">
        <v>2.4387300000000001</v>
      </c>
    </row>
    <row r="6122" spans="1:15" x14ac:dyDescent="0.25">
      <c r="A6122" t="s">
        <v>11547</v>
      </c>
      <c r="B6122" t="s">
        <v>11546</v>
      </c>
      <c r="C6122" t="s">
        <v>11509</v>
      </c>
      <c r="D6122">
        <v>19912522</v>
      </c>
      <c r="E6122">
        <v>19935310</v>
      </c>
      <c r="F6122">
        <v>1.70218</v>
      </c>
      <c r="G6122">
        <v>2.3365999999999998</v>
      </c>
      <c r="H6122">
        <v>2.07708</v>
      </c>
      <c r="I6122">
        <v>0.48043200000000003</v>
      </c>
      <c r="J6122">
        <v>2.32193</v>
      </c>
      <c r="K6122">
        <v>2.31915</v>
      </c>
      <c r="L6122">
        <v>2.1492300000000002</v>
      </c>
      <c r="M6122">
        <v>2.1071599999999999</v>
      </c>
      <c r="N6122">
        <v>1.6358900000000001</v>
      </c>
      <c r="O6122">
        <v>2.56426</v>
      </c>
    </row>
    <row r="6123" spans="1:15" x14ac:dyDescent="0.25">
      <c r="A6123" t="s">
        <v>11548</v>
      </c>
      <c r="B6123" t="s">
        <v>11546</v>
      </c>
      <c r="C6123" t="s">
        <v>11509</v>
      </c>
      <c r="D6123">
        <v>19916363</v>
      </c>
      <c r="E6123">
        <v>19935310</v>
      </c>
      <c r="F6123">
        <v>1.4391400000000001</v>
      </c>
      <c r="G6123">
        <v>2.9215599999999999</v>
      </c>
      <c r="H6123">
        <v>2.07708</v>
      </c>
      <c r="I6123">
        <v>1.4804299999999999</v>
      </c>
      <c r="J6123">
        <v>2.80735</v>
      </c>
      <c r="K6123">
        <v>2.0561199999999999</v>
      </c>
      <c r="L6123">
        <v>2.0423100000000001</v>
      </c>
      <c r="M6123">
        <v>2.5766499999999999</v>
      </c>
      <c r="N6123">
        <v>1.6358900000000001</v>
      </c>
      <c r="O6123">
        <v>1.9793000000000001</v>
      </c>
    </row>
    <row r="6124" spans="1:15" x14ac:dyDescent="0.25">
      <c r="A6124" t="s">
        <v>11550</v>
      </c>
      <c r="B6124" t="s">
        <v>11549</v>
      </c>
      <c r="C6124" t="s">
        <v>11509</v>
      </c>
      <c r="D6124">
        <v>19957810</v>
      </c>
      <c r="E6124">
        <v>20008525</v>
      </c>
      <c r="F6124">
        <v>2.0241099999999999</v>
      </c>
      <c r="G6124">
        <v>2.6585200000000002</v>
      </c>
      <c r="H6124">
        <v>2.07708</v>
      </c>
      <c r="I6124">
        <v>2.4804300000000001</v>
      </c>
      <c r="J6124">
        <v>2.80735</v>
      </c>
      <c r="K6124">
        <v>3.82165</v>
      </c>
      <c r="L6124">
        <v>1.14923</v>
      </c>
      <c r="M6124">
        <v>2.1071599999999999</v>
      </c>
      <c r="N6124">
        <v>3.9578099999999998</v>
      </c>
      <c r="O6124">
        <v>3.0667599999999999</v>
      </c>
    </row>
    <row r="6125" spans="1:15" x14ac:dyDescent="0.25">
      <c r="A6125" t="s">
        <v>11552</v>
      </c>
      <c r="B6125" t="s">
        <v>11551</v>
      </c>
      <c r="C6125" t="s">
        <v>11509</v>
      </c>
      <c r="D6125">
        <v>20021969</v>
      </c>
      <c r="E6125">
        <v>20054995</v>
      </c>
      <c r="F6125">
        <v>6.3651400000000002</v>
      </c>
      <c r="G6125">
        <v>6.1694899999999997</v>
      </c>
      <c r="H6125">
        <v>8.1856000000000009</v>
      </c>
      <c r="I6125">
        <v>8.1097900000000003</v>
      </c>
      <c r="J6125">
        <v>6.6438600000000001</v>
      </c>
      <c r="K6125">
        <v>6.4484300000000001</v>
      </c>
      <c r="L6125">
        <v>6.6364900000000002</v>
      </c>
      <c r="M6125">
        <v>6.3840000000000003</v>
      </c>
      <c r="N6125">
        <v>6.1383900000000002</v>
      </c>
      <c r="O6125">
        <v>6.1592099999999999</v>
      </c>
    </row>
    <row r="6126" spans="1:15" x14ac:dyDescent="0.25">
      <c r="A6126" t="s">
        <v>11554</v>
      </c>
      <c r="B6126" t="s">
        <v>11553</v>
      </c>
      <c r="C6126" t="s">
        <v>11509</v>
      </c>
      <c r="D6126">
        <v>27081925</v>
      </c>
      <c r="E6126">
        <v>27143833</v>
      </c>
      <c r="F6126">
        <v>7.2796099999999999</v>
      </c>
      <c r="G6126">
        <v>7.0780599999999998</v>
      </c>
      <c r="H6126">
        <v>6.399</v>
      </c>
      <c r="I6126">
        <v>6.8023600000000002</v>
      </c>
      <c r="J6126">
        <v>5.9068899999999998</v>
      </c>
      <c r="K6126">
        <v>6.1092300000000002</v>
      </c>
      <c r="L6126">
        <v>7.6638000000000002</v>
      </c>
      <c r="M6126">
        <v>7.4151499999999997</v>
      </c>
      <c r="N6126">
        <v>6.2797400000000003</v>
      </c>
      <c r="O6126">
        <v>6.7540899999999997</v>
      </c>
    </row>
    <row r="6127" spans="1:15" x14ac:dyDescent="0.25">
      <c r="A6127" t="s">
        <v>11556</v>
      </c>
      <c r="B6127" t="s">
        <v>11555</v>
      </c>
      <c r="C6127" t="s">
        <v>11509</v>
      </c>
      <c r="D6127">
        <v>27215998</v>
      </c>
      <c r="E6127">
        <v>27238587</v>
      </c>
      <c r="F6127">
        <v>2.2046800000000002</v>
      </c>
      <c r="G6127">
        <v>2.3365999999999998</v>
      </c>
      <c r="H6127">
        <v>3.07708</v>
      </c>
      <c r="I6127">
        <v>1.4804299999999999</v>
      </c>
      <c r="J6127">
        <v>2.32193</v>
      </c>
      <c r="K6127">
        <v>2.5415399999999999</v>
      </c>
      <c r="L6127">
        <v>2.4293300000000002</v>
      </c>
      <c r="M6127">
        <v>1.86615</v>
      </c>
      <c r="N6127">
        <v>1.6358900000000001</v>
      </c>
      <c r="O6127">
        <v>0.97930099999999998</v>
      </c>
    </row>
    <row r="6128" spans="1:15" x14ac:dyDescent="0.25">
      <c r="A6128" t="s">
        <v>11558</v>
      </c>
      <c r="B6128" t="s">
        <v>11557</v>
      </c>
      <c r="C6128" t="s">
        <v>11509</v>
      </c>
      <c r="D6128">
        <v>27393353</v>
      </c>
      <c r="E6128">
        <v>27610229</v>
      </c>
      <c r="F6128">
        <v>1.1172200000000001</v>
      </c>
      <c r="G6128">
        <v>2.3365999999999998</v>
      </c>
      <c r="H6128">
        <v>3.07708</v>
      </c>
      <c r="I6128">
        <v>3.0653899999999998</v>
      </c>
      <c r="J6128">
        <v>3.5849600000000001</v>
      </c>
      <c r="K6128">
        <v>1.7341899999999999</v>
      </c>
      <c r="L6128">
        <v>2.7341899999999999</v>
      </c>
      <c r="M6128">
        <v>3.4941800000000001</v>
      </c>
      <c r="N6128">
        <v>3.22085</v>
      </c>
      <c r="O6128">
        <v>3.0667599999999999</v>
      </c>
    </row>
    <row r="6129" spans="1:15" x14ac:dyDescent="0.25">
      <c r="A6129" t="s">
        <v>11560</v>
      </c>
      <c r="B6129" t="s">
        <v>11559</v>
      </c>
      <c r="C6129" t="s">
        <v>11509</v>
      </c>
      <c r="D6129">
        <v>28680232</v>
      </c>
      <c r="E6129">
        <v>28697768</v>
      </c>
      <c r="F6129">
        <v>6.86876</v>
      </c>
      <c r="G6129">
        <v>6.5264199999999999</v>
      </c>
      <c r="H6129">
        <v>6.5365099999999998</v>
      </c>
      <c r="I6129">
        <v>6.1808699999999996</v>
      </c>
      <c r="J6129">
        <v>5.32193</v>
      </c>
      <c r="K6129">
        <v>5.4890800000000004</v>
      </c>
      <c r="L6129">
        <v>6.9305899999999996</v>
      </c>
      <c r="M6129">
        <v>6.5716299999999999</v>
      </c>
      <c r="N6129">
        <v>5.2603799999999996</v>
      </c>
      <c r="O6129">
        <v>6.0561199999999999</v>
      </c>
    </row>
    <row r="6130" spans="1:15" x14ac:dyDescent="0.25">
      <c r="A6130" t="s">
        <v>11562</v>
      </c>
      <c r="B6130" t="s">
        <v>11561</v>
      </c>
      <c r="C6130" t="s">
        <v>11509</v>
      </c>
      <c r="D6130">
        <v>30523188</v>
      </c>
      <c r="E6130">
        <v>30546740</v>
      </c>
      <c r="F6130">
        <v>6.1002099999999997</v>
      </c>
      <c r="G6130">
        <v>5.7289099999999999</v>
      </c>
      <c r="H6130">
        <v>2.07708</v>
      </c>
      <c r="I6130">
        <v>0.48043200000000003</v>
      </c>
      <c r="J6130">
        <v>4.2479300000000002</v>
      </c>
      <c r="K6130">
        <v>4.4346300000000003</v>
      </c>
      <c r="L6130">
        <v>5.1100599999999998</v>
      </c>
      <c r="M6130">
        <v>5.3015400000000001</v>
      </c>
      <c r="N6130">
        <v>4.75136</v>
      </c>
      <c r="O6130">
        <v>5.2460899999999997</v>
      </c>
    </row>
    <row r="6131" spans="1:15" x14ac:dyDescent="0.25">
      <c r="A6131" t="s">
        <v>11564</v>
      </c>
      <c r="B6131" t="s">
        <v>11563</v>
      </c>
      <c r="C6131" t="s">
        <v>11509</v>
      </c>
      <c r="D6131">
        <v>30691797</v>
      </c>
      <c r="E6131">
        <v>30720185</v>
      </c>
      <c r="F6131">
        <v>5.8853999999999997</v>
      </c>
      <c r="G6131">
        <v>5.8911800000000003</v>
      </c>
      <c r="H6131">
        <v>7.399</v>
      </c>
      <c r="I6131">
        <v>7.2218999999999998</v>
      </c>
      <c r="J6131">
        <v>6.4262600000000001</v>
      </c>
      <c r="K6131">
        <v>6.3489000000000004</v>
      </c>
      <c r="L6131">
        <v>6.0000799999999996</v>
      </c>
      <c r="M6131">
        <v>5.2522099999999998</v>
      </c>
      <c r="N6131">
        <v>6.1802099999999998</v>
      </c>
      <c r="O6131">
        <v>6.13917</v>
      </c>
    </row>
    <row r="6132" spans="1:15" x14ac:dyDescent="0.25">
      <c r="A6132" t="s">
        <v>11566</v>
      </c>
      <c r="B6132" t="s">
        <v>11565</v>
      </c>
      <c r="C6132" t="s">
        <v>11509</v>
      </c>
      <c r="D6132">
        <v>30819944</v>
      </c>
      <c r="E6132">
        <v>30832033</v>
      </c>
      <c r="F6132">
        <v>2.5766499999999999</v>
      </c>
      <c r="G6132">
        <v>2.6585200000000002</v>
      </c>
      <c r="H6132">
        <v>3.6620400000000002</v>
      </c>
      <c r="I6132">
        <v>2.8023600000000002</v>
      </c>
      <c r="J6132">
        <v>2</v>
      </c>
      <c r="K6132">
        <v>1.7341899999999999</v>
      </c>
      <c r="L6132">
        <v>2.1492300000000002</v>
      </c>
      <c r="M6132">
        <v>0.99168500000000004</v>
      </c>
      <c r="N6132">
        <v>2.3728500000000001</v>
      </c>
      <c r="O6132">
        <v>1.9793000000000001</v>
      </c>
    </row>
    <row r="6133" spans="1:15" x14ac:dyDescent="0.25">
      <c r="A6133" t="s">
        <v>11568</v>
      </c>
      <c r="B6133" t="s">
        <v>11567</v>
      </c>
      <c r="C6133" t="s">
        <v>11509</v>
      </c>
      <c r="D6133">
        <v>30894692</v>
      </c>
      <c r="E6133">
        <v>30951662</v>
      </c>
      <c r="F6133">
        <v>10.8142</v>
      </c>
      <c r="G6133">
        <v>10.735300000000001</v>
      </c>
      <c r="H6133">
        <v>8.4346300000000003</v>
      </c>
      <c r="I6133">
        <v>8.4519800000000007</v>
      </c>
      <c r="J6133">
        <v>9.2946200000000001</v>
      </c>
      <c r="K6133">
        <v>9.4739699999999996</v>
      </c>
      <c r="L6133">
        <v>10.821099999999999</v>
      </c>
      <c r="M6133">
        <v>10.767799999999999</v>
      </c>
      <c r="N6133">
        <v>10.237</v>
      </c>
      <c r="O6133">
        <v>10.535299999999999</v>
      </c>
    </row>
    <row r="6134" spans="1:15" x14ac:dyDescent="0.25">
      <c r="A6134" t="s">
        <v>11570</v>
      </c>
      <c r="B6134" t="s">
        <v>11569</v>
      </c>
      <c r="C6134" t="s">
        <v>11509</v>
      </c>
      <c r="D6134">
        <v>30993982</v>
      </c>
      <c r="E6134">
        <v>31000315</v>
      </c>
      <c r="F6134">
        <v>3.7021799999999998</v>
      </c>
      <c r="G6134">
        <v>4.2434900000000004</v>
      </c>
      <c r="H6134">
        <v>2.07708</v>
      </c>
      <c r="I6134">
        <v>1.4804299999999999</v>
      </c>
      <c r="J6134">
        <v>1.5849599999999999</v>
      </c>
      <c r="K6134">
        <v>2.5415399999999999</v>
      </c>
      <c r="L6134">
        <v>1.92683</v>
      </c>
      <c r="M6134">
        <v>2.21408</v>
      </c>
      <c r="N6134">
        <v>5.0923900000000001E-2</v>
      </c>
      <c r="O6134">
        <v>0.97930099999999998</v>
      </c>
    </row>
    <row r="6135" spans="1:15" x14ac:dyDescent="0.25">
      <c r="A6135" t="s">
        <v>11572</v>
      </c>
      <c r="B6135" t="s">
        <v>11571</v>
      </c>
      <c r="C6135" t="s">
        <v>11509</v>
      </c>
      <c r="D6135">
        <v>31048841</v>
      </c>
      <c r="E6135">
        <v>31063248</v>
      </c>
      <c r="F6135">
        <v>-0.29782199999999998</v>
      </c>
      <c r="G6135">
        <v>0.33659600000000001</v>
      </c>
      <c r="H6135">
        <v>5.2469999999999999</v>
      </c>
      <c r="I6135">
        <v>4.65036</v>
      </c>
      <c r="J6135">
        <v>6.32193</v>
      </c>
      <c r="K6135">
        <v>6.3040399999999996</v>
      </c>
      <c r="L6135">
        <v>-0.65812899999999996</v>
      </c>
      <c r="M6135">
        <v>1.40672</v>
      </c>
      <c r="N6135">
        <v>5.6358899999999998</v>
      </c>
      <c r="O6135">
        <v>5.77372</v>
      </c>
    </row>
    <row r="6136" spans="1:15" x14ac:dyDescent="0.25">
      <c r="A6136" t="s">
        <v>11574</v>
      </c>
      <c r="B6136" t="s">
        <v>11573</v>
      </c>
      <c r="C6136" t="s">
        <v>11509</v>
      </c>
      <c r="D6136">
        <v>31101777</v>
      </c>
      <c r="E6136">
        <v>31209241</v>
      </c>
      <c r="F6136">
        <v>7.1833</v>
      </c>
      <c r="G6136">
        <v>6.6033799999999996</v>
      </c>
      <c r="H6136">
        <v>5.5365099999999998</v>
      </c>
      <c r="I6136">
        <v>5.9722799999999996</v>
      </c>
      <c r="J6136">
        <v>7.1598699999999997</v>
      </c>
      <c r="K6136">
        <v>7.1520400000000004</v>
      </c>
      <c r="L6136">
        <v>7.42136</v>
      </c>
      <c r="M6136">
        <v>7.4235300000000004</v>
      </c>
      <c r="N6136">
        <v>7.5978199999999996</v>
      </c>
      <c r="O6136">
        <v>7.1341200000000002</v>
      </c>
    </row>
    <row r="6137" spans="1:15" x14ac:dyDescent="0.25">
      <c r="A6137" t="s">
        <v>11576</v>
      </c>
      <c r="B6137" t="s">
        <v>11575</v>
      </c>
      <c r="C6137" t="s">
        <v>11509</v>
      </c>
      <c r="D6137">
        <v>32233715</v>
      </c>
      <c r="E6137">
        <v>32264587</v>
      </c>
      <c r="F6137">
        <v>9.9775299999999998</v>
      </c>
      <c r="G6137">
        <v>10.1294</v>
      </c>
      <c r="H6137">
        <v>10.291399999999999</v>
      </c>
      <c r="I6137">
        <v>10.2403</v>
      </c>
      <c r="J6137">
        <v>10.452199999999999</v>
      </c>
      <c r="K6137">
        <v>10.290699999999999</v>
      </c>
      <c r="L6137">
        <v>9.4763000000000002</v>
      </c>
      <c r="M6137">
        <v>9.34483</v>
      </c>
      <c r="N6137">
        <v>9.5842500000000008</v>
      </c>
      <c r="O6137">
        <v>9.6339400000000008</v>
      </c>
    </row>
    <row r="6138" spans="1:15" x14ac:dyDescent="0.25">
      <c r="A6138" t="s">
        <v>11578</v>
      </c>
      <c r="B6138" t="s">
        <v>11577</v>
      </c>
      <c r="C6138" t="s">
        <v>11509</v>
      </c>
      <c r="D6138">
        <v>32335072</v>
      </c>
      <c r="E6138">
        <v>32367408</v>
      </c>
      <c r="F6138">
        <v>7.2896400000000003</v>
      </c>
      <c r="G6138">
        <v>6.8123300000000002</v>
      </c>
      <c r="H6138">
        <v>7.9597199999999999</v>
      </c>
      <c r="I6138">
        <v>8.1457700000000006</v>
      </c>
      <c r="J6138">
        <v>6.3037799999999997</v>
      </c>
      <c r="K6138">
        <v>6.7341899999999999</v>
      </c>
      <c r="L6138">
        <v>7.2306100000000004</v>
      </c>
      <c r="M6138">
        <v>7.1715900000000001</v>
      </c>
      <c r="N6138">
        <v>6.6207799999999999</v>
      </c>
      <c r="O6138">
        <v>6.7671999999999999</v>
      </c>
    </row>
    <row r="6139" spans="1:15" x14ac:dyDescent="0.25">
      <c r="A6139" t="s">
        <v>11580</v>
      </c>
      <c r="B6139" t="s">
        <v>11579</v>
      </c>
      <c r="C6139" t="s">
        <v>11509</v>
      </c>
      <c r="D6139">
        <v>32430475</v>
      </c>
      <c r="E6139">
        <v>32478147</v>
      </c>
      <c r="F6139">
        <v>2.28714</v>
      </c>
      <c r="G6139">
        <v>1.3366</v>
      </c>
      <c r="H6139">
        <v>4.399</v>
      </c>
      <c r="I6139">
        <v>3.2877900000000002</v>
      </c>
      <c r="J6139">
        <v>2.5849600000000001</v>
      </c>
      <c r="K6139">
        <v>2.5415399999999999</v>
      </c>
      <c r="L6139">
        <v>2.5897999999999999</v>
      </c>
      <c r="M6139">
        <v>2.4941800000000001</v>
      </c>
      <c r="N6139">
        <v>3.0509200000000001</v>
      </c>
      <c r="O6139">
        <v>2.3012299999999999</v>
      </c>
    </row>
    <row r="6140" spans="1:15" x14ac:dyDescent="0.25">
      <c r="A6140" t="s">
        <v>11582</v>
      </c>
      <c r="B6140" t="s">
        <v>11581</v>
      </c>
      <c r="C6140" t="s">
        <v>11509</v>
      </c>
      <c r="D6140">
        <v>32626418</v>
      </c>
      <c r="E6140">
        <v>32635677</v>
      </c>
      <c r="F6140">
        <v>7.2361599999999999</v>
      </c>
      <c r="G6140">
        <v>6.8284500000000001</v>
      </c>
      <c r="H6140">
        <v>4.88443</v>
      </c>
      <c r="I6140">
        <v>5.5678900000000002</v>
      </c>
      <c r="J6140">
        <v>5.5545900000000001</v>
      </c>
      <c r="K6140">
        <v>5.82165</v>
      </c>
      <c r="L6140">
        <v>6.7081900000000001</v>
      </c>
      <c r="M6140">
        <v>6.7376399999999999</v>
      </c>
      <c r="N6140">
        <v>6.5900800000000004</v>
      </c>
      <c r="O6140">
        <v>6.67279</v>
      </c>
    </row>
    <row r="6141" spans="1:15" x14ac:dyDescent="0.25">
      <c r="A6141" t="s">
        <v>11584</v>
      </c>
      <c r="B6141" t="s">
        <v>11583</v>
      </c>
      <c r="C6141" t="s">
        <v>11509</v>
      </c>
      <c r="D6141">
        <v>32635984</v>
      </c>
      <c r="E6141">
        <v>32650481</v>
      </c>
      <c r="F6141">
        <v>10.0044</v>
      </c>
      <c r="G6141">
        <v>9.7898700000000005</v>
      </c>
      <c r="H6141">
        <v>9.7775200000000009</v>
      </c>
      <c r="I6141">
        <v>9.9662600000000001</v>
      </c>
      <c r="J6141">
        <v>9.2784499999999994</v>
      </c>
      <c r="K6141">
        <v>9.1956699999999998</v>
      </c>
      <c r="L6141">
        <v>10.0548</v>
      </c>
      <c r="M6141">
        <v>10.0787</v>
      </c>
      <c r="N6141">
        <v>10.191800000000001</v>
      </c>
      <c r="O6141">
        <v>10.1747</v>
      </c>
    </row>
    <row r="6142" spans="1:15" x14ac:dyDescent="0.25">
      <c r="A6142" t="s">
        <v>11586</v>
      </c>
      <c r="B6142" t="s">
        <v>11585</v>
      </c>
      <c r="C6142" t="s">
        <v>11509</v>
      </c>
      <c r="D6142">
        <v>33699112</v>
      </c>
      <c r="E6142">
        <v>33715556</v>
      </c>
      <c r="F6142">
        <v>2.28714</v>
      </c>
      <c r="G6142">
        <v>3.1439499999999998</v>
      </c>
      <c r="H6142">
        <v>3.07708</v>
      </c>
      <c r="I6142">
        <v>3.0653899999999998</v>
      </c>
      <c r="J6142">
        <v>4.1699299999999999</v>
      </c>
      <c r="K6142">
        <v>3.5415399999999999</v>
      </c>
      <c r="L6142">
        <v>1.92683</v>
      </c>
      <c r="M6142">
        <v>2.3136100000000002</v>
      </c>
      <c r="N6142">
        <v>2.6358899999999998</v>
      </c>
      <c r="O6142">
        <v>3.0667599999999999</v>
      </c>
    </row>
    <row r="6143" spans="1:15" x14ac:dyDescent="0.25">
      <c r="A6143" t="s">
        <v>11588</v>
      </c>
      <c r="B6143" t="s">
        <v>11587</v>
      </c>
      <c r="C6143" t="s">
        <v>11509</v>
      </c>
      <c r="D6143">
        <v>34548926</v>
      </c>
      <c r="E6143">
        <v>34551382</v>
      </c>
      <c r="F6143">
        <v>11.1698</v>
      </c>
      <c r="G6143">
        <v>11.432700000000001</v>
      </c>
      <c r="H6143">
        <v>10.310700000000001</v>
      </c>
      <c r="I6143">
        <v>10.216799999999999</v>
      </c>
      <c r="J6143">
        <v>9.0714600000000001</v>
      </c>
      <c r="K6143">
        <v>9.1646400000000003</v>
      </c>
      <c r="L6143">
        <v>11.6303</v>
      </c>
      <c r="M6143">
        <v>11.2475</v>
      </c>
      <c r="N6143">
        <v>10.699299999999999</v>
      </c>
      <c r="O6143">
        <v>10.634399999999999</v>
      </c>
    </row>
    <row r="6144" spans="1:15" x14ac:dyDescent="0.25">
      <c r="A6144" t="s">
        <v>11590</v>
      </c>
      <c r="B6144" t="s">
        <v>11589</v>
      </c>
      <c r="C6144" t="s">
        <v>11509</v>
      </c>
      <c r="D6144">
        <v>35705689</v>
      </c>
      <c r="E6144">
        <v>35737202</v>
      </c>
      <c r="F6144">
        <v>2.5095299999999998</v>
      </c>
      <c r="G6144">
        <v>1.3366</v>
      </c>
      <c r="H6144">
        <v>3.07708</v>
      </c>
      <c r="I6144">
        <v>2.8023600000000002</v>
      </c>
      <c r="J6144">
        <v>3.80735</v>
      </c>
      <c r="K6144">
        <v>3.0561199999999999</v>
      </c>
      <c r="L6144">
        <v>3.5897999999999999</v>
      </c>
      <c r="M6144">
        <v>2.72865</v>
      </c>
      <c r="N6144">
        <v>3.8582800000000002</v>
      </c>
      <c r="O6144">
        <v>3.9335</v>
      </c>
    </row>
    <row r="6145" spans="1:15" x14ac:dyDescent="0.25">
      <c r="A6145" t="s">
        <v>11592</v>
      </c>
      <c r="B6145" t="s">
        <v>11591</v>
      </c>
      <c r="C6145" t="s">
        <v>11509</v>
      </c>
      <c r="D6145">
        <v>35971100</v>
      </c>
      <c r="E6145">
        <v>35973162</v>
      </c>
      <c r="F6145">
        <v>7.2178800000000001</v>
      </c>
      <c r="G6145">
        <v>6.6403800000000004</v>
      </c>
      <c r="H6145">
        <v>7.4346300000000003</v>
      </c>
      <c r="I6145">
        <v>6.9398600000000004</v>
      </c>
      <c r="J6145">
        <v>6.5999100000000004</v>
      </c>
      <c r="K6145">
        <v>7.0103099999999996</v>
      </c>
      <c r="L6145">
        <v>7.6994199999999999</v>
      </c>
      <c r="M6145">
        <v>7.5791500000000003</v>
      </c>
      <c r="N6145">
        <v>7.1698700000000004</v>
      </c>
      <c r="O6145">
        <v>7.2921800000000001</v>
      </c>
    </row>
    <row r="6146" spans="1:15" x14ac:dyDescent="0.25">
      <c r="A6146" t="s">
        <v>11594</v>
      </c>
      <c r="B6146" t="s">
        <v>11593</v>
      </c>
      <c r="C6146" t="s">
        <v>11509</v>
      </c>
      <c r="D6146">
        <v>36050001</v>
      </c>
      <c r="E6146">
        <v>36069263</v>
      </c>
      <c r="F6146">
        <v>5.5180999999999996</v>
      </c>
      <c r="G6146">
        <v>5.1439500000000002</v>
      </c>
      <c r="H6146">
        <v>5.88443</v>
      </c>
      <c r="I6146">
        <v>6.2617900000000004</v>
      </c>
      <c r="J6146">
        <v>4.4594300000000002</v>
      </c>
      <c r="K6146">
        <v>4.9821200000000001</v>
      </c>
      <c r="L6146">
        <v>5.4079600000000001</v>
      </c>
      <c r="M6146">
        <v>5.2647000000000004</v>
      </c>
      <c r="N6146">
        <v>5.4771900000000002</v>
      </c>
      <c r="O6146">
        <v>5.5184600000000001</v>
      </c>
    </row>
    <row r="6147" spans="1:15" x14ac:dyDescent="0.25">
      <c r="A6147" t="s">
        <v>11596</v>
      </c>
      <c r="B6147" t="s">
        <v>11595</v>
      </c>
      <c r="C6147" t="s">
        <v>11509</v>
      </c>
      <c r="D6147">
        <v>36347845</v>
      </c>
      <c r="E6147">
        <v>36374809</v>
      </c>
      <c r="F6147">
        <v>9.06996</v>
      </c>
      <c r="G6147">
        <v>9.1212300000000006</v>
      </c>
      <c r="H6147">
        <v>8.9099699999999995</v>
      </c>
      <c r="I6147">
        <v>8.7283600000000003</v>
      </c>
      <c r="J6147">
        <v>9.4998500000000003</v>
      </c>
      <c r="K6147">
        <v>9.5983699999999992</v>
      </c>
      <c r="L6147">
        <v>7.1297699999999997</v>
      </c>
      <c r="M6147">
        <v>7.0287699999999997</v>
      </c>
      <c r="N6147">
        <v>8.1955799999999996</v>
      </c>
      <c r="O6147">
        <v>8.1517300000000006</v>
      </c>
    </row>
    <row r="6148" spans="1:15" x14ac:dyDescent="0.25">
      <c r="A6148" t="s">
        <v>11598</v>
      </c>
      <c r="B6148" t="s">
        <v>11597</v>
      </c>
      <c r="C6148" t="s">
        <v>11509</v>
      </c>
      <c r="D6148">
        <v>36451527</v>
      </c>
      <c r="E6148">
        <v>36455699</v>
      </c>
      <c r="F6148">
        <v>3.7610700000000001</v>
      </c>
      <c r="G6148">
        <v>3.3365999999999998</v>
      </c>
      <c r="H6148">
        <v>4.0770799999999996</v>
      </c>
      <c r="I6148">
        <v>3.8023600000000002</v>
      </c>
      <c r="J6148">
        <v>3.80735</v>
      </c>
      <c r="K6148">
        <v>3.9821200000000001</v>
      </c>
      <c r="L6148">
        <v>3.9268299999999998</v>
      </c>
      <c r="M6148">
        <v>3.9302800000000002</v>
      </c>
      <c r="N6148">
        <v>3.9578099999999998</v>
      </c>
      <c r="O6148">
        <v>3.56426</v>
      </c>
    </row>
    <row r="6149" spans="1:15" x14ac:dyDescent="0.25">
      <c r="A6149" t="s">
        <v>11599</v>
      </c>
      <c r="B6149" t="s">
        <v>11597</v>
      </c>
      <c r="C6149" t="s">
        <v>11509</v>
      </c>
      <c r="D6149">
        <v>36451527</v>
      </c>
      <c r="E6149">
        <v>36464649</v>
      </c>
      <c r="F6149">
        <v>6.71713</v>
      </c>
      <c r="G6149">
        <v>6.5845200000000004</v>
      </c>
      <c r="H6149">
        <v>5.5365099999999998</v>
      </c>
      <c r="I6149">
        <v>5.9722799999999996</v>
      </c>
      <c r="J6149">
        <v>5.3923199999999998</v>
      </c>
      <c r="K6149">
        <v>5.7114700000000003</v>
      </c>
      <c r="L6149">
        <v>6.0697900000000002</v>
      </c>
      <c r="M6149">
        <v>6.00664</v>
      </c>
      <c r="N6149">
        <v>5.4432400000000003</v>
      </c>
      <c r="O6149">
        <v>6.1085799999999999</v>
      </c>
    </row>
    <row r="6150" spans="1:15" x14ac:dyDescent="0.25">
      <c r="A6150" t="s">
        <v>11601</v>
      </c>
      <c r="B6150" t="s">
        <v>11600</v>
      </c>
      <c r="C6150" t="s">
        <v>11509</v>
      </c>
      <c r="D6150">
        <v>36762027</v>
      </c>
      <c r="E6150">
        <v>36951955</v>
      </c>
      <c r="F6150">
        <v>4.5929500000000001</v>
      </c>
      <c r="G6150">
        <v>3.6585200000000002</v>
      </c>
      <c r="H6150">
        <v>5.2469999999999999</v>
      </c>
      <c r="I6150">
        <v>4.5678900000000002</v>
      </c>
      <c r="J6150">
        <v>3</v>
      </c>
      <c r="K6150">
        <v>3.0561199999999999</v>
      </c>
      <c r="L6150">
        <v>4.0697900000000002</v>
      </c>
      <c r="M6150">
        <v>4.1616099999999996</v>
      </c>
      <c r="N6150">
        <v>4.6358899999999998</v>
      </c>
      <c r="O6150">
        <v>4.40557</v>
      </c>
    </row>
    <row r="6151" spans="1:15" x14ac:dyDescent="0.25">
      <c r="A6151" t="s">
        <v>11603</v>
      </c>
      <c r="B6151" t="s">
        <v>11602</v>
      </c>
      <c r="C6151" t="s">
        <v>11509</v>
      </c>
      <c r="D6151">
        <v>36923347</v>
      </c>
      <c r="E6151">
        <v>36936762</v>
      </c>
      <c r="F6151">
        <v>-0.88278400000000001</v>
      </c>
      <c r="G6151">
        <v>3.1439499999999998</v>
      </c>
      <c r="H6151">
        <v>2.07708</v>
      </c>
      <c r="I6151">
        <v>2.0653899999999998</v>
      </c>
      <c r="J6151">
        <v>2.80735</v>
      </c>
      <c r="K6151">
        <v>3.0561199999999999</v>
      </c>
      <c r="L6151">
        <v>2.0423100000000001</v>
      </c>
      <c r="M6151">
        <v>2.1071599999999999</v>
      </c>
      <c r="N6151">
        <v>2.3728500000000001</v>
      </c>
      <c r="O6151">
        <v>1.3012300000000001</v>
      </c>
    </row>
    <row r="6152" spans="1:15" x14ac:dyDescent="0.25">
      <c r="A6152" t="s">
        <v>11605</v>
      </c>
      <c r="B6152" t="s">
        <v>11604</v>
      </c>
      <c r="C6152" t="s">
        <v>11509</v>
      </c>
      <c r="D6152">
        <v>38325473</v>
      </c>
      <c r="E6152">
        <v>38342554</v>
      </c>
      <c r="F6152">
        <v>3.7610700000000001</v>
      </c>
      <c r="G6152">
        <v>3.6585200000000002</v>
      </c>
      <c r="H6152">
        <v>3.6620400000000002</v>
      </c>
      <c r="I6152">
        <v>4.0653899999999998</v>
      </c>
      <c r="J6152">
        <v>3</v>
      </c>
      <c r="K6152">
        <v>3.9821200000000001</v>
      </c>
      <c r="L6152">
        <v>3.6638000000000002</v>
      </c>
      <c r="M6152">
        <v>3.40672</v>
      </c>
      <c r="N6152">
        <v>4.3728499999999997</v>
      </c>
      <c r="O6152">
        <v>3.9335</v>
      </c>
    </row>
    <row r="6153" spans="1:15" x14ac:dyDescent="0.25">
      <c r="A6153" t="s">
        <v>11607</v>
      </c>
      <c r="B6153" t="s">
        <v>11606</v>
      </c>
      <c r="C6153" t="s">
        <v>11509</v>
      </c>
      <c r="D6153">
        <v>38348182</v>
      </c>
      <c r="E6153">
        <v>38354769</v>
      </c>
      <c r="F6153">
        <v>6.66411</v>
      </c>
      <c r="G6153">
        <v>6.7459899999999999</v>
      </c>
      <c r="H6153">
        <v>6.93506</v>
      </c>
      <c r="I6153">
        <v>6.7092499999999999</v>
      </c>
      <c r="J6153">
        <v>6.3750400000000003</v>
      </c>
      <c r="K6153">
        <v>6.6168300000000002</v>
      </c>
      <c r="L6153">
        <v>6.0697900000000002</v>
      </c>
      <c r="M6153">
        <v>6.3315299999999999</v>
      </c>
      <c r="N6153">
        <v>5.8322799999999999</v>
      </c>
      <c r="O6153">
        <v>5.6517299999999997</v>
      </c>
    </row>
    <row r="6154" spans="1:15" x14ac:dyDescent="0.25">
      <c r="A6154" t="s">
        <v>11608</v>
      </c>
      <c r="B6154" t="s">
        <v>11606</v>
      </c>
      <c r="C6154" t="s">
        <v>11509</v>
      </c>
      <c r="D6154">
        <v>38348182</v>
      </c>
      <c r="E6154">
        <v>38383738</v>
      </c>
      <c r="F6154">
        <v>5.9937300000000002</v>
      </c>
      <c r="G6154">
        <v>6.0914799999999998</v>
      </c>
      <c r="H6154">
        <v>6.8319599999999996</v>
      </c>
      <c r="I6154">
        <v>6.0951399999999998</v>
      </c>
      <c r="J6154">
        <v>6.1085200000000004</v>
      </c>
      <c r="K6154">
        <v>5.8427100000000003</v>
      </c>
      <c r="L6154">
        <v>5.6905999999999999</v>
      </c>
      <c r="M6154">
        <v>5.9381000000000004</v>
      </c>
      <c r="N6154">
        <v>5.2988499999999998</v>
      </c>
      <c r="O6154">
        <v>5.2647000000000004</v>
      </c>
    </row>
    <row r="6155" spans="1:15" x14ac:dyDescent="0.25">
      <c r="A6155" t="s">
        <v>11610</v>
      </c>
      <c r="B6155" t="s">
        <v>11609</v>
      </c>
      <c r="C6155" t="s">
        <v>11509</v>
      </c>
      <c r="D6155">
        <v>38785861</v>
      </c>
      <c r="E6155">
        <v>38910905</v>
      </c>
      <c r="F6155">
        <v>2.8176600000000001</v>
      </c>
      <c r="G6155">
        <v>2.9215599999999999</v>
      </c>
      <c r="H6155">
        <v>6.77752</v>
      </c>
      <c r="I6155">
        <v>6.8554700000000004</v>
      </c>
      <c r="J6155">
        <v>6</v>
      </c>
      <c r="K6155">
        <v>5.6883900000000001</v>
      </c>
      <c r="L6155">
        <v>1.6637999999999999</v>
      </c>
      <c r="M6155">
        <v>1.5766500000000001</v>
      </c>
      <c r="N6155">
        <v>5.2988499999999998</v>
      </c>
      <c r="O6155">
        <v>5.4870999999999999</v>
      </c>
    </row>
    <row r="6156" spans="1:15" x14ac:dyDescent="0.25">
      <c r="A6156" t="s">
        <v>11612</v>
      </c>
      <c r="B6156" t="s">
        <v>11611</v>
      </c>
      <c r="C6156" t="s">
        <v>11509</v>
      </c>
      <c r="D6156">
        <v>40430207</v>
      </c>
      <c r="E6156">
        <v>40458538</v>
      </c>
      <c r="F6156">
        <v>3.5766499999999999</v>
      </c>
      <c r="G6156">
        <v>3.6585200000000002</v>
      </c>
      <c r="H6156">
        <v>3.07708</v>
      </c>
      <c r="I6156">
        <v>0.48043200000000003</v>
      </c>
      <c r="J6156">
        <v>2.32193</v>
      </c>
      <c r="K6156">
        <v>3.1936200000000001</v>
      </c>
      <c r="L6156">
        <v>3.8964599999999998</v>
      </c>
      <c r="M6156">
        <v>3.3609200000000001</v>
      </c>
      <c r="N6156">
        <v>3.0509200000000001</v>
      </c>
      <c r="O6156">
        <v>3.3012299999999999</v>
      </c>
    </row>
    <row r="6157" spans="1:15" x14ac:dyDescent="0.25">
      <c r="A6157" t="s">
        <v>11613</v>
      </c>
      <c r="B6157" t="s">
        <v>11611</v>
      </c>
      <c r="C6157" t="s">
        <v>11509</v>
      </c>
      <c r="D6157">
        <v>40439688</v>
      </c>
      <c r="E6157">
        <v>40508662</v>
      </c>
      <c r="F6157">
        <v>6.3363800000000001</v>
      </c>
      <c r="G6157">
        <v>6.3589599999999997</v>
      </c>
      <c r="H6157">
        <v>6.3250000000000002</v>
      </c>
      <c r="I6157">
        <v>6.2353199999999998</v>
      </c>
      <c r="J6157">
        <v>5.3575499999999998</v>
      </c>
      <c r="K6157">
        <v>5.3489000000000004</v>
      </c>
      <c r="L6157">
        <v>6.5754900000000003</v>
      </c>
      <c r="M6157">
        <v>6.39541</v>
      </c>
      <c r="N6157">
        <v>6.0282</v>
      </c>
      <c r="O6157">
        <v>5.6935500000000001</v>
      </c>
    </row>
    <row r="6158" spans="1:15" x14ac:dyDescent="0.25">
      <c r="A6158" t="s">
        <v>11615</v>
      </c>
      <c r="B6158" t="s">
        <v>11614</v>
      </c>
      <c r="C6158" t="s">
        <v>11509</v>
      </c>
      <c r="D6158">
        <v>40512792</v>
      </c>
      <c r="E6158">
        <v>40530016</v>
      </c>
      <c r="F6158">
        <v>3.28714</v>
      </c>
      <c r="G6158">
        <v>2.9215599999999999</v>
      </c>
      <c r="H6158">
        <v>2.07708</v>
      </c>
      <c r="I6158">
        <v>0.48043200000000003</v>
      </c>
      <c r="J6158">
        <v>2.32193</v>
      </c>
      <c r="K6158">
        <v>1.31915</v>
      </c>
      <c r="L6158">
        <v>5.48142</v>
      </c>
      <c r="M6158">
        <v>4.3609200000000001</v>
      </c>
      <c r="N6158">
        <v>3.9578099999999998</v>
      </c>
      <c r="O6158">
        <v>4.1085799999999999</v>
      </c>
    </row>
    <row r="6159" spans="1:15" x14ac:dyDescent="0.25">
      <c r="A6159" t="s">
        <v>11617</v>
      </c>
      <c r="B6159" t="s">
        <v>11616</v>
      </c>
      <c r="C6159" t="s">
        <v>11509</v>
      </c>
      <c r="D6159">
        <v>40603872</v>
      </c>
      <c r="E6159">
        <v>40612335</v>
      </c>
      <c r="F6159">
        <v>8.3363800000000001</v>
      </c>
      <c r="G6159">
        <v>8.0230999999999995</v>
      </c>
      <c r="H6159">
        <v>5.2469999999999999</v>
      </c>
      <c r="I6159">
        <v>4.9398600000000004</v>
      </c>
      <c r="J6159">
        <v>7.2094500000000004</v>
      </c>
      <c r="K6159">
        <v>7.1005099999999999</v>
      </c>
      <c r="L6159">
        <v>8.2696500000000004</v>
      </c>
      <c r="M6159">
        <v>7.9439399999999996</v>
      </c>
      <c r="N6159">
        <v>8.8420900000000007</v>
      </c>
      <c r="O6159">
        <v>8.0099699999999991</v>
      </c>
    </row>
    <row r="6160" spans="1:15" x14ac:dyDescent="0.25">
      <c r="A6160" t="s">
        <v>11619</v>
      </c>
      <c r="B6160" t="s">
        <v>11618</v>
      </c>
      <c r="C6160" t="s">
        <v>11509</v>
      </c>
      <c r="D6160">
        <v>40622093</v>
      </c>
      <c r="E6160">
        <v>40650776</v>
      </c>
      <c r="F6160">
        <v>5.2257400000000001</v>
      </c>
      <c r="G6160">
        <v>5.1439500000000002</v>
      </c>
      <c r="H6160">
        <v>5.399</v>
      </c>
      <c r="I6160">
        <v>5.4804300000000001</v>
      </c>
      <c r="J6160">
        <v>4.5235599999999998</v>
      </c>
      <c r="K6160">
        <v>4.4346300000000003</v>
      </c>
      <c r="L6160">
        <v>5.1998499999999996</v>
      </c>
      <c r="M6160">
        <v>5.1209699999999998</v>
      </c>
      <c r="N6160">
        <v>4.6358899999999998</v>
      </c>
      <c r="O6160">
        <v>5.0236900000000002</v>
      </c>
    </row>
    <row r="6161" spans="1:15" x14ac:dyDescent="0.25">
      <c r="A6161" t="s">
        <v>11621</v>
      </c>
      <c r="B6161" t="s">
        <v>11620</v>
      </c>
      <c r="C6161" t="s">
        <v>11509</v>
      </c>
      <c r="D6161">
        <v>40870247</v>
      </c>
      <c r="E6161">
        <v>40886968</v>
      </c>
      <c r="F6161">
        <v>8.8878799999999991</v>
      </c>
      <c r="G6161">
        <v>8.7374799999999997</v>
      </c>
      <c r="H6161">
        <v>8.6917899999999992</v>
      </c>
      <c r="I6161">
        <v>8.5193499999999993</v>
      </c>
      <c r="J6161">
        <v>9.3815399999999993</v>
      </c>
      <c r="K6161">
        <v>9.1956699999999998</v>
      </c>
      <c r="L6161">
        <v>8.7649899999999992</v>
      </c>
      <c r="M6161">
        <v>8.6499000000000006</v>
      </c>
      <c r="N6161">
        <v>8.5705600000000004</v>
      </c>
      <c r="O6161">
        <v>8.71739</v>
      </c>
    </row>
    <row r="6162" spans="1:15" x14ac:dyDescent="0.25">
      <c r="A6162" t="s">
        <v>11623</v>
      </c>
      <c r="B6162" t="s">
        <v>11622</v>
      </c>
      <c r="C6162" t="s">
        <v>11509</v>
      </c>
      <c r="D6162">
        <v>41367672</v>
      </c>
      <c r="E6162">
        <v>41420786</v>
      </c>
      <c r="F6162">
        <v>1.1172200000000001</v>
      </c>
      <c r="G6162">
        <v>2.6585200000000002</v>
      </c>
      <c r="H6162">
        <v>2.07708</v>
      </c>
      <c r="I6162">
        <v>0.48043200000000003</v>
      </c>
      <c r="J6162">
        <v>2.32193</v>
      </c>
      <c r="K6162">
        <v>2.0561199999999999</v>
      </c>
      <c r="L6162">
        <v>1.5118</v>
      </c>
      <c r="M6162">
        <v>0.72865000000000002</v>
      </c>
      <c r="N6162">
        <v>1.6358900000000001</v>
      </c>
      <c r="O6162">
        <v>1.56426</v>
      </c>
    </row>
    <row r="6163" spans="1:15" x14ac:dyDescent="0.25">
      <c r="A6163" t="s">
        <v>11625</v>
      </c>
      <c r="B6163" t="s">
        <v>11624</v>
      </c>
      <c r="C6163" t="s">
        <v>11509</v>
      </c>
      <c r="D6163">
        <v>46246118</v>
      </c>
      <c r="E6163">
        <v>46251863</v>
      </c>
      <c r="F6163">
        <v>2.6407799999999999</v>
      </c>
      <c r="G6163">
        <v>3.1439499999999998</v>
      </c>
      <c r="H6163">
        <v>4.399</v>
      </c>
      <c r="I6163">
        <v>2.4804300000000001</v>
      </c>
      <c r="J6163">
        <v>2.5849600000000001</v>
      </c>
      <c r="K6163">
        <v>1.7341899999999999</v>
      </c>
      <c r="L6163">
        <v>2.2487599999999999</v>
      </c>
      <c r="M6163">
        <v>2.9916800000000001</v>
      </c>
      <c r="N6163">
        <v>3.22085</v>
      </c>
      <c r="O6163">
        <v>2.3012299999999999</v>
      </c>
    </row>
    <row r="6164" spans="1:15" x14ac:dyDescent="0.25">
      <c r="A6164" t="s">
        <v>11627</v>
      </c>
      <c r="B6164" t="s">
        <v>11626</v>
      </c>
      <c r="C6164" t="s">
        <v>11509</v>
      </c>
      <c r="D6164">
        <v>50168857</v>
      </c>
      <c r="E6164">
        <v>50247535</v>
      </c>
      <c r="F6164">
        <v>0.117216</v>
      </c>
      <c r="G6164">
        <v>0.33659600000000001</v>
      </c>
      <c r="H6164">
        <v>4.399</v>
      </c>
      <c r="I6164">
        <v>4.2877900000000002</v>
      </c>
      <c r="J6164">
        <v>3.32193</v>
      </c>
      <c r="K6164">
        <v>3.7341899999999999</v>
      </c>
      <c r="L6164">
        <v>1.8012999999999999</v>
      </c>
      <c r="M6164">
        <v>0.99168500000000004</v>
      </c>
      <c r="N6164">
        <v>4.2208500000000004</v>
      </c>
      <c r="O6164">
        <v>4.0236900000000002</v>
      </c>
    </row>
    <row r="6165" spans="1:15" x14ac:dyDescent="0.25">
      <c r="A6165" t="s">
        <v>11629</v>
      </c>
      <c r="B6165" t="s">
        <v>11628</v>
      </c>
      <c r="C6165" t="s">
        <v>11509</v>
      </c>
      <c r="D6165">
        <v>51028368</v>
      </c>
      <c r="E6165">
        <v>51055576</v>
      </c>
      <c r="F6165">
        <v>4.8451399999999998</v>
      </c>
      <c r="G6165">
        <v>5.8601599999999996</v>
      </c>
      <c r="H6165">
        <v>3.07708</v>
      </c>
      <c r="I6165">
        <v>1.4804299999999999</v>
      </c>
      <c r="J6165">
        <v>4.7548899999999996</v>
      </c>
      <c r="K6165">
        <v>4.5415400000000004</v>
      </c>
      <c r="L6165">
        <v>5.1998499999999996</v>
      </c>
      <c r="M6165">
        <v>5.7465700000000002</v>
      </c>
      <c r="N6165">
        <v>5.2603799999999996</v>
      </c>
      <c r="O6165">
        <v>4.8619399999999997</v>
      </c>
    </row>
    <row r="6166" spans="1:15" x14ac:dyDescent="0.25">
      <c r="A6166" t="s">
        <v>11630</v>
      </c>
      <c r="B6166" t="s">
        <v>11628</v>
      </c>
      <c r="C6166" t="s">
        <v>11509</v>
      </c>
      <c r="D6166">
        <v>51049030</v>
      </c>
      <c r="E6166">
        <v>51055576</v>
      </c>
      <c r="F6166">
        <v>5.1059000000000001</v>
      </c>
      <c r="G6166">
        <v>5.3809899999999997</v>
      </c>
      <c r="H6166">
        <v>3.6620400000000002</v>
      </c>
      <c r="I6166">
        <v>3.0653899999999998</v>
      </c>
      <c r="J6166">
        <v>3.70044</v>
      </c>
      <c r="K6166">
        <v>4.1936200000000001</v>
      </c>
      <c r="L6166">
        <v>5.8013000000000003</v>
      </c>
      <c r="M6166">
        <v>5.5256600000000002</v>
      </c>
      <c r="N6166">
        <v>5.0509199999999996</v>
      </c>
      <c r="O6166">
        <v>4.8372799999999998</v>
      </c>
    </row>
    <row r="6167" spans="1:15" x14ac:dyDescent="0.25">
      <c r="A6167" t="s">
        <v>11632</v>
      </c>
      <c r="B6167" t="s">
        <v>11631</v>
      </c>
      <c r="C6167" t="s">
        <v>11509</v>
      </c>
      <c r="D6167">
        <v>51080682</v>
      </c>
      <c r="E6167">
        <v>51082305</v>
      </c>
      <c r="F6167">
        <v>1.8176600000000001</v>
      </c>
      <c r="G6167">
        <v>2.9215599999999999</v>
      </c>
      <c r="H6167">
        <v>3.6620400000000002</v>
      </c>
      <c r="I6167">
        <v>3.0653899999999998</v>
      </c>
      <c r="J6167">
        <v>2.80735</v>
      </c>
      <c r="K6167">
        <v>2.9041100000000002</v>
      </c>
      <c r="L6167">
        <v>1.8012999999999999</v>
      </c>
      <c r="M6167">
        <v>2.4941800000000001</v>
      </c>
      <c r="N6167">
        <v>2.6358899999999998</v>
      </c>
      <c r="O6167">
        <v>1.3012300000000001</v>
      </c>
    </row>
    <row r="6168" spans="1:15" x14ac:dyDescent="0.25">
      <c r="A6168" t="s">
        <v>11634</v>
      </c>
      <c r="B6168" t="s">
        <v>11633</v>
      </c>
      <c r="C6168" t="s">
        <v>11509</v>
      </c>
      <c r="D6168">
        <v>51209400</v>
      </c>
      <c r="E6168">
        <v>51212877</v>
      </c>
      <c r="F6168">
        <v>8.9960299999999993</v>
      </c>
      <c r="G6168">
        <v>8.5509199999999996</v>
      </c>
      <c r="H6168">
        <v>8.7775200000000009</v>
      </c>
      <c r="I6168">
        <v>9.0914599999999997</v>
      </c>
      <c r="J6168">
        <v>8.4220600000000001</v>
      </c>
      <c r="K6168">
        <v>8.5350900000000003</v>
      </c>
      <c r="L6168">
        <v>9.1379099999999998</v>
      </c>
      <c r="M6168">
        <v>9.1490299999999998</v>
      </c>
      <c r="N6168">
        <v>8.9120100000000004</v>
      </c>
      <c r="O6168">
        <v>8.9218200000000003</v>
      </c>
    </row>
    <row r="6169" spans="1:15" x14ac:dyDescent="0.25">
      <c r="A6169" t="s">
        <v>11636</v>
      </c>
      <c r="B6169" t="s">
        <v>11635</v>
      </c>
      <c r="C6169" t="s">
        <v>11509</v>
      </c>
      <c r="D6169">
        <v>51219937</v>
      </c>
      <c r="E6169">
        <v>51279907</v>
      </c>
      <c r="F6169">
        <v>6.7392700000000003</v>
      </c>
      <c r="G6169">
        <v>6.4658800000000003</v>
      </c>
      <c r="H6169">
        <v>6.2469999999999999</v>
      </c>
      <c r="I6169">
        <v>6.0653899999999998</v>
      </c>
      <c r="J6169">
        <v>5.2479300000000002</v>
      </c>
      <c r="K6169">
        <v>6.1936200000000001</v>
      </c>
      <c r="L6169">
        <v>7.2577499999999997</v>
      </c>
      <c r="M6169">
        <v>6.9302799999999998</v>
      </c>
      <c r="N6169">
        <v>6.8191100000000002</v>
      </c>
      <c r="O6169">
        <v>6.74749</v>
      </c>
    </row>
    <row r="6170" spans="1:15" x14ac:dyDescent="0.25">
      <c r="A6170" t="s">
        <v>11638</v>
      </c>
      <c r="B6170" t="s">
        <v>11637</v>
      </c>
      <c r="C6170" t="s">
        <v>11509</v>
      </c>
      <c r="D6170">
        <v>51287887</v>
      </c>
      <c r="E6170">
        <v>51300134</v>
      </c>
      <c r="F6170">
        <v>8.9556299999999993</v>
      </c>
      <c r="G6170">
        <v>8.6985399999999995</v>
      </c>
      <c r="H6170">
        <v>8.2469999999999999</v>
      </c>
      <c r="I6170">
        <v>8.1877899999999997</v>
      </c>
      <c r="J6170">
        <v>9.0471199999999996</v>
      </c>
      <c r="K6170">
        <v>8.9412000000000003</v>
      </c>
      <c r="L6170">
        <v>9.1059099999999997</v>
      </c>
      <c r="M6170">
        <v>9.0711700000000004</v>
      </c>
      <c r="N6170">
        <v>9.1568299999999994</v>
      </c>
      <c r="O6170">
        <v>8.6710399999999996</v>
      </c>
    </row>
    <row r="6171" spans="1:15" x14ac:dyDescent="0.25">
      <c r="A6171" t="s">
        <v>11640</v>
      </c>
      <c r="B6171" t="s">
        <v>11639</v>
      </c>
      <c r="C6171" t="s">
        <v>11509</v>
      </c>
      <c r="D6171">
        <v>51319239</v>
      </c>
      <c r="E6171">
        <v>51364745</v>
      </c>
      <c r="F6171">
        <v>7.3722399999999997</v>
      </c>
      <c r="G6171">
        <v>7.3365999999999998</v>
      </c>
      <c r="H6171">
        <v>8.4864700000000006</v>
      </c>
      <c r="I6171">
        <v>8.7092500000000008</v>
      </c>
      <c r="J6171">
        <v>8.8610900000000008</v>
      </c>
      <c r="K6171">
        <v>8.9240100000000009</v>
      </c>
      <c r="L6171">
        <v>6.9528999999999996</v>
      </c>
      <c r="M6171">
        <v>6.9497499999999999</v>
      </c>
      <c r="N6171">
        <v>7.19048</v>
      </c>
      <c r="O6171">
        <v>7.5567299999999999</v>
      </c>
    </row>
    <row r="6172" spans="1:15" x14ac:dyDescent="0.25">
      <c r="A6172" t="s">
        <v>11642</v>
      </c>
      <c r="B6172" t="s">
        <v>11641</v>
      </c>
      <c r="C6172" t="s">
        <v>11509</v>
      </c>
      <c r="D6172">
        <v>51491534</v>
      </c>
      <c r="E6172">
        <v>51908928</v>
      </c>
      <c r="F6172">
        <v>1.5766500000000001</v>
      </c>
      <c r="G6172">
        <v>1.3366</v>
      </c>
      <c r="H6172">
        <v>4.6620400000000002</v>
      </c>
      <c r="I6172">
        <v>4.65036</v>
      </c>
      <c r="J6172">
        <v>3.9068900000000002</v>
      </c>
      <c r="K6172">
        <v>2.9041100000000002</v>
      </c>
      <c r="L6172">
        <v>1.6637999999999999</v>
      </c>
      <c r="M6172">
        <v>0.72865000000000002</v>
      </c>
      <c r="N6172">
        <v>2.0509200000000001</v>
      </c>
      <c r="O6172">
        <v>1.9793000000000001</v>
      </c>
    </row>
    <row r="6173" spans="1:15" x14ac:dyDescent="0.25">
      <c r="A6173" t="s">
        <v>11644</v>
      </c>
      <c r="B6173" t="s">
        <v>11643</v>
      </c>
      <c r="C6173" t="s">
        <v>11509</v>
      </c>
      <c r="D6173">
        <v>52072258</v>
      </c>
      <c r="E6173">
        <v>52154031</v>
      </c>
      <c r="F6173">
        <v>8.2439199999999992</v>
      </c>
      <c r="G6173">
        <v>8.4346300000000003</v>
      </c>
      <c r="H6173">
        <v>7.2063600000000001</v>
      </c>
      <c r="I6173">
        <v>7.0502900000000004</v>
      </c>
      <c r="J6173">
        <v>7.91289</v>
      </c>
      <c r="K6173">
        <v>7.7565600000000003</v>
      </c>
      <c r="L6173">
        <v>7.8074399999999997</v>
      </c>
      <c r="M6173">
        <v>7.7443400000000002</v>
      </c>
      <c r="N6173">
        <v>7.7304000000000004</v>
      </c>
      <c r="O6173">
        <v>7.6446399999999999</v>
      </c>
    </row>
    <row r="6174" spans="1:15" x14ac:dyDescent="0.25">
      <c r="A6174" t="s">
        <v>11646</v>
      </c>
      <c r="B6174" t="s">
        <v>11645</v>
      </c>
      <c r="C6174" t="s">
        <v>11509</v>
      </c>
      <c r="D6174">
        <v>52845468</v>
      </c>
      <c r="E6174">
        <v>53065601</v>
      </c>
      <c r="F6174">
        <v>4.3070399999999998</v>
      </c>
      <c r="G6174">
        <v>4.5845200000000004</v>
      </c>
      <c r="H6174">
        <v>5.9839700000000002</v>
      </c>
      <c r="I6174">
        <v>5.6097099999999998</v>
      </c>
      <c r="J6174">
        <v>6.3575499999999998</v>
      </c>
      <c r="K6174">
        <v>6.14358</v>
      </c>
      <c r="L6174">
        <v>2.7341899999999999</v>
      </c>
      <c r="M6174">
        <v>3.6921200000000001</v>
      </c>
      <c r="N6174">
        <v>4.3728499999999997</v>
      </c>
      <c r="O6174">
        <v>4.1085799999999999</v>
      </c>
    </row>
    <row r="6175" spans="1:15" x14ac:dyDescent="0.25">
      <c r="A6175" t="s">
        <v>11648</v>
      </c>
      <c r="B6175" t="s">
        <v>11647</v>
      </c>
      <c r="C6175" t="s">
        <v>11509</v>
      </c>
      <c r="D6175">
        <v>53267738</v>
      </c>
      <c r="E6175">
        <v>53278101</v>
      </c>
      <c r="F6175">
        <v>2.0241099999999999</v>
      </c>
      <c r="G6175">
        <v>2.3365999999999998</v>
      </c>
      <c r="H6175">
        <v>4.0770799999999996</v>
      </c>
      <c r="I6175">
        <v>1.4804299999999999</v>
      </c>
      <c r="J6175">
        <v>3.4594299999999998</v>
      </c>
      <c r="K6175">
        <v>2.31915</v>
      </c>
      <c r="L6175">
        <v>2.6638000000000002</v>
      </c>
      <c r="M6175">
        <v>2.9302800000000002</v>
      </c>
      <c r="N6175">
        <v>2.6358899999999998</v>
      </c>
      <c r="O6175">
        <v>2.7866599999999999</v>
      </c>
    </row>
    <row r="6176" spans="1:15" x14ac:dyDescent="0.25">
      <c r="A6176" t="s">
        <v>11649</v>
      </c>
      <c r="B6176" t="s">
        <v>11647</v>
      </c>
      <c r="C6176" t="s">
        <v>11509</v>
      </c>
      <c r="D6176">
        <v>53267738</v>
      </c>
      <c r="E6176">
        <v>53285677</v>
      </c>
      <c r="F6176">
        <v>5.1616099999999996</v>
      </c>
      <c r="G6176">
        <v>6.0090199999999996</v>
      </c>
      <c r="H6176">
        <v>6.1645399999999997</v>
      </c>
      <c r="I6176">
        <v>5.5248299999999997</v>
      </c>
      <c r="J6176">
        <v>6.06609</v>
      </c>
      <c r="K6176">
        <v>5.8839399999999999</v>
      </c>
      <c r="L6176">
        <v>5.4504000000000001</v>
      </c>
      <c r="M6176">
        <v>5.6258900000000001</v>
      </c>
      <c r="N6176">
        <v>5.1383900000000002</v>
      </c>
      <c r="O6176">
        <v>5.0453900000000003</v>
      </c>
    </row>
    <row r="6177" spans="1:15" x14ac:dyDescent="0.25">
      <c r="A6177" t="s">
        <v>11651</v>
      </c>
      <c r="B6177" t="s">
        <v>11650</v>
      </c>
      <c r="C6177" t="s">
        <v>11509</v>
      </c>
      <c r="D6177">
        <v>53317859</v>
      </c>
      <c r="E6177">
        <v>53461277</v>
      </c>
      <c r="F6177">
        <v>7.2516400000000001</v>
      </c>
      <c r="G6177">
        <v>7.2069599999999996</v>
      </c>
      <c r="H6177">
        <v>2.07708</v>
      </c>
      <c r="I6177">
        <v>2.4804300000000001</v>
      </c>
      <c r="J6177">
        <v>7.2854000000000001</v>
      </c>
      <c r="K6177">
        <v>7.6229300000000002</v>
      </c>
      <c r="L6177">
        <v>3.9857300000000002</v>
      </c>
      <c r="M6177">
        <v>4.4290900000000004</v>
      </c>
      <c r="N6177">
        <v>5.3728499999999997</v>
      </c>
      <c r="O6177">
        <v>5.9793000000000003</v>
      </c>
    </row>
    <row r="6178" spans="1:15" x14ac:dyDescent="0.25">
      <c r="A6178" t="s">
        <v>11653</v>
      </c>
      <c r="B6178" t="s">
        <v>11652</v>
      </c>
      <c r="C6178" t="s">
        <v>11509</v>
      </c>
      <c r="D6178">
        <v>53657297</v>
      </c>
      <c r="E6178">
        <v>53667729</v>
      </c>
      <c r="F6178">
        <v>8.4470100000000006</v>
      </c>
      <c r="G6178">
        <v>8.1310099999999998</v>
      </c>
      <c r="H6178">
        <v>7.3250000000000002</v>
      </c>
      <c r="I6178">
        <v>7.2353199999999998</v>
      </c>
      <c r="J6178">
        <v>7.9188599999999996</v>
      </c>
      <c r="K6178">
        <v>7.8990999999999998</v>
      </c>
      <c r="L6178">
        <v>8.2666799999999991</v>
      </c>
      <c r="M6178">
        <v>8.0287699999999997</v>
      </c>
      <c r="N6178">
        <v>7.5900800000000004</v>
      </c>
      <c r="O6178">
        <v>7.91594</v>
      </c>
    </row>
    <row r="6179" spans="1:15" x14ac:dyDescent="0.25">
      <c r="A6179" t="s">
        <v>11655</v>
      </c>
      <c r="B6179" t="s">
        <v>11654</v>
      </c>
      <c r="C6179" t="s">
        <v>11509</v>
      </c>
      <c r="D6179">
        <v>54496779</v>
      </c>
      <c r="E6179">
        <v>54516674</v>
      </c>
      <c r="F6179">
        <v>3.4391400000000001</v>
      </c>
      <c r="G6179">
        <v>2.6585200000000002</v>
      </c>
      <c r="H6179">
        <v>3.07708</v>
      </c>
      <c r="I6179">
        <v>1.4804299999999999</v>
      </c>
      <c r="J6179">
        <v>3.80735</v>
      </c>
      <c r="K6179">
        <v>3.0561199999999999</v>
      </c>
      <c r="L6179">
        <v>2.8654299999999999</v>
      </c>
      <c r="M6179">
        <v>2.9916800000000001</v>
      </c>
      <c r="N6179">
        <v>4.1383900000000002</v>
      </c>
      <c r="O6179">
        <v>3.7341899999999999</v>
      </c>
    </row>
    <row r="6180" spans="1:15" x14ac:dyDescent="0.25">
      <c r="A6180" t="s">
        <v>11657</v>
      </c>
      <c r="B6180" t="s">
        <v>11656</v>
      </c>
      <c r="C6180" t="s">
        <v>11509</v>
      </c>
      <c r="D6180">
        <v>54559503</v>
      </c>
      <c r="E6180">
        <v>54605179</v>
      </c>
      <c r="F6180">
        <v>2.3651399999999998</v>
      </c>
      <c r="G6180">
        <v>2.3365999999999998</v>
      </c>
      <c r="H6180">
        <v>3.6620400000000002</v>
      </c>
      <c r="I6180">
        <v>1.4804299999999999</v>
      </c>
      <c r="J6180">
        <v>5.5849599999999997</v>
      </c>
      <c r="K6180">
        <v>5.2260400000000002</v>
      </c>
      <c r="L6180">
        <v>3.3418700000000001</v>
      </c>
      <c r="M6180">
        <v>3.5766499999999999</v>
      </c>
      <c r="N6180">
        <v>3.9578099999999998</v>
      </c>
      <c r="O6180">
        <v>2.9792999999999998</v>
      </c>
    </row>
    <row r="6181" spans="1:15" x14ac:dyDescent="0.25">
      <c r="A6181" t="s">
        <v>11659</v>
      </c>
      <c r="B6181" t="s">
        <v>11658</v>
      </c>
      <c r="C6181" t="s">
        <v>11509</v>
      </c>
      <c r="D6181">
        <v>54607036</v>
      </c>
      <c r="E6181">
        <v>54611713</v>
      </c>
      <c r="F6181">
        <v>6.1616099999999996</v>
      </c>
      <c r="G6181">
        <v>6.6585200000000002</v>
      </c>
      <c r="H6181">
        <v>7.2063600000000001</v>
      </c>
      <c r="I6181">
        <v>7.7188400000000001</v>
      </c>
      <c r="J6181">
        <v>7.4918500000000003</v>
      </c>
      <c r="K6181">
        <v>7.3116199999999996</v>
      </c>
      <c r="L6181">
        <v>6.4025699999999999</v>
      </c>
      <c r="M6181">
        <v>6.3136099999999997</v>
      </c>
      <c r="N6181">
        <v>6.4603099999999998</v>
      </c>
      <c r="O6181">
        <v>6.32803</v>
      </c>
    </row>
    <row r="6182" spans="1:15" x14ac:dyDescent="0.25">
      <c r="A6182" t="s">
        <v>11661</v>
      </c>
      <c r="B6182" t="s">
        <v>11660</v>
      </c>
      <c r="C6182" t="s">
        <v>11509</v>
      </c>
      <c r="D6182">
        <v>54700990</v>
      </c>
      <c r="E6182">
        <v>54719809</v>
      </c>
      <c r="F6182">
        <v>1.1172200000000001</v>
      </c>
      <c r="G6182">
        <v>0.33659600000000001</v>
      </c>
      <c r="H6182">
        <v>7.1645399999999997</v>
      </c>
      <c r="I6182">
        <v>7.7283600000000003</v>
      </c>
      <c r="J6182">
        <v>6.3398500000000002</v>
      </c>
      <c r="K6182">
        <v>6.2099200000000003</v>
      </c>
      <c r="L6182">
        <v>2.1492300000000002</v>
      </c>
      <c r="M6182">
        <v>2.1071599999999999</v>
      </c>
      <c r="N6182">
        <v>2.8582800000000002</v>
      </c>
      <c r="O6182">
        <v>3.7341899999999999</v>
      </c>
    </row>
    <row r="6183" spans="1:15" x14ac:dyDescent="0.25">
      <c r="A6183" t="s">
        <v>11663</v>
      </c>
      <c r="B6183" t="s">
        <v>11662</v>
      </c>
      <c r="C6183" t="s">
        <v>11509</v>
      </c>
      <c r="D6183">
        <v>54985965</v>
      </c>
      <c r="E6183">
        <v>55013879</v>
      </c>
      <c r="F6183">
        <v>5.6407800000000003</v>
      </c>
      <c r="G6183">
        <v>5.7628599999999999</v>
      </c>
      <c r="H6183">
        <v>2.07708</v>
      </c>
      <c r="I6183">
        <v>0.48043200000000003</v>
      </c>
      <c r="J6183">
        <v>3.9068900000000002</v>
      </c>
      <c r="K6183">
        <v>4.3191499999999996</v>
      </c>
      <c r="L6183">
        <v>10.1092</v>
      </c>
      <c r="M6183">
        <v>10.0433</v>
      </c>
      <c r="N6183">
        <v>9.2258499999999994</v>
      </c>
      <c r="O6183">
        <v>9.2343299999999999</v>
      </c>
    </row>
    <row r="6184" spans="1:15" x14ac:dyDescent="0.25">
      <c r="A6184" t="s">
        <v>11665</v>
      </c>
      <c r="B6184" t="s">
        <v>11664</v>
      </c>
      <c r="C6184" t="s">
        <v>11509</v>
      </c>
      <c r="D6184">
        <v>55429119</v>
      </c>
      <c r="E6184">
        <v>55987623</v>
      </c>
      <c r="F6184">
        <v>5.5180999999999996</v>
      </c>
      <c r="G6184">
        <v>4.6585200000000002</v>
      </c>
      <c r="H6184">
        <v>7.2063600000000001</v>
      </c>
      <c r="I6184">
        <v>7.4916600000000004</v>
      </c>
      <c r="J6184">
        <v>5.9307400000000001</v>
      </c>
      <c r="K6184">
        <v>6.1092300000000002</v>
      </c>
      <c r="L6184">
        <v>4.6456499999999998</v>
      </c>
      <c r="M6184">
        <v>4.8496699999999997</v>
      </c>
      <c r="N6184">
        <v>5.0953200000000001</v>
      </c>
      <c r="O6184">
        <v>5.0878300000000003</v>
      </c>
    </row>
    <row r="6185" spans="1:15" x14ac:dyDescent="0.25">
      <c r="A6185" t="s">
        <v>11667</v>
      </c>
      <c r="B6185" t="s">
        <v>11666</v>
      </c>
      <c r="C6185" t="s">
        <v>11509</v>
      </c>
      <c r="D6185">
        <v>57645816</v>
      </c>
      <c r="E6185">
        <v>57651679</v>
      </c>
      <c r="F6185">
        <v>1.28714</v>
      </c>
      <c r="G6185">
        <v>1.3366</v>
      </c>
      <c r="H6185">
        <v>4.399</v>
      </c>
      <c r="I6185">
        <v>4.3873199999999999</v>
      </c>
      <c r="J6185">
        <v>3.32193</v>
      </c>
      <c r="K6185">
        <v>3.0561199999999999</v>
      </c>
      <c r="L6185">
        <v>0.66379900000000003</v>
      </c>
      <c r="M6185">
        <v>1.86615</v>
      </c>
      <c r="N6185">
        <v>2.6358899999999998</v>
      </c>
      <c r="O6185">
        <v>1.9793000000000001</v>
      </c>
    </row>
    <row r="6186" spans="1:15" x14ac:dyDescent="0.25">
      <c r="A6186" t="s">
        <v>11669</v>
      </c>
      <c r="B6186" t="s">
        <v>11668</v>
      </c>
      <c r="C6186" t="s">
        <v>11509</v>
      </c>
      <c r="D6186">
        <v>58325892</v>
      </c>
      <c r="E6186">
        <v>58329806</v>
      </c>
      <c r="F6186">
        <v>10.4156</v>
      </c>
      <c r="G6186">
        <v>10.389200000000001</v>
      </c>
      <c r="H6186">
        <v>9.9412599999999998</v>
      </c>
      <c r="I6186">
        <v>9.5518900000000002</v>
      </c>
      <c r="J6186">
        <v>10.244400000000001</v>
      </c>
      <c r="K6186">
        <v>10.1425</v>
      </c>
      <c r="L6186">
        <v>11.005000000000001</v>
      </c>
      <c r="M6186">
        <v>10.6046</v>
      </c>
      <c r="N6186">
        <v>10.3386</v>
      </c>
      <c r="O6186">
        <v>10.420199999999999</v>
      </c>
    </row>
    <row r="6187" spans="1:15" x14ac:dyDescent="0.25">
      <c r="A6187" t="s">
        <v>11671</v>
      </c>
      <c r="B6187" t="s">
        <v>11670</v>
      </c>
      <c r="C6187" t="s">
        <v>11509</v>
      </c>
      <c r="D6187">
        <v>58347206</v>
      </c>
      <c r="E6187">
        <v>58354648</v>
      </c>
      <c r="F6187">
        <v>5.6486000000000001</v>
      </c>
      <c r="G6187">
        <v>4.79603</v>
      </c>
      <c r="H6187">
        <v>4.88443</v>
      </c>
      <c r="I6187">
        <v>4.9398600000000004</v>
      </c>
      <c r="J6187">
        <v>4.8579800000000004</v>
      </c>
      <c r="K6187">
        <v>5.0561199999999999</v>
      </c>
      <c r="L6187">
        <v>6.0833399999999997</v>
      </c>
      <c r="M6187">
        <v>5.6735100000000003</v>
      </c>
      <c r="N6187">
        <v>6.0282</v>
      </c>
      <c r="O6187">
        <v>5.3012300000000003</v>
      </c>
    </row>
    <row r="6188" spans="1:15" x14ac:dyDescent="0.25">
      <c r="A6188" t="s">
        <v>11673</v>
      </c>
      <c r="B6188" t="s">
        <v>11672</v>
      </c>
      <c r="C6188" t="s">
        <v>11509</v>
      </c>
      <c r="D6188">
        <v>58478870</v>
      </c>
      <c r="E6188">
        <v>58496310</v>
      </c>
      <c r="F6188">
        <v>5.5009199999999998</v>
      </c>
      <c r="G6188">
        <v>5.5065200000000001</v>
      </c>
      <c r="H6188">
        <v>7.9099700000000004</v>
      </c>
      <c r="I6188">
        <v>8.1808700000000005</v>
      </c>
      <c r="J6188">
        <v>7.3837000000000002</v>
      </c>
      <c r="K6188">
        <v>7.01959</v>
      </c>
      <c r="L6188">
        <v>6.7806600000000001</v>
      </c>
      <c r="M6188">
        <v>7.1515599999999999</v>
      </c>
      <c r="N6188">
        <v>6.8453400000000002</v>
      </c>
      <c r="O6188">
        <v>6.6159299999999996</v>
      </c>
    </row>
    <row r="6189" spans="1:15" x14ac:dyDescent="0.25">
      <c r="A6189" t="s">
        <v>11675</v>
      </c>
      <c r="B6189" t="s">
        <v>11674</v>
      </c>
      <c r="C6189" t="s">
        <v>11509</v>
      </c>
      <c r="D6189">
        <v>58810795</v>
      </c>
      <c r="E6189">
        <v>59122334</v>
      </c>
      <c r="F6189">
        <v>2.3651399999999998</v>
      </c>
      <c r="G6189">
        <v>1.9215599999999999</v>
      </c>
      <c r="H6189">
        <v>3.07708</v>
      </c>
      <c r="I6189">
        <v>3.8023600000000002</v>
      </c>
      <c r="J6189">
        <v>1</v>
      </c>
      <c r="K6189">
        <v>2.5415399999999999</v>
      </c>
      <c r="L6189">
        <v>1.5118</v>
      </c>
      <c r="M6189">
        <v>1.72865</v>
      </c>
      <c r="N6189">
        <v>1.6358900000000001</v>
      </c>
      <c r="O6189">
        <v>1.3012300000000001</v>
      </c>
    </row>
    <row r="6190" spans="1:15" x14ac:dyDescent="0.25">
      <c r="A6190" t="s">
        <v>11677</v>
      </c>
      <c r="B6190" t="s">
        <v>11676</v>
      </c>
      <c r="C6190" t="s">
        <v>11509</v>
      </c>
      <c r="D6190">
        <v>59120656</v>
      </c>
      <c r="E6190">
        <v>59148178</v>
      </c>
      <c r="F6190">
        <v>3.32667</v>
      </c>
      <c r="G6190">
        <v>3.5065200000000001</v>
      </c>
      <c r="H6190">
        <v>6.5365099999999998</v>
      </c>
      <c r="I6190">
        <v>6.0039899999999999</v>
      </c>
      <c r="J6190">
        <v>2</v>
      </c>
      <c r="K6190">
        <v>1.7341899999999999</v>
      </c>
      <c r="L6190">
        <v>2.8654299999999999</v>
      </c>
      <c r="M6190">
        <v>2.9302800000000002</v>
      </c>
      <c r="N6190">
        <v>3.3728500000000001</v>
      </c>
      <c r="O6190">
        <v>3.0667599999999999</v>
      </c>
    </row>
    <row r="6191" spans="1:15" x14ac:dyDescent="0.25">
      <c r="A6191" t="s">
        <v>11679</v>
      </c>
      <c r="B6191" t="s">
        <v>11678</v>
      </c>
      <c r="C6191" t="s">
        <v>11509</v>
      </c>
      <c r="D6191">
        <v>60332677</v>
      </c>
      <c r="E6191">
        <v>60422969</v>
      </c>
      <c r="F6191">
        <v>0.43914399999999998</v>
      </c>
      <c r="G6191">
        <v>1.9215599999999999</v>
      </c>
      <c r="H6191">
        <v>4.399</v>
      </c>
      <c r="I6191">
        <v>3.65036</v>
      </c>
      <c r="J6191">
        <v>0</v>
      </c>
      <c r="K6191">
        <v>3.31915</v>
      </c>
      <c r="L6191">
        <v>2.9857300000000002</v>
      </c>
      <c r="M6191">
        <v>2.1071599999999999</v>
      </c>
      <c r="N6191">
        <v>1.6358900000000001</v>
      </c>
      <c r="O6191">
        <v>1.9793000000000001</v>
      </c>
    </row>
    <row r="6192" spans="1:15" x14ac:dyDescent="0.25">
      <c r="A6192" t="s">
        <v>11681</v>
      </c>
      <c r="B6192" t="s">
        <v>11680</v>
      </c>
      <c r="C6192" t="s">
        <v>11509</v>
      </c>
      <c r="D6192">
        <v>61168428</v>
      </c>
      <c r="E6192">
        <v>61172625</v>
      </c>
      <c r="F6192">
        <v>8.6289700000000007</v>
      </c>
      <c r="G6192">
        <v>8.8988399999999999</v>
      </c>
      <c r="H6192">
        <v>9.5282900000000001</v>
      </c>
      <c r="I6192">
        <v>9.3752499999999994</v>
      </c>
      <c r="J6192">
        <v>8.3398500000000002</v>
      </c>
      <c r="K6192">
        <v>8.3340999999999994</v>
      </c>
      <c r="L6192">
        <v>8.1636399999999991</v>
      </c>
      <c r="M6192">
        <v>7.8945600000000002</v>
      </c>
      <c r="N6192">
        <v>8.4040700000000008</v>
      </c>
      <c r="O6192">
        <v>8.17652</v>
      </c>
    </row>
    <row r="6193" spans="1:15" x14ac:dyDescent="0.25">
      <c r="A6193" t="s">
        <v>11683</v>
      </c>
      <c r="B6193" t="s">
        <v>11682</v>
      </c>
      <c r="C6193" t="s">
        <v>11509</v>
      </c>
      <c r="D6193">
        <v>62142698</v>
      </c>
      <c r="E6193">
        <v>62266143</v>
      </c>
      <c r="F6193">
        <v>5.3746</v>
      </c>
      <c r="G6193">
        <v>5.3365999999999998</v>
      </c>
      <c r="H6193">
        <v>8.67699</v>
      </c>
      <c r="I6193">
        <v>8.5518900000000002</v>
      </c>
      <c r="J6193">
        <v>8.5274800000000006</v>
      </c>
      <c r="K6193">
        <v>8.5155499999999993</v>
      </c>
      <c r="L6193">
        <v>6.8849</v>
      </c>
      <c r="M6193">
        <v>6.8985799999999999</v>
      </c>
      <c r="N6193">
        <v>7.2988499999999998</v>
      </c>
      <c r="O6193">
        <v>7.3586799999999997</v>
      </c>
    </row>
    <row r="6194" spans="1:15" x14ac:dyDescent="0.25">
      <c r="A6194" t="s">
        <v>11685</v>
      </c>
      <c r="B6194" t="s">
        <v>11684</v>
      </c>
      <c r="C6194" t="s">
        <v>11509</v>
      </c>
      <c r="D6194">
        <v>62272563</v>
      </c>
      <c r="E6194">
        <v>62310910</v>
      </c>
      <c r="F6194">
        <v>7.4747700000000004</v>
      </c>
      <c r="G6194">
        <v>7.0370400000000002</v>
      </c>
      <c r="H6194">
        <v>8.1431699999999996</v>
      </c>
      <c r="I6194">
        <v>7.7750500000000002</v>
      </c>
      <c r="J6194">
        <v>6.3037799999999997</v>
      </c>
      <c r="K6194">
        <v>6.6410799999999997</v>
      </c>
      <c r="L6194">
        <v>7.5366299999999997</v>
      </c>
      <c r="M6194">
        <v>7.2172900000000002</v>
      </c>
      <c r="N6194">
        <v>6.9934399999999997</v>
      </c>
      <c r="O6194">
        <v>7.1838699999999998</v>
      </c>
    </row>
    <row r="6195" spans="1:15" x14ac:dyDescent="0.25">
      <c r="A6195" t="s">
        <v>11687</v>
      </c>
      <c r="B6195" t="s">
        <v>11686</v>
      </c>
      <c r="C6195" t="s">
        <v>11509</v>
      </c>
      <c r="D6195">
        <v>62333884</v>
      </c>
      <c r="E6195">
        <v>62409062</v>
      </c>
      <c r="F6195">
        <v>4.3070399999999998</v>
      </c>
      <c r="G6195">
        <v>4.8601599999999996</v>
      </c>
      <c r="H6195">
        <v>2.07708</v>
      </c>
      <c r="I6195">
        <v>0.48043200000000003</v>
      </c>
      <c r="J6195">
        <v>3</v>
      </c>
      <c r="K6195">
        <v>2.5415399999999999</v>
      </c>
      <c r="L6195">
        <v>2.1492300000000002</v>
      </c>
      <c r="M6195">
        <v>0.40672199999999997</v>
      </c>
      <c r="N6195">
        <v>1.6358900000000001</v>
      </c>
      <c r="O6195">
        <v>1.56426</v>
      </c>
    </row>
    <row r="6196" spans="1:15" x14ac:dyDescent="0.25">
      <c r="A6196" t="s">
        <v>11689</v>
      </c>
      <c r="B6196" t="s">
        <v>11688</v>
      </c>
      <c r="C6196" t="s">
        <v>11509</v>
      </c>
      <c r="D6196">
        <v>63104046</v>
      </c>
      <c r="E6196">
        <v>63148541</v>
      </c>
      <c r="F6196">
        <v>3.3651399999999998</v>
      </c>
      <c r="G6196">
        <v>4.0370400000000002</v>
      </c>
      <c r="H6196">
        <v>2.07708</v>
      </c>
      <c r="I6196">
        <v>0.48043200000000003</v>
      </c>
      <c r="J6196">
        <v>0</v>
      </c>
      <c r="K6196">
        <v>2.31915</v>
      </c>
      <c r="L6196">
        <v>5.1100599999999998</v>
      </c>
      <c r="M6196">
        <v>4.3609200000000001</v>
      </c>
      <c r="N6196">
        <v>3.0509200000000001</v>
      </c>
      <c r="O6196">
        <v>3.5028600000000001</v>
      </c>
    </row>
    <row r="6197" spans="1:15" x14ac:dyDescent="0.25">
      <c r="A6197" t="s">
        <v>11691</v>
      </c>
      <c r="B6197" t="s">
        <v>11690</v>
      </c>
      <c r="C6197" t="s">
        <v>11509</v>
      </c>
      <c r="D6197">
        <v>63673371</v>
      </c>
      <c r="E6197">
        <v>63703295</v>
      </c>
      <c r="F6197">
        <v>1.28714</v>
      </c>
      <c r="G6197">
        <v>1.9215599999999999</v>
      </c>
      <c r="H6197">
        <v>3.6620400000000002</v>
      </c>
      <c r="I6197">
        <v>2.8023600000000002</v>
      </c>
      <c r="J6197">
        <v>2.32193</v>
      </c>
      <c r="K6197">
        <v>1.7341899999999999</v>
      </c>
      <c r="L6197">
        <v>2.2487599999999999</v>
      </c>
      <c r="M6197">
        <v>1.86615</v>
      </c>
      <c r="N6197">
        <v>2.6358899999999998</v>
      </c>
      <c r="O6197">
        <v>2.1492300000000002</v>
      </c>
    </row>
    <row r="6198" spans="1:15" x14ac:dyDescent="0.25">
      <c r="A6198" t="s">
        <v>11693</v>
      </c>
      <c r="B6198" t="s">
        <v>11692</v>
      </c>
      <c r="C6198" t="s">
        <v>11509</v>
      </c>
      <c r="D6198">
        <v>63718617</v>
      </c>
      <c r="E6198">
        <v>63733307</v>
      </c>
      <c r="F6198">
        <v>3.1172200000000001</v>
      </c>
      <c r="G6198">
        <v>2.9215599999999999</v>
      </c>
      <c r="H6198">
        <v>4.399</v>
      </c>
      <c r="I6198">
        <v>4.7283600000000003</v>
      </c>
      <c r="J6198">
        <v>3.5849600000000001</v>
      </c>
      <c r="K6198">
        <v>3.9821200000000001</v>
      </c>
      <c r="L6198">
        <v>4.4916200000000002</v>
      </c>
      <c r="M6198">
        <v>4.3609200000000001</v>
      </c>
      <c r="N6198">
        <v>2.8582800000000002</v>
      </c>
      <c r="O6198">
        <v>3.88619</v>
      </c>
    </row>
    <row r="6199" spans="1:15" x14ac:dyDescent="0.25">
      <c r="A6199" t="s">
        <v>11695</v>
      </c>
      <c r="B6199" t="s">
        <v>11694</v>
      </c>
      <c r="C6199" t="s">
        <v>11509</v>
      </c>
      <c r="D6199">
        <v>63746257</v>
      </c>
      <c r="E6199">
        <v>63768655</v>
      </c>
      <c r="F6199">
        <v>4.99986</v>
      </c>
      <c r="G6199">
        <v>5.1439500000000002</v>
      </c>
      <c r="H6199">
        <v>5.0770799999999996</v>
      </c>
      <c r="I6199">
        <v>4.1808699999999996</v>
      </c>
      <c r="J6199">
        <v>5.5235599999999998</v>
      </c>
      <c r="K6199">
        <v>4.82165</v>
      </c>
      <c r="L6199">
        <v>5.3418700000000001</v>
      </c>
      <c r="M6199">
        <v>4.5360100000000001</v>
      </c>
      <c r="N6199">
        <v>4.6358899999999998</v>
      </c>
      <c r="O6199">
        <v>4.9335000000000004</v>
      </c>
    </row>
    <row r="6200" spans="1:15" x14ac:dyDescent="0.25">
      <c r="A6200" t="s">
        <v>11697</v>
      </c>
      <c r="B6200" t="s">
        <v>11696</v>
      </c>
      <c r="C6200" t="s">
        <v>11509</v>
      </c>
      <c r="D6200">
        <v>63780064</v>
      </c>
      <c r="E6200">
        <v>63823000</v>
      </c>
      <c r="F6200">
        <v>9.5492399999999993</v>
      </c>
      <c r="G6200">
        <v>9.0814299999999992</v>
      </c>
      <c r="H6200">
        <v>7.77752</v>
      </c>
      <c r="I6200">
        <v>7.8982799999999997</v>
      </c>
      <c r="J6200">
        <v>8.4093900000000001</v>
      </c>
      <c r="K6200">
        <v>8.4415499999999994</v>
      </c>
      <c r="L6200">
        <v>9.3690899999999999</v>
      </c>
      <c r="M6200">
        <v>9.3667200000000008</v>
      </c>
      <c r="N6200">
        <v>8.3996499999999994</v>
      </c>
      <c r="O6200">
        <v>8.8816799999999994</v>
      </c>
    </row>
    <row r="6201" spans="1:15" x14ac:dyDescent="0.25">
      <c r="A6201" t="s">
        <v>11699</v>
      </c>
      <c r="B6201" t="s">
        <v>11698</v>
      </c>
      <c r="C6201" t="s">
        <v>11509</v>
      </c>
      <c r="D6201">
        <v>65183578</v>
      </c>
      <c r="E6201">
        <v>65196475</v>
      </c>
      <c r="F6201">
        <v>10.083399999999999</v>
      </c>
      <c r="G6201">
        <v>10.113</v>
      </c>
      <c r="H6201">
        <v>9.7635799999999993</v>
      </c>
      <c r="I6201">
        <v>9.6553599999999999</v>
      </c>
      <c r="J6201">
        <v>8.9600000000000009</v>
      </c>
      <c r="K6201">
        <v>9.2887799999999991</v>
      </c>
      <c r="L6201">
        <v>10.303699999999999</v>
      </c>
      <c r="M6201">
        <v>10.016400000000001</v>
      </c>
      <c r="N6201">
        <v>9.1981300000000008</v>
      </c>
      <c r="O6201">
        <v>9.5165199999999999</v>
      </c>
    </row>
    <row r="6202" spans="1:15" x14ac:dyDescent="0.25">
      <c r="A6202" t="s">
        <v>11700</v>
      </c>
      <c r="B6202" t="s">
        <v>11698</v>
      </c>
      <c r="C6202" t="s">
        <v>11509</v>
      </c>
      <c r="D6202">
        <v>65185951</v>
      </c>
      <c r="E6202">
        <v>65196475</v>
      </c>
      <c r="F6202">
        <v>3.4747699999999999</v>
      </c>
      <c r="G6202">
        <v>3.9215599999999999</v>
      </c>
      <c r="H6202">
        <v>4.0770799999999996</v>
      </c>
      <c r="I6202">
        <v>4.0653899999999998</v>
      </c>
      <c r="J6202">
        <v>4.32193</v>
      </c>
      <c r="K6202">
        <v>4.4346300000000003</v>
      </c>
      <c r="L6202">
        <v>4.6638000000000002</v>
      </c>
      <c r="M6202">
        <v>2.5766499999999999</v>
      </c>
      <c r="N6202">
        <v>3.22085</v>
      </c>
      <c r="O6202">
        <v>4.56426</v>
      </c>
    </row>
    <row r="6203" spans="1:15" x14ac:dyDescent="0.25">
      <c r="A6203" t="s">
        <v>11702</v>
      </c>
      <c r="B6203" t="s">
        <v>11701</v>
      </c>
      <c r="C6203" t="s">
        <v>11509</v>
      </c>
      <c r="D6203">
        <v>65311178</v>
      </c>
      <c r="E6203">
        <v>65332106</v>
      </c>
      <c r="F6203">
        <v>1.8176600000000001</v>
      </c>
      <c r="G6203">
        <v>2.6585200000000002</v>
      </c>
      <c r="H6203">
        <v>3.6620400000000002</v>
      </c>
      <c r="I6203">
        <v>2.4804300000000001</v>
      </c>
      <c r="J6203">
        <v>2.80735</v>
      </c>
      <c r="K6203">
        <v>2.0561199999999999</v>
      </c>
      <c r="L6203">
        <v>2.8012999999999999</v>
      </c>
      <c r="M6203">
        <v>2.1071599999999999</v>
      </c>
      <c r="N6203">
        <v>2.0509200000000001</v>
      </c>
      <c r="O6203">
        <v>2.7866599999999999</v>
      </c>
    </row>
    <row r="6204" spans="1:15" x14ac:dyDescent="0.25">
      <c r="A6204" t="s">
        <v>11704</v>
      </c>
      <c r="B6204" t="s">
        <v>11703</v>
      </c>
      <c r="C6204" t="s">
        <v>11509</v>
      </c>
      <c r="D6204">
        <v>65332368</v>
      </c>
      <c r="E6204">
        <v>65359440</v>
      </c>
      <c r="F6204">
        <v>7.5990200000000003</v>
      </c>
      <c r="G6204">
        <v>7.0645199999999999</v>
      </c>
      <c r="H6204">
        <v>7.28653</v>
      </c>
      <c r="I6204">
        <v>7.2617900000000004</v>
      </c>
      <c r="J6204">
        <v>6.9425100000000004</v>
      </c>
      <c r="K6204">
        <v>7.218</v>
      </c>
      <c r="L6204">
        <v>7.4240199999999996</v>
      </c>
      <c r="M6204">
        <v>7.4346300000000003</v>
      </c>
      <c r="N6204">
        <v>6.9089099999999997</v>
      </c>
      <c r="O6204">
        <v>7.16913</v>
      </c>
    </row>
    <row r="6205" spans="1:15" x14ac:dyDescent="0.25">
      <c r="A6205" t="s">
        <v>11706</v>
      </c>
      <c r="B6205" t="s">
        <v>11705</v>
      </c>
      <c r="C6205" t="s">
        <v>11509</v>
      </c>
      <c r="D6205">
        <v>65752813</v>
      </c>
      <c r="E6205">
        <v>65762147</v>
      </c>
      <c r="F6205">
        <v>5.9813999999999998</v>
      </c>
      <c r="G6205">
        <v>6.2673300000000003</v>
      </c>
      <c r="H6205">
        <v>6.2469999999999999</v>
      </c>
      <c r="I6205">
        <v>5.6898900000000001</v>
      </c>
      <c r="J6205">
        <v>6.8201799999999997</v>
      </c>
      <c r="K6205">
        <v>6.6410799999999997</v>
      </c>
      <c r="L6205">
        <v>6.8417199999999996</v>
      </c>
      <c r="M6205">
        <v>6.2954699999999999</v>
      </c>
      <c r="N6205">
        <v>6.8322799999999999</v>
      </c>
      <c r="O6205">
        <v>6.7866600000000004</v>
      </c>
    </row>
    <row r="6206" spans="1:15" x14ac:dyDescent="0.25">
      <c r="A6206" t="s">
        <v>11708</v>
      </c>
      <c r="B6206" t="s">
        <v>11707</v>
      </c>
      <c r="C6206" t="s">
        <v>11509</v>
      </c>
      <c r="D6206">
        <v>66023808</v>
      </c>
      <c r="E6206">
        <v>66029728</v>
      </c>
      <c r="F6206">
        <v>3.5095299999999998</v>
      </c>
      <c r="G6206">
        <v>3.6585200000000002</v>
      </c>
      <c r="H6206">
        <v>3.07708</v>
      </c>
      <c r="I6206">
        <v>0.48043200000000003</v>
      </c>
      <c r="J6206">
        <v>4.1699299999999999</v>
      </c>
      <c r="K6206">
        <v>4.1265099999999997</v>
      </c>
      <c r="L6206">
        <v>2.3418700000000001</v>
      </c>
      <c r="M6206">
        <v>2.5766499999999999</v>
      </c>
      <c r="N6206">
        <v>4.1383900000000002</v>
      </c>
      <c r="O6206">
        <v>3.6231599999999999</v>
      </c>
    </row>
    <row r="6207" spans="1:15" x14ac:dyDescent="0.25">
      <c r="A6207" t="s">
        <v>11710</v>
      </c>
      <c r="B6207" t="s">
        <v>11709</v>
      </c>
      <c r="C6207" t="s">
        <v>11509</v>
      </c>
      <c r="D6207">
        <v>67234036</v>
      </c>
      <c r="E6207">
        <v>67278990</v>
      </c>
      <c r="F6207">
        <v>10.338800000000001</v>
      </c>
      <c r="G6207">
        <v>10.1899</v>
      </c>
      <c r="H6207">
        <v>8.6162299999999998</v>
      </c>
      <c r="I6207">
        <v>8.6453399999999991</v>
      </c>
      <c r="J6207">
        <v>9.2830899999999996</v>
      </c>
      <c r="K6207">
        <v>9.5367099999999994</v>
      </c>
      <c r="L6207">
        <v>10.478899999999999</v>
      </c>
      <c r="M6207">
        <v>10.4511</v>
      </c>
      <c r="N6207">
        <v>9.8790600000000008</v>
      </c>
      <c r="O6207">
        <v>10.023</v>
      </c>
    </row>
    <row r="6208" spans="1:15" x14ac:dyDescent="0.25">
      <c r="A6208" t="s">
        <v>11712</v>
      </c>
      <c r="B6208" t="s">
        <v>11711</v>
      </c>
      <c r="C6208" t="s">
        <v>11509</v>
      </c>
      <c r="D6208">
        <v>67261920</v>
      </c>
      <c r="E6208">
        <v>67267829</v>
      </c>
      <c r="F6208">
        <v>6.3793100000000003</v>
      </c>
      <c r="G6208">
        <v>6.3365999999999998</v>
      </c>
      <c r="H6208">
        <v>9.1645400000000006</v>
      </c>
      <c r="I6208">
        <v>9.3630800000000001</v>
      </c>
      <c r="J6208">
        <v>7.1699299999999999</v>
      </c>
      <c r="K6208">
        <v>6.7785799999999998</v>
      </c>
      <c r="L6208">
        <v>6.9041100000000002</v>
      </c>
      <c r="M6208">
        <v>6.9302799999999998</v>
      </c>
      <c r="N6208">
        <v>6.9089099999999997</v>
      </c>
      <c r="O6208">
        <v>6.67279</v>
      </c>
    </row>
    <row r="6209" spans="1:15" x14ac:dyDescent="0.25">
      <c r="A6209" t="s">
        <v>11714</v>
      </c>
      <c r="B6209" t="s">
        <v>11713</v>
      </c>
      <c r="C6209" t="s">
        <v>11509</v>
      </c>
      <c r="D6209">
        <v>67386689</v>
      </c>
      <c r="E6209">
        <v>67408153</v>
      </c>
      <c r="F6209">
        <v>10.1183</v>
      </c>
      <c r="G6209">
        <v>10.055999999999999</v>
      </c>
      <c r="H6209">
        <v>9.3899600000000003</v>
      </c>
      <c r="I6209">
        <v>9.3006100000000007</v>
      </c>
      <c r="J6209">
        <v>9.4325399999999995</v>
      </c>
      <c r="K6209">
        <v>9.4136699999999998</v>
      </c>
      <c r="L6209">
        <v>9.4846199999999996</v>
      </c>
      <c r="M6209">
        <v>9.4734800000000003</v>
      </c>
      <c r="N6209">
        <v>9.3863099999999999</v>
      </c>
      <c r="O6209">
        <v>9.6240600000000001</v>
      </c>
    </row>
    <row r="6210" spans="1:15" x14ac:dyDescent="0.25">
      <c r="A6210" t="s">
        <v>11716</v>
      </c>
      <c r="B6210" t="s">
        <v>11715</v>
      </c>
      <c r="C6210" t="s">
        <v>11509</v>
      </c>
      <c r="D6210">
        <v>68298114</v>
      </c>
      <c r="E6210">
        <v>68430404</v>
      </c>
      <c r="F6210">
        <v>1.9245699999999999</v>
      </c>
      <c r="G6210">
        <v>1.3366</v>
      </c>
      <c r="H6210">
        <v>3.07708</v>
      </c>
      <c r="I6210">
        <v>3.2877900000000002</v>
      </c>
      <c r="J6210">
        <v>1</v>
      </c>
      <c r="K6210">
        <v>1.7341899999999999</v>
      </c>
      <c r="L6210">
        <v>2.2487599999999999</v>
      </c>
      <c r="M6210">
        <v>2.21408</v>
      </c>
      <c r="N6210">
        <v>2.6358899999999998</v>
      </c>
      <c r="O6210">
        <v>0.97930099999999998</v>
      </c>
    </row>
    <row r="6211" spans="1:15" x14ac:dyDescent="0.25">
      <c r="A6211" t="s">
        <v>11718</v>
      </c>
      <c r="B6211" t="s">
        <v>11717</v>
      </c>
      <c r="C6211" t="s">
        <v>11509</v>
      </c>
      <c r="D6211">
        <v>68696420</v>
      </c>
      <c r="E6211">
        <v>68808492</v>
      </c>
      <c r="F6211">
        <v>5.2971199999999996</v>
      </c>
      <c r="G6211">
        <v>5.6585200000000002</v>
      </c>
      <c r="H6211">
        <v>5.0770799999999996</v>
      </c>
      <c r="I6211">
        <v>5.3384099999999997</v>
      </c>
      <c r="J6211">
        <v>4.32193</v>
      </c>
      <c r="K6211">
        <v>3.6410800000000001</v>
      </c>
      <c r="L6211">
        <v>4.8013000000000003</v>
      </c>
      <c r="M6211">
        <v>4.9302799999999998</v>
      </c>
      <c r="N6211">
        <v>4.2988499999999998</v>
      </c>
      <c r="O6211">
        <v>4.8121900000000002</v>
      </c>
    </row>
    <row r="6212" spans="1:15" x14ac:dyDescent="0.25">
      <c r="A6212" t="s">
        <v>11720</v>
      </c>
      <c r="B6212" t="s">
        <v>11719</v>
      </c>
      <c r="C6212" t="s">
        <v>11509</v>
      </c>
      <c r="D6212">
        <v>68839215</v>
      </c>
      <c r="E6212">
        <v>68848664</v>
      </c>
      <c r="F6212">
        <v>8.2921399999999998</v>
      </c>
      <c r="G6212">
        <v>8.0019299999999998</v>
      </c>
      <c r="H6212">
        <v>6.1645399999999997</v>
      </c>
      <c r="I6212">
        <v>6.2617900000000004</v>
      </c>
      <c r="J6212">
        <v>7.1898200000000001</v>
      </c>
      <c r="K6212">
        <v>7.3635400000000004</v>
      </c>
      <c r="L6212">
        <v>8.5586199999999995</v>
      </c>
      <c r="M6212">
        <v>8.1464999999999996</v>
      </c>
      <c r="N6212">
        <v>7.5823099999999997</v>
      </c>
      <c r="O6212">
        <v>7.7962800000000003</v>
      </c>
    </row>
    <row r="6213" spans="1:15" x14ac:dyDescent="0.25">
      <c r="A6213" t="s">
        <v>11722</v>
      </c>
      <c r="B6213" t="s">
        <v>11721</v>
      </c>
      <c r="C6213" t="s">
        <v>11509</v>
      </c>
      <c r="D6213">
        <v>68876142</v>
      </c>
      <c r="E6213">
        <v>68931014</v>
      </c>
      <c r="F6213">
        <v>8.7068700000000003</v>
      </c>
      <c r="G6213">
        <v>8.5015000000000001</v>
      </c>
      <c r="H6213">
        <v>8.3249999999999993</v>
      </c>
      <c r="I6213">
        <v>8.0502900000000004</v>
      </c>
      <c r="J6213">
        <v>7.98299</v>
      </c>
      <c r="K6213">
        <v>7.9141000000000004</v>
      </c>
      <c r="L6213">
        <v>8.9857300000000002</v>
      </c>
      <c r="M6213">
        <v>8.6487099999999995</v>
      </c>
      <c r="N6213">
        <v>7.9638099999999996</v>
      </c>
      <c r="O6213">
        <v>8.3368500000000001</v>
      </c>
    </row>
    <row r="6214" spans="1:15" x14ac:dyDescent="0.25">
      <c r="A6214" t="s">
        <v>11724</v>
      </c>
      <c r="B6214" t="s">
        <v>11723</v>
      </c>
      <c r="C6214" t="s">
        <v>11509</v>
      </c>
      <c r="D6214">
        <v>69120839</v>
      </c>
      <c r="E6214">
        <v>69359318</v>
      </c>
      <c r="F6214">
        <v>3.6718000000000002</v>
      </c>
      <c r="G6214">
        <v>3.6585200000000002</v>
      </c>
      <c r="H6214">
        <v>5.2469999999999999</v>
      </c>
      <c r="I6214">
        <v>5.7283600000000003</v>
      </c>
      <c r="J6214">
        <v>5.4594300000000002</v>
      </c>
      <c r="K6214">
        <v>5.7565600000000003</v>
      </c>
      <c r="L6214">
        <v>3.5897999999999999</v>
      </c>
      <c r="M6214">
        <v>4.0791500000000003</v>
      </c>
      <c r="N6214">
        <v>4.6358899999999998</v>
      </c>
      <c r="O6214">
        <v>4.2647000000000004</v>
      </c>
    </row>
    <row r="6215" spans="1:15" x14ac:dyDescent="0.25">
      <c r="A6215" t="s">
        <v>11726</v>
      </c>
      <c r="B6215" t="s">
        <v>11725</v>
      </c>
      <c r="C6215" t="s">
        <v>11509</v>
      </c>
      <c r="D6215">
        <v>69358392</v>
      </c>
      <c r="E6215">
        <v>69364724</v>
      </c>
      <c r="F6215">
        <v>4.1616099999999996</v>
      </c>
      <c r="G6215">
        <v>3.6585200000000002</v>
      </c>
      <c r="H6215">
        <v>7.7209300000000001</v>
      </c>
      <c r="I6215">
        <v>6.8727499999999999</v>
      </c>
      <c r="J6215">
        <v>4.7548899999999996</v>
      </c>
      <c r="K6215">
        <v>4.2577499999999997</v>
      </c>
      <c r="L6215">
        <v>4.8337199999999996</v>
      </c>
      <c r="M6215">
        <v>4.0214299999999996</v>
      </c>
      <c r="N6215">
        <v>4.3728499999999997</v>
      </c>
      <c r="O6215">
        <v>4.9565799999999998</v>
      </c>
    </row>
    <row r="6216" spans="1:15" x14ac:dyDescent="0.25">
      <c r="A6216" t="s">
        <v>11728</v>
      </c>
      <c r="B6216" t="s">
        <v>11727</v>
      </c>
      <c r="C6216" t="s">
        <v>11509</v>
      </c>
      <c r="D6216">
        <v>69378107</v>
      </c>
      <c r="E6216">
        <v>69402783</v>
      </c>
      <c r="F6216">
        <v>6.75021</v>
      </c>
      <c r="G6216">
        <v>6.87575</v>
      </c>
      <c r="H6216">
        <v>6.0770799999999996</v>
      </c>
      <c r="I6216">
        <v>6.5027999999999997</v>
      </c>
      <c r="J6216">
        <v>5.8826400000000003</v>
      </c>
      <c r="K6216">
        <v>6.17713</v>
      </c>
      <c r="L6216">
        <v>6.55619</v>
      </c>
      <c r="M6216">
        <v>6.3782699999999997</v>
      </c>
      <c r="N6216">
        <v>5.4771900000000002</v>
      </c>
      <c r="O6216">
        <v>6.1085799999999999</v>
      </c>
    </row>
    <row r="6217" spans="1:15" x14ac:dyDescent="0.25">
      <c r="A6217" t="s">
        <v>11730</v>
      </c>
      <c r="B6217" t="s">
        <v>11729</v>
      </c>
      <c r="C6217" t="s">
        <v>11509</v>
      </c>
      <c r="D6217">
        <v>69525976</v>
      </c>
      <c r="E6217">
        <v>69535898</v>
      </c>
      <c r="F6217">
        <v>2.4391400000000001</v>
      </c>
      <c r="G6217">
        <v>1.3366</v>
      </c>
      <c r="H6217">
        <v>3.07708</v>
      </c>
      <c r="I6217">
        <v>2.0653899999999998</v>
      </c>
      <c r="J6217">
        <v>3</v>
      </c>
      <c r="K6217">
        <v>2.0561199999999999</v>
      </c>
      <c r="L6217">
        <v>3.0423100000000001</v>
      </c>
      <c r="M6217">
        <v>2.6546500000000002</v>
      </c>
      <c r="N6217">
        <v>2.8582800000000002</v>
      </c>
      <c r="O6217">
        <v>2.1492300000000002</v>
      </c>
    </row>
    <row r="6218" spans="1:15" x14ac:dyDescent="0.25">
      <c r="A6218" t="s">
        <v>11731</v>
      </c>
      <c r="B6218" t="s">
        <v>11729</v>
      </c>
      <c r="C6218" t="s">
        <v>11509</v>
      </c>
      <c r="D6218">
        <v>69525976</v>
      </c>
      <c r="E6218">
        <v>69552968</v>
      </c>
      <c r="F6218">
        <v>8.0464699999999993</v>
      </c>
      <c r="G6218">
        <v>7.5939800000000002</v>
      </c>
      <c r="H6218">
        <v>5.399</v>
      </c>
      <c r="I6218">
        <v>6.2617900000000004</v>
      </c>
      <c r="J6218">
        <v>5.7279200000000001</v>
      </c>
      <c r="K6218">
        <v>6.5415400000000004</v>
      </c>
      <c r="L6218">
        <v>7.6928099999999997</v>
      </c>
      <c r="M6218">
        <v>7.5539300000000003</v>
      </c>
      <c r="N6218">
        <v>6.4771900000000002</v>
      </c>
      <c r="O6218">
        <v>6.9393000000000002</v>
      </c>
    </row>
    <row r="6219" spans="1:15" x14ac:dyDescent="0.25">
      <c r="A6219" t="s">
        <v>11733</v>
      </c>
      <c r="B6219" t="s">
        <v>11732</v>
      </c>
      <c r="C6219" t="s">
        <v>11509</v>
      </c>
      <c r="D6219">
        <v>75320411</v>
      </c>
      <c r="E6219">
        <v>75360721</v>
      </c>
      <c r="F6219">
        <v>8.0013900000000007</v>
      </c>
      <c r="G6219">
        <v>7.8443899999999998</v>
      </c>
      <c r="H6219">
        <v>7.4346300000000003</v>
      </c>
      <c r="I6219">
        <v>6.9561700000000002</v>
      </c>
      <c r="J6219">
        <v>6.6864999999999997</v>
      </c>
      <c r="K6219">
        <v>7.0561199999999999</v>
      </c>
      <c r="L6219">
        <v>7.9287099999999997</v>
      </c>
      <c r="M6219">
        <v>7.6186100000000003</v>
      </c>
      <c r="N6219">
        <v>6.9089099999999997</v>
      </c>
      <c r="O6219">
        <v>7.3543399999999997</v>
      </c>
    </row>
    <row r="6220" spans="1:15" x14ac:dyDescent="0.25">
      <c r="A6220" t="s">
        <v>11735</v>
      </c>
      <c r="B6220" t="s">
        <v>11734</v>
      </c>
      <c r="C6220" t="s">
        <v>11509</v>
      </c>
      <c r="D6220">
        <v>75361454</v>
      </c>
      <c r="E6220">
        <v>75446445</v>
      </c>
      <c r="F6220">
        <v>4.7896400000000003</v>
      </c>
      <c r="G6220">
        <v>4.5845200000000004</v>
      </c>
      <c r="H6220">
        <v>3.07708</v>
      </c>
      <c r="I6220">
        <v>4.0653899999999998</v>
      </c>
      <c r="J6220">
        <v>5.4594300000000002</v>
      </c>
      <c r="K6220">
        <v>6.1936200000000001</v>
      </c>
      <c r="L6220">
        <v>3.2487599999999999</v>
      </c>
      <c r="M6220">
        <v>2.9302800000000002</v>
      </c>
      <c r="N6220">
        <v>3.9578099999999998</v>
      </c>
      <c r="O6220">
        <v>3.9335</v>
      </c>
    </row>
    <row r="6221" spans="1:15" x14ac:dyDescent="0.25">
      <c r="A6221" t="s">
        <v>11737</v>
      </c>
      <c r="B6221" t="s">
        <v>11736</v>
      </c>
      <c r="C6221" t="s">
        <v>11509</v>
      </c>
      <c r="D6221">
        <v>75703148</v>
      </c>
      <c r="E6221">
        <v>75760753</v>
      </c>
      <c r="F6221">
        <v>1.1172200000000001</v>
      </c>
      <c r="G6221">
        <v>2.6585200000000002</v>
      </c>
      <c r="H6221">
        <v>4.0770799999999996</v>
      </c>
      <c r="I6221">
        <v>2.8023600000000002</v>
      </c>
      <c r="J6221">
        <v>2.32193</v>
      </c>
      <c r="K6221">
        <v>0.73418799999999995</v>
      </c>
      <c r="L6221">
        <v>1.3418699999999999</v>
      </c>
      <c r="M6221">
        <v>-8.3152699999999996E-3</v>
      </c>
      <c r="N6221">
        <v>1.0509200000000001</v>
      </c>
      <c r="O6221">
        <v>0.56426399999999999</v>
      </c>
    </row>
    <row r="6222" spans="1:15" x14ac:dyDescent="0.25">
      <c r="A6222" t="s">
        <v>11739</v>
      </c>
      <c r="B6222" t="s">
        <v>11738</v>
      </c>
      <c r="C6222" t="s">
        <v>11509</v>
      </c>
      <c r="D6222">
        <v>78915422</v>
      </c>
      <c r="E6222">
        <v>78977120</v>
      </c>
      <c r="F6222">
        <v>3.7319300000000002</v>
      </c>
      <c r="G6222">
        <v>3.1439499999999998</v>
      </c>
      <c r="H6222">
        <v>3.6620400000000002</v>
      </c>
      <c r="I6222">
        <v>2.8023600000000002</v>
      </c>
      <c r="J6222">
        <v>3.70044</v>
      </c>
      <c r="K6222">
        <v>2.5415399999999999</v>
      </c>
      <c r="L6222">
        <v>3.4711500000000002</v>
      </c>
      <c r="M6222">
        <v>3.7642699999999998</v>
      </c>
      <c r="N6222">
        <v>3.0509200000000001</v>
      </c>
      <c r="O6222">
        <v>3.56426</v>
      </c>
    </row>
    <row r="6223" spans="1:15" x14ac:dyDescent="0.25">
      <c r="A6223" t="s">
        <v>11741</v>
      </c>
      <c r="B6223" t="s">
        <v>11740</v>
      </c>
      <c r="C6223" t="s">
        <v>11509</v>
      </c>
      <c r="D6223">
        <v>79395310</v>
      </c>
      <c r="E6223">
        <v>79407572</v>
      </c>
      <c r="F6223">
        <v>9.7891999999999992</v>
      </c>
      <c r="G6223">
        <v>9.6057199999999998</v>
      </c>
      <c r="H6223">
        <v>8.1856000000000009</v>
      </c>
      <c r="I6223">
        <v>8.1097900000000003</v>
      </c>
      <c r="J6223">
        <v>8.3353900000000003</v>
      </c>
      <c r="K6223">
        <v>8.5122699999999991</v>
      </c>
      <c r="L6223">
        <v>9.9920299999999997</v>
      </c>
      <c r="M6223">
        <v>9.7893500000000007</v>
      </c>
      <c r="N6223">
        <v>8.9274400000000007</v>
      </c>
      <c r="O6223">
        <v>9.2331500000000002</v>
      </c>
    </row>
    <row r="6224" spans="1:15" x14ac:dyDescent="0.25">
      <c r="A6224" t="s">
        <v>11743</v>
      </c>
      <c r="B6224" t="s">
        <v>11742</v>
      </c>
      <c r="C6224" t="s">
        <v>11509</v>
      </c>
      <c r="D6224">
        <v>79407709</v>
      </c>
      <c r="E6224">
        <v>79432689</v>
      </c>
      <c r="F6224">
        <v>6.5223599999999999</v>
      </c>
      <c r="G6224">
        <v>6.3809899999999997</v>
      </c>
      <c r="H6224">
        <v>7.1214700000000004</v>
      </c>
      <c r="I6224">
        <v>6.9882299999999997</v>
      </c>
      <c r="J6224">
        <v>5.3923199999999998</v>
      </c>
      <c r="K6224">
        <v>5.4890800000000004</v>
      </c>
      <c r="L6224">
        <v>6.3191499999999996</v>
      </c>
      <c r="M6224">
        <v>6.1880800000000002</v>
      </c>
      <c r="N6224">
        <v>6.40848</v>
      </c>
      <c r="O6224">
        <v>6.4950000000000001</v>
      </c>
    </row>
    <row r="6225" spans="1:15" x14ac:dyDescent="0.25">
      <c r="A6225" t="s">
        <v>11744</v>
      </c>
      <c r="B6225" t="s">
        <v>11742</v>
      </c>
      <c r="C6225" t="s">
        <v>11509</v>
      </c>
      <c r="D6225">
        <v>79423488</v>
      </c>
      <c r="E6225">
        <v>79432689</v>
      </c>
      <c r="F6225">
        <v>3.1172200000000001</v>
      </c>
      <c r="G6225">
        <v>3.6585200000000002</v>
      </c>
      <c r="H6225">
        <v>2.07708</v>
      </c>
      <c r="I6225">
        <v>3.2877900000000002</v>
      </c>
      <c r="J6225">
        <v>3</v>
      </c>
      <c r="K6225">
        <v>2.0561199999999999</v>
      </c>
      <c r="L6225">
        <v>2.3418700000000001</v>
      </c>
      <c r="M6225">
        <v>3.0505800000000001</v>
      </c>
      <c r="N6225">
        <v>3.22085</v>
      </c>
      <c r="O6225">
        <v>2.6797399999999998</v>
      </c>
    </row>
    <row r="6226" spans="1:15" x14ac:dyDescent="0.25">
      <c r="A6226" t="s">
        <v>11746</v>
      </c>
      <c r="B6226" t="s">
        <v>11745</v>
      </c>
      <c r="C6226" t="s">
        <v>11509</v>
      </c>
      <c r="D6226">
        <v>79433000</v>
      </c>
      <c r="E6226">
        <v>79436741</v>
      </c>
      <c r="F6226">
        <v>8.0195900000000009</v>
      </c>
      <c r="G6226">
        <v>7.8123300000000002</v>
      </c>
      <c r="H6226">
        <v>6.77752</v>
      </c>
      <c r="I6226">
        <v>6.0951399999999998</v>
      </c>
      <c r="J6226">
        <v>6.9772800000000004</v>
      </c>
      <c r="K6226">
        <v>6.8427100000000003</v>
      </c>
      <c r="L6226">
        <v>7.89262</v>
      </c>
      <c r="M6226">
        <v>7.70364</v>
      </c>
      <c r="N6226">
        <v>7.8901300000000001</v>
      </c>
      <c r="O6226">
        <v>7.7801999999999998</v>
      </c>
    </row>
    <row r="6227" spans="1:15" x14ac:dyDescent="0.25">
      <c r="A6227" t="s">
        <v>11748</v>
      </c>
      <c r="B6227" t="s">
        <v>11747</v>
      </c>
      <c r="C6227" t="s">
        <v>11509</v>
      </c>
      <c r="D6227">
        <v>79689851</v>
      </c>
      <c r="E6227">
        <v>79750200</v>
      </c>
      <c r="F6227">
        <v>7.1256399999999998</v>
      </c>
      <c r="G6227">
        <v>7.0090199999999996</v>
      </c>
      <c r="H6227">
        <v>3.07708</v>
      </c>
      <c r="I6227">
        <v>2.8023600000000002</v>
      </c>
      <c r="J6227">
        <v>6.7004400000000004</v>
      </c>
      <c r="K6227">
        <v>7.0103099999999996</v>
      </c>
      <c r="L6227">
        <v>7.1199500000000002</v>
      </c>
      <c r="M6227">
        <v>6.86205</v>
      </c>
      <c r="N6227">
        <v>7.1277400000000002</v>
      </c>
      <c r="O6227">
        <v>7.0614499999999998</v>
      </c>
    </row>
    <row r="6228" spans="1:15" x14ac:dyDescent="0.25">
      <c r="A6228" t="s">
        <v>11750</v>
      </c>
      <c r="B6228" t="s">
        <v>11749</v>
      </c>
      <c r="C6228" t="s">
        <v>11509</v>
      </c>
      <c r="D6228">
        <v>83570242</v>
      </c>
      <c r="E6228">
        <v>83578236</v>
      </c>
      <c r="F6228">
        <v>5.5601599999999998</v>
      </c>
      <c r="G6228">
        <v>5.8911800000000003</v>
      </c>
      <c r="H6228">
        <v>5.77752</v>
      </c>
      <c r="I6228">
        <v>5.4804300000000001</v>
      </c>
      <c r="J6228">
        <v>6.06609</v>
      </c>
      <c r="K6228">
        <v>6.0561199999999999</v>
      </c>
      <c r="L6228">
        <v>5.3642399999999997</v>
      </c>
      <c r="M6228">
        <v>5.3609200000000001</v>
      </c>
      <c r="N6228">
        <v>5.40848</v>
      </c>
      <c r="O6228">
        <v>4.9793000000000003</v>
      </c>
    </row>
    <row r="6229" spans="1:15" x14ac:dyDescent="0.25">
      <c r="A6229" t="s">
        <v>11752</v>
      </c>
      <c r="B6229" t="s">
        <v>11751</v>
      </c>
      <c r="C6229" t="s">
        <v>11509</v>
      </c>
      <c r="D6229">
        <v>83640193</v>
      </c>
      <c r="E6229">
        <v>83645530</v>
      </c>
      <c r="F6229">
        <v>4.60907</v>
      </c>
      <c r="G6229">
        <v>4.4240599999999999</v>
      </c>
      <c r="H6229">
        <v>2.07708</v>
      </c>
      <c r="I6229">
        <v>3.65036</v>
      </c>
      <c r="J6229">
        <v>5.9068899999999998</v>
      </c>
      <c r="K6229">
        <v>5.7565600000000003</v>
      </c>
      <c r="L6229">
        <v>5.48142</v>
      </c>
      <c r="M6229">
        <v>5.2011399999999997</v>
      </c>
      <c r="N6229">
        <v>5.8582799999999997</v>
      </c>
      <c r="O6229">
        <v>5.88619</v>
      </c>
    </row>
    <row r="6230" spans="1:15" x14ac:dyDescent="0.25">
      <c r="A6230" t="s">
        <v>11754</v>
      </c>
      <c r="B6230" t="s">
        <v>11753</v>
      </c>
      <c r="C6230" t="s">
        <v>11509</v>
      </c>
      <c r="D6230">
        <v>83702208</v>
      </c>
      <c r="E6230">
        <v>83844083</v>
      </c>
      <c r="F6230">
        <v>1.1172200000000001</v>
      </c>
      <c r="G6230">
        <v>1.3366</v>
      </c>
      <c r="H6230">
        <v>2.07708</v>
      </c>
      <c r="I6230">
        <v>2.0653899999999998</v>
      </c>
      <c r="J6230">
        <v>2.80735</v>
      </c>
      <c r="K6230">
        <v>2.9041100000000002</v>
      </c>
      <c r="L6230">
        <v>0.92683400000000005</v>
      </c>
      <c r="M6230">
        <v>0.72865000000000002</v>
      </c>
      <c r="N6230">
        <v>2.3728500000000001</v>
      </c>
      <c r="O6230">
        <v>2.56426</v>
      </c>
    </row>
    <row r="6231" spans="1:15" x14ac:dyDescent="0.25">
      <c r="A6231" t="s">
        <v>11756</v>
      </c>
      <c r="B6231" t="s">
        <v>11755</v>
      </c>
      <c r="C6231" t="s">
        <v>11509</v>
      </c>
      <c r="D6231">
        <v>83891855</v>
      </c>
      <c r="E6231">
        <v>83959708</v>
      </c>
      <c r="F6231">
        <v>7.3722399999999997</v>
      </c>
      <c r="G6231">
        <v>6.9948100000000002</v>
      </c>
      <c r="H6231">
        <v>3.07708</v>
      </c>
      <c r="I6231">
        <v>3.0653899999999998</v>
      </c>
      <c r="J6231">
        <v>5.5545900000000001</v>
      </c>
      <c r="K6231">
        <v>5.7114700000000003</v>
      </c>
      <c r="L6231">
        <v>7.1265099999999997</v>
      </c>
      <c r="M6231">
        <v>7.00291</v>
      </c>
      <c r="N6231">
        <v>6.6055099999999998</v>
      </c>
      <c r="O6231">
        <v>6.3012300000000003</v>
      </c>
    </row>
    <row r="6232" spans="1:15" x14ac:dyDescent="0.25">
      <c r="A6232" t="s">
        <v>11758</v>
      </c>
      <c r="B6232" t="s">
        <v>11757</v>
      </c>
      <c r="C6232" t="s">
        <v>11509</v>
      </c>
      <c r="D6232">
        <v>84470113</v>
      </c>
      <c r="E6232">
        <v>84508497</v>
      </c>
      <c r="F6232">
        <v>1.1172200000000001</v>
      </c>
      <c r="G6232">
        <v>3.3365999999999998</v>
      </c>
      <c r="H6232">
        <v>2.07708</v>
      </c>
      <c r="I6232">
        <v>0.48043200000000003</v>
      </c>
      <c r="J6232">
        <v>2.32193</v>
      </c>
      <c r="K6232">
        <v>2.0561199999999999</v>
      </c>
      <c r="L6232">
        <v>0.66379900000000003</v>
      </c>
      <c r="M6232">
        <v>0.40672199999999997</v>
      </c>
      <c r="N6232">
        <v>2.0509200000000001</v>
      </c>
      <c r="O6232">
        <v>2.1492300000000002</v>
      </c>
    </row>
    <row r="6233" spans="1:15" x14ac:dyDescent="0.25">
      <c r="A6233" t="s">
        <v>11760</v>
      </c>
      <c r="B6233" t="s">
        <v>11759</v>
      </c>
      <c r="C6233" t="s">
        <v>11509</v>
      </c>
      <c r="D6233">
        <v>84619498</v>
      </c>
      <c r="E6233">
        <v>84783120</v>
      </c>
      <c r="F6233">
        <v>2.9245700000000001</v>
      </c>
      <c r="G6233">
        <v>3.79603</v>
      </c>
      <c r="H6233">
        <v>3.6620400000000002</v>
      </c>
      <c r="I6233">
        <v>2.4804300000000001</v>
      </c>
      <c r="J6233">
        <v>3.1699199999999998</v>
      </c>
      <c r="K6233">
        <v>2.7341899999999999</v>
      </c>
      <c r="L6233">
        <v>2.7341899999999999</v>
      </c>
      <c r="M6233">
        <v>2.7990400000000002</v>
      </c>
      <c r="N6233">
        <v>3.6358899999999998</v>
      </c>
      <c r="O6233">
        <v>2.7866599999999999</v>
      </c>
    </row>
    <row r="6234" spans="1:15" x14ac:dyDescent="0.25">
      <c r="A6234" t="s">
        <v>11762</v>
      </c>
      <c r="B6234" t="s">
        <v>11761</v>
      </c>
      <c r="C6234" t="s">
        <v>11509</v>
      </c>
      <c r="D6234">
        <v>85359967</v>
      </c>
      <c r="E6234">
        <v>85377867</v>
      </c>
      <c r="F6234">
        <v>3.3651399999999998</v>
      </c>
      <c r="G6234">
        <v>3.3365999999999998</v>
      </c>
      <c r="H6234">
        <v>3.6620400000000002</v>
      </c>
      <c r="I6234">
        <v>2.0653899999999998</v>
      </c>
      <c r="J6234">
        <v>3</v>
      </c>
      <c r="K6234">
        <v>3.0561199999999999</v>
      </c>
      <c r="L6234">
        <v>3.2487599999999999</v>
      </c>
      <c r="M6234">
        <v>2.9302800000000002</v>
      </c>
      <c r="N6234">
        <v>3.0509200000000001</v>
      </c>
      <c r="O6234">
        <v>3.4387300000000001</v>
      </c>
    </row>
    <row r="6235" spans="1:15" x14ac:dyDescent="0.25">
      <c r="A6235" t="s">
        <v>11764</v>
      </c>
      <c r="B6235" t="s">
        <v>11763</v>
      </c>
      <c r="C6235" t="s">
        <v>11509</v>
      </c>
      <c r="D6235">
        <v>85463984</v>
      </c>
      <c r="E6235">
        <v>85550131</v>
      </c>
      <c r="F6235">
        <v>1.8176600000000001</v>
      </c>
      <c r="G6235">
        <v>2.6585200000000002</v>
      </c>
      <c r="H6235">
        <v>3.07708</v>
      </c>
      <c r="I6235">
        <v>0.48043200000000003</v>
      </c>
      <c r="J6235">
        <v>1</v>
      </c>
      <c r="K6235">
        <v>3.0561199999999999</v>
      </c>
      <c r="L6235">
        <v>1.8012999999999999</v>
      </c>
      <c r="M6235">
        <v>1.5766500000000001</v>
      </c>
      <c r="N6235">
        <v>2.8582800000000002</v>
      </c>
      <c r="O6235">
        <v>2.4387300000000001</v>
      </c>
    </row>
    <row r="6236" spans="1:15" x14ac:dyDescent="0.25">
      <c r="A6236" t="s">
        <v>11766</v>
      </c>
      <c r="B6236" t="s">
        <v>11765</v>
      </c>
      <c r="C6236" t="s">
        <v>11509</v>
      </c>
      <c r="D6236">
        <v>85775328</v>
      </c>
      <c r="E6236">
        <v>85884359</v>
      </c>
      <c r="F6236">
        <v>4.1616099999999996</v>
      </c>
      <c r="G6236">
        <v>4.7289099999999999</v>
      </c>
      <c r="H6236">
        <v>4.6620400000000002</v>
      </c>
      <c r="I6236">
        <v>4.5678900000000002</v>
      </c>
      <c r="J6236">
        <v>4</v>
      </c>
      <c r="K6236">
        <v>3.5415399999999999</v>
      </c>
      <c r="L6236">
        <v>4.5706899999999999</v>
      </c>
      <c r="M6236">
        <v>3.5766499999999999</v>
      </c>
      <c r="N6236">
        <v>4.3728499999999997</v>
      </c>
      <c r="O6236">
        <v>3.9335</v>
      </c>
    </row>
    <row r="6237" spans="1:15" x14ac:dyDescent="0.25">
      <c r="A6237" t="s">
        <v>11768</v>
      </c>
      <c r="B6237" t="s">
        <v>11767</v>
      </c>
      <c r="C6237" t="s">
        <v>11509</v>
      </c>
      <c r="D6237">
        <v>85888355</v>
      </c>
      <c r="E6237">
        <v>85934443</v>
      </c>
      <c r="F6237">
        <v>8.5704899999999995</v>
      </c>
      <c r="G6237">
        <v>8.4607200000000002</v>
      </c>
      <c r="H6237">
        <v>8.2668999999999997</v>
      </c>
      <c r="I6237">
        <v>8.1739200000000007</v>
      </c>
      <c r="J6237">
        <v>7.0874600000000001</v>
      </c>
      <c r="K6237">
        <v>7.5859399999999999</v>
      </c>
      <c r="L6237">
        <v>8.8810300000000009</v>
      </c>
      <c r="M6237">
        <v>8.8171700000000008</v>
      </c>
      <c r="N6237">
        <v>8.0843500000000006</v>
      </c>
      <c r="O6237">
        <v>8.2343299999999999</v>
      </c>
    </row>
    <row r="6238" spans="1:15" x14ac:dyDescent="0.25">
      <c r="A6238" t="s">
        <v>11770</v>
      </c>
      <c r="B6238" t="s">
        <v>11769</v>
      </c>
      <c r="C6238" t="s">
        <v>11509</v>
      </c>
      <c r="D6238">
        <v>85941861</v>
      </c>
      <c r="E6238">
        <v>85946590</v>
      </c>
      <c r="F6238">
        <v>12.9834</v>
      </c>
      <c r="G6238">
        <v>12.868</v>
      </c>
      <c r="H6238">
        <v>12.3345</v>
      </c>
      <c r="I6238">
        <v>12.6007</v>
      </c>
      <c r="J6238">
        <v>12.2052</v>
      </c>
      <c r="K6238">
        <v>12.0928</v>
      </c>
      <c r="L6238">
        <v>12.705299999999999</v>
      </c>
      <c r="M6238">
        <v>12.678800000000001</v>
      </c>
      <c r="N6238">
        <v>12.5425</v>
      </c>
      <c r="O6238">
        <v>12.6896</v>
      </c>
    </row>
    <row r="6239" spans="1:15" x14ac:dyDescent="0.25">
      <c r="A6239" t="s">
        <v>11772</v>
      </c>
      <c r="B6239" t="s">
        <v>11771</v>
      </c>
      <c r="C6239" t="s">
        <v>11509</v>
      </c>
      <c r="D6239">
        <v>85946678</v>
      </c>
      <c r="E6239">
        <v>85949467</v>
      </c>
      <c r="F6239">
        <v>3.3651399999999998</v>
      </c>
      <c r="G6239">
        <v>1.3366</v>
      </c>
      <c r="H6239">
        <v>2.07708</v>
      </c>
      <c r="I6239">
        <v>2.4804300000000001</v>
      </c>
      <c r="J6239">
        <v>3</v>
      </c>
      <c r="K6239">
        <v>3.31915</v>
      </c>
      <c r="L6239">
        <v>2.4293300000000002</v>
      </c>
      <c r="M6239">
        <v>3.0505800000000001</v>
      </c>
      <c r="N6239">
        <v>3.3728500000000001</v>
      </c>
      <c r="O6239">
        <v>2.56426</v>
      </c>
    </row>
    <row r="6240" spans="1:15" x14ac:dyDescent="0.25">
      <c r="A6240" t="s">
        <v>11774</v>
      </c>
      <c r="B6240" t="s">
        <v>11773</v>
      </c>
      <c r="C6240" t="s">
        <v>11509</v>
      </c>
      <c r="D6240">
        <v>86028611</v>
      </c>
      <c r="E6240">
        <v>86586616</v>
      </c>
      <c r="F6240">
        <v>3.4391400000000001</v>
      </c>
      <c r="G6240">
        <v>1.9215599999999999</v>
      </c>
      <c r="H6240">
        <v>4.0770799999999996</v>
      </c>
      <c r="I6240">
        <v>3.0653899999999998</v>
      </c>
      <c r="J6240">
        <v>6.2667900000000003</v>
      </c>
      <c r="K6240">
        <v>6.2260400000000002</v>
      </c>
      <c r="L6240">
        <v>3.8654299999999999</v>
      </c>
      <c r="M6240">
        <v>2.5766499999999999</v>
      </c>
      <c r="N6240">
        <v>5.3363300000000002</v>
      </c>
      <c r="O6240">
        <v>5.1290500000000003</v>
      </c>
    </row>
    <row r="6241" spans="1:15" x14ac:dyDescent="0.25">
      <c r="A6241" t="s">
        <v>11776</v>
      </c>
      <c r="B6241" t="s">
        <v>11775</v>
      </c>
      <c r="C6241" t="s">
        <v>11509</v>
      </c>
      <c r="D6241">
        <v>86349502</v>
      </c>
      <c r="E6241">
        <v>86352205</v>
      </c>
      <c r="F6241">
        <v>0.43914399999999998</v>
      </c>
      <c r="G6241">
        <v>1.9215599999999999</v>
      </c>
      <c r="H6241">
        <v>5.0770799999999996</v>
      </c>
      <c r="I6241">
        <v>5.5678900000000002</v>
      </c>
      <c r="J6241">
        <v>3</v>
      </c>
      <c r="K6241">
        <v>4.1265099999999997</v>
      </c>
      <c r="L6241">
        <v>0.66379900000000003</v>
      </c>
      <c r="M6241">
        <v>-8.3152699999999996E-3</v>
      </c>
      <c r="N6241">
        <v>2.0509200000000001</v>
      </c>
      <c r="O6241">
        <v>-2.0698999999999999E-2</v>
      </c>
    </row>
    <row r="6242" spans="1:15" x14ac:dyDescent="0.25">
      <c r="A6242" t="s">
        <v>11778</v>
      </c>
      <c r="B6242" t="s">
        <v>11777</v>
      </c>
      <c r="C6242" t="s">
        <v>11509</v>
      </c>
      <c r="D6242">
        <v>86590071</v>
      </c>
      <c r="E6242">
        <v>86597835</v>
      </c>
      <c r="F6242">
        <v>-0.88278400000000001</v>
      </c>
      <c r="G6242">
        <v>1.3366</v>
      </c>
      <c r="H6242">
        <v>5.0770799999999996</v>
      </c>
      <c r="I6242">
        <v>3.8023600000000002</v>
      </c>
      <c r="J6242">
        <v>1.5849599999999999</v>
      </c>
      <c r="K6242">
        <v>2.5415399999999999</v>
      </c>
      <c r="L6242">
        <v>1.14923</v>
      </c>
      <c r="M6242">
        <v>2.21408</v>
      </c>
      <c r="N6242">
        <v>2.0509200000000001</v>
      </c>
      <c r="O6242">
        <v>1.3012300000000001</v>
      </c>
    </row>
    <row r="6243" spans="1:15" x14ac:dyDescent="0.25">
      <c r="A6243" t="s">
        <v>11779</v>
      </c>
      <c r="B6243" t="s">
        <v>11777</v>
      </c>
      <c r="C6243" t="s">
        <v>11509</v>
      </c>
      <c r="D6243">
        <v>86595362</v>
      </c>
      <c r="E6243">
        <v>86724806</v>
      </c>
      <c r="F6243">
        <v>0.117216</v>
      </c>
      <c r="G6243">
        <v>2.6585200000000002</v>
      </c>
      <c r="H6243">
        <v>4.399</v>
      </c>
      <c r="I6243">
        <v>4.7283600000000003</v>
      </c>
      <c r="J6243">
        <v>1.5849599999999999</v>
      </c>
      <c r="K6243">
        <v>3.4346299999999998</v>
      </c>
      <c r="L6243">
        <v>2.4293300000000002</v>
      </c>
      <c r="M6243">
        <v>2.7990400000000002</v>
      </c>
      <c r="N6243">
        <v>3.3728500000000001</v>
      </c>
      <c r="O6243">
        <v>2.3012299999999999</v>
      </c>
    </row>
    <row r="6244" spans="1:15" x14ac:dyDescent="0.25">
      <c r="A6244" t="s">
        <v>11781</v>
      </c>
      <c r="B6244" t="s">
        <v>11780</v>
      </c>
      <c r="C6244" t="s">
        <v>11509</v>
      </c>
      <c r="D6244">
        <v>87329499</v>
      </c>
      <c r="E6244">
        <v>87334953</v>
      </c>
      <c r="F6244">
        <v>2.8721000000000001</v>
      </c>
      <c r="G6244">
        <v>2.9215599999999999</v>
      </c>
      <c r="H6244">
        <v>3.6620400000000002</v>
      </c>
      <c r="I6244">
        <v>2.8023600000000002</v>
      </c>
      <c r="J6244">
        <v>1</v>
      </c>
      <c r="K6244">
        <v>1.31915</v>
      </c>
      <c r="L6244">
        <v>3.2960699999999998</v>
      </c>
      <c r="M6244">
        <v>3.6161799999999999</v>
      </c>
      <c r="N6244">
        <v>3.22085</v>
      </c>
      <c r="O6244">
        <v>2.56426</v>
      </c>
    </row>
    <row r="6245" spans="1:15" x14ac:dyDescent="0.25">
      <c r="A6245" t="s">
        <v>11782</v>
      </c>
      <c r="B6245" t="s">
        <v>11780</v>
      </c>
      <c r="C6245" t="s">
        <v>11509</v>
      </c>
      <c r="D6245">
        <v>87329528</v>
      </c>
      <c r="E6245">
        <v>87344078</v>
      </c>
      <c r="F6245">
        <v>3.8451399999999998</v>
      </c>
      <c r="G6245">
        <v>3.79603</v>
      </c>
      <c r="H6245">
        <v>5.0770799999999996</v>
      </c>
      <c r="I6245">
        <v>4.3873199999999999</v>
      </c>
      <c r="J6245">
        <v>4.7004400000000004</v>
      </c>
      <c r="K6245">
        <v>4.5415400000000004</v>
      </c>
      <c r="L6245">
        <v>4.0967599999999997</v>
      </c>
      <c r="M6245">
        <v>3.9613100000000001</v>
      </c>
      <c r="N6245">
        <v>4.3728499999999997</v>
      </c>
      <c r="O6245">
        <v>4.3012300000000003</v>
      </c>
    </row>
    <row r="6246" spans="1:15" x14ac:dyDescent="0.25">
      <c r="A6246" t="s">
        <v>11784</v>
      </c>
      <c r="B6246" t="s">
        <v>11783</v>
      </c>
      <c r="C6246" t="s">
        <v>11509</v>
      </c>
      <c r="D6246">
        <v>87662824</v>
      </c>
      <c r="E6246">
        <v>87689484</v>
      </c>
      <c r="F6246">
        <v>9.5878700000000006</v>
      </c>
      <c r="G6246">
        <v>9.7878100000000003</v>
      </c>
      <c r="H6246">
        <v>9.5848700000000004</v>
      </c>
      <c r="I6246">
        <v>9.7401800000000005</v>
      </c>
      <c r="J6246">
        <v>10.2082</v>
      </c>
      <c r="K6246">
        <v>9.9066200000000002</v>
      </c>
      <c r="L6246">
        <v>9.6121700000000008</v>
      </c>
      <c r="M6246">
        <v>9.6799400000000002</v>
      </c>
      <c r="N6246">
        <v>9.6784599999999994</v>
      </c>
      <c r="O6246">
        <v>9.71401</v>
      </c>
    </row>
    <row r="6247" spans="1:15" x14ac:dyDescent="0.25">
      <c r="A6247" t="s">
        <v>11786</v>
      </c>
      <c r="B6247" t="s">
        <v>11785</v>
      </c>
      <c r="C6247" t="s">
        <v>11509</v>
      </c>
      <c r="D6247">
        <v>87710242</v>
      </c>
      <c r="E6247">
        <v>87720054</v>
      </c>
      <c r="F6247">
        <v>13.0678</v>
      </c>
      <c r="G6247">
        <v>13.0741</v>
      </c>
      <c r="H6247">
        <v>11.8909</v>
      </c>
      <c r="I6247">
        <v>11.9602</v>
      </c>
      <c r="J6247">
        <v>13.2835</v>
      </c>
      <c r="K6247">
        <v>13.244300000000001</v>
      </c>
      <c r="L6247">
        <v>12.9009</v>
      </c>
      <c r="M6247">
        <v>12.9336</v>
      </c>
      <c r="N6247">
        <v>12.9201</v>
      </c>
      <c r="O6247">
        <v>12.798999999999999</v>
      </c>
    </row>
    <row r="6248" spans="1:15" x14ac:dyDescent="0.25">
      <c r="A6248" t="s">
        <v>11788</v>
      </c>
      <c r="B6248" t="s">
        <v>11787</v>
      </c>
      <c r="C6248" t="s">
        <v>11509</v>
      </c>
      <c r="D6248">
        <v>87723427</v>
      </c>
      <c r="E6248">
        <v>87727355</v>
      </c>
      <c r="F6248">
        <v>3.7319300000000002</v>
      </c>
      <c r="G6248">
        <v>2.9215599999999999</v>
      </c>
      <c r="H6248">
        <v>3.07708</v>
      </c>
      <c r="I6248">
        <v>2.0653899999999998</v>
      </c>
      <c r="J6248">
        <v>1</v>
      </c>
      <c r="K6248">
        <v>2.5415399999999999</v>
      </c>
      <c r="L6248">
        <v>3.1998500000000001</v>
      </c>
      <c r="M6248">
        <v>3.1071599999999999</v>
      </c>
      <c r="N6248">
        <v>3.3728500000000001</v>
      </c>
      <c r="O6248">
        <v>3.1492300000000002</v>
      </c>
    </row>
    <row r="6249" spans="1:15" x14ac:dyDescent="0.25">
      <c r="A6249" t="s">
        <v>11790</v>
      </c>
      <c r="B6249" t="s">
        <v>11789</v>
      </c>
      <c r="C6249" t="s">
        <v>11509</v>
      </c>
      <c r="D6249">
        <v>87726522</v>
      </c>
      <c r="E6249">
        <v>87734117</v>
      </c>
      <c r="F6249">
        <v>3.32667</v>
      </c>
      <c r="G6249">
        <v>3.3365999999999998</v>
      </c>
      <c r="H6249">
        <v>4.399</v>
      </c>
      <c r="I6249">
        <v>3.2877900000000002</v>
      </c>
      <c r="J6249">
        <v>3</v>
      </c>
      <c r="K6249">
        <v>3.5415399999999999</v>
      </c>
      <c r="L6249">
        <v>4.7681399999999998</v>
      </c>
      <c r="M6249">
        <v>3.72865</v>
      </c>
      <c r="N6249">
        <v>4.0509199999999996</v>
      </c>
      <c r="O6249">
        <v>3.0667599999999999</v>
      </c>
    </row>
    <row r="6250" spans="1:15" x14ac:dyDescent="0.25">
      <c r="A6250" t="s">
        <v>11791</v>
      </c>
      <c r="B6250" t="s">
        <v>11789</v>
      </c>
      <c r="C6250" t="s">
        <v>11509</v>
      </c>
      <c r="D6250">
        <v>87727584</v>
      </c>
      <c r="E6250">
        <v>87734117</v>
      </c>
      <c r="F6250">
        <v>3.9752000000000001</v>
      </c>
      <c r="G6250">
        <v>4.0370400000000002</v>
      </c>
      <c r="H6250">
        <v>3.07708</v>
      </c>
      <c r="I6250">
        <v>3.65036</v>
      </c>
      <c r="J6250">
        <v>3.32193</v>
      </c>
      <c r="K6250">
        <v>3.82165</v>
      </c>
      <c r="L6250">
        <v>3.55132</v>
      </c>
      <c r="M6250">
        <v>4.0505800000000001</v>
      </c>
      <c r="N6250">
        <v>3.5103599999999999</v>
      </c>
      <c r="O6250">
        <v>3.9335</v>
      </c>
    </row>
    <row r="6251" spans="1:15" x14ac:dyDescent="0.25">
      <c r="A6251" t="s">
        <v>11793</v>
      </c>
      <c r="B6251" t="s">
        <v>11792</v>
      </c>
      <c r="C6251" t="s">
        <v>11509</v>
      </c>
      <c r="D6251">
        <v>87734235</v>
      </c>
      <c r="E6251">
        <v>87744608</v>
      </c>
      <c r="F6251">
        <v>10.7029</v>
      </c>
      <c r="G6251">
        <v>10.510300000000001</v>
      </c>
      <c r="H6251">
        <v>9.4864700000000006</v>
      </c>
      <c r="I6251">
        <v>9.6097099999999998</v>
      </c>
      <c r="J6251">
        <v>10.854100000000001</v>
      </c>
      <c r="K6251">
        <v>10.764200000000001</v>
      </c>
      <c r="L6251">
        <v>10.951700000000001</v>
      </c>
      <c r="M6251">
        <v>10.8713</v>
      </c>
      <c r="N6251">
        <v>10.6912</v>
      </c>
      <c r="O6251">
        <v>10.6348</v>
      </c>
    </row>
    <row r="6252" spans="1:15" x14ac:dyDescent="0.25">
      <c r="A6252" t="s">
        <v>11795</v>
      </c>
      <c r="B6252" t="s">
        <v>11794</v>
      </c>
      <c r="C6252" t="s">
        <v>11509</v>
      </c>
      <c r="D6252">
        <v>87752614</v>
      </c>
      <c r="E6252">
        <v>87757294</v>
      </c>
      <c r="F6252">
        <v>6.4301000000000004</v>
      </c>
      <c r="G6252">
        <v>6.3138800000000002</v>
      </c>
      <c r="H6252">
        <v>3.07708</v>
      </c>
      <c r="I6252">
        <v>0.48043200000000003</v>
      </c>
      <c r="J6252">
        <v>10.6751</v>
      </c>
      <c r="K6252">
        <v>10.895300000000001</v>
      </c>
      <c r="L6252">
        <v>5.1100599999999998</v>
      </c>
      <c r="M6252">
        <v>5.1071600000000004</v>
      </c>
      <c r="N6252">
        <v>9.3200500000000002</v>
      </c>
      <c r="O6252">
        <v>9.3939900000000005</v>
      </c>
    </row>
    <row r="6253" spans="1:15" x14ac:dyDescent="0.25">
      <c r="A6253" t="s">
        <v>11797</v>
      </c>
      <c r="B6253" t="s">
        <v>11796</v>
      </c>
      <c r="C6253" t="s">
        <v>11509</v>
      </c>
      <c r="D6253">
        <v>87775014</v>
      </c>
      <c r="E6253">
        <v>87777313</v>
      </c>
      <c r="F6253">
        <v>0.70217799999999997</v>
      </c>
      <c r="G6253">
        <v>0.33659600000000001</v>
      </c>
      <c r="H6253">
        <v>4.399</v>
      </c>
      <c r="I6253">
        <v>4.3873199999999999</v>
      </c>
      <c r="J6253">
        <v>2</v>
      </c>
      <c r="K6253">
        <v>1.31915</v>
      </c>
      <c r="L6253">
        <v>0.34187099999999998</v>
      </c>
      <c r="M6253">
        <v>-8.3152699999999996E-3</v>
      </c>
      <c r="N6253">
        <v>1.6358900000000001</v>
      </c>
      <c r="O6253">
        <v>1.56426</v>
      </c>
    </row>
    <row r="6254" spans="1:15" x14ac:dyDescent="0.25">
      <c r="A6254" t="s">
        <v>11799</v>
      </c>
      <c r="B6254" t="s">
        <v>11798</v>
      </c>
      <c r="C6254" t="s">
        <v>11509</v>
      </c>
      <c r="D6254">
        <v>87791452</v>
      </c>
      <c r="E6254">
        <v>87804278</v>
      </c>
      <c r="F6254">
        <v>1.4391400000000001</v>
      </c>
      <c r="G6254">
        <v>2.3365999999999998</v>
      </c>
      <c r="H6254">
        <v>9.9718900000000001</v>
      </c>
      <c r="I6254">
        <v>10.4185</v>
      </c>
      <c r="J6254">
        <v>1</v>
      </c>
      <c r="K6254">
        <v>1.7341899999999999</v>
      </c>
      <c r="L6254">
        <v>-0.65812899999999996</v>
      </c>
      <c r="M6254">
        <v>-8.3152699999999996E-3</v>
      </c>
      <c r="N6254">
        <v>5.0923900000000001E-2</v>
      </c>
      <c r="O6254">
        <v>0.56426399999999999</v>
      </c>
    </row>
    <row r="6255" spans="1:15" x14ac:dyDescent="0.25">
      <c r="A6255" t="s">
        <v>11801</v>
      </c>
      <c r="B6255" t="s">
        <v>11800</v>
      </c>
      <c r="C6255" t="s">
        <v>11509</v>
      </c>
      <c r="D6255">
        <v>87860444</v>
      </c>
      <c r="E6255">
        <v>87862417</v>
      </c>
      <c r="F6255">
        <v>8.2707700000000006</v>
      </c>
      <c r="G6255">
        <v>8.4134100000000007</v>
      </c>
      <c r="H6255">
        <v>10.054399999999999</v>
      </c>
      <c r="I6255">
        <v>10.210100000000001</v>
      </c>
      <c r="J6255">
        <v>9.0251400000000004</v>
      </c>
      <c r="K6255">
        <v>9.0242100000000001</v>
      </c>
      <c r="L6255">
        <v>8.7817000000000007</v>
      </c>
      <c r="M6255">
        <v>8.9555399999999992</v>
      </c>
      <c r="N6255">
        <v>9.2283399999999993</v>
      </c>
      <c r="O6255">
        <v>9.1060099999999995</v>
      </c>
    </row>
    <row r="6256" spans="1:15" x14ac:dyDescent="0.25">
      <c r="A6256" t="s">
        <v>11803</v>
      </c>
      <c r="B6256" t="s">
        <v>11802</v>
      </c>
      <c r="C6256" t="s">
        <v>11509</v>
      </c>
      <c r="D6256">
        <v>87885972</v>
      </c>
      <c r="E6256">
        <v>87891474</v>
      </c>
      <c r="F6256">
        <v>3.4026200000000002</v>
      </c>
      <c r="G6256">
        <v>3.1439499999999998</v>
      </c>
      <c r="H6256">
        <v>3.07708</v>
      </c>
      <c r="I6256">
        <v>3.8023600000000002</v>
      </c>
      <c r="J6256">
        <v>2.80735</v>
      </c>
      <c r="K6256">
        <v>1.7341899999999999</v>
      </c>
      <c r="L6256">
        <v>3.3418700000000001</v>
      </c>
      <c r="M6256">
        <v>2.6546500000000002</v>
      </c>
      <c r="N6256">
        <v>4.0509199999999996</v>
      </c>
      <c r="O6256">
        <v>3.88619</v>
      </c>
    </row>
    <row r="6257" spans="1:15" x14ac:dyDescent="0.25">
      <c r="A6257" t="s">
        <v>11804</v>
      </c>
      <c r="B6257" t="s">
        <v>11802</v>
      </c>
      <c r="C6257" t="s">
        <v>11509</v>
      </c>
      <c r="D6257">
        <v>87885972</v>
      </c>
      <c r="E6257">
        <v>87924970</v>
      </c>
      <c r="F6257">
        <v>9.5073799999999995</v>
      </c>
      <c r="G6257">
        <v>9.5963399999999996</v>
      </c>
      <c r="H6257">
        <v>9.2369500000000002</v>
      </c>
      <c r="I6257">
        <v>9.2780900000000006</v>
      </c>
      <c r="J6257">
        <v>10.1997</v>
      </c>
      <c r="K6257">
        <v>10.0334</v>
      </c>
      <c r="L6257">
        <v>10.053100000000001</v>
      </c>
      <c r="M6257">
        <v>10.279400000000001</v>
      </c>
      <c r="N6257">
        <v>10.3963</v>
      </c>
      <c r="O6257">
        <v>10.287100000000001</v>
      </c>
    </row>
    <row r="6258" spans="1:15" x14ac:dyDescent="0.25">
      <c r="A6258" t="s">
        <v>11806</v>
      </c>
      <c r="B6258" t="s">
        <v>11805</v>
      </c>
      <c r="C6258" t="s">
        <v>11509</v>
      </c>
      <c r="D6258">
        <v>87946316</v>
      </c>
      <c r="E6258">
        <v>87973562</v>
      </c>
      <c r="F6258">
        <v>4.32667</v>
      </c>
      <c r="G6258">
        <v>4.8601599999999996</v>
      </c>
      <c r="H6258">
        <v>6.1645399999999997</v>
      </c>
      <c r="I6258">
        <v>6.0350200000000003</v>
      </c>
      <c r="J6258">
        <v>6.2667900000000003</v>
      </c>
      <c r="K6258">
        <v>5.8002799999999999</v>
      </c>
      <c r="L6258">
        <v>4.7848100000000002</v>
      </c>
      <c r="M6258">
        <v>4.7817600000000002</v>
      </c>
      <c r="N6258">
        <v>5.40848</v>
      </c>
      <c r="O6258">
        <v>4.7866600000000004</v>
      </c>
    </row>
    <row r="6259" spans="1:15" x14ac:dyDescent="0.25">
      <c r="A6259" t="s">
        <v>11808</v>
      </c>
      <c r="B6259" t="s">
        <v>11807</v>
      </c>
      <c r="C6259" t="s">
        <v>11509</v>
      </c>
      <c r="D6259">
        <v>87973639</v>
      </c>
      <c r="E6259">
        <v>87975984</v>
      </c>
      <c r="F6259">
        <v>5.8314599999999999</v>
      </c>
      <c r="G6259">
        <v>5.3809899999999997</v>
      </c>
      <c r="H6259">
        <v>7.6316699999999997</v>
      </c>
      <c r="I6259">
        <v>7.3752500000000003</v>
      </c>
      <c r="J6259">
        <v>8.2240000000000002</v>
      </c>
      <c r="K6259">
        <v>7.8737399999999997</v>
      </c>
      <c r="L6259">
        <v>6.02135</v>
      </c>
      <c r="M6259">
        <v>6.0932199999999996</v>
      </c>
      <c r="N6259">
        <v>6.9335699999999996</v>
      </c>
      <c r="O6259">
        <v>6.6866599999999998</v>
      </c>
    </row>
    <row r="6260" spans="1:15" x14ac:dyDescent="0.25">
      <c r="A6260" t="s">
        <v>11810</v>
      </c>
      <c r="B6260" t="s">
        <v>11809</v>
      </c>
      <c r="C6260" t="s">
        <v>11509</v>
      </c>
      <c r="D6260">
        <v>88046795</v>
      </c>
      <c r="E6260">
        <v>88058606</v>
      </c>
      <c r="F6260">
        <v>2.3651399999999998</v>
      </c>
      <c r="G6260">
        <v>2.9215599999999999</v>
      </c>
      <c r="H6260">
        <v>2.07708</v>
      </c>
      <c r="I6260">
        <v>0.48043200000000003</v>
      </c>
      <c r="J6260">
        <v>1.5849599999999999</v>
      </c>
      <c r="K6260">
        <v>3.31915</v>
      </c>
      <c r="L6260">
        <v>4.0423099999999996</v>
      </c>
      <c r="M6260">
        <v>4.3136099999999997</v>
      </c>
      <c r="N6260">
        <v>3.8582800000000002</v>
      </c>
      <c r="O6260">
        <v>3.9335</v>
      </c>
    </row>
    <row r="6261" spans="1:15" x14ac:dyDescent="0.25">
      <c r="A6261" t="s">
        <v>11812</v>
      </c>
      <c r="B6261" t="s">
        <v>11811</v>
      </c>
      <c r="C6261" t="s">
        <v>11509</v>
      </c>
      <c r="D6261">
        <v>88101056</v>
      </c>
      <c r="E6261">
        <v>88125688</v>
      </c>
      <c r="F6261">
        <v>8.9397900000000003</v>
      </c>
      <c r="G6261">
        <v>7.8601599999999996</v>
      </c>
      <c r="H6261">
        <v>7.2063600000000001</v>
      </c>
      <c r="I6261">
        <v>7.1386399999999997</v>
      </c>
      <c r="J6261">
        <v>7.8201799999999997</v>
      </c>
      <c r="K6261">
        <v>7.7171799999999999</v>
      </c>
      <c r="L6261">
        <v>8.6330399999999994</v>
      </c>
      <c r="M6261">
        <v>8.6522799999999993</v>
      </c>
      <c r="N6261">
        <v>8.3130199999999999</v>
      </c>
      <c r="O6261">
        <v>8.1814300000000006</v>
      </c>
    </row>
    <row r="6262" spans="1:15" x14ac:dyDescent="0.25">
      <c r="A6262" t="s">
        <v>11814</v>
      </c>
      <c r="B6262" t="s">
        <v>11813</v>
      </c>
      <c r="C6262" t="s">
        <v>11509</v>
      </c>
      <c r="D6262">
        <v>88128944</v>
      </c>
      <c r="E6262">
        <v>88132553</v>
      </c>
      <c r="F6262">
        <v>9.3968299999999996</v>
      </c>
      <c r="G6262">
        <v>9.7523400000000002</v>
      </c>
      <c r="H6262">
        <v>9.7565600000000003</v>
      </c>
      <c r="I6262">
        <v>9.7020199999999992</v>
      </c>
      <c r="J6262">
        <v>9.7142499999999998</v>
      </c>
      <c r="K6262">
        <v>9.5463699999999996</v>
      </c>
      <c r="L6262">
        <v>8.8135499999999993</v>
      </c>
      <c r="M6262">
        <v>9.0496800000000004</v>
      </c>
      <c r="N6262">
        <v>9.6074300000000008</v>
      </c>
      <c r="O6262">
        <v>9.4651300000000003</v>
      </c>
    </row>
    <row r="6263" spans="1:15" x14ac:dyDescent="0.25">
      <c r="A6263" t="s">
        <v>11816</v>
      </c>
      <c r="B6263" t="s">
        <v>11815</v>
      </c>
      <c r="C6263" t="s">
        <v>11509</v>
      </c>
      <c r="D6263">
        <v>88132574</v>
      </c>
      <c r="E6263">
        <v>88138172</v>
      </c>
      <c r="F6263">
        <v>1.8176600000000001</v>
      </c>
      <c r="G6263">
        <v>2.6585200000000002</v>
      </c>
      <c r="H6263">
        <v>2.07708</v>
      </c>
      <c r="I6263">
        <v>1.4804299999999999</v>
      </c>
      <c r="J6263">
        <v>2</v>
      </c>
      <c r="K6263">
        <v>3.1936200000000001</v>
      </c>
      <c r="L6263">
        <v>0.66379900000000003</v>
      </c>
      <c r="M6263">
        <v>1.86615</v>
      </c>
      <c r="N6263">
        <v>2.6358899999999998</v>
      </c>
      <c r="O6263">
        <v>2.3012299999999999</v>
      </c>
    </row>
    <row r="6264" spans="1:15" x14ac:dyDescent="0.25">
      <c r="A6264" t="s">
        <v>11818</v>
      </c>
      <c r="B6264" t="s">
        <v>11817</v>
      </c>
      <c r="C6264" t="s">
        <v>11509</v>
      </c>
      <c r="D6264">
        <v>88140181</v>
      </c>
      <c r="E6264">
        <v>88156641</v>
      </c>
      <c r="F6264">
        <v>5.5929500000000001</v>
      </c>
      <c r="G6264">
        <v>5.6219999999999999</v>
      </c>
      <c r="H6264">
        <v>5.6620400000000002</v>
      </c>
      <c r="I6264">
        <v>5.0653899999999998</v>
      </c>
      <c r="J6264">
        <v>5.2094500000000004</v>
      </c>
      <c r="K6264">
        <v>5.46211</v>
      </c>
      <c r="L6264">
        <v>6.6994199999999999</v>
      </c>
      <c r="M6264">
        <v>6.84551</v>
      </c>
      <c r="N6264">
        <v>6.1594499999999996</v>
      </c>
      <c r="O6264">
        <v>6.0127199999999998</v>
      </c>
    </row>
    <row r="6265" spans="1:15" x14ac:dyDescent="0.25">
      <c r="A6265" t="s">
        <v>11820</v>
      </c>
      <c r="B6265" t="s">
        <v>11819</v>
      </c>
      <c r="C6265" t="s">
        <v>11509</v>
      </c>
      <c r="D6265">
        <v>88198064</v>
      </c>
      <c r="E6265">
        <v>88214238</v>
      </c>
      <c r="F6265">
        <v>6.9752000000000001</v>
      </c>
      <c r="G6265">
        <v>6.8443899999999998</v>
      </c>
      <c r="H6265">
        <v>5.9839700000000002</v>
      </c>
      <c r="I6265">
        <v>6.4111700000000003</v>
      </c>
      <c r="J6265">
        <v>6.4093900000000001</v>
      </c>
      <c r="K6265">
        <v>6.7341899999999999</v>
      </c>
      <c r="L6265">
        <v>7.06297</v>
      </c>
      <c r="M6265">
        <v>7.3345000000000002</v>
      </c>
      <c r="N6265">
        <v>6.7091399999999997</v>
      </c>
      <c r="O6265">
        <v>6.6657999999999999</v>
      </c>
    </row>
    <row r="6266" spans="1:15" x14ac:dyDescent="0.25">
      <c r="A6266" t="s">
        <v>11822</v>
      </c>
      <c r="B6266" t="s">
        <v>11821</v>
      </c>
      <c r="C6266" t="s">
        <v>11509</v>
      </c>
      <c r="D6266">
        <v>88285070</v>
      </c>
      <c r="E6266">
        <v>88307254</v>
      </c>
      <c r="F6266">
        <v>7.8737700000000004</v>
      </c>
      <c r="G6266">
        <v>7.8284500000000001</v>
      </c>
      <c r="H6266">
        <v>6.5365099999999998</v>
      </c>
      <c r="I6266">
        <v>6.8202800000000003</v>
      </c>
      <c r="J6266">
        <v>10.8202</v>
      </c>
      <c r="K6266">
        <v>10.5488</v>
      </c>
      <c r="L6266">
        <v>7.0353599999999998</v>
      </c>
      <c r="M6266">
        <v>7.1209699999999998</v>
      </c>
      <c r="N6266">
        <v>8.1904800000000009</v>
      </c>
      <c r="O6266">
        <v>8.1666500000000006</v>
      </c>
    </row>
    <row r="6267" spans="1:15" x14ac:dyDescent="0.25">
      <c r="A6267" t="s">
        <v>11824</v>
      </c>
      <c r="B6267" t="s">
        <v>11823</v>
      </c>
      <c r="C6267" t="s">
        <v>11509</v>
      </c>
      <c r="D6267">
        <v>88345950</v>
      </c>
      <c r="E6267">
        <v>88352201</v>
      </c>
      <c r="F6267">
        <v>5.2152500000000002</v>
      </c>
      <c r="G6267">
        <v>5.0914799999999998</v>
      </c>
      <c r="H6267">
        <v>2.07708</v>
      </c>
      <c r="I6267">
        <v>1.4804299999999999</v>
      </c>
      <c r="J6267">
        <v>4</v>
      </c>
      <c r="K6267">
        <v>4.6410799999999997</v>
      </c>
      <c r="L6267">
        <v>3.1492300000000002</v>
      </c>
      <c r="M6267">
        <v>3.7990400000000002</v>
      </c>
      <c r="N6267">
        <v>3.8582800000000002</v>
      </c>
      <c r="O6267">
        <v>3.9335</v>
      </c>
    </row>
    <row r="6268" spans="1:15" x14ac:dyDescent="0.25">
      <c r="A6268" t="s">
        <v>11826</v>
      </c>
      <c r="B6268" t="s">
        <v>11825</v>
      </c>
      <c r="C6268" t="s">
        <v>11509</v>
      </c>
      <c r="D6268">
        <v>88353740</v>
      </c>
      <c r="E6268">
        <v>88356849</v>
      </c>
      <c r="F6268">
        <v>6.35562</v>
      </c>
      <c r="G6268">
        <v>6.3138800000000002</v>
      </c>
      <c r="H6268">
        <v>6.2469999999999999</v>
      </c>
      <c r="I6268">
        <v>6.3384099999999997</v>
      </c>
      <c r="J6268">
        <v>6.2854000000000001</v>
      </c>
      <c r="K6268">
        <v>6.1936200000000001</v>
      </c>
      <c r="L6268">
        <v>5.74275</v>
      </c>
      <c r="M6268">
        <v>6.0720599999999996</v>
      </c>
      <c r="N6268">
        <v>6.5427799999999996</v>
      </c>
      <c r="O6268">
        <v>6.1887499999999998</v>
      </c>
    </row>
    <row r="6269" spans="1:15" x14ac:dyDescent="0.25">
      <c r="A6269" t="s">
        <v>11828</v>
      </c>
      <c r="B6269" t="s">
        <v>11827</v>
      </c>
      <c r="C6269" t="s">
        <v>11509</v>
      </c>
      <c r="D6269">
        <v>88357637</v>
      </c>
      <c r="E6269">
        <v>88367482</v>
      </c>
      <c r="F6269">
        <v>4.60907</v>
      </c>
      <c r="G6269">
        <v>5.0370400000000002</v>
      </c>
      <c r="H6269">
        <v>4.0770799999999996</v>
      </c>
      <c r="I6269">
        <v>3.65036</v>
      </c>
      <c r="J6269">
        <v>4</v>
      </c>
      <c r="K6269">
        <v>3.9041100000000002</v>
      </c>
      <c r="L6269">
        <v>4.3862699999999997</v>
      </c>
      <c r="M6269">
        <v>4.6921200000000001</v>
      </c>
      <c r="N6269">
        <v>4.3728499999999997</v>
      </c>
      <c r="O6269">
        <v>3.7341899999999999</v>
      </c>
    </row>
    <row r="6270" spans="1:15" x14ac:dyDescent="0.25">
      <c r="A6270" t="s">
        <v>11829</v>
      </c>
      <c r="B6270" t="s">
        <v>11827</v>
      </c>
      <c r="C6270" t="s">
        <v>11509</v>
      </c>
      <c r="D6270">
        <v>88357637</v>
      </c>
      <c r="E6270">
        <v>88373647</v>
      </c>
      <c r="F6270">
        <v>10.631399999999999</v>
      </c>
      <c r="G6270">
        <v>10.688599999999999</v>
      </c>
      <c r="H6270">
        <v>9.9288299999999996</v>
      </c>
      <c r="I6270">
        <v>10.120699999999999</v>
      </c>
      <c r="J6270">
        <v>11.1092</v>
      </c>
      <c r="K6270">
        <v>10.9648</v>
      </c>
      <c r="L6270">
        <v>10.549799999999999</v>
      </c>
      <c r="M6270">
        <v>10.6662</v>
      </c>
      <c r="N6270">
        <v>10.7136</v>
      </c>
      <c r="O6270">
        <v>10.670999999999999</v>
      </c>
    </row>
    <row r="6271" spans="1:15" x14ac:dyDescent="0.25">
      <c r="A6271" t="s">
        <v>11831</v>
      </c>
      <c r="B6271" t="s">
        <v>11830</v>
      </c>
      <c r="C6271" t="s">
        <v>11509</v>
      </c>
      <c r="D6271">
        <v>88383592</v>
      </c>
      <c r="E6271">
        <v>88392335</v>
      </c>
      <c r="F6271">
        <v>3.7610700000000001</v>
      </c>
      <c r="G6271">
        <v>3.5065200000000001</v>
      </c>
      <c r="H6271">
        <v>2.07708</v>
      </c>
      <c r="I6271">
        <v>2.0653899999999998</v>
      </c>
      <c r="J6271">
        <v>3.80735</v>
      </c>
      <c r="K6271">
        <v>3.6410800000000001</v>
      </c>
      <c r="L6271">
        <v>3.5897999999999999</v>
      </c>
      <c r="M6271">
        <v>3.7990400000000002</v>
      </c>
      <c r="N6271">
        <v>4.2988499999999998</v>
      </c>
      <c r="O6271">
        <v>3.5028600000000001</v>
      </c>
    </row>
    <row r="6272" spans="1:15" x14ac:dyDescent="0.25">
      <c r="A6272" t="s">
        <v>11833</v>
      </c>
      <c r="B6272" t="s">
        <v>11832</v>
      </c>
      <c r="C6272" t="s">
        <v>11509</v>
      </c>
      <c r="D6272">
        <v>88433418</v>
      </c>
      <c r="E6272">
        <v>88444626</v>
      </c>
      <c r="F6272">
        <v>1.1172200000000001</v>
      </c>
      <c r="G6272">
        <v>2.3365999999999998</v>
      </c>
      <c r="H6272">
        <v>4.399</v>
      </c>
      <c r="I6272">
        <v>2.8023600000000002</v>
      </c>
      <c r="J6272">
        <v>1.5849599999999999</v>
      </c>
      <c r="K6272">
        <v>2.7341899999999999</v>
      </c>
      <c r="L6272">
        <v>1.92683</v>
      </c>
      <c r="M6272">
        <v>2.5766499999999999</v>
      </c>
      <c r="N6272">
        <v>2.8582800000000002</v>
      </c>
      <c r="O6272">
        <v>0.97930099999999998</v>
      </c>
    </row>
    <row r="6273" spans="1:15" x14ac:dyDescent="0.25">
      <c r="A6273" t="s">
        <v>11835</v>
      </c>
      <c r="B6273" t="s">
        <v>11834</v>
      </c>
      <c r="C6273" t="s">
        <v>11509</v>
      </c>
      <c r="D6273">
        <v>88436839</v>
      </c>
      <c r="E6273">
        <v>88441738</v>
      </c>
      <c r="F6273">
        <v>3.5434800000000002</v>
      </c>
      <c r="G6273">
        <v>3.5065200000000001</v>
      </c>
      <c r="H6273">
        <v>5.2469999999999999</v>
      </c>
      <c r="I6273">
        <v>5.1242900000000002</v>
      </c>
      <c r="J6273">
        <v>4.2479300000000002</v>
      </c>
      <c r="K6273">
        <v>4.3191499999999996</v>
      </c>
      <c r="L6273">
        <v>3.0423100000000001</v>
      </c>
      <c r="M6273">
        <v>3.6161799999999999</v>
      </c>
      <c r="N6273">
        <v>3.9578099999999998</v>
      </c>
      <c r="O6273">
        <v>3.3716200000000001</v>
      </c>
    </row>
    <row r="6274" spans="1:15" x14ac:dyDescent="0.25">
      <c r="A6274" t="s">
        <v>11837</v>
      </c>
      <c r="B6274" t="s">
        <v>11836</v>
      </c>
      <c r="C6274" t="s">
        <v>11509</v>
      </c>
      <c r="D6274">
        <v>88488945</v>
      </c>
      <c r="E6274">
        <v>88490319</v>
      </c>
      <c r="F6274">
        <v>0.70217799999999997</v>
      </c>
      <c r="G6274">
        <v>1.3366</v>
      </c>
      <c r="H6274">
        <v>2.07708</v>
      </c>
      <c r="I6274">
        <v>1.4804299999999999</v>
      </c>
      <c r="J6274">
        <v>2</v>
      </c>
      <c r="K6274">
        <v>2.0561199999999999</v>
      </c>
      <c r="L6274">
        <v>0.34187099999999998</v>
      </c>
      <c r="M6274">
        <v>1.72865</v>
      </c>
      <c r="N6274">
        <v>2.8582800000000002</v>
      </c>
      <c r="O6274">
        <v>1.7866599999999999</v>
      </c>
    </row>
    <row r="6275" spans="1:15" x14ac:dyDescent="0.25">
      <c r="A6275" t="s">
        <v>11839</v>
      </c>
      <c r="B6275" t="s">
        <v>11838</v>
      </c>
      <c r="C6275" t="s">
        <v>11509</v>
      </c>
      <c r="D6275">
        <v>88489715</v>
      </c>
      <c r="E6275">
        <v>88491984</v>
      </c>
      <c r="F6275">
        <v>5.5180999999999996</v>
      </c>
      <c r="G6275">
        <v>4.8601599999999996</v>
      </c>
      <c r="H6275">
        <v>5.6620400000000002</v>
      </c>
      <c r="I6275">
        <v>5.3873199999999999</v>
      </c>
      <c r="J6275">
        <v>5.0874600000000001</v>
      </c>
      <c r="K6275">
        <v>5.66493</v>
      </c>
      <c r="L6275">
        <v>6.06297</v>
      </c>
      <c r="M6275">
        <v>6.00664</v>
      </c>
      <c r="N6275">
        <v>6.1170099999999996</v>
      </c>
      <c r="O6275">
        <v>6.1290500000000003</v>
      </c>
    </row>
    <row r="6276" spans="1:15" x14ac:dyDescent="0.25">
      <c r="A6276" t="s">
        <v>11841</v>
      </c>
      <c r="B6276" t="s">
        <v>11840</v>
      </c>
      <c r="C6276" t="s">
        <v>11509</v>
      </c>
      <c r="D6276">
        <v>88489715</v>
      </c>
      <c r="E6276">
        <v>88505535</v>
      </c>
      <c r="F6276">
        <v>4.5095299999999998</v>
      </c>
      <c r="G6276">
        <v>3.79603</v>
      </c>
      <c r="H6276">
        <v>2.07708</v>
      </c>
      <c r="I6276">
        <v>3.65036</v>
      </c>
      <c r="J6276">
        <v>3.5849600000000001</v>
      </c>
      <c r="K6276">
        <v>2.7341899999999999</v>
      </c>
      <c r="L6276">
        <v>4.6456499999999998</v>
      </c>
      <c r="M6276">
        <v>4.5766499999999999</v>
      </c>
      <c r="N6276">
        <v>3.5103599999999999</v>
      </c>
      <c r="O6276">
        <v>4.0236900000000002</v>
      </c>
    </row>
    <row r="6277" spans="1:15" x14ac:dyDescent="0.25">
      <c r="A6277" t="s">
        <v>11842</v>
      </c>
      <c r="B6277" t="s">
        <v>11840</v>
      </c>
      <c r="C6277" t="s">
        <v>11509</v>
      </c>
      <c r="D6277">
        <v>88489715</v>
      </c>
      <c r="E6277">
        <v>88516855</v>
      </c>
      <c r="F6277">
        <v>8.9681800000000003</v>
      </c>
      <c r="G6277">
        <v>8.8796300000000006</v>
      </c>
      <c r="H6277">
        <v>7.6620400000000002</v>
      </c>
      <c r="I6277">
        <v>7.8641399999999999</v>
      </c>
      <c r="J6277">
        <v>7.06609</v>
      </c>
      <c r="K6277">
        <v>7.1005099999999999</v>
      </c>
      <c r="L6277">
        <v>8.3971499999999999</v>
      </c>
      <c r="M6277">
        <v>7.9670500000000004</v>
      </c>
      <c r="N6277">
        <v>7.6802799999999998</v>
      </c>
      <c r="O6277">
        <v>7.7671999999999999</v>
      </c>
    </row>
    <row r="6278" spans="1:15" x14ac:dyDescent="0.25">
      <c r="A6278" t="s">
        <v>11844</v>
      </c>
      <c r="B6278" t="s">
        <v>11843</v>
      </c>
      <c r="C6278" t="s">
        <v>11509</v>
      </c>
      <c r="D6278">
        <v>88579160</v>
      </c>
      <c r="E6278">
        <v>88658717</v>
      </c>
      <c r="F6278">
        <v>4.7754300000000001</v>
      </c>
      <c r="G6278">
        <v>4.8601599999999996</v>
      </c>
      <c r="H6278">
        <v>3.07708</v>
      </c>
      <c r="I6278">
        <v>4.9398600000000004</v>
      </c>
      <c r="J6278">
        <v>3.70044</v>
      </c>
      <c r="K6278">
        <v>4.3191499999999996</v>
      </c>
      <c r="L6278">
        <v>4.9117300000000004</v>
      </c>
      <c r="M6278">
        <v>4.4290900000000004</v>
      </c>
      <c r="N6278">
        <v>3.5103599999999999</v>
      </c>
      <c r="O6278">
        <v>3.88619</v>
      </c>
    </row>
    <row r="6279" spans="1:15" x14ac:dyDescent="0.25">
      <c r="A6279" t="s">
        <v>11846</v>
      </c>
      <c r="B6279" t="s">
        <v>11845</v>
      </c>
      <c r="C6279" t="s">
        <v>11509</v>
      </c>
      <c r="D6279">
        <v>88615348</v>
      </c>
      <c r="E6279">
        <v>88633293</v>
      </c>
      <c r="F6279">
        <v>3.9245700000000001</v>
      </c>
      <c r="G6279">
        <v>4.2434900000000004</v>
      </c>
      <c r="H6279">
        <v>5.0770799999999996</v>
      </c>
      <c r="I6279">
        <v>4.0653899999999998</v>
      </c>
      <c r="J6279">
        <v>4.2479300000000002</v>
      </c>
      <c r="K6279">
        <v>4.5415400000000004</v>
      </c>
      <c r="L6279">
        <v>4.0967599999999997</v>
      </c>
      <c r="M6279">
        <v>3.7990400000000002</v>
      </c>
      <c r="N6279">
        <v>4.6358899999999998</v>
      </c>
      <c r="O6279">
        <v>4.1887499999999998</v>
      </c>
    </row>
    <row r="6280" spans="1:15" x14ac:dyDescent="0.25">
      <c r="A6280" t="s">
        <v>11847</v>
      </c>
      <c r="B6280" t="s">
        <v>11843</v>
      </c>
      <c r="C6280" t="s">
        <v>11509</v>
      </c>
      <c r="D6280">
        <v>88580905</v>
      </c>
      <c r="E6280">
        <v>88633293</v>
      </c>
      <c r="F6280">
        <v>7.9293899999999997</v>
      </c>
      <c r="G6280">
        <v>8.38645</v>
      </c>
      <c r="H6280">
        <v>6.7209300000000001</v>
      </c>
      <c r="I6280">
        <v>6.9066999999999998</v>
      </c>
      <c r="J6280">
        <v>7.1598699999999997</v>
      </c>
      <c r="K6280">
        <v>7.3708099999999996</v>
      </c>
      <c r="L6280">
        <v>8.0526800000000005</v>
      </c>
      <c r="M6280">
        <v>8.2316800000000008</v>
      </c>
      <c r="N6280">
        <v>7.75136</v>
      </c>
      <c r="O6280">
        <v>7.74749</v>
      </c>
    </row>
    <row r="6281" spans="1:15" x14ac:dyDescent="0.25">
      <c r="A6281" t="s">
        <v>11849</v>
      </c>
      <c r="B6281" t="s">
        <v>11848</v>
      </c>
      <c r="C6281" t="s">
        <v>11509</v>
      </c>
      <c r="D6281">
        <v>88769733</v>
      </c>
      <c r="E6281">
        <v>88883297</v>
      </c>
      <c r="F6281">
        <v>5.6794599999999997</v>
      </c>
      <c r="G6281">
        <v>4.7289099999999999</v>
      </c>
      <c r="H6281">
        <v>6.93506</v>
      </c>
      <c r="I6281">
        <v>7.0350200000000003</v>
      </c>
      <c r="J6281">
        <v>5.8328899999999999</v>
      </c>
      <c r="K6281">
        <v>5.3489000000000004</v>
      </c>
      <c r="L6281">
        <v>5.5513199999999996</v>
      </c>
      <c r="M6281">
        <v>5.3374600000000001</v>
      </c>
      <c r="N6281">
        <v>5.8058100000000001</v>
      </c>
      <c r="O6281">
        <v>5.3886900000000004</v>
      </c>
    </row>
    <row r="6282" spans="1:15" x14ac:dyDescent="0.25">
      <c r="A6282" t="s">
        <v>11851</v>
      </c>
      <c r="B6282" t="s">
        <v>11850</v>
      </c>
      <c r="C6282" t="s">
        <v>11509</v>
      </c>
      <c r="D6282">
        <v>88897509</v>
      </c>
      <c r="E6282">
        <v>88905867</v>
      </c>
      <c r="F6282">
        <v>10.5136</v>
      </c>
      <c r="G6282">
        <v>10.472300000000001</v>
      </c>
      <c r="H6282">
        <v>12.291399999999999</v>
      </c>
      <c r="I6282">
        <v>12.4466</v>
      </c>
      <c r="J6282">
        <v>11.4833</v>
      </c>
      <c r="K6282">
        <v>11.527799999999999</v>
      </c>
      <c r="L6282">
        <v>10.685600000000001</v>
      </c>
      <c r="M6282">
        <v>10.9222</v>
      </c>
      <c r="N6282">
        <v>11.3415</v>
      </c>
      <c r="O6282">
        <v>11.3505</v>
      </c>
    </row>
    <row r="6283" spans="1:15" x14ac:dyDescent="0.25">
      <c r="A6283" t="s">
        <v>11853</v>
      </c>
      <c r="B6283" t="s">
        <v>11852</v>
      </c>
      <c r="C6283" t="s">
        <v>11509</v>
      </c>
      <c r="D6283">
        <v>88950696</v>
      </c>
      <c r="E6283">
        <v>88964079</v>
      </c>
      <c r="F6283">
        <v>3.4391400000000001</v>
      </c>
      <c r="G6283">
        <v>4.3365999999999998</v>
      </c>
      <c r="H6283">
        <v>4.399</v>
      </c>
      <c r="I6283">
        <v>5.9398600000000004</v>
      </c>
      <c r="J6283">
        <v>3.80735</v>
      </c>
      <c r="K6283">
        <v>3.6410800000000001</v>
      </c>
      <c r="L6283">
        <v>2.6638000000000002</v>
      </c>
      <c r="M6283">
        <v>3.21408</v>
      </c>
      <c r="N6283">
        <v>3.8582800000000002</v>
      </c>
      <c r="O6283">
        <v>3.3012299999999999</v>
      </c>
    </row>
    <row r="6284" spans="1:15" x14ac:dyDescent="0.25">
      <c r="A6284" t="s">
        <v>11855</v>
      </c>
      <c r="B6284" t="s">
        <v>11854</v>
      </c>
      <c r="C6284" t="s">
        <v>11509</v>
      </c>
      <c r="D6284">
        <v>88976086</v>
      </c>
      <c r="E6284">
        <v>88979891</v>
      </c>
      <c r="F6284">
        <v>4.8176600000000001</v>
      </c>
      <c r="G6284">
        <v>5.5065200000000001</v>
      </c>
      <c r="H6284">
        <v>4.88443</v>
      </c>
      <c r="I6284">
        <v>4.2877900000000002</v>
      </c>
      <c r="J6284">
        <v>5.3923199999999998</v>
      </c>
      <c r="K6284">
        <v>4.5415400000000004</v>
      </c>
      <c r="L6284">
        <v>5.6086600000000004</v>
      </c>
      <c r="M6284">
        <v>5.2011399999999997</v>
      </c>
      <c r="N6284">
        <v>5.1383900000000002</v>
      </c>
      <c r="O6284">
        <v>5.2647000000000004</v>
      </c>
    </row>
    <row r="6285" spans="1:15" x14ac:dyDescent="0.25">
      <c r="A6285" t="s">
        <v>11857</v>
      </c>
      <c r="B6285" t="s">
        <v>11856</v>
      </c>
      <c r="C6285" t="s">
        <v>11509</v>
      </c>
      <c r="D6285">
        <v>89019108</v>
      </c>
      <c r="E6285">
        <v>89030759</v>
      </c>
      <c r="F6285">
        <v>7.4187099999999999</v>
      </c>
      <c r="G6285">
        <v>7.6219999999999999</v>
      </c>
      <c r="H6285">
        <v>7.1645399999999997</v>
      </c>
      <c r="I6285">
        <v>7.2748499999999998</v>
      </c>
      <c r="J6285">
        <v>8.5660500000000006</v>
      </c>
      <c r="K6285">
        <v>8.4587000000000003</v>
      </c>
      <c r="L6285">
        <v>6.6133300000000004</v>
      </c>
      <c r="M6285">
        <v>6.6546500000000002</v>
      </c>
      <c r="N6285">
        <v>7.0509199999999996</v>
      </c>
      <c r="O6285">
        <v>6.7341899999999999</v>
      </c>
    </row>
    <row r="6286" spans="1:15" x14ac:dyDescent="0.25">
      <c r="A6286" t="s">
        <v>11859</v>
      </c>
      <c r="B6286" t="s">
        <v>11858</v>
      </c>
      <c r="C6286" t="s">
        <v>11509</v>
      </c>
      <c r="D6286">
        <v>89032973</v>
      </c>
      <c r="E6286">
        <v>89037291</v>
      </c>
      <c r="F6286">
        <v>3.9245700000000001</v>
      </c>
      <c r="G6286">
        <v>4.3365999999999998</v>
      </c>
      <c r="H6286">
        <v>4.0770799999999996</v>
      </c>
      <c r="I6286">
        <v>4.4804300000000001</v>
      </c>
      <c r="J6286">
        <v>5.1292799999999996</v>
      </c>
      <c r="K6286">
        <v>5.3489000000000004</v>
      </c>
      <c r="L6286">
        <v>5.1620499999999998</v>
      </c>
      <c r="M6286">
        <v>4.6735100000000003</v>
      </c>
      <c r="N6286">
        <v>5.0953200000000001</v>
      </c>
      <c r="O6286">
        <v>4.6231600000000004</v>
      </c>
    </row>
    <row r="6287" spans="1:15" x14ac:dyDescent="0.25">
      <c r="A6287" t="s">
        <v>11861</v>
      </c>
      <c r="B6287" t="s">
        <v>11860</v>
      </c>
      <c r="C6287" t="s">
        <v>11509</v>
      </c>
      <c r="D6287">
        <v>89050359</v>
      </c>
      <c r="E6287">
        <v>89053644</v>
      </c>
      <c r="F6287">
        <v>8.4548400000000008</v>
      </c>
      <c r="G6287">
        <v>8.56541</v>
      </c>
      <c r="H6287">
        <v>10.0486</v>
      </c>
      <c r="I6287">
        <v>10.098800000000001</v>
      </c>
      <c r="J6287">
        <v>9.5018399999999996</v>
      </c>
      <c r="K6287">
        <v>9.5670800000000007</v>
      </c>
      <c r="L6287">
        <v>8.7114700000000003</v>
      </c>
      <c r="M6287">
        <v>8.8319399999999995</v>
      </c>
      <c r="N6287">
        <v>8.9487699999999997</v>
      </c>
      <c r="O6287">
        <v>8.8921899999999994</v>
      </c>
    </row>
    <row r="6288" spans="1:15" x14ac:dyDescent="0.25">
      <c r="A6288" t="s">
        <v>11863</v>
      </c>
      <c r="B6288" t="s">
        <v>11862</v>
      </c>
      <c r="C6288" t="s">
        <v>11509</v>
      </c>
      <c r="D6288">
        <v>89070473</v>
      </c>
      <c r="E6288">
        <v>89070999</v>
      </c>
      <c r="F6288">
        <v>5.7682700000000002</v>
      </c>
      <c r="G6288">
        <v>6.5065200000000001</v>
      </c>
      <c r="H6288">
        <v>8.5365099999999998</v>
      </c>
      <c r="I6288">
        <v>8.7612000000000005</v>
      </c>
      <c r="J6288">
        <v>8.2143200000000007</v>
      </c>
      <c r="K6288">
        <v>8.0516000000000005</v>
      </c>
      <c r="L6288">
        <v>6.1362899999999998</v>
      </c>
      <c r="M6288">
        <v>6.2770900000000003</v>
      </c>
      <c r="N6288">
        <v>7.0953200000000001</v>
      </c>
      <c r="O6288">
        <v>7.2413999999999996</v>
      </c>
    </row>
    <row r="6289" spans="1:15" x14ac:dyDescent="0.25">
      <c r="A6289" t="s">
        <v>11865</v>
      </c>
      <c r="B6289" t="s">
        <v>11864</v>
      </c>
      <c r="C6289" t="s">
        <v>11509</v>
      </c>
      <c r="D6289">
        <v>89072167</v>
      </c>
      <c r="E6289">
        <v>89074492</v>
      </c>
      <c r="F6289">
        <v>6.6984199999999996</v>
      </c>
      <c r="G6289">
        <v>6.9365100000000002</v>
      </c>
      <c r="H6289">
        <v>8.6316699999999997</v>
      </c>
      <c r="I6289">
        <v>8.6352499999999992</v>
      </c>
      <c r="J6289">
        <v>7.7210999999999999</v>
      </c>
      <c r="K6289">
        <v>7.5155500000000002</v>
      </c>
      <c r="L6289">
        <v>7.0353599999999998</v>
      </c>
      <c r="M6289">
        <v>7.0140500000000001</v>
      </c>
      <c r="N6289">
        <v>7.0953200000000001</v>
      </c>
      <c r="O6289">
        <v>6.9041100000000002</v>
      </c>
    </row>
    <row r="6290" spans="1:15" x14ac:dyDescent="0.25">
      <c r="A6290" t="s">
        <v>11867</v>
      </c>
      <c r="B6290" t="s">
        <v>11866</v>
      </c>
      <c r="C6290" t="s">
        <v>11509</v>
      </c>
      <c r="D6290">
        <v>89118872</v>
      </c>
      <c r="E6290">
        <v>89126801</v>
      </c>
      <c r="F6290">
        <v>6.2971199999999996</v>
      </c>
      <c r="G6290">
        <v>6.8123300000000002</v>
      </c>
      <c r="H6290">
        <v>6.6620400000000002</v>
      </c>
      <c r="I6290">
        <v>6.31332</v>
      </c>
      <c r="J6290">
        <v>7.2288199999999998</v>
      </c>
      <c r="K6290">
        <v>6.9041100000000002</v>
      </c>
      <c r="L6290">
        <v>5.1232300000000004</v>
      </c>
      <c r="M6290">
        <v>4.6921200000000001</v>
      </c>
      <c r="N6290">
        <v>6.0732900000000001</v>
      </c>
      <c r="O6290">
        <v>6.0453900000000003</v>
      </c>
    </row>
    <row r="6291" spans="1:15" x14ac:dyDescent="0.25">
      <c r="A6291" t="s">
        <v>11869</v>
      </c>
      <c r="B6291" t="s">
        <v>11868</v>
      </c>
      <c r="C6291" t="s">
        <v>11509</v>
      </c>
      <c r="D6291">
        <v>89119360</v>
      </c>
      <c r="E6291">
        <v>89122829</v>
      </c>
      <c r="F6291">
        <v>1.70218</v>
      </c>
      <c r="G6291">
        <v>0.33659600000000001</v>
      </c>
      <c r="H6291">
        <v>2.07708</v>
      </c>
      <c r="I6291">
        <v>2.4804300000000001</v>
      </c>
      <c r="J6291">
        <v>2.80735</v>
      </c>
      <c r="K6291">
        <v>2.9041100000000002</v>
      </c>
      <c r="L6291">
        <v>0.92683400000000005</v>
      </c>
      <c r="M6291">
        <v>0.72865000000000002</v>
      </c>
      <c r="N6291">
        <v>1.0509200000000001</v>
      </c>
      <c r="O6291">
        <v>0.97930099999999998</v>
      </c>
    </row>
    <row r="6292" spans="1:15" x14ac:dyDescent="0.25">
      <c r="A6292" t="s">
        <v>11871</v>
      </c>
      <c r="B6292" t="s">
        <v>11870</v>
      </c>
      <c r="C6292" t="s">
        <v>11509</v>
      </c>
      <c r="D6292">
        <v>89137314</v>
      </c>
      <c r="E6292">
        <v>89141950</v>
      </c>
      <c r="F6292">
        <v>7.4026199999999998</v>
      </c>
      <c r="G6292">
        <v>7.5939800000000002</v>
      </c>
      <c r="H6292">
        <v>7.2063600000000001</v>
      </c>
      <c r="I6292">
        <v>7.3630699999999996</v>
      </c>
      <c r="J6292">
        <v>7.9657799999999996</v>
      </c>
      <c r="K6292">
        <v>8.1478199999999994</v>
      </c>
      <c r="L6292">
        <v>6.6039700000000003</v>
      </c>
      <c r="M6292">
        <v>6.6258900000000001</v>
      </c>
      <c r="N6292">
        <v>7.8322799999999999</v>
      </c>
      <c r="O6292">
        <v>7.7704599999999999</v>
      </c>
    </row>
    <row r="6293" spans="1:15" x14ac:dyDescent="0.25">
      <c r="A6293" t="s">
        <v>11873</v>
      </c>
      <c r="B6293" t="s">
        <v>11872</v>
      </c>
      <c r="C6293" t="s">
        <v>11509</v>
      </c>
      <c r="D6293">
        <v>89141771</v>
      </c>
      <c r="E6293">
        <v>89151753</v>
      </c>
      <c r="F6293">
        <v>2.7021799999999998</v>
      </c>
      <c r="G6293">
        <v>2.9215599999999999</v>
      </c>
      <c r="H6293">
        <v>3.07708</v>
      </c>
      <c r="I6293">
        <v>0.48043200000000003</v>
      </c>
      <c r="J6293">
        <v>2.32193</v>
      </c>
      <c r="K6293">
        <v>3.0561199999999999</v>
      </c>
      <c r="L6293">
        <v>1.14923</v>
      </c>
      <c r="M6293">
        <v>1.40672</v>
      </c>
      <c r="N6293">
        <v>1.0509200000000001</v>
      </c>
      <c r="O6293">
        <v>1.9793000000000001</v>
      </c>
    </row>
    <row r="6294" spans="1:15" x14ac:dyDescent="0.25">
      <c r="A6294" t="s">
        <v>11875</v>
      </c>
      <c r="B6294" t="s">
        <v>11874</v>
      </c>
      <c r="C6294" t="s">
        <v>11509</v>
      </c>
      <c r="D6294">
        <v>89150449</v>
      </c>
      <c r="E6294">
        <v>89153932</v>
      </c>
      <c r="F6294">
        <v>0.43914399999999998</v>
      </c>
      <c r="G6294">
        <v>1.3366</v>
      </c>
      <c r="H6294">
        <v>2.07708</v>
      </c>
      <c r="I6294">
        <v>1.4804299999999999</v>
      </c>
      <c r="J6294">
        <v>2.5849600000000001</v>
      </c>
      <c r="K6294">
        <v>3.31915</v>
      </c>
      <c r="L6294">
        <v>1.5118</v>
      </c>
      <c r="M6294">
        <v>1.40672</v>
      </c>
      <c r="N6294">
        <v>3.0509200000000001</v>
      </c>
      <c r="O6294">
        <v>1.7866599999999999</v>
      </c>
    </row>
    <row r="6295" spans="1:15" x14ac:dyDescent="0.25">
      <c r="A6295" t="s">
        <v>11877</v>
      </c>
      <c r="B6295" t="s">
        <v>11876</v>
      </c>
      <c r="C6295" t="s">
        <v>11509</v>
      </c>
      <c r="D6295">
        <v>89181567</v>
      </c>
      <c r="E6295">
        <v>89197125</v>
      </c>
      <c r="F6295">
        <v>1.5766500000000001</v>
      </c>
      <c r="G6295">
        <v>3.6585200000000002</v>
      </c>
      <c r="H6295">
        <v>3.07708</v>
      </c>
      <c r="I6295">
        <v>3.9398599999999999</v>
      </c>
      <c r="J6295">
        <v>3.5849600000000001</v>
      </c>
      <c r="K6295">
        <v>3.6410800000000001</v>
      </c>
      <c r="L6295">
        <v>0.92683400000000005</v>
      </c>
      <c r="M6295">
        <v>1.5766500000000001</v>
      </c>
      <c r="N6295">
        <v>3.5103599999999999</v>
      </c>
      <c r="O6295">
        <v>1.9793000000000001</v>
      </c>
    </row>
    <row r="6296" spans="1:15" x14ac:dyDescent="0.25">
      <c r="A6296" t="s">
        <v>11879</v>
      </c>
      <c r="B6296" t="s">
        <v>11878</v>
      </c>
      <c r="C6296" t="s">
        <v>11509</v>
      </c>
      <c r="D6296">
        <v>89195785</v>
      </c>
      <c r="E6296">
        <v>89202701</v>
      </c>
      <c r="F6296">
        <v>0.70217799999999997</v>
      </c>
      <c r="G6296">
        <v>0.33659600000000001</v>
      </c>
      <c r="H6296">
        <v>5.88443</v>
      </c>
      <c r="I6296">
        <v>5.3873199999999999</v>
      </c>
      <c r="J6296">
        <v>3.32193</v>
      </c>
      <c r="K6296">
        <v>3.1936200000000001</v>
      </c>
      <c r="L6296">
        <v>1.5118</v>
      </c>
      <c r="M6296">
        <v>1.40672</v>
      </c>
      <c r="N6296">
        <v>3.5103599999999999</v>
      </c>
      <c r="O6296">
        <v>3.3716200000000001</v>
      </c>
    </row>
    <row r="6297" spans="1:15" x14ac:dyDescent="0.25">
      <c r="A6297" t="s">
        <v>11881</v>
      </c>
      <c r="B6297" t="s">
        <v>11880</v>
      </c>
      <c r="C6297" t="s">
        <v>11509</v>
      </c>
      <c r="D6297">
        <v>89219393</v>
      </c>
      <c r="E6297">
        <v>89222213</v>
      </c>
      <c r="F6297">
        <v>10.6486</v>
      </c>
      <c r="G6297">
        <v>10.799099999999999</v>
      </c>
      <c r="H6297">
        <v>9.5848700000000004</v>
      </c>
      <c r="I6297">
        <v>9.8619699999999995</v>
      </c>
      <c r="J6297">
        <v>10.5906</v>
      </c>
      <c r="K6297">
        <v>10.5984</v>
      </c>
      <c r="L6297">
        <v>10.310499999999999</v>
      </c>
      <c r="M6297">
        <v>10.344799999999999</v>
      </c>
      <c r="N6297">
        <v>10.4918</v>
      </c>
      <c r="O6297">
        <v>10.3775</v>
      </c>
    </row>
    <row r="6298" spans="1:15" x14ac:dyDescent="0.25">
      <c r="A6298" t="s">
        <v>11883</v>
      </c>
      <c r="B6298" t="s">
        <v>11882</v>
      </c>
      <c r="C6298" t="s">
        <v>11509</v>
      </c>
      <c r="D6298">
        <v>89222472</v>
      </c>
      <c r="E6298">
        <v>89233951</v>
      </c>
      <c r="F6298">
        <v>2.5766499999999999</v>
      </c>
      <c r="G6298">
        <v>1.9215599999999999</v>
      </c>
      <c r="H6298">
        <v>3.07708</v>
      </c>
      <c r="I6298">
        <v>2.4804300000000001</v>
      </c>
      <c r="J6298">
        <v>2.5849600000000001</v>
      </c>
      <c r="K6298">
        <v>2.7341899999999999</v>
      </c>
      <c r="L6298">
        <v>2.8012999999999999</v>
      </c>
      <c r="M6298">
        <v>2.3136100000000002</v>
      </c>
      <c r="N6298">
        <v>2.0509200000000001</v>
      </c>
      <c r="O6298">
        <v>2.1492300000000002</v>
      </c>
    </row>
    <row r="6299" spans="1:15" x14ac:dyDescent="0.25">
      <c r="A6299" t="s">
        <v>11884</v>
      </c>
      <c r="B6299" t="s">
        <v>11882</v>
      </c>
      <c r="C6299" t="s">
        <v>11509</v>
      </c>
      <c r="D6299">
        <v>89225542</v>
      </c>
      <c r="E6299">
        <v>89233951</v>
      </c>
      <c r="F6299">
        <v>6.7465700000000002</v>
      </c>
      <c r="G6299">
        <v>6.7116400000000001</v>
      </c>
      <c r="H6299">
        <v>5.5365099999999998</v>
      </c>
      <c r="I6299">
        <v>5.7283600000000003</v>
      </c>
      <c r="J6299">
        <v>7.3398500000000002</v>
      </c>
      <c r="K6299">
        <v>7.1936200000000001</v>
      </c>
      <c r="L6299">
        <v>6.5513199999999996</v>
      </c>
      <c r="M6299">
        <v>6.5462699999999998</v>
      </c>
      <c r="N6299">
        <v>7.3547000000000002</v>
      </c>
      <c r="O6299">
        <v>7.2319699999999996</v>
      </c>
    </row>
    <row r="6300" spans="1:15" x14ac:dyDescent="0.25">
      <c r="A6300" t="s">
        <v>11886</v>
      </c>
      <c r="B6300" t="s">
        <v>11885</v>
      </c>
      <c r="C6300" t="s">
        <v>11509</v>
      </c>
      <c r="D6300">
        <v>89234182</v>
      </c>
      <c r="E6300">
        <v>89239050</v>
      </c>
      <c r="F6300">
        <v>4.1172199999999997</v>
      </c>
      <c r="G6300">
        <v>4.5065200000000001</v>
      </c>
      <c r="H6300">
        <v>5.9839700000000002</v>
      </c>
      <c r="I6300">
        <v>6.2353199999999998</v>
      </c>
      <c r="J6300">
        <v>5.9772800000000004</v>
      </c>
      <c r="K6300">
        <v>5.8002799999999999</v>
      </c>
      <c r="L6300">
        <v>4.3862699999999997</v>
      </c>
      <c r="M6300">
        <v>4.0791500000000003</v>
      </c>
      <c r="N6300">
        <v>5.1383900000000002</v>
      </c>
      <c r="O6300">
        <v>5.0453900000000003</v>
      </c>
    </row>
    <row r="6301" spans="1:15" x14ac:dyDescent="0.25">
      <c r="A6301" t="s">
        <v>11887</v>
      </c>
      <c r="B6301" t="s">
        <v>11885</v>
      </c>
      <c r="C6301" t="s">
        <v>11509</v>
      </c>
      <c r="D6301">
        <v>89234758</v>
      </c>
      <c r="E6301">
        <v>89239050</v>
      </c>
      <c r="F6301">
        <v>3.16161</v>
      </c>
      <c r="G6301">
        <v>3.5065200000000001</v>
      </c>
      <c r="H6301">
        <v>3.6620400000000002</v>
      </c>
      <c r="I6301">
        <v>3.0653899999999998</v>
      </c>
      <c r="J6301">
        <v>2</v>
      </c>
      <c r="K6301">
        <v>1.7341899999999999</v>
      </c>
      <c r="L6301">
        <v>1.14923</v>
      </c>
      <c r="M6301">
        <v>2.3136100000000002</v>
      </c>
      <c r="N6301">
        <v>2.0509200000000001</v>
      </c>
      <c r="O6301">
        <v>2.56426</v>
      </c>
    </row>
    <row r="6302" spans="1:15" x14ac:dyDescent="0.25">
      <c r="A6302" t="s">
        <v>11889</v>
      </c>
      <c r="B6302" t="s">
        <v>11888</v>
      </c>
      <c r="C6302" t="s">
        <v>11509</v>
      </c>
      <c r="D6302">
        <v>89240625</v>
      </c>
      <c r="E6302">
        <v>89254874</v>
      </c>
      <c r="F6302">
        <v>7.5848199999999997</v>
      </c>
      <c r="G6302">
        <v>7.5557600000000003</v>
      </c>
      <c r="H6302">
        <v>11.3011</v>
      </c>
      <c r="I6302">
        <v>11.379799999999999</v>
      </c>
      <c r="J6302">
        <v>7.85175</v>
      </c>
      <c r="K6302">
        <v>7.8634700000000004</v>
      </c>
      <c r="L6302">
        <v>7.2275700000000001</v>
      </c>
      <c r="M6302">
        <v>7.5462699999999998</v>
      </c>
      <c r="N6302">
        <v>7.1170099999999996</v>
      </c>
      <c r="O6302">
        <v>7.3673200000000003</v>
      </c>
    </row>
    <row r="6303" spans="1:15" x14ac:dyDescent="0.25">
      <c r="A6303" t="s">
        <v>11891</v>
      </c>
      <c r="B6303" t="s">
        <v>11890</v>
      </c>
      <c r="C6303" t="s">
        <v>11509</v>
      </c>
      <c r="D6303">
        <v>89263039</v>
      </c>
      <c r="E6303">
        <v>89272931</v>
      </c>
      <c r="F6303">
        <v>4.7896400000000003</v>
      </c>
      <c r="G6303">
        <v>4.5845200000000004</v>
      </c>
      <c r="H6303">
        <v>4.6620400000000002</v>
      </c>
      <c r="I6303">
        <v>5.4804300000000001</v>
      </c>
      <c r="J6303">
        <v>4.9542000000000002</v>
      </c>
      <c r="K6303">
        <v>4.5415400000000004</v>
      </c>
      <c r="L6303">
        <v>4.8654299999999999</v>
      </c>
      <c r="M6303">
        <v>5.1616099999999996</v>
      </c>
      <c r="N6303">
        <v>4.8582799999999997</v>
      </c>
      <c r="O6303">
        <v>4.56426</v>
      </c>
    </row>
    <row r="6304" spans="1:15" x14ac:dyDescent="0.25">
      <c r="A6304" t="s">
        <v>11893</v>
      </c>
      <c r="B6304" t="s">
        <v>11892</v>
      </c>
      <c r="C6304" t="s">
        <v>11509</v>
      </c>
      <c r="D6304">
        <v>89557369</v>
      </c>
      <c r="E6304">
        <v>89568554</v>
      </c>
      <c r="F6304">
        <v>4.9373899999999997</v>
      </c>
      <c r="G6304">
        <v>5.0370400000000002</v>
      </c>
      <c r="H6304">
        <v>4.0770799999999996</v>
      </c>
      <c r="I6304">
        <v>3.9398599999999999</v>
      </c>
      <c r="J6304">
        <v>4.8579800000000004</v>
      </c>
      <c r="K6304">
        <v>4.4346300000000003</v>
      </c>
      <c r="L6304">
        <v>4.4504000000000001</v>
      </c>
      <c r="M6304">
        <v>4.4290900000000004</v>
      </c>
      <c r="N6304">
        <v>5.0051199999999998</v>
      </c>
      <c r="O6304">
        <v>5.0016699999999998</v>
      </c>
    </row>
    <row r="6305" spans="1:15" x14ac:dyDescent="0.25">
      <c r="A6305" t="s">
        <v>11895</v>
      </c>
      <c r="B6305" t="s">
        <v>11894</v>
      </c>
      <c r="C6305" t="s">
        <v>11509</v>
      </c>
      <c r="D6305">
        <v>89571432</v>
      </c>
      <c r="E6305">
        <v>89577160</v>
      </c>
      <c r="F6305">
        <v>2.6407799999999999</v>
      </c>
      <c r="G6305">
        <v>3.3365999999999998</v>
      </c>
      <c r="H6305">
        <v>4.0770799999999996</v>
      </c>
      <c r="I6305">
        <v>3.0653899999999998</v>
      </c>
      <c r="J6305">
        <v>2.5849600000000001</v>
      </c>
      <c r="K6305">
        <v>2.0561199999999999</v>
      </c>
      <c r="L6305">
        <v>3.4293300000000002</v>
      </c>
      <c r="M6305">
        <v>1.9916799999999999</v>
      </c>
      <c r="N6305">
        <v>2.3728500000000001</v>
      </c>
      <c r="O6305">
        <v>2.88619</v>
      </c>
    </row>
    <row r="6306" spans="1:15" x14ac:dyDescent="0.25">
      <c r="A6306" t="s">
        <v>11897</v>
      </c>
      <c r="B6306" t="s">
        <v>11896</v>
      </c>
      <c r="C6306" t="s">
        <v>11509</v>
      </c>
      <c r="D6306">
        <v>89574024</v>
      </c>
      <c r="E6306">
        <v>89577163</v>
      </c>
      <c r="F6306">
        <v>5.4210000000000003</v>
      </c>
      <c r="G6306">
        <v>5.3365999999999998</v>
      </c>
      <c r="H6306">
        <v>5.6620400000000002</v>
      </c>
      <c r="I6306">
        <v>4.5678900000000002</v>
      </c>
      <c r="J6306">
        <v>5.5545900000000001</v>
      </c>
      <c r="K6306">
        <v>5.5155500000000002</v>
      </c>
      <c r="L6306">
        <v>4.6638000000000002</v>
      </c>
      <c r="M6306">
        <v>4.40672</v>
      </c>
      <c r="N6306">
        <v>4.5103600000000004</v>
      </c>
      <c r="O6306">
        <v>4.1887499999999998</v>
      </c>
    </row>
    <row r="6307" spans="1:15" x14ac:dyDescent="0.25">
      <c r="A6307" t="s">
        <v>11899</v>
      </c>
      <c r="B6307" t="s">
        <v>11898</v>
      </c>
      <c r="C6307" t="s">
        <v>11509</v>
      </c>
      <c r="D6307">
        <v>89577530</v>
      </c>
      <c r="E6307">
        <v>89587919</v>
      </c>
      <c r="F6307">
        <v>10.0535</v>
      </c>
      <c r="G6307">
        <v>9.9586500000000004</v>
      </c>
      <c r="H6307">
        <v>9.6162299999999998</v>
      </c>
      <c r="I6307">
        <v>9.6825600000000005</v>
      </c>
      <c r="J6307">
        <v>9.8041300000000007</v>
      </c>
      <c r="K6307">
        <v>9.7620900000000006</v>
      </c>
      <c r="L6307">
        <v>9.9933700000000005</v>
      </c>
      <c r="M6307">
        <v>9.9789499999999993</v>
      </c>
      <c r="N6307">
        <v>9.7873300000000008</v>
      </c>
      <c r="O6307">
        <v>9.7639399999999998</v>
      </c>
    </row>
    <row r="6308" spans="1:15" x14ac:dyDescent="0.25">
      <c r="A6308" t="s">
        <v>11901</v>
      </c>
      <c r="B6308" t="s">
        <v>11900</v>
      </c>
      <c r="C6308" t="s">
        <v>11509</v>
      </c>
      <c r="D6308">
        <v>89635291</v>
      </c>
      <c r="E6308">
        <v>89662768</v>
      </c>
      <c r="F6308">
        <v>5.4747700000000004</v>
      </c>
      <c r="G6308">
        <v>5.5065200000000001</v>
      </c>
      <c r="H6308">
        <v>2.07708</v>
      </c>
      <c r="I6308">
        <v>1.4804299999999999</v>
      </c>
      <c r="J6308">
        <v>4.8579800000000004</v>
      </c>
      <c r="K6308">
        <v>4.9436400000000003</v>
      </c>
      <c r="L6308">
        <v>6.6364900000000002</v>
      </c>
      <c r="M6308">
        <v>6.47818</v>
      </c>
      <c r="N6308">
        <v>5.4771900000000002</v>
      </c>
      <c r="O6308">
        <v>5.3886900000000004</v>
      </c>
    </row>
    <row r="6309" spans="1:15" x14ac:dyDescent="0.25">
      <c r="A6309" t="s">
        <v>11903</v>
      </c>
      <c r="B6309" t="s">
        <v>11902</v>
      </c>
      <c r="C6309" t="s">
        <v>11509</v>
      </c>
      <c r="D6309">
        <v>89743402</v>
      </c>
      <c r="E6309">
        <v>89757287</v>
      </c>
      <c r="F6309">
        <v>2.4391400000000001</v>
      </c>
      <c r="G6309">
        <v>1.9215599999999999</v>
      </c>
      <c r="H6309">
        <v>4.399</v>
      </c>
      <c r="I6309">
        <v>3.4804300000000001</v>
      </c>
      <c r="J6309">
        <v>3.5849600000000001</v>
      </c>
      <c r="K6309">
        <v>2.7341899999999999</v>
      </c>
      <c r="L6309">
        <v>1.5118</v>
      </c>
      <c r="M6309">
        <v>1.72865</v>
      </c>
      <c r="N6309">
        <v>1.6358900000000001</v>
      </c>
      <c r="O6309">
        <v>1.9793000000000001</v>
      </c>
    </row>
    <row r="6310" spans="1:15" x14ac:dyDescent="0.25">
      <c r="A6310" t="s">
        <v>11904</v>
      </c>
      <c r="B6310" t="s">
        <v>11902</v>
      </c>
      <c r="C6310" t="s">
        <v>11509</v>
      </c>
      <c r="D6310">
        <v>89743402</v>
      </c>
      <c r="E6310">
        <v>89767430</v>
      </c>
      <c r="F6310">
        <v>6.9341999999999997</v>
      </c>
      <c r="G6310">
        <v>7.05084</v>
      </c>
      <c r="H6310">
        <v>5.5365099999999998</v>
      </c>
      <c r="I6310">
        <v>6.1528600000000004</v>
      </c>
      <c r="J6310">
        <v>6.6147099999999996</v>
      </c>
      <c r="K6310">
        <v>7.0379699999999996</v>
      </c>
      <c r="L6310">
        <v>7.0283699999999998</v>
      </c>
      <c r="M6310">
        <v>7.2043799999999996</v>
      </c>
      <c r="N6310">
        <v>6.7651700000000003</v>
      </c>
      <c r="O6310">
        <v>6.71401</v>
      </c>
    </row>
    <row r="6311" spans="1:15" x14ac:dyDescent="0.25">
      <c r="A6311" t="s">
        <v>11906</v>
      </c>
      <c r="B6311" t="s">
        <v>11905</v>
      </c>
      <c r="C6311" t="s">
        <v>11509</v>
      </c>
      <c r="D6311">
        <v>89799378</v>
      </c>
      <c r="E6311">
        <v>89802608</v>
      </c>
      <c r="F6311">
        <v>7.0390600000000001</v>
      </c>
      <c r="G6311">
        <v>6.2907900000000003</v>
      </c>
      <c r="H6311">
        <v>6.1645399999999997</v>
      </c>
      <c r="I6311">
        <v>6.2083500000000003</v>
      </c>
      <c r="J6311">
        <v>6.6147099999999996</v>
      </c>
      <c r="K6311">
        <v>6.9141000000000004</v>
      </c>
      <c r="L6311">
        <v>7.0799599999999998</v>
      </c>
      <c r="M6311">
        <v>7.1682699999999997</v>
      </c>
      <c r="N6311">
        <v>7.0843499999999997</v>
      </c>
      <c r="O6311">
        <v>6.77372</v>
      </c>
    </row>
    <row r="6312" spans="1:15" x14ac:dyDescent="0.25">
      <c r="A6312" t="s">
        <v>11908</v>
      </c>
      <c r="B6312" t="s">
        <v>11907</v>
      </c>
      <c r="C6312" t="s">
        <v>11509</v>
      </c>
      <c r="D6312">
        <v>89810140</v>
      </c>
      <c r="E6312">
        <v>89825438</v>
      </c>
      <c r="F6312">
        <v>4.1616099999999996</v>
      </c>
      <c r="G6312">
        <v>3.1439499999999998</v>
      </c>
      <c r="H6312">
        <v>3.6620400000000002</v>
      </c>
      <c r="I6312">
        <v>3.4804300000000001</v>
      </c>
      <c r="J6312">
        <v>3.9068900000000002</v>
      </c>
      <c r="K6312">
        <v>4.4346300000000003</v>
      </c>
      <c r="L6312">
        <v>4.9268299999999998</v>
      </c>
      <c r="M6312">
        <v>4.55647</v>
      </c>
      <c r="N6312">
        <v>4.1383900000000002</v>
      </c>
      <c r="O6312">
        <v>3.9335</v>
      </c>
    </row>
    <row r="6313" spans="1:15" x14ac:dyDescent="0.25">
      <c r="A6313" t="s">
        <v>11909</v>
      </c>
      <c r="B6313" t="s">
        <v>11907</v>
      </c>
      <c r="C6313" t="s">
        <v>11509</v>
      </c>
      <c r="D6313">
        <v>89818289</v>
      </c>
      <c r="E6313">
        <v>89856251</v>
      </c>
      <c r="F6313">
        <v>2.4391400000000001</v>
      </c>
      <c r="G6313">
        <v>3.1439499999999998</v>
      </c>
      <c r="H6313">
        <v>2.07708</v>
      </c>
      <c r="I6313">
        <v>3.9398599999999999</v>
      </c>
      <c r="J6313">
        <v>3.1699199999999998</v>
      </c>
      <c r="K6313">
        <v>3.1936200000000001</v>
      </c>
      <c r="L6313">
        <v>3.3418700000000001</v>
      </c>
      <c r="M6313">
        <v>2.72865</v>
      </c>
      <c r="N6313">
        <v>3.8582800000000002</v>
      </c>
      <c r="O6313">
        <v>2.6797399999999998</v>
      </c>
    </row>
    <row r="6314" spans="1:15" x14ac:dyDescent="0.25">
      <c r="A6314" t="s">
        <v>11910</v>
      </c>
      <c r="B6314" t="s">
        <v>11907</v>
      </c>
      <c r="C6314" t="s">
        <v>11509</v>
      </c>
      <c r="D6314">
        <v>89824168</v>
      </c>
      <c r="E6314">
        <v>89831360</v>
      </c>
      <c r="F6314">
        <v>2.9752000000000001</v>
      </c>
      <c r="G6314">
        <v>3.5065200000000001</v>
      </c>
      <c r="H6314">
        <v>2.07708</v>
      </c>
      <c r="I6314">
        <v>3.2877900000000002</v>
      </c>
      <c r="J6314">
        <v>3</v>
      </c>
      <c r="K6314">
        <v>3.31915</v>
      </c>
      <c r="L6314">
        <v>4.0967599999999997</v>
      </c>
      <c r="M6314">
        <v>3.1071599999999999</v>
      </c>
      <c r="N6314">
        <v>3.75136</v>
      </c>
      <c r="O6314">
        <v>3.0667599999999999</v>
      </c>
    </row>
    <row r="6315" spans="1:15" x14ac:dyDescent="0.25">
      <c r="A6315" t="s">
        <v>11912</v>
      </c>
      <c r="B6315" t="s">
        <v>11911</v>
      </c>
      <c r="C6315" t="s">
        <v>11509</v>
      </c>
      <c r="D6315">
        <v>89845717</v>
      </c>
      <c r="E6315">
        <v>89856437</v>
      </c>
      <c r="F6315">
        <v>3.9752000000000001</v>
      </c>
      <c r="G6315">
        <v>3.3365999999999998</v>
      </c>
      <c r="H6315">
        <v>5.0770799999999996</v>
      </c>
      <c r="I6315">
        <v>4.0653899999999998</v>
      </c>
      <c r="J6315">
        <v>3.32193</v>
      </c>
      <c r="K6315">
        <v>3.9041100000000002</v>
      </c>
      <c r="L6315">
        <v>4.6086600000000004</v>
      </c>
      <c r="M6315">
        <v>3.8985799999999999</v>
      </c>
      <c r="N6315">
        <v>4.5103600000000004</v>
      </c>
      <c r="O6315">
        <v>4.3012300000000003</v>
      </c>
    </row>
    <row r="6316" spans="1:15" x14ac:dyDescent="0.25">
      <c r="A6316" t="s">
        <v>11914</v>
      </c>
      <c r="B6316" t="s">
        <v>11913</v>
      </c>
      <c r="C6316" t="s">
        <v>11509</v>
      </c>
      <c r="D6316">
        <v>89856738</v>
      </c>
      <c r="E6316">
        <v>89865168</v>
      </c>
      <c r="F6316">
        <v>5.8383200000000004</v>
      </c>
      <c r="G6316">
        <v>5.9215600000000004</v>
      </c>
      <c r="H6316">
        <v>4.399</v>
      </c>
      <c r="I6316">
        <v>5.2353199999999998</v>
      </c>
      <c r="J6316">
        <v>5.4918500000000003</v>
      </c>
      <c r="K6316">
        <v>4.9041100000000002</v>
      </c>
      <c r="L6316">
        <v>5.7765000000000004</v>
      </c>
      <c r="M6316">
        <v>5.5965499999999997</v>
      </c>
      <c r="N6316">
        <v>5.7233499999999999</v>
      </c>
      <c r="O6316">
        <v>5.2647000000000004</v>
      </c>
    </row>
    <row r="6317" spans="1:15" x14ac:dyDescent="0.25">
      <c r="A6317" t="s">
        <v>11916</v>
      </c>
      <c r="B6317" t="s">
        <v>11915</v>
      </c>
      <c r="C6317" t="s">
        <v>11509</v>
      </c>
      <c r="D6317">
        <v>89866717</v>
      </c>
      <c r="E6317">
        <v>89872269</v>
      </c>
      <c r="F6317">
        <v>5.3651400000000002</v>
      </c>
      <c r="G6317">
        <v>4.9215600000000004</v>
      </c>
      <c r="H6317">
        <v>4.0770799999999996</v>
      </c>
      <c r="I6317">
        <v>3.9398599999999999</v>
      </c>
      <c r="J6317">
        <v>4.2479300000000002</v>
      </c>
      <c r="K6317">
        <v>4.1936200000000001</v>
      </c>
      <c r="L6317">
        <v>5.4079600000000001</v>
      </c>
      <c r="M6317">
        <v>5.1880800000000002</v>
      </c>
      <c r="N6317">
        <v>2.8582800000000002</v>
      </c>
      <c r="O6317">
        <v>4.1887499999999998</v>
      </c>
    </row>
    <row r="6318" spans="1:15" x14ac:dyDescent="0.25">
      <c r="A6318" t="s">
        <v>11918</v>
      </c>
      <c r="B6318" t="s">
        <v>11917</v>
      </c>
      <c r="C6318" t="s">
        <v>11509</v>
      </c>
      <c r="D6318">
        <v>89876615</v>
      </c>
      <c r="E6318">
        <v>89895013</v>
      </c>
      <c r="F6318">
        <v>1.5766500000000001</v>
      </c>
      <c r="G6318">
        <v>2.9215599999999999</v>
      </c>
      <c r="H6318">
        <v>3.07708</v>
      </c>
      <c r="I6318">
        <v>2.8023600000000002</v>
      </c>
      <c r="J6318">
        <v>2.5849600000000001</v>
      </c>
      <c r="K6318">
        <v>2.5415399999999999</v>
      </c>
      <c r="L6318">
        <v>2.9857300000000002</v>
      </c>
      <c r="M6318">
        <v>2.5766499999999999</v>
      </c>
      <c r="N6318">
        <v>3.0509200000000001</v>
      </c>
      <c r="O6318">
        <v>3.22723</v>
      </c>
    </row>
    <row r="6319" spans="1:15" x14ac:dyDescent="0.25">
      <c r="A6319" t="s">
        <v>11919</v>
      </c>
      <c r="B6319" t="s">
        <v>11917</v>
      </c>
      <c r="C6319" t="s">
        <v>11509</v>
      </c>
      <c r="D6319">
        <v>89883586</v>
      </c>
      <c r="E6319">
        <v>89891989</v>
      </c>
      <c r="F6319">
        <v>3.1172200000000001</v>
      </c>
      <c r="G6319">
        <v>2.3365999999999998</v>
      </c>
      <c r="H6319">
        <v>3.07708</v>
      </c>
      <c r="I6319">
        <v>2.4804300000000001</v>
      </c>
      <c r="J6319">
        <v>2</v>
      </c>
      <c r="K6319">
        <v>3.31915</v>
      </c>
      <c r="L6319">
        <v>3.2960699999999998</v>
      </c>
      <c r="M6319">
        <v>2.6546500000000002</v>
      </c>
      <c r="N6319">
        <v>3.6358899999999998</v>
      </c>
      <c r="O6319">
        <v>2.9792999999999998</v>
      </c>
    </row>
    <row r="6320" spans="1:15" x14ac:dyDescent="0.25">
      <c r="A6320" t="s">
        <v>11921</v>
      </c>
      <c r="B6320" t="s">
        <v>11920</v>
      </c>
      <c r="C6320" t="s">
        <v>11509</v>
      </c>
      <c r="D6320">
        <v>90024738</v>
      </c>
      <c r="E6320">
        <v>90029885</v>
      </c>
      <c r="F6320">
        <v>2.2046800000000002</v>
      </c>
      <c r="G6320">
        <v>2.6585200000000002</v>
      </c>
      <c r="H6320">
        <v>3.6620400000000002</v>
      </c>
      <c r="I6320">
        <v>3.8023600000000002</v>
      </c>
      <c r="J6320">
        <v>2</v>
      </c>
      <c r="K6320">
        <v>2.31915</v>
      </c>
      <c r="L6320">
        <v>1.3418699999999999</v>
      </c>
      <c r="M6320">
        <v>-8.3152699999999996E-3</v>
      </c>
      <c r="N6320">
        <v>2.0509200000000001</v>
      </c>
      <c r="O6320">
        <v>1.9793000000000001</v>
      </c>
    </row>
    <row r="6321" spans="1:15" x14ac:dyDescent="0.25">
      <c r="A6321" t="s">
        <v>11923</v>
      </c>
      <c r="B6321" t="s">
        <v>11922</v>
      </c>
      <c r="C6321" t="s">
        <v>11509</v>
      </c>
      <c r="D6321">
        <v>90035518</v>
      </c>
      <c r="E6321">
        <v>90039762</v>
      </c>
      <c r="F6321">
        <v>8.1284399999999994</v>
      </c>
      <c r="G6321">
        <v>7.8522999999999996</v>
      </c>
      <c r="H6321">
        <v>7.5365099999999998</v>
      </c>
      <c r="I6321">
        <v>7.7750500000000002</v>
      </c>
      <c r="J6321">
        <v>6.8328899999999999</v>
      </c>
      <c r="K6321">
        <v>7.16045</v>
      </c>
      <c r="L6321">
        <v>8.5205400000000004</v>
      </c>
      <c r="M6321">
        <v>8.5526499999999999</v>
      </c>
      <c r="N6321">
        <v>8.0565499999999997</v>
      </c>
      <c r="O6321">
        <v>8.1592099999999999</v>
      </c>
    </row>
    <row r="6322" spans="1:15" x14ac:dyDescent="0.25">
      <c r="A6322" t="s">
        <v>11925</v>
      </c>
      <c r="B6322" t="s">
        <v>11924</v>
      </c>
      <c r="C6322" t="s">
        <v>11509</v>
      </c>
      <c r="D6322">
        <v>90058202</v>
      </c>
      <c r="E6322">
        <v>90068047</v>
      </c>
      <c r="F6322">
        <v>2.0241099999999999</v>
      </c>
      <c r="G6322">
        <v>2.9215599999999999</v>
      </c>
      <c r="H6322">
        <v>3.6620400000000002</v>
      </c>
      <c r="I6322">
        <v>3.2877900000000002</v>
      </c>
      <c r="J6322">
        <v>3.4594299999999998</v>
      </c>
      <c r="K6322">
        <v>3.1936200000000001</v>
      </c>
      <c r="L6322">
        <v>1.6637999999999999</v>
      </c>
      <c r="M6322">
        <v>2.40672</v>
      </c>
      <c r="N6322">
        <v>2.0509200000000001</v>
      </c>
      <c r="O6322">
        <v>2.7866599999999999</v>
      </c>
    </row>
    <row r="6323" spans="1:15" x14ac:dyDescent="0.25">
      <c r="A6323" t="s">
        <v>11926</v>
      </c>
      <c r="B6323" t="s">
        <v>11924</v>
      </c>
      <c r="C6323" t="s">
        <v>11509</v>
      </c>
      <c r="D6323">
        <v>90062309</v>
      </c>
      <c r="E6323">
        <v>90068047</v>
      </c>
      <c r="F6323">
        <v>1.9245699999999999</v>
      </c>
      <c r="G6323">
        <v>1.9215599999999999</v>
      </c>
      <c r="H6323">
        <v>3.6620400000000002</v>
      </c>
      <c r="I6323">
        <v>2.4804300000000001</v>
      </c>
      <c r="J6323">
        <v>2.32193</v>
      </c>
      <c r="K6323">
        <v>2.9041100000000002</v>
      </c>
      <c r="L6323">
        <v>2.4293300000000002</v>
      </c>
      <c r="M6323">
        <v>1.9916799999999999</v>
      </c>
      <c r="N6323">
        <v>3.22085</v>
      </c>
      <c r="O6323">
        <v>1.56426</v>
      </c>
    </row>
    <row r="6324" spans="1:15" x14ac:dyDescent="0.25">
      <c r="A6324" t="s">
        <v>11928</v>
      </c>
      <c r="B6324" t="s">
        <v>11927</v>
      </c>
      <c r="C6324" t="s">
        <v>11509</v>
      </c>
      <c r="D6324">
        <v>90097105</v>
      </c>
      <c r="E6324">
        <v>90156474</v>
      </c>
      <c r="F6324">
        <v>2.0241099999999999</v>
      </c>
      <c r="G6324">
        <v>2.3365999999999998</v>
      </c>
      <c r="H6324">
        <v>2.07708</v>
      </c>
      <c r="I6324">
        <v>2.0653899999999998</v>
      </c>
      <c r="J6324">
        <v>1.5849599999999999</v>
      </c>
      <c r="K6324">
        <v>2.7341899999999999</v>
      </c>
      <c r="L6324">
        <v>2.3418700000000001</v>
      </c>
      <c r="M6324">
        <v>1.40672</v>
      </c>
      <c r="N6324">
        <v>2.3728500000000001</v>
      </c>
      <c r="O6324">
        <v>1.9793000000000001</v>
      </c>
    </row>
    <row r="6325" spans="1:15" x14ac:dyDescent="0.25">
      <c r="A6325" t="s">
        <v>11930</v>
      </c>
      <c r="B6325" t="s">
        <v>11929</v>
      </c>
      <c r="C6325" t="s">
        <v>11509</v>
      </c>
      <c r="D6325">
        <v>90211823</v>
      </c>
      <c r="E6325">
        <v>90237558</v>
      </c>
      <c r="F6325">
        <v>2.8176600000000001</v>
      </c>
      <c r="G6325">
        <v>3.3365999999999998</v>
      </c>
      <c r="H6325">
        <v>2.07708</v>
      </c>
      <c r="I6325">
        <v>1.4804299999999999</v>
      </c>
      <c r="J6325">
        <v>3</v>
      </c>
      <c r="K6325">
        <v>3.1936200000000001</v>
      </c>
      <c r="L6325">
        <v>3.4293300000000002</v>
      </c>
      <c r="M6325">
        <v>3.1071599999999999</v>
      </c>
      <c r="N6325">
        <v>3.0509200000000001</v>
      </c>
      <c r="O6325">
        <v>3.3716200000000001</v>
      </c>
    </row>
    <row r="6326" spans="1:15" x14ac:dyDescent="0.25">
      <c r="A6326" t="s">
        <v>11932</v>
      </c>
      <c r="B6326" t="s">
        <v>11931</v>
      </c>
      <c r="C6326" t="s">
        <v>11509</v>
      </c>
      <c r="D6326">
        <v>90254513</v>
      </c>
      <c r="E6326">
        <v>90269788</v>
      </c>
      <c r="F6326">
        <v>7.5746000000000002</v>
      </c>
      <c r="G6326">
        <v>7.5845200000000004</v>
      </c>
      <c r="H6326">
        <v>6.3250000000000002</v>
      </c>
      <c r="I6326">
        <v>6.9882299999999997</v>
      </c>
      <c r="J6326">
        <v>8.2900200000000002</v>
      </c>
      <c r="K6326">
        <v>8.0695800000000002</v>
      </c>
      <c r="L6326">
        <v>7.7212500000000004</v>
      </c>
      <c r="M6326">
        <v>7.9536199999999999</v>
      </c>
      <c r="N6326">
        <v>8.1223899999999993</v>
      </c>
      <c r="O6326">
        <v>7.7801999999999998</v>
      </c>
    </row>
    <row r="6327" spans="1:15" x14ac:dyDescent="0.25">
      <c r="A6327" t="s">
        <v>11934</v>
      </c>
      <c r="B6327" t="s">
        <v>11933</v>
      </c>
      <c r="C6327" t="s">
        <v>11509</v>
      </c>
      <c r="D6327">
        <v>90280122</v>
      </c>
      <c r="E6327">
        <v>90286273</v>
      </c>
      <c r="F6327">
        <v>3.9752000000000001</v>
      </c>
      <c r="G6327">
        <v>3.79603</v>
      </c>
      <c r="H6327">
        <v>3.6620400000000002</v>
      </c>
      <c r="I6327">
        <v>4.0653899999999998</v>
      </c>
      <c r="J6327">
        <v>4.5235599999999998</v>
      </c>
      <c r="K6327">
        <v>4.6410799999999997</v>
      </c>
      <c r="L6327">
        <v>4.8964600000000003</v>
      </c>
      <c r="M6327">
        <v>4.51525</v>
      </c>
      <c r="N6327">
        <v>4.75136</v>
      </c>
      <c r="O6327">
        <v>4.6517299999999997</v>
      </c>
    </row>
    <row r="6328" spans="1:15" x14ac:dyDescent="0.25">
      <c r="A6328" t="s">
        <v>11935</v>
      </c>
      <c r="B6328" t="s">
        <v>11933</v>
      </c>
      <c r="C6328" t="s">
        <v>11509</v>
      </c>
      <c r="D6328">
        <v>90280122</v>
      </c>
      <c r="E6328">
        <v>90289384</v>
      </c>
      <c r="F6328">
        <v>5.7392700000000003</v>
      </c>
      <c r="G6328">
        <v>5.5460500000000001</v>
      </c>
      <c r="H6328">
        <v>5.9839700000000002</v>
      </c>
      <c r="I6328">
        <v>5.8727499999999999</v>
      </c>
      <c r="J6328">
        <v>6.2288199999999998</v>
      </c>
      <c r="K6328">
        <v>6.2260400000000002</v>
      </c>
      <c r="L6328">
        <v>6.3642399999999997</v>
      </c>
      <c r="M6328">
        <v>6.5462699999999998</v>
      </c>
      <c r="N6328">
        <v>6.1802099999999998</v>
      </c>
      <c r="O6328">
        <v>6.3191499999999996</v>
      </c>
    </row>
    <row r="6329" spans="1:15" x14ac:dyDescent="0.25">
      <c r="A6329" t="s">
        <v>11936</v>
      </c>
      <c r="B6329" t="s">
        <v>11933</v>
      </c>
      <c r="C6329" t="s">
        <v>11509</v>
      </c>
      <c r="D6329">
        <v>90280122</v>
      </c>
      <c r="E6329">
        <v>90292301</v>
      </c>
      <c r="F6329">
        <v>10.4643</v>
      </c>
      <c r="G6329">
        <v>10.406700000000001</v>
      </c>
      <c r="H6329">
        <v>9.6084599999999991</v>
      </c>
      <c r="I6329">
        <v>9.3722200000000004</v>
      </c>
      <c r="J6329">
        <v>9.96434</v>
      </c>
      <c r="K6329">
        <v>10.0045</v>
      </c>
      <c r="L6329">
        <v>10.633900000000001</v>
      </c>
      <c r="M6329">
        <v>10.5562</v>
      </c>
      <c r="N6329">
        <v>10.4129</v>
      </c>
      <c r="O6329">
        <v>10.3705</v>
      </c>
    </row>
    <row r="6330" spans="1:15" x14ac:dyDescent="0.25">
      <c r="A6330" t="s">
        <v>11938</v>
      </c>
      <c r="B6330" t="s">
        <v>11937</v>
      </c>
      <c r="C6330" t="s">
        <v>11509</v>
      </c>
      <c r="D6330">
        <v>90314955</v>
      </c>
      <c r="E6330">
        <v>90318252</v>
      </c>
      <c r="F6330">
        <v>4.0241100000000003</v>
      </c>
      <c r="G6330">
        <v>4.8601599999999996</v>
      </c>
      <c r="H6330">
        <v>5.88443</v>
      </c>
      <c r="I6330">
        <v>5.6898900000000001</v>
      </c>
      <c r="J6330">
        <v>6.8073499999999996</v>
      </c>
      <c r="K6330">
        <v>7.0561199999999999</v>
      </c>
      <c r="L6330">
        <v>2.2487599999999999</v>
      </c>
      <c r="M6330">
        <v>2.72865</v>
      </c>
      <c r="N6330">
        <v>4.9578100000000003</v>
      </c>
      <c r="O6330">
        <v>5.0016699999999998</v>
      </c>
    </row>
    <row r="6331" spans="1:15" x14ac:dyDescent="0.25">
      <c r="A6331" t="s">
        <v>11940</v>
      </c>
      <c r="B6331" t="s">
        <v>11939</v>
      </c>
      <c r="C6331" t="s">
        <v>11509</v>
      </c>
      <c r="D6331">
        <v>90318679</v>
      </c>
      <c r="E6331">
        <v>90328503</v>
      </c>
      <c r="F6331">
        <v>6.5308400000000004</v>
      </c>
      <c r="G6331">
        <v>6.5065200000000001</v>
      </c>
      <c r="H6331">
        <v>6.4693899999999998</v>
      </c>
      <c r="I6331">
        <v>7.2353199999999998</v>
      </c>
      <c r="J6331">
        <v>6.8201799999999997</v>
      </c>
      <c r="K6331">
        <v>6.5286</v>
      </c>
      <c r="L6331">
        <v>4.0697900000000002</v>
      </c>
      <c r="M6331">
        <v>3.9302800000000002</v>
      </c>
      <c r="N6331">
        <v>5.1383900000000002</v>
      </c>
      <c r="O6331">
        <v>5.2081200000000001</v>
      </c>
    </row>
    <row r="6332" spans="1:15" x14ac:dyDescent="0.25">
      <c r="A6332" t="s">
        <v>11942</v>
      </c>
      <c r="B6332" t="s">
        <v>11941</v>
      </c>
      <c r="C6332" t="s">
        <v>11509</v>
      </c>
      <c r="D6332">
        <v>90404136</v>
      </c>
      <c r="E6332">
        <v>90406624</v>
      </c>
      <c r="F6332">
        <v>2.6407799999999999</v>
      </c>
      <c r="G6332">
        <v>2.6585200000000002</v>
      </c>
      <c r="H6332">
        <v>2.07708</v>
      </c>
      <c r="I6332">
        <v>0.48043200000000003</v>
      </c>
      <c r="J6332">
        <v>6.4757300000000004</v>
      </c>
      <c r="K6332">
        <v>5.9436400000000003</v>
      </c>
      <c r="L6332">
        <v>-0.65812899999999996</v>
      </c>
      <c r="M6332">
        <v>-0.59327799999999997</v>
      </c>
      <c r="N6332">
        <v>3.6358899999999998</v>
      </c>
      <c r="O6332">
        <v>3.5028600000000001</v>
      </c>
    </row>
    <row r="6333" spans="1:15" x14ac:dyDescent="0.25">
      <c r="A6333" t="s">
        <v>11944</v>
      </c>
      <c r="B6333" t="s">
        <v>11943</v>
      </c>
      <c r="C6333" t="s">
        <v>11509</v>
      </c>
      <c r="D6333">
        <v>90407691</v>
      </c>
      <c r="E6333">
        <v>90409967</v>
      </c>
      <c r="F6333">
        <v>8.0464699999999993</v>
      </c>
      <c r="G6333">
        <v>7.79603</v>
      </c>
      <c r="H6333">
        <v>2.07708</v>
      </c>
      <c r="I6333">
        <v>3.0653899999999998</v>
      </c>
      <c r="J6333">
        <v>8.0112299999999994</v>
      </c>
      <c r="K6333">
        <v>8.0149600000000003</v>
      </c>
      <c r="L6333">
        <v>3.9857300000000002</v>
      </c>
      <c r="M6333">
        <v>3.9916800000000001</v>
      </c>
      <c r="N6333">
        <v>6.1594499999999996</v>
      </c>
      <c r="O6333">
        <v>5.8496699999999997</v>
      </c>
    </row>
    <row r="6334" spans="1:15" x14ac:dyDescent="0.25">
      <c r="A6334" t="s">
        <v>11946</v>
      </c>
      <c r="B6334" t="s">
        <v>11945</v>
      </c>
      <c r="C6334" t="s">
        <v>11509</v>
      </c>
      <c r="D6334">
        <v>90416815</v>
      </c>
      <c r="E6334">
        <v>90418336</v>
      </c>
      <c r="F6334">
        <v>11.3277</v>
      </c>
      <c r="G6334">
        <v>10.9832</v>
      </c>
      <c r="H6334">
        <v>4.88443</v>
      </c>
      <c r="I6334">
        <v>5.5248299999999997</v>
      </c>
      <c r="J6334">
        <v>12.304399999999999</v>
      </c>
      <c r="K6334">
        <v>12.305199999999999</v>
      </c>
      <c r="L6334">
        <v>8.2622199999999992</v>
      </c>
      <c r="M6334">
        <v>8.3433600000000006</v>
      </c>
      <c r="N6334">
        <v>10.251799999999999</v>
      </c>
      <c r="O6334">
        <v>10.143599999999999</v>
      </c>
    </row>
    <row r="6335" spans="1:15" x14ac:dyDescent="0.25">
      <c r="A6335" t="s">
        <v>11948</v>
      </c>
      <c r="B6335" t="s">
        <v>11947</v>
      </c>
      <c r="C6335" t="s">
        <v>11509</v>
      </c>
      <c r="D6335">
        <v>91884192</v>
      </c>
      <c r="E6335">
        <v>91887064</v>
      </c>
      <c r="F6335">
        <v>0.117216</v>
      </c>
      <c r="G6335">
        <v>0.33659600000000001</v>
      </c>
      <c r="H6335">
        <v>4.0770799999999996</v>
      </c>
      <c r="I6335">
        <v>5.4346300000000003</v>
      </c>
      <c r="J6335">
        <v>2</v>
      </c>
      <c r="K6335">
        <v>2.7341899999999999</v>
      </c>
      <c r="L6335">
        <v>-0.65812899999999996</v>
      </c>
      <c r="M6335">
        <v>-1.59328</v>
      </c>
      <c r="N6335">
        <v>5.0923900000000001E-2</v>
      </c>
      <c r="O6335">
        <v>-2.0698999999999999E-2</v>
      </c>
    </row>
    <row r="6336" spans="1:15" x14ac:dyDescent="0.25">
      <c r="A6336" t="s">
        <v>11950</v>
      </c>
      <c r="B6336" t="s">
        <v>11949</v>
      </c>
      <c r="C6336" t="s">
        <v>11509</v>
      </c>
      <c r="D6336">
        <v>91974142</v>
      </c>
      <c r="E6336">
        <v>91981829</v>
      </c>
      <c r="F6336">
        <v>2.8176600000000001</v>
      </c>
      <c r="G6336">
        <v>3.1439499999999998</v>
      </c>
      <c r="H6336">
        <v>3.6620400000000002</v>
      </c>
      <c r="I6336">
        <v>3.0653899999999998</v>
      </c>
      <c r="J6336">
        <v>2.5849600000000001</v>
      </c>
      <c r="K6336">
        <v>2.5415399999999999</v>
      </c>
      <c r="L6336">
        <v>3.2960699999999998</v>
      </c>
      <c r="M6336">
        <v>3.16161</v>
      </c>
      <c r="N6336">
        <v>2.8582800000000002</v>
      </c>
      <c r="O6336">
        <v>2.4387300000000001</v>
      </c>
    </row>
    <row r="6337" spans="1:15" x14ac:dyDescent="0.25">
      <c r="A6337" t="s">
        <v>11952</v>
      </c>
      <c r="B6337" t="s">
        <v>11951</v>
      </c>
      <c r="C6337" t="s">
        <v>11509</v>
      </c>
      <c r="D6337">
        <v>92236503</v>
      </c>
      <c r="E6337">
        <v>92237849</v>
      </c>
      <c r="F6337">
        <v>2.2046800000000002</v>
      </c>
      <c r="G6337">
        <v>2.9215599999999999</v>
      </c>
      <c r="H6337">
        <v>2.07708</v>
      </c>
      <c r="I6337">
        <v>0.48043200000000003</v>
      </c>
      <c r="J6337">
        <v>4</v>
      </c>
      <c r="K6337">
        <v>4.9821200000000001</v>
      </c>
      <c r="L6337">
        <v>1.3418699999999999</v>
      </c>
      <c r="M6337">
        <v>0.99168500000000004</v>
      </c>
      <c r="N6337">
        <v>2.6358899999999998</v>
      </c>
      <c r="O6337">
        <v>2.56426</v>
      </c>
    </row>
    <row r="6338" spans="1:15" x14ac:dyDescent="0.25">
      <c r="A6338" t="s">
        <v>11954</v>
      </c>
      <c r="B6338" t="s">
        <v>11953</v>
      </c>
      <c r="C6338" t="s">
        <v>11509</v>
      </c>
      <c r="D6338">
        <v>92287875</v>
      </c>
      <c r="E6338">
        <v>92289803</v>
      </c>
      <c r="F6338">
        <v>0.117216</v>
      </c>
      <c r="G6338">
        <v>1.3366</v>
      </c>
      <c r="H6338">
        <v>3.07708</v>
      </c>
      <c r="I6338">
        <v>0.48043200000000003</v>
      </c>
      <c r="J6338">
        <v>3</v>
      </c>
      <c r="K6338">
        <v>3.0561199999999999</v>
      </c>
      <c r="L6338">
        <v>-1.6581300000000001</v>
      </c>
      <c r="M6338">
        <v>-0.59327799999999997</v>
      </c>
      <c r="N6338">
        <v>3.0509200000000001</v>
      </c>
      <c r="O6338">
        <v>1.3012300000000001</v>
      </c>
    </row>
    <row r="6339" spans="1:15" x14ac:dyDescent="0.25">
      <c r="A6339" t="s">
        <v>11956</v>
      </c>
      <c r="B6339" t="s">
        <v>11955</v>
      </c>
      <c r="C6339" t="s">
        <v>11509</v>
      </c>
      <c r="D6339">
        <v>92567136</v>
      </c>
      <c r="E6339">
        <v>92568987</v>
      </c>
      <c r="F6339">
        <v>4.2257400000000001</v>
      </c>
      <c r="G6339">
        <v>4.3365999999999998</v>
      </c>
      <c r="H6339">
        <v>2.07708</v>
      </c>
      <c r="I6339">
        <v>0.48043200000000003</v>
      </c>
      <c r="J6339">
        <v>4.8579800000000004</v>
      </c>
      <c r="K6339">
        <v>4.4890800000000004</v>
      </c>
      <c r="L6339">
        <v>0.34187099999999998</v>
      </c>
      <c r="M6339">
        <v>-1.59328</v>
      </c>
      <c r="N6339">
        <v>1.6358900000000001</v>
      </c>
      <c r="O6339">
        <v>0.56426399999999999</v>
      </c>
    </row>
    <row r="6340" spans="1:15" x14ac:dyDescent="0.25">
      <c r="A6340" t="s">
        <v>11958</v>
      </c>
      <c r="B6340" t="s">
        <v>11957</v>
      </c>
      <c r="C6340" t="s">
        <v>11509</v>
      </c>
      <c r="D6340">
        <v>92818126</v>
      </c>
      <c r="E6340">
        <v>92819608</v>
      </c>
      <c r="F6340">
        <v>5.1725000000000003</v>
      </c>
      <c r="G6340">
        <v>5.3365999999999998</v>
      </c>
      <c r="H6340">
        <v>2.07708</v>
      </c>
      <c r="I6340">
        <v>0.48043200000000003</v>
      </c>
      <c r="J6340">
        <v>5.0874600000000001</v>
      </c>
      <c r="K6340">
        <v>5.1936200000000001</v>
      </c>
      <c r="L6340">
        <v>1.8012999999999999</v>
      </c>
      <c r="M6340">
        <v>0.99168500000000004</v>
      </c>
      <c r="N6340">
        <v>3.0509200000000001</v>
      </c>
      <c r="O6340">
        <v>2.4387300000000001</v>
      </c>
    </row>
    <row r="6341" spans="1:15" x14ac:dyDescent="0.25">
      <c r="A6341" t="s">
        <v>11960</v>
      </c>
      <c r="B6341" t="s">
        <v>11959</v>
      </c>
      <c r="C6341" t="s">
        <v>11509</v>
      </c>
      <c r="D6341">
        <v>93324417</v>
      </c>
      <c r="E6341">
        <v>93330210</v>
      </c>
      <c r="F6341">
        <v>8.4346300000000003</v>
      </c>
      <c r="G6341">
        <v>8.6219999999999999</v>
      </c>
      <c r="H6341">
        <v>8.5848700000000004</v>
      </c>
      <c r="I6341">
        <v>8.5784599999999998</v>
      </c>
      <c r="J6341">
        <v>10.0471</v>
      </c>
      <c r="K6341">
        <v>9.9202999999999992</v>
      </c>
      <c r="L6341">
        <v>7.4737299999999998</v>
      </c>
      <c r="M6341">
        <v>7.3463000000000003</v>
      </c>
      <c r="N6341">
        <v>8.2554999999999996</v>
      </c>
      <c r="O6341">
        <v>7.92767</v>
      </c>
    </row>
    <row r="6342" spans="1:15" x14ac:dyDescent="0.25">
      <c r="A6342" t="s">
        <v>11962</v>
      </c>
      <c r="B6342" t="s">
        <v>11961</v>
      </c>
      <c r="C6342" t="s">
        <v>11509</v>
      </c>
      <c r="D6342">
        <v>93359038</v>
      </c>
      <c r="E6342">
        <v>93368567</v>
      </c>
      <c r="F6342">
        <v>10.054600000000001</v>
      </c>
      <c r="G6342">
        <v>9.9695900000000002</v>
      </c>
      <c r="H6342">
        <v>10.5528</v>
      </c>
      <c r="I6342">
        <v>10.6058</v>
      </c>
      <c r="J6342">
        <v>10.5793</v>
      </c>
      <c r="K6342">
        <v>10.681800000000001</v>
      </c>
      <c r="L6342">
        <v>8.9380600000000001</v>
      </c>
      <c r="M6342">
        <v>9.0888399999999994</v>
      </c>
      <c r="N6342">
        <v>9.7198100000000007</v>
      </c>
      <c r="O6342">
        <v>9.3619299999999992</v>
      </c>
    </row>
    <row r="6343" spans="1:15" x14ac:dyDescent="0.25">
      <c r="A6343" t="s">
        <v>11964</v>
      </c>
      <c r="B6343" t="s">
        <v>11963</v>
      </c>
      <c r="C6343" t="s">
        <v>11509</v>
      </c>
      <c r="D6343">
        <v>94114053</v>
      </c>
      <c r="E6343">
        <v>94136454</v>
      </c>
      <c r="F6343">
        <v>5.1172199999999997</v>
      </c>
      <c r="G6343">
        <v>4.7289099999999999</v>
      </c>
      <c r="H6343">
        <v>4.6620400000000002</v>
      </c>
      <c r="I6343">
        <v>3.9398599999999999</v>
      </c>
      <c r="J6343">
        <v>5.8826400000000003</v>
      </c>
      <c r="K6343">
        <v>6.3489000000000004</v>
      </c>
      <c r="L6343">
        <v>5.4608100000000004</v>
      </c>
      <c r="M6343">
        <v>4.9765800000000002</v>
      </c>
      <c r="N6343">
        <v>4.3728499999999997</v>
      </c>
      <c r="O6343">
        <v>5.0236900000000002</v>
      </c>
    </row>
    <row r="6344" spans="1:15" x14ac:dyDescent="0.25">
      <c r="A6344" t="s">
        <v>11966</v>
      </c>
      <c r="B6344" t="s">
        <v>11965</v>
      </c>
      <c r="C6344" t="s">
        <v>11509</v>
      </c>
      <c r="D6344">
        <v>94247257</v>
      </c>
      <c r="E6344">
        <v>94252630</v>
      </c>
      <c r="F6344">
        <v>8.7429199999999998</v>
      </c>
      <c r="G6344">
        <v>8.6985399999999995</v>
      </c>
      <c r="H6344">
        <v>8.3249999999999993</v>
      </c>
      <c r="I6344">
        <v>8.4577100000000005</v>
      </c>
      <c r="J6344">
        <v>9.13443</v>
      </c>
      <c r="K6344">
        <v>8.9460800000000003</v>
      </c>
      <c r="L6344">
        <v>8.7512600000000003</v>
      </c>
      <c r="M6344">
        <v>8.7730399999999999</v>
      </c>
      <c r="N6344">
        <v>8.9667999999999992</v>
      </c>
      <c r="O6344">
        <v>8.9479699999999998</v>
      </c>
    </row>
    <row r="6345" spans="1:15" x14ac:dyDescent="0.25">
      <c r="A6345" t="s">
        <v>11968</v>
      </c>
      <c r="B6345" t="s">
        <v>11967</v>
      </c>
      <c r="C6345" t="s">
        <v>11509</v>
      </c>
      <c r="D6345">
        <v>94301465</v>
      </c>
      <c r="E6345">
        <v>94386624</v>
      </c>
      <c r="F6345">
        <v>8.7520299999999995</v>
      </c>
      <c r="G6345">
        <v>8.4658800000000003</v>
      </c>
      <c r="H6345">
        <v>8.3058899999999998</v>
      </c>
      <c r="I6345">
        <v>8.2617899999999995</v>
      </c>
      <c r="J6345">
        <v>7.4512099999999997</v>
      </c>
      <c r="K6345">
        <v>7.6530500000000004</v>
      </c>
      <c r="L6345">
        <v>8.8819999999999997</v>
      </c>
      <c r="M6345">
        <v>8.6758500000000005</v>
      </c>
      <c r="N6345">
        <v>7.9816599999999998</v>
      </c>
      <c r="O6345">
        <v>7.9679900000000004</v>
      </c>
    </row>
    <row r="6346" spans="1:15" x14ac:dyDescent="0.25">
      <c r="A6346" t="s">
        <v>11970</v>
      </c>
      <c r="B6346" t="s">
        <v>11969</v>
      </c>
      <c r="C6346" t="s">
        <v>11509</v>
      </c>
      <c r="D6346">
        <v>94688245</v>
      </c>
      <c r="E6346">
        <v>94690880</v>
      </c>
      <c r="F6346">
        <v>11.7606</v>
      </c>
      <c r="G6346">
        <v>11.6358</v>
      </c>
      <c r="H6346">
        <v>11.3415</v>
      </c>
      <c r="I6346">
        <v>11.5526</v>
      </c>
      <c r="J6346">
        <v>12.1526</v>
      </c>
      <c r="K6346">
        <v>12.086499999999999</v>
      </c>
      <c r="L6346">
        <v>11.617100000000001</v>
      </c>
      <c r="M6346">
        <v>11.7807</v>
      </c>
      <c r="N6346">
        <v>12.049200000000001</v>
      </c>
      <c r="O6346">
        <v>12.026899999999999</v>
      </c>
    </row>
    <row r="6347" spans="1:15" x14ac:dyDescent="0.25">
      <c r="A6347" t="s">
        <v>11972</v>
      </c>
      <c r="B6347" t="s">
        <v>11971</v>
      </c>
      <c r="C6347" t="s">
        <v>11509</v>
      </c>
      <c r="D6347">
        <v>94737004</v>
      </c>
      <c r="E6347">
        <v>94748680</v>
      </c>
      <c r="F6347">
        <v>3.60907</v>
      </c>
      <c r="G6347">
        <v>4.2434900000000004</v>
      </c>
      <c r="H6347">
        <v>5.0770799999999996</v>
      </c>
      <c r="I6347">
        <v>5.9066999999999998</v>
      </c>
      <c r="J6347">
        <v>4.7548899999999996</v>
      </c>
      <c r="K6347">
        <v>5.01959</v>
      </c>
      <c r="L6347">
        <v>3.3418700000000001</v>
      </c>
      <c r="M6347">
        <v>4.0791500000000003</v>
      </c>
      <c r="N6347">
        <v>3.9578099999999998</v>
      </c>
      <c r="O6347">
        <v>4.6797399999999998</v>
      </c>
    </row>
    <row r="6348" spans="1:15" x14ac:dyDescent="0.25">
      <c r="A6348" t="s">
        <v>11974</v>
      </c>
      <c r="B6348" t="s">
        <v>11973</v>
      </c>
      <c r="C6348" t="s">
        <v>11509</v>
      </c>
      <c r="D6348">
        <v>94810623</v>
      </c>
      <c r="E6348">
        <v>94819160</v>
      </c>
      <c r="F6348">
        <v>4.5766499999999999</v>
      </c>
      <c r="G6348">
        <v>5.2907900000000003</v>
      </c>
      <c r="H6348">
        <v>6.2469999999999999</v>
      </c>
      <c r="I6348">
        <v>6.5889600000000002</v>
      </c>
      <c r="J6348">
        <v>5.6147099999999996</v>
      </c>
      <c r="K6348">
        <v>5.92401</v>
      </c>
      <c r="L6348">
        <v>4.6272700000000002</v>
      </c>
      <c r="M6348">
        <v>5.1481899999999996</v>
      </c>
      <c r="N6348">
        <v>5.1802099999999998</v>
      </c>
      <c r="O6348">
        <v>4.9100400000000004</v>
      </c>
    </row>
    <row r="6349" spans="1:15" x14ac:dyDescent="0.25">
      <c r="A6349" t="s">
        <v>11976</v>
      </c>
      <c r="B6349" t="s">
        <v>11975</v>
      </c>
      <c r="C6349" t="s">
        <v>11509</v>
      </c>
      <c r="D6349">
        <v>94862469</v>
      </c>
      <c r="E6349">
        <v>94863922</v>
      </c>
      <c r="F6349">
        <v>6.6250099999999996</v>
      </c>
      <c r="G6349">
        <v>6.8601599999999996</v>
      </c>
      <c r="H6349">
        <v>5.77752</v>
      </c>
      <c r="I6349">
        <v>6.5678900000000002</v>
      </c>
      <c r="J6349">
        <v>6.5849599999999997</v>
      </c>
      <c r="K6349">
        <v>6.5796799999999998</v>
      </c>
      <c r="L6349">
        <v>7.2785099999999998</v>
      </c>
      <c r="M6349">
        <v>6.9651399999999999</v>
      </c>
      <c r="N6349">
        <v>7.1062099999999999</v>
      </c>
      <c r="O6349">
        <v>7.1542300000000001</v>
      </c>
    </row>
    <row r="6350" spans="1:15" x14ac:dyDescent="0.25">
      <c r="A6350" t="s">
        <v>11978</v>
      </c>
      <c r="B6350" t="s">
        <v>11977</v>
      </c>
      <c r="C6350" t="s">
        <v>11509</v>
      </c>
      <c r="D6350">
        <v>94914963</v>
      </c>
      <c r="E6350">
        <v>94926973</v>
      </c>
      <c r="F6350">
        <v>8.8911800000000003</v>
      </c>
      <c r="G6350">
        <v>9.0948200000000003</v>
      </c>
      <c r="H6350">
        <v>9.5365099999999998</v>
      </c>
      <c r="I6350">
        <v>9.5993700000000004</v>
      </c>
      <c r="J6350">
        <v>9.6617800000000003</v>
      </c>
      <c r="K6350">
        <v>9.6365599999999993</v>
      </c>
      <c r="L6350">
        <v>9.1556499999999996</v>
      </c>
      <c r="M6350">
        <v>9.2451399999999992</v>
      </c>
      <c r="N6350">
        <v>9.5666200000000003</v>
      </c>
      <c r="O6350">
        <v>9.3247099999999996</v>
      </c>
    </row>
    <row r="6351" spans="1:15" x14ac:dyDescent="0.25">
      <c r="A6351" t="s">
        <v>11980</v>
      </c>
      <c r="B6351" t="s">
        <v>11979</v>
      </c>
      <c r="C6351" t="s">
        <v>11509</v>
      </c>
      <c r="D6351">
        <v>94938009</v>
      </c>
      <c r="E6351">
        <v>94943447</v>
      </c>
      <c r="F6351">
        <v>6.8553100000000002</v>
      </c>
      <c r="G6351">
        <v>6.6941499999999996</v>
      </c>
      <c r="H6351">
        <v>7.3624799999999997</v>
      </c>
      <c r="I6351">
        <v>7.6402999999999999</v>
      </c>
      <c r="J6351">
        <v>7.5849599999999997</v>
      </c>
      <c r="K6351">
        <v>7.5670799999999998</v>
      </c>
      <c r="L6351">
        <v>6.8575699999999999</v>
      </c>
      <c r="M6351">
        <v>6.9105499999999997</v>
      </c>
      <c r="N6351">
        <v>7.0396099999999997</v>
      </c>
      <c r="O6351">
        <v>7.2554299999999996</v>
      </c>
    </row>
    <row r="6352" spans="1:15" x14ac:dyDescent="0.25">
      <c r="A6352" t="s">
        <v>11982</v>
      </c>
      <c r="B6352" t="s">
        <v>11981</v>
      </c>
      <c r="C6352" t="s">
        <v>11509</v>
      </c>
      <c r="D6352">
        <v>94943442</v>
      </c>
      <c r="E6352">
        <v>94946282</v>
      </c>
      <c r="F6352">
        <v>3.16161</v>
      </c>
      <c r="G6352">
        <v>3.6585200000000002</v>
      </c>
      <c r="H6352">
        <v>2.07708</v>
      </c>
      <c r="I6352">
        <v>0.48043200000000003</v>
      </c>
      <c r="J6352">
        <v>2.32193</v>
      </c>
      <c r="K6352">
        <v>2.31915</v>
      </c>
      <c r="L6352">
        <v>4.0423099999999996</v>
      </c>
      <c r="M6352">
        <v>4.2647000000000004</v>
      </c>
      <c r="N6352">
        <v>3.6358899999999998</v>
      </c>
      <c r="O6352">
        <v>4.1085799999999999</v>
      </c>
    </row>
    <row r="6353" spans="1:15" x14ac:dyDescent="0.25">
      <c r="A6353" t="s">
        <v>11984</v>
      </c>
      <c r="B6353" t="s">
        <v>11983</v>
      </c>
      <c r="C6353" t="s">
        <v>11509</v>
      </c>
      <c r="D6353">
        <v>94985689</v>
      </c>
      <c r="E6353">
        <v>95021864</v>
      </c>
      <c r="F6353">
        <v>2.3651399999999998</v>
      </c>
      <c r="G6353">
        <v>2.3365999999999998</v>
      </c>
      <c r="H6353">
        <v>4.0770799999999996</v>
      </c>
      <c r="I6353">
        <v>2.8023600000000002</v>
      </c>
      <c r="J6353">
        <v>2.32193</v>
      </c>
      <c r="K6353">
        <v>2.0561199999999999</v>
      </c>
      <c r="L6353">
        <v>2.7341899999999999</v>
      </c>
      <c r="M6353">
        <v>2.9302800000000002</v>
      </c>
      <c r="N6353">
        <v>2.8582800000000002</v>
      </c>
      <c r="O6353">
        <v>-2.0698999999999999E-2</v>
      </c>
    </row>
    <row r="6354" spans="1:15" x14ac:dyDescent="0.25">
      <c r="A6354" t="s">
        <v>11986</v>
      </c>
      <c r="B6354" t="s">
        <v>11985</v>
      </c>
      <c r="C6354" t="s">
        <v>11509</v>
      </c>
      <c r="D6354">
        <v>95021378</v>
      </c>
      <c r="E6354">
        <v>95030580</v>
      </c>
      <c r="F6354">
        <v>4.5601599999999998</v>
      </c>
      <c r="G6354">
        <v>4.9804500000000003</v>
      </c>
      <c r="H6354">
        <v>4.88443</v>
      </c>
      <c r="I6354">
        <v>5.3873199999999999</v>
      </c>
      <c r="J6354">
        <v>5.0443899999999999</v>
      </c>
      <c r="K6354">
        <v>4.7341899999999999</v>
      </c>
      <c r="L6354">
        <v>4.7512600000000003</v>
      </c>
      <c r="M6354">
        <v>5.0791500000000003</v>
      </c>
      <c r="N6354">
        <v>4.8582799999999997</v>
      </c>
      <c r="O6354">
        <v>5.0878300000000003</v>
      </c>
    </row>
    <row r="6355" spans="1:15" x14ac:dyDescent="0.25">
      <c r="A6355" t="s">
        <v>11988</v>
      </c>
      <c r="B6355" t="s">
        <v>11987</v>
      </c>
      <c r="C6355" t="s">
        <v>11509</v>
      </c>
      <c r="D6355">
        <v>95022465</v>
      </c>
      <c r="E6355">
        <v>95032599</v>
      </c>
      <c r="F6355">
        <v>7.28714</v>
      </c>
      <c r="G6355">
        <v>6.9513100000000003</v>
      </c>
      <c r="H6355">
        <v>8.1214700000000004</v>
      </c>
      <c r="I6355">
        <v>7.9722799999999996</v>
      </c>
      <c r="J6355">
        <v>7.9542000000000002</v>
      </c>
      <c r="K6355">
        <v>7.82165</v>
      </c>
      <c r="L6355">
        <v>7.3333899999999996</v>
      </c>
      <c r="M6355">
        <v>7.1815100000000003</v>
      </c>
      <c r="N6355">
        <v>7.5744899999999999</v>
      </c>
      <c r="O6355">
        <v>7.63035</v>
      </c>
    </row>
    <row r="6356" spans="1:15" x14ac:dyDescent="0.25">
      <c r="A6356" t="s">
        <v>11990</v>
      </c>
      <c r="B6356" t="s">
        <v>11989</v>
      </c>
      <c r="C6356" t="s">
        <v>11509</v>
      </c>
      <c r="D6356">
        <v>95032701</v>
      </c>
      <c r="E6356">
        <v>95040331</v>
      </c>
      <c r="F6356">
        <v>0.43914399999999998</v>
      </c>
      <c r="G6356">
        <v>3.1439499999999998</v>
      </c>
      <c r="H6356">
        <v>3.6620400000000002</v>
      </c>
      <c r="I6356">
        <v>3.65036</v>
      </c>
      <c r="J6356">
        <v>3.32193</v>
      </c>
      <c r="K6356">
        <v>3.31915</v>
      </c>
      <c r="L6356">
        <v>1.3418699999999999</v>
      </c>
      <c r="M6356">
        <v>2.21408</v>
      </c>
      <c r="N6356">
        <v>3.0509200000000001</v>
      </c>
      <c r="O6356">
        <v>2.88619</v>
      </c>
    </row>
    <row r="6357" spans="1:15" x14ac:dyDescent="0.25">
      <c r="A6357" t="s">
        <v>11992</v>
      </c>
      <c r="B6357" t="s">
        <v>11991</v>
      </c>
      <c r="C6357" t="s">
        <v>11509</v>
      </c>
      <c r="D6357">
        <v>95040841</v>
      </c>
      <c r="E6357">
        <v>95045031</v>
      </c>
      <c r="F6357">
        <v>4.5766499999999999</v>
      </c>
      <c r="G6357">
        <v>5.0914799999999998</v>
      </c>
      <c r="H6357">
        <v>2.07708</v>
      </c>
      <c r="I6357">
        <v>0.48043200000000003</v>
      </c>
      <c r="J6357">
        <v>4.4594300000000002</v>
      </c>
      <c r="K6357">
        <v>4.3191499999999996</v>
      </c>
      <c r="L6357">
        <v>4.3418700000000001</v>
      </c>
      <c r="M6357">
        <v>4.4290900000000004</v>
      </c>
      <c r="N6357">
        <v>5.0051199999999998</v>
      </c>
      <c r="O6357">
        <v>5.40557</v>
      </c>
    </row>
    <row r="6358" spans="1:15" x14ac:dyDescent="0.25">
      <c r="A6358" t="s">
        <v>11994</v>
      </c>
      <c r="B6358" t="s">
        <v>11993</v>
      </c>
      <c r="C6358" t="s">
        <v>11509</v>
      </c>
      <c r="D6358">
        <v>95057595</v>
      </c>
      <c r="E6358">
        <v>95085998</v>
      </c>
      <c r="F6358">
        <v>10.2768</v>
      </c>
      <c r="G6358">
        <v>10.285</v>
      </c>
      <c r="H6358">
        <v>8.1431699999999996</v>
      </c>
      <c r="I6358">
        <v>8.3196399999999997</v>
      </c>
      <c r="J6358">
        <v>10.6303</v>
      </c>
      <c r="K6358">
        <v>10.573399999999999</v>
      </c>
      <c r="L6358">
        <v>10.1866</v>
      </c>
      <c r="M6358">
        <v>10.334899999999999</v>
      </c>
      <c r="N6358">
        <v>10.461399999999999</v>
      </c>
      <c r="O6358">
        <v>10.4254</v>
      </c>
    </row>
    <row r="6359" spans="1:15" x14ac:dyDescent="0.25">
      <c r="A6359" t="s">
        <v>11996</v>
      </c>
      <c r="B6359" t="s">
        <v>11995</v>
      </c>
      <c r="C6359" t="s">
        <v>11509</v>
      </c>
      <c r="D6359">
        <v>95085767</v>
      </c>
      <c r="E6359">
        <v>95088779</v>
      </c>
      <c r="F6359">
        <v>1.9245699999999999</v>
      </c>
      <c r="G6359">
        <v>2.3365999999999998</v>
      </c>
      <c r="H6359">
        <v>2.07708</v>
      </c>
      <c r="I6359">
        <v>2.0653899999999998</v>
      </c>
      <c r="J6359">
        <v>3.32193</v>
      </c>
      <c r="K6359">
        <v>3.1936200000000001</v>
      </c>
      <c r="L6359">
        <v>2.0423100000000001</v>
      </c>
      <c r="M6359">
        <v>2.7990400000000002</v>
      </c>
      <c r="N6359">
        <v>3.0509200000000001</v>
      </c>
      <c r="O6359">
        <v>2.56426</v>
      </c>
    </row>
    <row r="6360" spans="1:15" x14ac:dyDescent="0.25">
      <c r="A6360" t="s">
        <v>11997</v>
      </c>
      <c r="B6360" t="s">
        <v>11995</v>
      </c>
      <c r="C6360" t="s">
        <v>11509</v>
      </c>
      <c r="D6360">
        <v>95086841</v>
      </c>
      <c r="E6360">
        <v>95092322</v>
      </c>
      <c r="F6360">
        <v>3.1172200000000001</v>
      </c>
      <c r="G6360">
        <v>1.9215599999999999</v>
      </c>
      <c r="H6360">
        <v>2.07708</v>
      </c>
      <c r="I6360">
        <v>1.4804299999999999</v>
      </c>
      <c r="J6360">
        <v>3.4594299999999998</v>
      </c>
      <c r="K6360">
        <v>2.7341899999999999</v>
      </c>
      <c r="L6360">
        <v>3.7681399999999998</v>
      </c>
      <c r="M6360">
        <v>3.9302800000000002</v>
      </c>
      <c r="N6360">
        <v>3.9578099999999998</v>
      </c>
      <c r="O6360">
        <v>3.22723</v>
      </c>
    </row>
    <row r="6361" spans="1:15" x14ac:dyDescent="0.25">
      <c r="A6361" t="s">
        <v>11998</v>
      </c>
      <c r="B6361" t="s">
        <v>11995</v>
      </c>
      <c r="C6361" t="s">
        <v>11509</v>
      </c>
      <c r="D6361">
        <v>95095907</v>
      </c>
      <c r="E6361">
        <v>95100086</v>
      </c>
      <c r="F6361">
        <v>1.5766500000000001</v>
      </c>
      <c r="G6361">
        <v>2.3365999999999998</v>
      </c>
      <c r="H6361">
        <v>2.07708</v>
      </c>
      <c r="I6361">
        <v>1.4804299999999999</v>
      </c>
      <c r="J6361">
        <v>2.80735</v>
      </c>
      <c r="K6361">
        <v>1.7341899999999999</v>
      </c>
      <c r="L6361">
        <v>2.0423100000000001</v>
      </c>
      <c r="M6361">
        <v>1.5766500000000001</v>
      </c>
      <c r="N6361">
        <v>2.6358899999999998</v>
      </c>
      <c r="O6361">
        <v>1.7866599999999999</v>
      </c>
    </row>
    <row r="6362" spans="1:15" x14ac:dyDescent="0.25">
      <c r="A6362" t="s">
        <v>12000</v>
      </c>
      <c r="B6362" t="s">
        <v>11999</v>
      </c>
      <c r="C6362" t="s">
        <v>11509</v>
      </c>
      <c r="D6362">
        <v>95111593</v>
      </c>
      <c r="E6362">
        <v>95119039</v>
      </c>
      <c r="F6362">
        <v>0.92457100000000003</v>
      </c>
      <c r="G6362">
        <v>0.33659600000000001</v>
      </c>
      <c r="H6362">
        <v>2.07708</v>
      </c>
      <c r="I6362">
        <v>3.0653899999999998</v>
      </c>
      <c r="J6362">
        <v>4.5235599999999998</v>
      </c>
      <c r="K6362">
        <v>4.3780400000000004</v>
      </c>
      <c r="L6362">
        <v>1.14923</v>
      </c>
      <c r="M6362">
        <v>1.5766500000000001</v>
      </c>
      <c r="N6362">
        <v>2.8582800000000002</v>
      </c>
      <c r="O6362">
        <v>2.7866599999999999</v>
      </c>
    </row>
    <row r="6363" spans="1:15" x14ac:dyDescent="0.25">
      <c r="A6363" t="s">
        <v>12002</v>
      </c>
      <c r="B6363" t="s">
        <v>12001</v>
      </c>
      <c r="C6363" t="s">
        <v>11509</v>
      </c>
      <c r="D6363">
        <v>95119173</v>
      </c>
      <c r="E6363">
        <v>95127490</v>
      </c>
      <c r="F6363">
        <v>8.8185199999999995</v>
      </c>
      <c r="G6363">
        <v>8.6403800000000004</v>
      </c>
      <c r="H6363">
        <v>9.8972499999999997</v>
      </c>
      <c r="I6363">
        <v>9.9129699999999996</v>
      </c>
      <c r="J6363">
        <v>10.4041</v>
      </c>
      <c r="K6363">
        <v>10.330399999999999</v>
      </c>
      <c r="L6363">
        <v>9.0714900000000007</v>
      </c>
      <c r="M6363">
        <v>9.0738299999999992</v>
      </c>
      <c r="N6363">
        <v>9.2407500000000002</v>
      </c>
      <c r="O6363">
        <v>9.1353799999999996</v>
      </c>
    </row>
    <row r="6364" spans="1:15" x14ac:dyDescent="0.25">
      <c r="A6364" t="s">
        <v>12004</v>
      </c>
      <c r="B6364" t="s">
        <v>12003</v>
      </c>
      <c r="C6364" t="s">
        <v>11509</v>
      </c>
      <c r="D6364">
        <v>95143070</v>
      </c>
      <c r="E6364">
        <v>95161124</v>
      </c>
      <c r="F6364">
        <v>3.16161</v>
      </c>
      <c r="G6364">
        <v>3.1439499999999998</v>
      </c>
      <c r="H6364">
        <v>3.6620400000000002</v>
      </c>
      <c r="I6364">
        <v>1.4804299999999999</v>
      </c>
      <c r="J6364">
        <v>2.5849600000000001</v>
      </c>
      <c r="K6364">
        <v>3.0561199999999999</v>
      </c>
      <c r="L6364">
        <v>3.55132</v>
      </c>
      <c r="M6364">
        <v>3.40672</v>
      </c>
      <c r="N6364">
        <v>3.0509200000000001</v>
      </c>
      <c r="O6364">
        <v>2.9792999999999998</v>
      </c>
    </row>
    <row r="6365" spans="1:15" x14ac:dyDescent="0.25">
      <c r="A6365" t="s">
        <v>12006</v>
      </c>
      <c r="B6365" t="s">
        <v>12005</v>
      </c>
      <c r="C6365" t="s">
        <v>11509</v>
      </c>
      <c r="D6365">
        <v>95231592</v>
      </c>
      <c r="E6365">
        <v>95235009</v>
      </c>
      <c r="F6365">
        <v>3.7610700000000001</v>
      </c>
      <c r="G6365">
        <v>3.5065200000000001</v>
      </c>
      <c r="H6365">
        <v>4.0770799999999996</v>
      </c>
      <c r="I6365">
        <v>3.4804300000000001</v>
      </c>
      <c r="J6365">
        <v>2.80735</v>
      </c>
      <c r="K6365">
        <v>3.82165</v>
      </c>
      <c r="L6365">
        <v>3.9565800000000002</v>
      </c>
      <c r="M6365">
        <v>3.6921200000000001</v>
      </c>
      <c r="N6365">
        <v>4.4432400000000003</v>
      </c>
      <c r="O6365">
        <v>3.5028600000000001</v>
      </c>
    </row>
    <row r="6366" spans="1:15" x14ac:dyDescent="0.25">
      <c r="A6366" t="s">
        <v>12008</v>
      </c>
      <c r="B6366" t="s">
        <v>12007</v>
      </c>
      <c r="C6366" t="s">
        <v>11509</v>
      </c>
      <c r="D6366">
        <v>95303207</v>
      </c>
      <c r="E6366">
        <v>95313284</v>
      </c>
      <c r="F6366">
        <v>4.3460299999999998</v>
      </c>
      <c r="G6366">
        <v>4.4240599999999999</v>
      </c>
      <c r="H6366">
        <v>3.07708</v>
      </c>
      <c r="I6366">
        <v>2.0653899999999998</v>
      </c>
      <c r="J6366">
        <v>4.5235599999999998</v>
      </c>
      <c r="K6366">
        <v>4.1936200000000001</v>
      </c>
      <c r="L6366">
        <v>3.9565800000000002</v>
      </c>
      <c r="M6366">
        <v>3.6161799999999999</v>
      </c>
      <c r="N6366">
        <v>4.9578100000000003</v>
      </c>
      <c r="O6366">
        <v>4.8619399999999997</v>
      </c>
    </row>
    <row r="6367" spans="1:15" x14ac:dyDescent="0.25">
      <c r="A6367" t="s">
        <v>12010</v>
      </c>
      <c r="B6367" t="s">
        <v>12009</v>
      </c>
      <c r="C6367" t="s">
        <v>11509</v>
      </c>
      <c r="D6367">
        <v>95428901</v>
      </c>
      <c r="E6367">
        <v>95430908</v>
      </c>
      <c r="F6367">
        <v>2.28714</v>
      </c>
      <c r="G6367">
        <v>2.6585200000000002</v>
      </c>
      <c r="H6367">
        <v>3.6620400000000002</v>
      </c>
      <c r="I6367">
        <v>0.48043200000000003</v>
      </c>
      <c r="J6367">
        <v>2.32193</v>
      </c>
      <c r="K6367">
        <v>2.0561199999999999</v>
      </c>
      <c r="L6367">
        <v>2.1492300000000002</v>
      </c>
      <c r="M6367">
        <v>2.1071599999999999</v>
      </c>
      <c r="N6367">
        <v>2.0509200000000001</v>
      </c>
      <c r="O6367">
        <v>1.7866599999999999</v>
      </c>
    </row>
    <row r="6368" spans="1:15" x14ac:dyDescent="0.25">
      <c r="A6368" t="s">
        <v>12011</v>
      </c>
      <c r="B6368" t="s">
        <v>12009</v>
      </c>
      <c r="C6368" t="s">
        <v>11509</v>
      </c>
      <c r="D6368">
        <v>95428901</v>
      </c>
      <c r="E6368">
        <v>95434415</v>
      </c>
      <c r="F6368">
        <v>9.2846299999999999</v>
      </c>
      <c r="G6368">
        <v>9.0019299999999998</v>
      </c>
      <c r="H6368">
        <v>9.1751100000000001</v>
      </c>
      <c r="I6368">
        <v>8.9150600000000004</v>
      </c>
      <c r="J6368">
        <v>9.1006599999999995</v>
      </c>
      <c r="K6368">
        <v>9.2983399999999996</v>
      </c>
      <c r="L6368">
        <v>9.1000899999999998</v>
      </c>
      <c r="M6368">
        <v>9.1175300000000004</v>
      </c>
      <c r="N6368">
        <v>9.1196999999999999</v>
      </c>
      <c r="O6368">
        <v>8.8951799999999999</v>
      </c>
    </row>
    <row r="6369" spans="1:15" x14ac:dyDescent="0.25">
      <c r="A6369" t="s">
        <v>12012</v>
      </c>
      <c r="B6369" t="s">
        <v>12009</v>
      </c>
      <c r="C6369" t="s">
        <v>11509</v>
      </c>
      <c r="D6369">
        <v>95428901</v>
      </c>
      <c r="E6369">
        <v>95436039</v>
      </c>
      <c r="F6369">
        <v>7.13124</v>
      </c>
      <c r="G6369">
        <v>6.8123300000000002</v>
      </c>
      <c r="H6369">
        <v>5.9839700000000002</v>
      </c>
      <c r="I6369">
        <v>5.4346300000000003</v>
      </c>
      <c r="J6369">
        <v>5.7813600000000003</v>
      </c>
      <c r="K6369">
        <v>6.0379699999999996</v>
      </c>
      <c r="L6369">
        <v>7.0457700000000001</v>
      </c>
      <c r="M6369">
        <v>6.6781899999999998</v>
      </c>
      <c r="N6369">
        <v>6.4603099999999998</v>
      </c>
      <c r="O6369">
        <v>6.5415400000000004</v>
      </c>
    </row>
    <row r="6370" spans="1:15" x14ac:dyDescent="0.25">
      <c r="A6370" t="s">
        <v>12014</v>
      </c>
      <c r="B6370" t="s">
        <v>12013</v>
      </c>
      <c r="C6370" t="s">
        <v>11509</v>
      </c>
      <c r="D6370">
        <v>95462642</v>
      </c>
      <c r="E6370">
        <v>95467101</v>
      </c>
      <c r="F6370">
        <v>12.8666</v>
      </c>
      <c r="G6370">
        <v>12.894299999999999</v>
      </c>
      <c r="H6370">
        <v>10.608499999999999</v>
      </c>
      <c r="I6370">
        <v>10.611000000000001</v>
      </c>
      <c r="J6370">
        <v>12.099299999999999</v>
      </c>
      <c r="K6370">
        <v>12.1313</v>
      </c>
      <c r="L6370">
        <v>12.8409</v>
      </c>
      <c r="M6370">
        <v>12.657500000000001</v>
      </c>
      <c r="N6370">
        <v>12.4049</v>
      </c>
      <c r="O6370">
        <v>12.461</v>
      </c>
    </row>
    <row r="6371" spans="1:15" x14ac:dyDescent="0.25">
      <c r="A6371" t="s">
        <v>12016</v>
      </c>
      <c r="B6371" t="s">
        <v>12015</v>
      </c>
      <c r="C6371" t="s">
        <v>11509</v>
      </c>
      <c r="D6371">
        <v>95543896</v>
      </c>
      <c r="E6371">
        <v>95554875</v>
      </c>
      <c r="F6371">
        <v>5.0360800000000001</v>
      </c>
      <c r="G6371">
        <v>4.5065200000000001</v>
      </c>
      <c r="H6371">
        <v>2.07708</v>
      </c>
      <c r="I6371">
        <v>3.9398599999999999</v>
      </c>
      <c r="J6371">
        <v>4.6438600000000001</v>
      </c>
      <c r="K6371">
        <v>5.01959</v>
      </c>
      <c r="L6371">
        <v>5.4916200000000002</v>
      </c>
      <c r="M6371">
        <v>5.6063900000000002</v>
      </c>
      <c r="N6371">
        <v>4.4432400000000003</v>
      </c>
      <c r="O6371">
        <v>5.0236900000000002</v>
      </c>
    </row>
    <row r="6372" spans="1:15" x14ac:dyDescent="0.25">
      <c r="A6372" t="s">
        <v>12017</v>
      </c>
      <c r="B6372" t="s">
        <v>12015</v>
      </c>
      <c r="C6372" t="s">
        <v>11509</v>
      </c>
      <c r="D6372">
        <v>95547775</v>
      </c>
      <c r="E6372">
        <v>95558900</v>
      </c>
      <c r="F6372">
        <v>4.6250099999999996</v>
      </c>
      <c r="G6372">
        <v>4.7289099999999999</v>
      </c>
      <c r="H6372">
        <v>3.07708</v>
      </c>
      <c r="I6372">
        <v>2.8023600000000002</v>
      </c>
      <c r="J6372">
        <v>5.2479300000000002</v>
      </c>
      <c r="K6372">
        <v>5.2260400000000002</v>
      </c>
      <c r="L6372">
        <v>5.8175999999999997</v>
      </c>
      <c r="M6372">
        <v>5.2893699999999999</v>
      </c>
      <c r="N6372">
        <v>5.0509199999999996</v>
      </c>
      <c r="O6372">
        <v>5.0878300000000003</v>
      </c>
    </row>
    <row r="6373" spans="1:15" x14ac:dyDescent="0.25">
      <c r="A6373" t="s">
        <v>12019</v>
      </c>
      <c r="B6373" t="s">
        <v>12018</v>
      </c>
      <c r="C6373" t="s">
        <v>11509</v>
      </c>
      <c r="D6373">
        <v>95590066</v>
      </c>
      <c r="E6373">
        <v>95622876</v>
      </c>
      <c r="F6373">
        <v>1.9245699999999999</v>
      </c>
      <c r="G6373">
        <v>1.9215599999999999</v>
      </c>
      <c r="H6373">
        <v>3.6620400000000002</v>
      </c>
      <c r="I6373">
        <v>0.48043200000000003</v>
      </c>
      <c r="J6373">
        <v>3.1699199999999998</v>
      </c>
      <c r="K6373">
        <v>3.1936200000000001</v>
      </c>
      <c r="L6373">
        <v>2.8012999999999999</v>
      </c>
      <c r="M6373">
        <v>2.4941800000000001</v>
      </c>
      <c r="N6373">
        <v>2.6358899999999998</v>
      </c>
      <c r="O6373">
        <v>1.9793000000000001</v>
      </c>
    </row>
    <row r="6374" spans="1:15" x14ac:dyDescent="0.25">
      <c r="A6374" t="s">
        <v>12021</v>
      </c>
      <c r="B6374" t="s">
        <v>12020</v>
      </c>
      <c r="C6374" t="s">
        <v>11509</v>
      </c>
      <c r="D6374">
        <v>95647727</v>
      </c>
      <c r="E6374">
        <v>95650099</v>
      </c>
      <c r="F6374">
        <v>4.2046799999999998</v>
      </c>
      <c r="G6374">
        <v>4.6585200000000002</v>
      </c>
      <c r="H6374">
        <v>5.0770799999999996</v>
      </c>
      <c r="I6374">
        <v>4.0653899999999998</v>
      </c>
      <c r="J6374">
        <v>4.9542000000000002</v>
      </c>
      <c r="K6374">
        <v>3.5415399999999999</v>
      </c>
      <c r="L6374">
        <v>4.9417799999999996</v>
      </c>
      <c r="M6374">
        <v>4.21408</v>
      </c>
      <c r="N6374">
        <v>4.1383900000000002</v>
      </c>
      <c r="O6374">
        <v>4.40557</v>
      </c>
    </row>
    <row r="6375" spans="1:15" x14ac:dyDescent="0.25">
      <c r="A6375" t="s">
        <v>12023</v>
      </c>
      <c r="B6375" t="s">
        <v>12022</v>
      </c>
      <c r="C6375" t="s">
        <v>11509</v>
      </c>
      <c r="D6375">
        <v>95687892</v>
      </c>
      <c r="E6375">
        <v>95695853</v>
      </c>
      <c r="F6375">
        <v>3.6407799999999999</v>
      </c>
      <c r="G6375">
        <v>3.6585200000000002</v>
      </c>
      <c r="H6375">
        <v>2.07708</v>
      </c>
      <c r="I6375">
        <v>0.48043200000000003</v>
      </c>
      <c r="J6375">
        <v>3</v>
      </c>
      <c r="K6375">
        <v>2.0561199999999999</v>
      </c>
      <c r="L6375">
        <v>3.1998500000000001</v>
      </c>
      <c r="M6375">
        <v>2.72865</v>
      </c>
      <c r="N6375">
        <v>3.8582800000000002</v>
      </c>
      <c r="O6375">
        <v>3.7866599999999999</v>
      </c>
    </row>
    <row r="6376" spans="1:15" x14ac:dyDescent="0.25">
      <c r="A6376" t="s">
        <v>12025</v>
      </c>
      <c r="B6376" t="s">
        <v>12024</v>
      </c>
      <c r="C6376" t="s">
        <v>11509</v>
      </c>
      <c r="D6376">
        <v>95697918</v>
      </c>
      <c r="E6376">
        <v>95702213</v>
      </c>
      <c r="F6376">
        <v>6.0301099999999996</v>
      </c>
      <c r="G6376">
        <v>6.1439500000000002</v>
      </c>
      <c r="H6376">
        <v>7.3624799999999997</v>
      </c>
      <c r="I6376">
        <v>7.65036</v>
      </c>
      <c r="J6376">
        <v>7</v>
      </c>
      <c r="K6376">
        <v>6.8634700000000004</v>
      </c>
      <c r="L6376">
        <v>5.3418700000000001</v>
      </c>
      <c r="M6376">
        <v>5.8743299999999996</v>
      </c>
      <c r="N6376">
        <v>6.1594499999999996</v>
      </c>
      <c r="O6376">
        <v>5.5491599999999996</v>
      </c>
    </row>
    <row r="6377" spans="1:15" x14ac:dyDescent="0.25">
      <c r="A6377" t="s">
        <v>12027</v>
      </c>
      <c r="B6377" t="s">
        <v>12026</v>
      </c>
      <c r="C6377" t="s">
        <v>11509</v>
      </c>
      <c r="D6377">
        <v>95701722</v>
      </c>
      <c r="E6377">
        <v>95708562</v>
      </c>
      <c r="F6377">
        <v>3.8451399999999998</v>
      </c>
      <c r="G6377">
        <v>4.4240599999999999</v>
      </c>
      <c r="H6377">
        <v>2.07708</v>
      </c>
      <c r="I6377">
        <v>2.0653899999999998</v>
      </c>
      <c r="J6377">
        <v>0</v>
      </c>
      <c r="K6377">
        <v>2.31915</v>
      </c>
      <c r="L6377">
        <v>1.92683</v>
      </c>
      <c r="M6377">
        <v>1.5766500000000001</v>
      </c>
      <c r="N6377">
        <v>2.8582800000000002</v>
      </c>
      <c r="O6377">
        <v>3.0667599999999999</v>
      </c>
    </row>
    <row r="6378" spans="1:15" x14ac:dyDescent="0.25">
      <c r="A6378" t="s">
        <v>12029</v>
      </c>
      <c r="B6378" t="s">
        <v>12028</v>
      </c>
      <c r="C6378" t="s">
        <v>11509</v>
      </c>
      <c r="D6378">
        <v>95792762</v>
      </c>
      <c r="E6378">
        <v>95799762</v>
      </c>
      <c r="F6378">
        <v>6.2309599999999996</v>
      </c>
      <c r="G6378">
        <v>6.0370400000000002</v>
      </c>
      <c r="H6378">
        <v>9.8714899999999997</v>
      </c>
      <c r="I6378">
        <v>9.7955799999999993</v>
      </c>
      <c r="J6378">
        <v>7.0980299999999996</v>
      </c>
      <c r="K6378">
        <v>7.34152</v>
      </c>
      <c r="L6378">
        <v>5.5316999999999998</v>
      </c>
      <c r="M6378">
        <v>5.8579299999999996</v>
      </c>
      <c r="N6378">
        <v>5.8838100000000004</v>
      </c>
      <c r="O6378">
        <v>5.6935500000000001</v>
      </c>
    </row>
    <row r="6379" spans="1:15" x14ac:dyDescent="0.25">
      <c r="A6379" t="s">
        <v>12031</v>
      </c>
      <c r="B6379" t="s">
        <v>12030</v>
      </c>
      <c r="C6379" t="s">
        <v>11509</v>
      </c>
      <c r="D6379">
        <v>95803754</v>
      </c>
      <c r="E6379">
        <v>95862378</v>
      </c>
      <c r="F6379">
        <v>7.0120300000000002</v>
      </c>
      <c r="G6379">
        <v>6.9215600000000004</v>
      </c>
      <c r="H6379">
        <v>6.4693899999999998</v>
      </c>
      <c r="I6379">
        <v>6.7283600000000003</v>
      </c>
      <c r="J6379">
        <v>5.7004400000000004</v>
      </c>
      <c r="K6379">
        <v>5.7785799999999998</v>
      </c>
      <c r="L6379">
        <v>6.4608100000000004</v>
      </c>
      <c r="M6379">
        <v>6.2770900000000003</v>
      </c>
      <c r="N6379">
        <v>6.5900800000000004</v>
      </c>
      <c r="O6379">
        <v>6.3971499999999999</v>
      </c>
    </row>
    <row r="6380" spans="1:15" x14ac:dyDescent="0.25">
      <c r="A6380" t="s">
        <v>12033</v>
      </c>
      <c r="B6380" t="s">
        <v>12032</v>
      </c>
      <c r="C6380" t="s">
        <v>11509</v>
      </c>
      <c r="D6380">
        <v>95965892</v>
      </c>
      <c r="E6380">
        <v>95975641</v>
      </c>
      <c r="F6380">
        <v>5.6329200000000004</v>
      </c>
      <c r="G6380">
        <v>5.7289099999999999</v>
      </c>
      <c r="H6380">
        <v>9.3058899999999998</v>
      </c>
      <c r="I6380">
        <v>9.3630800000000001</v>
      </c>
      <c r="J6380">
        <v>6.0443899999999999</v>
      </c>
      <c r="K6380">
        <v>6.0379699999999996</v>
      </c>
      <c r="L6380">
        <v>5.2843900000000001</v>
      </c>
      <c r="M6380">
        <v>5.40672</v>
      </c>
      <c r="N6380">
        <v>5.7233499999999999</v>
      </c>
      <c r="O6380">
        <v>5.5940099999999999</v>
      </c>
    </row>
    <row r="6381" spans="1:15" x14ac:dyDescent="0.25">
      <c r="A6381" t="s">
        <v>12035</v>
      </c>
      <c r="B6381" t="s">
        <v>12034</v>
      </c>
      <c r="C6381" t="s">
        <v>11509</v>
      </c>
      <c r="D6381">
        <v>95976472</v>
      </c>
      <c r="E6381">
        <v>95981487</v>
      </c>
      <c r="F6381">
        <v>10.089499999999999</v>
      </c>
      <c r="G6381">
        <v>10.3741</v>
      </c>
      <c r="H6381">
        <v>10.190799999999999</v>
      </c>
      <c r="I6381">
        <v>10.1981</v>
      </c>
      <c r="J6381">
        <v>10.8956</v>
      </c>
      <c r="K6381">
        <v>10.571</v>
      </c>
      <c r="L6381">
        <v>10.3527</v>
      </c>
      <c r="M6381">
        <v>10.5113</v>
      </c>
      <c r="N6381">
        <v>10.76</v>
      </c>
      <c r="O6381">
        <v>10.537699999999999</v>
      </c>
    </row>
    <row r="6382" spans="1:15" x14ac:dyDescent="0.25">
      <c r="A6382" t="s">
        <v>12037</v>
      </c>
      <c r="B6382" t="s">
        <v>12036</v>
      </c>
      <c r="C6382" t="s">
        <v>11509</v>
      </c>
      <c r="D6382">
        <v>95985149</v>
      </c>
      <c r="E6382">
        <v>95999103</v>
      </c>
      <c r="F6382">
        <v>5.0830000000000002</v>
      </c>
      <c r="G6382">
        <v>5.2907900000000003</v>
      </c>
      <c r="H6382">
        <v>6.9839700000000002</v>
      </c>
      <c r="I6382">
        <v>7.4577099999999996</v>
      </c>
      <c r="J6382">
        <v>5.8579800000000004</v>
      </c>
      <c r="K6382">
        <v>5.66493</v>
      </c>
      <c r="L6382">
        <v>4.5706899999999999</v>
      </c>
      <c r="M6382">
        <v>4.3840000000000003</v>
      </c>
      <c r="N6382">
        <v>5.0953200000000001</v>
      </c>
      <c r="O6382">
        <v>4.6797399999999998</v>
      </c>
    </row>
    <row r="6383" spans="1:15" x14ac:dyDescent="0.25">
      <c r="A6383" t="s">
        <v>12039</v>
      </c>
      <c r="B6383" t="s">
        <v>12038</v>
      </c>
      <c r="C6383" t="s">
        <v>11509</v>
      </c>
      <c r="D6383">
        <v>96000510</v>
      </c>
      <c r="E6383">
        <v>96001509</v>
      </c>
      <c r="F6383">
        <v>7.8519300000000003</v>
      </c>
      <c r="G6383">
        <v>8.1694899999999997</v>
      </c>
      <c r="H6383">
        <v>8.9474400000000003</v>
      </c>
      <c r="I6383">
        <v>8.9921799999999994</v>
      </c>
      <c r="J6383">
        <v>9.13443</v>
      </c>
      <c r="K6383">
        <v>8.9557800000000007</v>
      </c>
      <c r="L6383">
        <v>7.8555999999999999</v>
      </c>
      <c r="M6383">
        <v>8.0433500000000002</v>
      </c>
      <c r="N6383">
        <v>8.2988499999999998</v>
      </c>
      <c r="O6383">
        <v>8.2437400000000007</v>
      </c>
    </row>
    <row r="6384" spans="1:15" x14ac:dyDescent="0.25">
      <c r="A6384" t="s">
        <v>12041</v>
      </c>
      <c r="B6384" t="s">
        <v>12040</v>
      </c>
      <c r="C6384" t="s">
        <v>11509</v>
      </c>
      <c r="D6384">
        <v>96023838</v>
      </c>
      <c r="E6384">
        <v>96024231</v>
      </c>
      <c r="F6384">
        <v>8.0464699999999993</v>
      </c>
      <c r="G6384">
        <v>8.1113800000000005</v>
      </c>
      <c r="H6384">
        <v>8.1431699999999996</v>
      </c>
      <c r="I6384">
        <v>8.5411300000000008</v>
      </c>
      <c r="J6384">
        <v>8.6759599999999999</v>
      </c>
      <c r="K6384">
        <v>8.5639099999999999</v>
      </c>
      <c r="L6384">
        <v>7.6615399999999996</v>
      </c>
      <c r="M6384">
        <v>7.6735100000000003</v>
      </c>
      <c r="N6384">
        <v>8.33169</v>
      </c>
      <c r="O6384">
        <v>7.7962800000000003</v>
      </c>
    </row>
    <row r="6385" spans="1:15" x14ac:dyDescent="0.25">
      <c r="A6385" t="s">
        <v>12043</v>
      </c>
      <c r="B6385" t="s">
        <v>12042</v>
      </c>
      <c r="C6385" t="s">
        <v>11509</v>
      </c>
      <c r="D6385">
        <v>96024377</v>
      </c>
      <c r="E6385">
        <v>96024767</v>
      </c>
      <c r="F6385">
        <v>10.9338</v>
      </c>
      <c r="G6385">
        <v>11.232200000000001</v>
      </c>
      <c r="H6385">
        <v>11.071400000000001</v>
      </c>
      <c r="I6385">
        <v>11.431699999999999</v>
      </c>
      <c r="J6385">
        <v>12.5715</v>
      </c>
      <c r="K6385">
        <v>12.3017</v>
      </c>
      <c r="L6385">
        <v>11.0473</v>
      </c>
      <c r="M6385">
        <v>11.284800000000001</v>
      </c>
      <c r="N6385">
        <v>11.606</v>
      </c>
      <c r="O6385">
        <v>11.110200000000001</v>
      </c>
    </row>
    <row r="6386" spans="1:15" x14ac:dyDescent="0.25">
      <c r="A6386" t="s">
        <v>12045</v>
      </c>
      <c r="B6386" t="s">
        <v>12044</v>
      </c>
      <c r="C6386" t="s">
        <v>11509</v>
      </c>
      <c r="D6386">
        <v>96025043</v>
      </c>
      <c r="E6386">
        <v>96027661</v>
      </c>
      <c r="F6386">
        <v>4.4747700000000004</v>
      </c>
      <c r="G6386">
        <v>3.9215599999999999</v>
      </c>
      <c r="H6386">
        <v>5.88443</v>
      </c>
      <c r="I6386">
        <v>5.1242900000000002</v>
      </c>
      <c r="J6386">
        <v>6.0223699999999996</v>
      </c>
      <c r="K6386">
        <v>6.2099200000000003</v>
      </c>
      <c r="L6386">
        <v>5.0000799999999996</v>
      </c>
      <c r="M6386">
        <v>4.51525</v>
      </c>
      <c r="N6386">
        <v>4.3728499999999997</v>
      </c>
      <c r="O6386">
        <v>4.4387299999999996</v>
      </c>
    </row>
    <row r="6387" spans="1:15" x14ac:dyDescent="0.25">
      <c r="A6387" t="s">
        <v>12047</v>
      </c>
      <c r="B6387" t="s">
        <v>12046</v>
      </c>
      <c r="C6387" t="s">
        <v>11509</v>
      </c>
      <c r="D6387">
        <v>96042038</v>
      </c>
      <c r="E6387">
        <v>96043050</v>
      </c>
      <c r="F6387">
        <v>10.907400000000001</v>
      </c>
      <c r="G6387">
        <v>11.569599999999999</v>
      </c>
      <c r="H6387">
        <v>12.5528</v>
      </c>
      <c r="I6387">
        <v>12.5831</v>
      </c>
      <c r="J6387">
        <v>12.3764</v>
      </c>
      <c r="K6387">
        <v>12.219799999999999</v>
      </c>
      <c r="L6387">
        <v>10.83</v>
      </c>
      <c r="M6387">
        <v>11.2179</v>
      </c>
      <c r="N6387">
        <v>11.610799999999999</v>
      </c>
      <c r="O6387">
        <v>10.892200000000001</v>
      </c>
    </row>
    <row r="6388" spans="1:15" x14ac:dyDescent="0.25">
      <c r="A6388" t="s">
        <v>12049</v>
      </c>
      <c r="B6388" t="s">
        <v>12048</v>
      </c>
      <c r="C6388" t="s">
        <v>11509</v>
      </c>
      <c r="D6388">
        <v>96043638</v>
      </c>
      <c r="E6388">
        <v>96044216</v>
      </c>
      <c r="F6388">
        <v>0.70217799999999997</v>
      </c>
      <c r="G6388">
        <v>2.3365999999999998</v>
      </c>
      <c r="H6388">
        <v>2.07708</v>
      </c>
      <c r="I6388">
        <v>1.4804299999999999</v>
      </c>
      <c r="J6388">
        <v>1</v>
      </c>
      <c r="K6388">
        <v>2.5415399999999999</v>
      </c>
      <c r="L6388">
        <v>-7.3166400000000006E-2</v>
      </c>
      <c r="M6388">
        <v>1.21408</v>
      </c>
      <c r="N6388">
        <v>2.6358899999999998</v>
      </c>
      <c r="O6388">
        <v>2.3012299999999999</v>
      </c>
    </row>
    <row r="6389" spans="1:15" x14ac:dyDescent="0.25">
      <c r="A6389" t="s">
        <v>12050</v>
      </c>
      <c r="B6389" t="s">
        <v>12046</v>
      </c>
      <c r="C6389" t="s">
        <v>11509</v>
      </c>
      <c r="D6389">
        <v>96049460</v>
      </c>
      <c r="E6389">
        <v>96051219</v>
      </c>
      <c r="F6389">
        <v>5.9437600000000002</v>
      </c>
      <c r="G6389">
        <v>6.1694899999999997</v>
      </c>
      <c r="H6389">
        <v>6.6620400000000002</v>
      </c>
      <c r="I6389">
        <v>6.4111700000000003</v>
      </c>
      <c r="J6389">
        <v>7.1292799999999996</v>
      </c>
      <c r="K6389">
        <v>6.9821200000000001</v>
      </c>
      <c r="L6389">
        <v>4.6817200000000003</v>
      </c>
      <c r="M6389">
        <v>4.9145200000000004</v>
      </c>
      <c r="N6389">
        <v>5.1802099999999998</v>
      </c>
      <c r="O6389">
        <v>4.9335000000000004</v>
      </c>
    </row>
    <row r="6390" spans="1:15" x14ac:dyDescent="0.25">
      <c r="A6390" t="s">
        <v>12052</v>
      </c>
      <c r="B6390" t="s">
        <v>12051</v>
      </c>
      <c r="C6390" t="s">
        <v>11509</v>
      </c>
      <c r="D6390">
        <v>96066892</v>
      </c>
      <c r="E6390">
        <v>96067240</v>
      </c>
      <c r="F6390">
        <v>10.517300000000001</v>
      </c>
      <c r="G6390">
        <v>10.7364</v>
      </c>
      <c r="H6390">
        <v>11.183</v>
      </c>
      <c r="I6390">
        <v>11.550599999999999</v>
      </c>
      <c r="J6390">
        <v>11.7262</v>
      </c>
      <c r="K6390">
        <v>11.4437</v>
      </c>
      <c r="L6390">
        <v>10.3492</v>
      </c>
      <c r="M6390">
        <v>10.561199999999999</v>
      </c>
      <c r="N6390">
        <v>11.167299999999999</v>
      </c>
      <c r="O6390">
        <v>10.3993</v>
      </c>
    </row>
    <row r="6391" spans="1:15" x14ac:dyDescent="0.25">
      <c r="A6391" t="s">
        <v>12054</v>
      </c>
      <c r="B6391" t="s">
        <v>12053</v>
      </c>
      <c r="C6391" t="s">
        <v>11509</v>
      </c>
      <c r="D6391">
        <v>96072616</v>
      </c>
      <c r="E6391">
        <v>96073027</v>
      </c>
      <c r="F6391">
        <v>8.8628900000000002</v>
      </c>
      <c r="G6391">
        <v>9.9476200000000006</v>
      </c>
      <c r="H6391">
        <v>10.6807</v>
      </c>
      <c r="I6391">
        <v>10.914</v>
      </c>
      <c r="J6391">
        <v>10.9651</v>
      </c>
      <c r="K6391">
        <v>10.7806</v>
      </c>
      <c r="L6391">
        <v>9.2472600000000007</v>
      </c>
      <c r="M6391">
        <v>9.4435800000000008</v>
      </c>
      <c r="N6391">
        <v>10.4793</v>
      </c>
      <c r="O6391">
        <v>9.7826299999999993</v>
      </c>
    </row>
    <row r="6392" spans="1:15" x14ac:dyDescent="0.25">
      <c r="A6392" t="s">
        <v>12056</v>
      </c>
      <c r="B6392" t="s">
        <v>12055</v>
      </c>
      <c r="C6392" t="s">
        <v>11509</v>
      </c>
      <c r="D6392">
        <v>96073622</v>
      </c>
      <c r="E6392">
        <v>96074115</v>
      </c>
      <c r="F6392">
        <v>13.4345</v>
      </c>
      <c r="G6392">
        <v>13.319599999999999</v>
      </c>
      <c r="H6392">
        <v>13.2179</v>
      </c>
      <c r="I6392">
        <v>13.592499999999999</v>
      </c>
      <c r="J6392">
        <v>14.302199999999999</v>
      </c>
      <c r="K6392">
        <v>14.194599999999999</v>
      </c>
      <c r="L6392">
        <v>13.3032</v>
      </c>
      <c r="M6392">
        <v>13.455399999999999</v>
      </c>
      <c r="N6392">
        <v>13.934200000000001</v>
      </c>
      <c r="O6392">
        <v>13.596399999999999</v>
      </c>
    </row>
    <row r="6393" spans="1:15" x14ac:dyDescent="0.25">
      <c r="A6393" t="s">
        <v>12058</v>
      </c>
      <c r="B6393" t="s">
        <v>12057</v>
      </c>
      <c r="C6393" t="s">
        <v>11509</v>
      </c>
      <c r="D6393">
        <v>96218359</v>
      </c>
      <c r="E6393">
        <v>96218756</v>
      </c>
      <c r="F6393">
        <v>10.8004</v>
      </c>
      <c r="G6393">
        <v>10.837400000000001</v>
      </c>
      <c r="H6393">
        <v>7.3624799999999997</v>
      </c>
      <c r="I6393">
        <v>8.0653900000000007</v>
      </c>
      <c r="J6393">
        <v>11.0954</v>
      </c>
      <c r="K6393">
        <v>10.7676</v>
      </c>
      <c r="L6393">
        <v>11.237299999999999</v>
      </c>
      <c r="M6393">
        <v>11.3391</v>
      </c>
      <c r="N6393">
        <v>11.700200000000001</v>
      </c>
      <c r="O6393">
        <v>11.172800000000001</v>
      </c>
    </row>
    <row r="6394" spans="1:15" x14ac:dyDescent="0.25">
      <c r="A6394" t="s">
        <v>12060</v>
      </c>
      <c r="B6394" t="s">
        <v>12059</v>
      </c>
      <c r="C6394" t="s">
        <v>11509</v>
      </c>
      <c r="D6394">
        <v>96329107</v>
      </c>
      <c r="E6394">
        <v>96333139</v>
      </c>
      <c r="F6394">
        <v>4.8985799999999999</v>
      </c>
      <c r="G6394">
        <v>4.6585200000000002</v>
      </c>
      <c r="H6394">
        <v>2.07708</v>
      </c>
      <c r="I6394">
        <v>0.48043200000000003</v>
      </c>
      <c r="J6394">
        <v>4</v>
      </c>
      <c r="K6394">
        <v>3.6410800000000001</v>
      </c>
      <c r="L6394">
        <v>4.1232300000000004</v>
      </c>
      <c r="M6394">
        <v>3.4941800000000001</v>
      </c>
      <c r="N6394">
        <v>3.3728500000000001</v>
      </c>
      <c r="O6394">
        <v>3.7866599999999999</v>
      </c>
    </row>
    <row r="6395" spans="1:15" x14ac:dyDescent="0.25">
      <c r="A6395" t="s">
        <v>12062</v>
      </c>
      <c r="B6395" t="s">
        <v>12061</v>
      </c>
      <c r="C6395" t="s">
        <v>11509</v>
      </c>
      <c r="D6395">
        <v>96359690</v>
      </c>
      <c r="E6395">
        <v>96370724</v>
      </c>
      <c r="F6395">
        <v>3.6718000000000002</v>
      </c>
      <c r="G6395">
        <v>3.5065200000000001</v>
      </c>
      <c r="H6395">
        <v>2.07708</v>
      </c>
      <c r="I6395">
        <v>0.48043200000000003</v>
      </c>
      <c r="J6395">
        <v>3.5849600000000001</v>
      </c>
      <c r="K6395">
        <v>3.6410800000000001</v>
      </c>
      <c r="L6395">
        <v>3.9565800000000002</v>
      </c>
      <c r="M6395">
        <v>3.6546500000000002</v>
      </c>
      <c r="N6395">
        <v>3.5103599999999999</v>
      </c>
      <c r="O6395">
        <v>3.1492300000000002</v>
      </c>
    </row>
    <row r="6396" spans="1:15" x14ac:dyDescent="0.25">
      <c r="A6396" t="s">
        <v>12064</v>
      </c>
      <c r="B6396" t="s">
        <v>12063</v>
      </c>
      <c r="C6396" t="s">
        <v>11509</v>
      </c>
      <c r="D6396">
        <v>96381796</v>
      </c>
      <c r="E6396">
        <v>96398081</v>
      </c>
      <c r="F6396">
        <v>6.1833</v>
      </c>
      <c r="G6396">
        <v>6.3589599999999997</v>
      </c>
      <c r="H6396">
        <v>6.399</v>
      </c>
      <c r="I6396">
        <v>6.1808699999999996</v>
      </c>
      <c r="J6396">
        <v>5.8579800000000004</v>
      </c>
      <c r="K6396">
        <v>6.2419799999999999</v>
      </c>
      <c r="L6396">
        <v>6.8175999999999997</v>
      </c>
      <c r="M6396">
        <v>6.9105499999999997</v>
      </c>
      <c r="N6396">
        <v>6.2797400000000003</v>
      </c>
      <c r="O6396">
        <v>6.4387299999999996</v>
      </c>
    </row>
    <row r="6397" spans="1:15" x14ac:dyDescent="0.25">
      <c r="A6397" t="s">
        <v>12066</v>
      </c>
      <c r="B6397" t="s">
        <v>12065</v>
      </c>
      <c r="C6397" t="s">
        <v>11509</v>
      </c>
      <c r="D6397">
        <v>96400558</v>
      </c>
      <c r="E6397">
        <v>96403701</v>
      </c>
      <c r="F6397">
        <v>5.6407800000000003</v>
      </c>
      <c r="G6397">
        <v>6.1945800000000002</v>
      </c>
      <c r="H6397">
        <v>4.6620400000000002</v>
      </c>
      <c r="I6397">
        <v>3.4804300000000001</v>
      </c>
      <c r="J6397">
        <v>5.9772800000000004</v>
      </c>
      <c r="K6397">
        <v>5.5155500000000002</v>
      </c>
      <c r="L6397">
        <v>4.4504000000000001</v>
      </c>
      <c r="M6397">
        <v>5.3015400000000001</v>
      </c>
      <c r="N6397">
        <v>4.9089099999999997</v>
      </c>
      <c r="O6397">
        <v>4.7072200000000004</v>
      </c>
    </row>
    <row r="6398" spans="1:15" x14ac:dyDescent="0.25">
      <c r="A6398" t="s">
        <v>12068</v>
      </c>
      <c r="B6398" t="s">
        <v>12067</v>
      </c>
      <c r="C6398" t="s">
        <v>11509</v>
      </c>
      <c r="D6398">
        <v>96405055</v>
      </c>
      <c r="E6398">
        <v>96429275</v>
      </c>
      <c r="F6398">
        <v>6.4878999999999998</v>
      </c>
      <c r="G6398">
        <v>6.4240599999999999</v>
      </c>
      <c r="H6398">
        <v>9.6084599999999991</v>
      </c>
      <c r="I6398">
        <v>9.8046100000000003</v>
      </c>
      <c r="J6398">
        <v>7.8137800000000004</v>
      </c>
      <c r="K6398">
        <v>7.82165</v>
      </c>
      <c r="L6398">
        <v>7.0143000000000004</v>
      </c>
      <c r="M6398">
        <v>6.6735100000000003</v>
      </c>
      <c r="N6398">
        <v>7.1802099999999998</v>
      </c>
      <c r="O6398">
        <v>7.0930400000000002</v>
      </c>
    </row>
    <row r="6399" spans="1:15" x14ac:dyDescent="0.25">
      <c r="A6399" t="s">
        <v>12070</v>
      </c>
      <c r="B6399" t="s">
        <v>12069</v>
      </c>
      <c r="C6399" t="s">
        <v>11509</v>
      </c>
      <c r="D6399">
        <v>96410584</v>
      </c>
      <c r="E6399">
        <v>96433742</v>
      </c>
      <c r="F6399">
        <v>3.9752000000000001</v>
      </c>
      <c r="G6399">
        <v>3.3365999999999998</v>
      </c>
      <c r="H6399">
        <v>3.6620400000000002</v>
      </c>
      <c r="I6399">
        <v>3.4804300000000001</v>
      </c>
      <c r="J6399">
        <v>4</v>
      </c>
      <c r="K6399">
        <v>4.1936200000000001</v>
      </c>
      <c r="L6399">
        <v>3.83372</v>
      </c>
      <c r="M6399">
        <v>4.21408</v>
      </c>
      <c r="N6399">
        <v>4.2988499999999998</v>
      </c>
      <c r="O6399">
        <v>4.6231600000000004</v>
      </c>
    </row>
    <row r="6400" spans="1:15" x14ac:dyDescent="0.25">
      <c r="A6400" t="s">
        <v>12072</v>
      </c>
      <c r="B6400" t="s">
        <v>12071</v>
      </c>
      <c r="C6400" t="s">
        <v>11509</v>
      </c>
      <c r="D6400">
        <v>96515817</v>
      </c>
      <c r="E6400">
        <v>96531362</v>
      </c>
      <c r="F6400">
        <v>7.5371800000000002</v>
      </c>
      <c r="G6400">
        <v>7.4658800000000003</v>
      </c>
      <c r="H6400">
        <v>6.1645399999999997</v>
      </c>
      <c r="I6400">
        <v>5.7283600000000003</v>
      </c>
      <c r="J6400">
        <v>6.7279200000000001</v>
      </c>
      <c r="K6400">
        <v>6.5286</v>
      </c>
      <c r="L6400">
        <v>7.17476</v>
      </c>
      <c r="M6400">
        <v>7.1346400000000001</v>
      </c>
      <c r="N6400">
        <v>6.8838100000000004</v>
      </c>
      <c r="O6400">
        <v>6.6086600000000004</v>
      </c>
    </row>
    <row r="6401" spans="1:15" x14ac:dyDescent="0.25">
      <c r="A6401" t="s">
        <v>12073</v>
      </c>
      <c r="B6401" t="s">
        <v>12071</v>
      </c>
      <c r="C6401" t="s">
        <v>11509</v>
      </c>
      <c r="D6401">
        <v>96522645</v>
      </c>
      <c r="E6401">
        <v>96531362</v>
      </c>
      <c r="F6401">
        <v>1.5766500000000001</v>
      </c>
      <c r="G6401">
        <v>1.9215599999999999</v>
      </c>
      <c r="H6401">
        <v>3.07708</v>
      </c>
      <c r="I6401">
        <v>2.8023600000000002</v>
      </c>
      <c r="J6401">
        <v>1.5849599999999999</v>
      </c>
      <c r="K6401">
        <v>1.7341899999999999</v>
      </c>
      <c r="L6401">
        <v>2.5118</v>
      </c>
      <c r="M6401">
        <v>2.3136100000000002</v>
      </c>
      <c r="N6401">
        <v>3.0509200000000001</v>
      </c>
      <c r="O6401">
        <v>3.0667599999999999</v>
      </c>
    </row>
    <row r="6402" spans="1:15" x14ac:dyDescent="0.25">
      <c r="A6402" t="s">
        <v>12075</v>
      </c>
      <c r="B6402" t="s">
        <v>12074</v>
      </c>
      <c r="C6402" t="s">
        <v>11509</v>
      </c>
      <c r="D6402">
        <v>96674988</v>
      </c>
      <c r="E6402">
        <v>96709221</v>
      </c>
      <c r="F6402">
        <v>5.4210000000000003</v>
      </c>
      <c r="G6402">
        <v>5.3809899999999997</v>
      </c>
      <c r="H6402">
        <v>4.6620400000000002</v>
      </c>
      <c r="I6402">
        <v>5.65036</v>
      </c>
      <c r="J6402">
        <v>6.1699299999999999</v>
      </c>
      <c r="K6402">
        <v>6.0561199999999999</v>
      </c>
      <c r="L6402">
        <v>6.0967599999999997</v>
      </c>
      <c r="M6402">
        <v>6.1140800000000004</v>
      </c>
      <c r="N6402">
        <v>5.6358899999999998</v>
      </c>
      <c r="O6402">
        <v>5.7072200000000004</v>
      </c>
    </row>
    <row r="6403" spans="1:15" x14ac:dyDescent="0.25">
      <c r="A6403" t="s">
        <v>12077</v>
      </c>
      <c r="B6403" t="s">
        <v>12076</v>
      </c>
      <c r="C6403" t="s">
        <v>11509</v>
      </c>
      <c r="D6403">
        <v>96962699</v>
      </c>
      <c r="E6403">
        <v>96980499</v>
      </c>
      <c r="F6403">
        <v>8.5170300000000001</v>
      </c>
      <c r="G6403">
        <v>8.5509199999999996</v>
      </c>
      <c r="H6403">
        <v>7.399</v>
      </c>
      <c r="I6403">
        <v>7.5572499999999998</v>
      </c>
      <c r="J6403">
        <v>9.6759599999999999</v>
      </c>
      <c r="K6403">
        <v>9.5890599999999999</v>
      </c>
      <c r="L6403">
        <v>9.5292200000000005</v>
      </c>
      <c r="M6403">
        <v>9.7768700000000006</v>
      </c>
      <c r="N6403">
        <v>10.1424</v>
      </c>
      <c r="O6403">
        <v>9.9203499999999991</v>
      </c>
    </row>
    <row r="6404" spans="1:15" x14ac:dyDescent="0.25">
      <c r="A6404" t="s">
        <v>12078</v>
      </c>
      <c r="B6404" t="s">
        <v>12076</v>
      </c>
      <c r="C6404" t="s">
        <v>11509</v>
      </c>
      <c r="D6404">
        <v>96977503</v>
      </c>
      <c r="E6404">
        <v>96980499</v>
      </c>
      <c r="F6404">
        <v>1.70218</v>
      </c>
      <c r="G6404">
        <v>2.3365999999999998</v>
      </c>
      <c r="H6404">
        <v>2.07708</v>
      </c>
      <c r="I6404">
        <v>0.48043200000000003</v>
      </c>
      <c r="J6404">
        <v>2.32193</v>
      </c>
      <c r="K6404">
        <v>0.73418799999999995</v>
      </c>
      <c r="L6404">
        <v>2.1492300000000002</v>
      </c>
      <c r="M6404">
        <v>1.9916799999999999</v>
      </c>
      <c r="N6404">
        <v>2.3728500000000001</v>
      </c>
      <c r="O6404">
        <v>1.3012300000000001</v>
      </c>
    </row>
    <row r="6405" spans="1:15" x14ac:dyDescent="0.25">
      <c r="A6405" t="s">
        <v>12080</v>
      </c>
      <c r="B6405" t="s">
        <v>12079</v>
      </c>
      <c r="C6405" t="s">
        <v>11509</v>
      </c>
      <c r="D6405">
        <v>97008550</v>
      </c>
      <c r="E6405">
        <v>97031287</v>
      </c>
      <c r="F6405">
        <v>1.4391400000000001</v>
      </c>
      <c r="G6405">
        <v>1.9215599999999999</v>
      </c>
      <c r="H6405">
        <v>2.07708</v>
      </c>
      <c r="I6405">
        <v>2.4804300000000001</v>
      </c>
      <c r="J6405">
        <v>3.32193</v>
      </c>
      <c r="K6405">
        <v>3.1936200000000001</v>
      </c>
      <c r="L6405">
        <v>0.66379900000000003</v>
      </c>
      <c r="M6405">
        <v>0.72865000000000002</v>
      </c>
      <c r="N6405">
        <v>2.0509200000000001</v>
      </c>
      <c r="O6405">
        <v>2.1492300000000002</v>
      </c>
    </row>
    <row r="6406" spans="1:15" x14ac:dyDescent="0.25">
      <c r="A6406" t="s">
        <v>12082</v>
      </c>
      <c r="B6406" t="s">
        <v>12081</v>
      </c>
      <c r="C6406" t="s">
        <v>11509</v>
      </c>
      <c r="D6406">
        <v>97364670</v>
      </c>
      <c r="E6406">
        <v>97414113</v>
      </c>
      <c r="F6406">
        <v>5.5929500000000001</v>
      </c>
      <c r="G6406">
        <v>4.8601599999999996</v>
      </c>
      <c r="H6406">
        <v>2.07708</v>
      </c>
      <c r="I6406">
        <v>3.4804300000000001</v>
      </c>
      <c r="J6406">
        <v>4.8579800000000004</v>
      </c>
      <c r="K6406">
        <v>4.5921700000000003</v>
      </c>
      <c r="L6406">
        <v>5.5217799999999997</v>
      </c>
      <c r="M6406">
        <v>5.5047499999999996</v>
      </c>
      <c r="N6406">
        <v>4.75136</v>
      </c>
      <c r="O6406">
        <v>5.0016699999999998</v>
      </c>
    </row>
    <row r="6407" spans="1:15" x14ac:dyDescent="0.25">
      <c r="A6407" t="s">
        <v>12084</v>
      </c>
      <c r="B6407" t="s">
        <v>12083</v>
      </c>
      <c r="C6407" t="s">
        <v>11509</v>
      </c>
      <c r="D6407">
        <v>97462134</v>
      </c>
      <c r="E6407">
        <v>97476990</v>
      </c>
      <c r="F6407">
        <v>4.2046799999999998</v>
      </c>
      <c r="G6407">
        <v>4.1439500000000002</v>
      </c>
      <c r="H6407">
        <v>3.07708</v>
      </c>
      <c r="I6407">
        <v>3.65036</v>
      </c>
      <c r="J6407">
        <v>3.4594299999999998</v>
      </c>
      <c r="K6407">
        <v>3.9821200000000001</v>
      </c>
      <c r="L6407">
        <v>4.2726100000000002</v>
      </c>
      <c r="M6407">
        <v>4.8661500000000002</v>
      </c>
      <c r="N6407">
        <v>4.0509199999999996</v>
      </c>
      <c r="O6407">
        <v>3.88619</v>
      </c>
    </row>
    <row r="6408" spans="1:15" x14ac:dyDescent="0.25">
      <c r="A6408" t="s">
        <v>12086</v>
      </c>
      <c r="B6408" t="s">
        <v>12085</v>
      </c>
      <c r="C6408" t="s">
        <v>11509</v>
      </c>
      <c r="D6408">
        <v>97542766</v>
      </c>
      <c r="E6408">
        <v>97571937</v>
      </c>
      <c r="F6408">
        <v>6.7931699999999999</v>
      </c>
      <c r="G6408">
        <v>6.7628599999999999</v>
      </c>
      <c r="H6408">
        <v>6.9839700000000002</v>
      </c>
      <c r="I6408">
        <v>7.2486199999999998</v>
      </c>
      <c r="J6408">
        <v>6.06609</v>
      </c>
      <c r="K6408">
        <v>6.4066099999999997</v>
      </c>
      <c r="L6408">
        <v>6.7169100000000004</v>
      </c>
      <c r="M6408">
        <v>6.5965499999999997</v>
      </c>
      <c r="N6408">
        <v>6.1383900000000002</v>
      </c>
      <c r="O6408">
        <v>6.28308</v>
      </c>
    </row>
    <row r="6409" spans="1:15" x14ac:dyDescent="0.25">
      <c r="A6409" t="s">
        <v>12088</v>
      </c>
      <c r="B6409" t="s">
        <v>12087</v>
      </c>
      <c r="C6409" t="s">
        <v>11509</v>
      </c>
      <c r="D6409">
        <v>97817460</v>
      </c>
      <c r="E6409">
        <v>97954290</v>
      </c>
      <c r="F6409">
        <v>8.7282399999999996</v>
      </c>
      <c r="G6409">
        <v>8.7753899999999998</v>
      </c>
      <c r="H6409">
        <v>8.9225700000000003</v>
      </c>
      <c r="I6409">
        <v>9.0039899999999999</v>
      </c>
      <c r="J6409">
        <v>10.0458</v>
      </c>
      <c r="K6409">
        <v>9.7341899999999999</v>
      </c>
      <c r="L6409">
        <v>8.6806099999999997</v>
      </c>
      <c r="M6409">
        <v>8.7150599999999994</v>
      </c>
      <c r="N6409">
        <v>8.6693099999999994</v>
      </c>
      <c r="O6409">
        <v>8.7639399999999998</v>
      </c>
    </row>
    <row r="6410" spans="1:15" x14ac:dyDescent="0.25">
      <c r="A6410" t="s">
        <v>12090</v>
      </c>
      <c r="B6410" t="s">
        <v>12089</v>
      </c>
      <c r="C6410" t="s">
        <v>11509</v>
      </c>
      <c r="D6410">
        <v>98117093</v>
      </c>
      <c r="E6410">
        <v>98143892</v>
      </c>
      <c r="F6410">
        <v>11.109299999999999</v>
      </c>
      <c r="G6410">
        <v>11.231400000000001</v>
      </c>
      <c r="H6410">
        <v>12.8909</v>
      </c>
      <c r="I6410">
        <v>13.024699999999999</v>
      </c>
      <c r="J6410">
        <v>12.939399999999999</v>
      </c>
      <c r="K6410">
        <v>12.733700000000001</v>
      </c>
      <c r="L6410">
        <v>11.153600000000001</v>
      </c>
      <c r="M6410">
        <v>11.469900000000001</v>
      </c>
      <c r="N6410">
        <v>11.805</v>
      </c>
      <c r="O6410">
        <v>11.7727</v>
      </c>
    </row>
    <row r="6411" spans="1:15" x14ac:dyDescent="0.25">
      <c r="A6411" t="s">
        <v>12092</v>
      </c>
      <c r="B6411" t="s">
        <v>12091</v>
      </c>
      <c r="C6411" t="s">
        <v>11509</v>
      </c>
      <c r="D6411">
        <v>98186403</v>
      </c>
      <c r="E6411">
        <v>98216666</v>
      </c>
      <c r="F6411">
        <v>3.99986</v>
      </c>
      <c r="G6411">
        <v>4.2434900000000004</v>
      </c>
      <c r="H6411">
        <v>5.0770799999999996</v>
      </c>
      <c r="I6411">
        <v>5.2877900000000002</v>
      </c>
      <c r="J6411">
        <v>4.4594300000000002</v>
      </c>
      <c r="K6411">
        <v>5.3780400000000004</v>
      </c>
      <c r="L6411">
        <v>3.3862700000000001</v>
      </c>
      <c r="M6411">
        <v>3.2646999999999999</v>
      </c>
      <c r="N6411">
        <v>4.5103600000000004</v>
      </c>
      <c r="O6411">
        <v>4.3368500000000001</v>
      </c>
    </row>
    <row r="6412" spans="1:15" x14ac:dyDescent="0.25">
      <c r="A6412" t="s">
        <v>12094</v>
      </c>
      <c r="B6412" t="s">
        <v>12093</v>
      </c>
      <c r="C6412" t="s">
        <v>11509</v>
      </c>
      <c r="D6412">
        <v>99057682</v>
      </c>
      <c r="E6412">
        <v>99158183</v>
      </c>
      <c r="F6412">
        <v>3.95011</v>
      </c>
      <c r="G6412">
        <v>4.5065200000000001</v>
      </c>
      <c r="H6412">
        <v>3.07708</v>
      </c>
      <c r="I6412">
        <v>2.0653899999999998</v>
      </c>
      <c r="J6412">
        <v>7.7210999999999999</v>
      </c>
      <c r="K6412">
        <v>7.8374800000000002</v>
      </c>
      <c r="L6412">
        <v>3.2960699999999998</v>
      </c>
      <c r="M6412">
        <v>1.72865</v>
      </c>
      <c r="N6412">
        <v>5.0051199999999998</v>
      </c>
      <c r="O6412">
        <v>5.9218200000000003</v>
      </c>
    </row>
    <row r="6413" spans="1:15" x14ac:dyDescent="0.25">
      <c r="A6413" t="s">
        <v>12096</v>
      </c>
      <c r="B6413" t="s">
        <v>12095</v>
      </c>
      <c r="C6413" t="s">
        <v>11509</v>
      </c>
      <c r="D6413">
        <v>99942102</v>
      </c>
      <c r="E6413">
        <v>99966326</v>
      </c>
      <c r="F6413">
        <v>7.7263900000000003</v>
      </c>
      <c r="G6413">
        <v>7.2907900000000003</v>
      </c>
      <c r="H6413">
        <v>4.399</v>
      </c>
      <c r="I6413">
        <v>4.7283600000000003</v>
      </c>
      <c r="J6413">
        <v>6.1085200000000004</v>
      </c>
      <c r="K6413">
        <v>6.0561199999999999</v>
      </c>
      <c r="L6413">
        <v>7.5754900000000003</v>
      </c>
      <c r="M6413">
        <v>7.3725100000000001</v>
      </c>
      <c r="N6413">
        <v>6.3907699999999998</v>
      </c>
      <c r="O6413">
        <v>7.0236900000000002</v>
      </c>
    </row>
    <row r="6414" spans="1:15" x14ac:dyDescent="0.25">
      <c r="A6414" t="s">
        <v>12097</v>
      </c>
      <c r="B6414" t="s">
        <v>12095</v>
      </c>
      <c r="C6414" t="s">
        <v>11509</v>
      </c>
      <c r="D6414">
        <v>99946421</v>
      </c>
      <c r="E6414">
        <v>99966326</v>
      </c>
      <c r="F6414">
        <v>2.3651399999999998</v>
      </c>
      <c r="G6414">
        <v>0.33659600000000001</v>
      </c>
      <c r="H6414">
        <v>2.07708</v>
      </c>
      <c r="I6414">
        <v>2.8023600000000002</v>
      </c>
      <c r="J6414">
        <v>2.32193</v>
      </c>
      <c r="K6414">
        <v>2.31915</v>
      </c>
      <c r="L6414">
        <v>2.5118</v>
      </c>
      <c r="M6414">
        <v>2.72865</v>
      </c>
      <c r="N6414">
        <v>2.8582800000000002</v>
      </c>
      <c r="O6414">
        <v>2.56426</v>
      </c>
    </row>
    <row r="6415" spans="1:15" x14ac:dyDescent="0.25">
      <c r="A6415" t="s">
        <v>12099</v>
      </c>
      <c r="B6415" t="s">
        <v>12098</v>
      </c>
      <c r="C6415" t="s">
        <v>11509</v>
      </c>
      <c r="D6415">
        <v>100275458</v>
      </c>
      <c r="E6415">
        <v>100293115</v>
      </c>
      <c r="F6415">
        <v>4.8176600000000001</v>
      </c>
      <c r="G6415">
        <v>4.3365999999999998</v>
      </c>
      <c r="H6415">
        <v>2.07708</v>
      </c>
      <c r="I6415">
        <v>2.0653899999999998</v>
      </c>
      <c r="J6415">
        <v>4</v>
      </c>
      <c r="K6415">
        <v>4.3780400000000004</v>
      </c>
      <c r="L6415">
        <v>4.4504000000000001</v>
      </c>
      <c r="M6415">
        <v>3.9916800000000001</v>
      </c>
      <c r="N6415">
        <v>5.1802099999999998</v>
      </c>
      <c r="O6415">
        <v>4.5028600000000001</v>
      </c>
    </row>
    <row r="6416" spans="1:15" x14ac:dyDescent="0.25">
      <c r="A6416" t="s">
        <v>12101</v>
      </c>
      <c r="B6416" t="s">
        <v>12100</v>
      </c>
      <c r="C6416" t="s">
        <v>11509</v>
      </c>
      <c r="D6416">
        <v>100366126</v>
      </c>
      <c r="E6416">
        <v>100489396</v>
      </c>
      <c r="F6416">
        <v>8.6955899999999993</v>
      </c>
      <c r="G6416">
        <v>8.4761500000000005</v>
      </c>
      <c r="H6416">
        <v>8.8714899999999997</v>
      </c>
      <c r="I6416">
        <v>8.7283600000000003</v>
      </c>
      <c r="J6416">
        <v>7.9483699999999997</v>
      </c>
      <c r="K6416">
        <v>8.4171800000000001</v>
      </c>
      <c r="L6416">
        <v>8.3119800000000001</v>
      </c>
      <c r="M6416">
        <v>8.2770899999999994</v>
      </c>
      <c r="N6416">
        <v>7.9026699999999996</v>
      </c>
      <c r="O6416">
        <v>7.8558199999999996</v>
      </c>
    </row>
    <row r="6417" spans="1:15" x14ac:dyDescent="0.25">
      <c r="A6417" t="s">
        <v>12103</v>
      </c>
      <c r="B6417" t="s">
        <v>12102</v>
      </c>
      <c r="C6417" t="s">
        <v>11509</v>
      </c>
      <c r="D6417">
        <v>100742782</v>
      </c>
      <c r="E6417">
        <v>100773586</v>
      </c>
      <c r="F6417">
        <v>8.3119700000000005</v>
      </c>
      <c r="G6417">
        <v>8.2253399999999992</v>
      </c>
      <c r="H6417">
        <v>6.399</v>
      </c>
      <c r="I6417">
        <v>5.7658300000000002</v>
      </c>
      <c r="J6417">
        <v>7.4093900000000001</v>
      </c>
      <c r="K6417">
        <v>7.80565</v>
      </c>
      <c r="L6417">
        <v>8.6536200000000001</v>
      </c>
      <c r="M6417">
        <v>8.5778999999999996</v>
      </c>
      <c r="N6417">
        <v>7.9992900000000002</v>
      </c>
      <c r="O6417">
        <v>8.2807999999999993</v>
      </c>
    </row>
    <row r="6418" spans="1:15" x14ac:dyDescent="0.25">
      <c r="A6418" t="s">
        <v>12104</v>
      </c>
      <c r="B6418" t="s">
        <v>12102</v>
      </c>
      <c r="C6418" t="s">
        <v>11509</v>
      </c>
      <c r="D6418">
        <v>100750272</v>
      </c>
      <c r="E6418">
        <v>100773586</v>
      </c>
      <c r="F6418">
        <v>3.9752000000000001</v>
      </c>
      <c r="G6418">
        <v>4.2434900000000004</v>
      </c>
      <c r="H6418">
        <v>3.6620400000000002</v>
      </c>
      <c r="I6418">
        <v>3.2877900000000002</v>
      </c>
      <c r="J6418">
        <v>4.2479300000000002</v>
      </c>
      <c r="K6418">
        <v>4.1936200000000001</v>
      </c>
      <c r="L6418">
        <v>3.7681399999999998</v>
      </c>
      <c r="M6418">
        <v>4.2893699999999999</v>
      </c>
      <c r="N6418">
        <v>3.9578099999999998</v>
      </c>
      <c r="O6418">
        <v>4.5028600000000001</v>
      </c>
    </row>
    <row r="6419" spans="1:15" x14ac:dyDescent="0.25">
      <c r="A6419" t="s">
        <v>12106</v>
      </c>
      <c r="B6419" t="s">
        <v>12105</v>
      </c>
      <c r="C6419" t="s">
        <v>11509</v>
      </c>
      <c r="D6419">
        <v>100844158</v>
      </c>
      <c r="E6419">
        <v>100914089</v>
      </c>
      <c r="F6419">
        <v>9.6259999999999994</v>
      </c>
      <c r="G6419">
        <v>9.8522999999999996</v>
      </c>
      <c r="H6419">
        <v>7.7209300000000001</v>
      </c>
      <c r="I6419">
        <v>7.5678900000000002</v>
      </c>
      <c r="J6419">
        <v>11.6707</v>
      </c>
      <c r="K6419">
        <v>11.5883</v>
      </c>
      <c r="L6419">
        <v>10.388999999999999</v>
      </c>
      <c r="M6419">
        <v>10.462</v>
      </c>
      <c r="N6419">
        <v>10.5794</v>
      </c>
      <c r="O6419">
        <v>10.638</v>
      </c>
    </row>
    <row r="6420" spans="1:15" x14ac:dyDescent="0.25">
      <c r="A6420" t="s">
        <v>12108</v>
      </c>
      <c r="B6420" t="s">
        <v>12107</v>
      </c>
      <c r="C6420" t="s">
        <v>11509</v>
      </c>
      <c r="D6420">
        <v>101181047</v>
      </c>
      <c r="E6420">
        <v>101266983</v>
      </c>
      <c r="F6420">
        <v>8.4141300000000001</v>
      </c>
      <c r="G6420">
        <v>8.3972899999999999</v>
      </c>
      <c r="H6420">
        <v>5.77752</v>
      </c>
      <c r="I6420">
        <v>4.9398600000000004</v>
      </c>
      <c r="J6420">
        <v>7.6073300000000001</v>
      </c>
      <c r="K6420">
        <v>7.7341899999999999</v>
      </c>
      <c r="L6420">
        <v>8.0000800000000005</v>
      </c>
      <c r="M6420">
        <v>8.0287699999999997</v>
      </c>
      <c r="N6420">
        <v>8.0109300000000001</v>
      </c>
      <c r="O6420">
        <v>7.9041100000000002</v>
      </c>
    </row>
    <row r="6421" spans="1:15" x14ac:dyDescent="0.25">
      <c r="A6421" t="s">
        <v>12110</v>
      </c>
      <c r="B6421" t="s">
        <v>12109</v>
      </c>
      <c r="C6421" t="s">
        <v>11509</v>
      </c>
      <c r="D6421">
        <v>101380145</v>
      </c>
      <c r="E6421">
        <v>101408580</v>
      </c>
      <c r="F6421">
        <v>12.453200000000001</v>
      </c>
      <c r="G6421">
        <v>12.4251</v>
      </c>
      <c r="H6421">
        <v>11.4758</v>
      </c>
      <c r="I6421">
        <v>11.751300000000001</v>
      </c>
      <c r="J6421">
        <v>12.7082</v>
      </c>
      <c r="K6421">
        <v>12.637700000000001</v>
      </c>
      <c r="L6421">
        <v>12.5464</v>
      </c>
      <c r="M6421">
        <v>12.7103</v>
      </c>
      <c r="N6421">
        <v>12.6812</v>
      </c>
      <c r="O6421">
        <v>12.6805</v>
      </c>
    </row>
    <row r="6422" spans="1:15" x14ac:dyDescent="0.25">
      <c r="A6422" t="s">
        <v>12112</v>
      </c>
      <c r="B6422" t="s">
        <v>12111</v>
      </c>
      <c r="C6422" t="s">
        <v>11509</v>
      </c>
      <c r="D6422">
        <v>101616998</v>
      </c>
      <c r="E6422">
        <v>101640146</v>
      </c>
      <c r="F6422">
        <v>6.7931699999999999</v>
      </c>
      <c r="G6422">
        <v>6.6585200000000002</v>
      </c>
      <c r="H6422">
        <v>4.6620400000000002</v>
      </c>
      <c r="I6422">
        <v>4.5678900000000002</v>
      </c>
      <c r="J6422">
        <v>5.6724300000000003</v>
      </c>
      <c r="K6422">
        <v>5.5415400000000004</v>
      </c>
      <c r="L6422">
        <v>5.6994199999999999</v>
      </c>
      <c r="M6422">
        <v>6.1749099999999997</v>
      </c>
      <c r="N6422">
        <v>7.1277400000000002</v>
      </c>
      <c r="O6422">
        <v>6.9961099999999998</v>
      </c>
    </row>
    <row r="6423" spans="1:15" x14ac:dyDescent="0.25">
      <c r="A6423" t="s">
        <v>12114</v>
      </c>
      <c r="B6423" t="s">
        <v>12113</v>
      </c>
      <c r="C6423" t="s">
        <v>11509</v>
      </c>
      <c r="D6423">
        <v>101724947</v>
      </c>
      <c r="E6423">
        <v>101728376</v>
      </c>
      <c r="F6423">
        <v>1.4391400000000001</v>
      </c>
      <c r="G6423">
        <v>1.3366</v>
      </c>
      <c r="H6423">
        <v>2.07708</v>
      </c>
      <c r="I6423">
        <v>3.4804300000000001</v>
      </c>
      <c r="J6423">
        <v>4.2479300000000002</v>
      </c>
      <c r="K6423">
        <v>3.1936200000000001</v>
      </c>
      <c r="L6423">
        <v>1.8012999999999999</v>
      </c>
      <c r="M6423">
        <v>0.40672199999999997</v>
      </c>
      <c r="N6423">
        <v>2.6358899999999998</v>
      </c>
      <c r="O6423">
        <v>0.56426399999999999</v>
      </c>
    </row>
    <row r="6424" spans="1:15" x14ac:dyDescent="0.25">
      <c r="A6424" t="s">
        <v>12116</v>
      </c>
      <c r="B6424" t="s">
        <v>12115</v>
      </c>
      <c r="C6424" t="s">
        <v>11509</v>
      </c>
      <c r="D6424">
        <v>101967107</v>
      </c>
      <c r="E6424">
        <v>102000899</v>
      </c>
      <c r="F6424">
        <v>3.0714100000000002</v>
      </c>
      <c r="G6424">
        <v>3.3365999999999998</v>
      </c>
      <c r="H6424">
        <v>2.07708</v>
      </c>
      <c r="I6424">
        <v>0.48043200000000003</v>
      </c>
      <c r="J6424">
        <v>2.32193</v>
      </c>
      <c r="K6424">
        <v>1.31915</v>
      </c>
      <c r="L6424">
        <v>3.3862700000000001</v>
      </c>
      <c r="M6424">
        <v>3.21408</v>
      </c>
      <c r="N6424">
        <v>3.22085</v>
      </c>
      <c r="O6424">
        <v>3.9335</v>
      </c>
    </row>
    <row r="6425" spans="1:15" x14ac:dyDescent="0.25">
      <c r="A6425" t="s">
        <v>12118</v>
      </c>
      <c r="B6425" t="s">
        <v>12117</v>
      </c>
      <c r="C6425" t="s">
        <v>11509</v>
      </c>
      <c r="D6425">
        <v>102538692</v>
      </c>
      <c r="E6425">
        <v>102576215</v>
      </c>
      <c r="F6425">
        <v>5.2567700000000004</v>
      </c>
      <c r="G6425">
        <v>5.2907900000000003</v>
      </c>
      <c r="H6425">
        <v>4.0770799999999996</v>
      </c>
      <c r="I6425">
        <v>3.4804300000000001</v>
      </c>
      <c r="J6425">
        <v>4.32193</v>
      </c>
      <c r="K6425">
        <v>5.0917399999999997</v>
      </c>
      <c r="L6425">
        <v>5.5513199999999996</v>
      </c>
      <c r="M6425">
        <v>5.2011399999999997</v>
      </c>
      <c r="N6425">
        <v>5.0509199999999996</v>
      </c>
      <c r="O6425">
        <v>4.9335000000000004</v>
      </c>
    </row>
    <row r="6426" spans="1:15" x14ac:dyDescent="0.25">
      <c r="A6426" t="s">
        <v>12120</v>
      </c>
      <c r="B6426" t="s">
        <v>12119</v>
      </c>
      <c r="C6426" t="s">
        <v>11509</v>
      </c>
      <c r="D6426">
        <v>102799662</v>
      </c>
      <c r="E6426">
        <v>102807837</v>
      </c>
      <c r="F6426">
        <v>7.8519300000000003</v>
      </c>
      <c r="G6426">
        <v>7.5065200000000001</v>
      </c>
      <c r="H6426">
        <v>7.6917900000000001</v>
      </c>
      <c r="I6426">
        <v>7.8727499999999999</v>
      </c>
      <c r="J6426">
        <v>7.2288199999999998</v>
      </c>
      <c r="K6426">
        <v>7.1265099999999997</v>
      </c>
      <c r="L6426">
        <v>8.1443899999999996</v>
      </c>
      <c r="M6426">
        <v>8.0487699999999993</v>
      </c>
      <c r="N6426">
        <v>7.6433799999999996</v>
      </c>
      <c r="O6426">
        <v>7.4751599999999998</v>
      </c>
    </row>
    <row r="6427" spans="1:15" x14ac:dyDescent="0.25">
      <c r="A6427" t="s">
        <v>12122</v>
      </c>
      <c r="B6427" t="s">
        <v>12121</v>
      </c>
      <c r="C6427" t="s">
        <v>11509</v>
      </c>
      <c r="D6427">
        <v>102824586</v>
      </c>
      <c r="E6427">
        <v>102862112</v>
      </c>
      <c r="F6427">
        <v>1.5766500000000001</v>
      </c>
      <c r="G6427">
        <v>1.3366</v>
      </c>
      <c r="H6427">
        <v>2.07708</v>
      </c>
      <c r="I6427">
        <v>2.8023600000000002</v>
      </c>
      <c r="J6427">
        <v>2</v>
      </c>
      <c r="K6427">
        <v>2.5415399999999999</v>
      </c>
      <c r="L6427">
        <v>2.5897999999999999</v>
      </c>
      <c r="M6427">
        <v>1.9916799999999999</v>
      </c>
      <c r="N6427">
        <v>2.6358899999999998</v>
      </c>
      <c r="O6427">
        <v>-2.0698999999999999E-2</v>
      </c>
    </row>
    <row r="6428" spans="1:15" x14ac:dyDescent="0.25">
      <c r="A6428" t="s">
        <v>12124</v>
      </c>
      <c r="B6428" t="s">
        <v>12123</v>
      </c>
      <c r="C6428" t="s">
        <v>11509</v>
      </c>
      <c r="D6428">
        <v>102832711</v>
      </c>
      <c r="E6428">
        <v>102846680</v>
      </c>
      <c r="F6428">
        <v>5.8314599999999999</v>
      </c>
      <c r="G6428">
        <v>5.79603</v>
      </c>
      <c r="H6428">
        <v>5.77752</v>
      </c>
      <c r="I6428">
        <v>5.8379799999999999</v>
      </c>
      <c r="J6428">
        <v>6.3750400000000003</v>
      </c>
      <c r="K6428">
        <v>6.1092300000000002</v>
      </c>
      <c r="L6428">
        <v>7.0072099999999997</v>
      </c>
      <c r="M6428">
        <v>6.4010800000000003</v>
      </c>
      <c r="N6428">
        <v>6.7788399999999998</v>
      </c>
      <c r="O6428">
        <v>6.3801800000000002</v>
      </c>
    </row>
    <row r="6429" spans="1:15" x14ac:dyDescent="0.25">
      <c r="A6429" t="s">
        <v>12126</v>
      </c>
      <c r="B6429" t="s">
        <v>12125</v>
      </c>
      <c r="C6429" t="s">
        <v>11509</v>
      </c>
      <c r="D6429">
        <v>102862207</v>
      </c>
      <c r="E6429">
        <v>102871837</v>
      </c>
      <c r="F6429">
        <v>9.0472099999999998</v>
      </c>
      <c r="G6429">
        <v>8.7202999999999999</v>
      </c>
      <c r="H6429">
        <v>8.3989999999999991</v>
      </c>
      <c r="I6429">
        <v>7.79331</v>
      </c>
      <c r="J6429">
        <v>7.3037799999999997</v>
      </c>
      <c r="K6429">
        <v>7.29643</v>
      </c>
      <c r="L6429">
        <v>9.1516400000000004</v>
      </c>
      <c r="M6429">
        <v>8.6246799999999997</v>
      </c>
      <c r="N6429">
        <v>7.8964100000000004</v>
      </c>
      <c r="O6429">
        <v>8.0982400000000005</v>
      </c>
    </row>
    <row r="6430" spans="1:15" x14ac:dyDescent="0.25">
      <c r="A6430" t="s">
        <v>12127</v>
      </c>
      <c r="B6430" t="s">
        <v>12125</v>
      </c>
      <c r="C6430" t="s">
        <v>11509</v>
      </c>
      <c r="D6430">
        <v>102862827</v>
      </c>
      <c r="E6430">
        <v>102871829</v>
      </c>
      <c r="F6430">
        <v>2.8176600000000001</v>
      </c>
      <c r="G6430">
        <v>3.1439499999999998</v>
      </c>
      <c r="H6430">
        <v>3.6620400000000002</v>
      </c>
      <c r="I6430">
        <v>3.4804300000000001</v>
      </c>
      <c r="J6430">
        <v>2.80735</v>
      </c>
      <c r="K6430">
        <v>2.7341899999999999</v>
      </c>
      <c r="L6430">
        <v>2.6638000000000002</v>
      </c>
      <c r="M6430">
        <v>2.3136100000000002</v>
      </c>
      <c r="N6430">
        <v>1.6358900000000001</v>
      </c>
      <c r="O6430">
        <v>2.88619</v>
      </c>
    </row>
    <row r="6431" spans="1:15" x14ac:dyDescent="0.25">
      <c r="A6431" t="s">
        <v>12129</v>
      </c>
      <c r="B6431" t="s">
        <v>12128</v>
      </c>
      <c r="C6431" t="s">
        <v>11509</v>
      </c>
      <c r="D6431">
        <v>102931478</v>
      </c>
      <c r="E6431">
        <v>102973656</v>
      </c>
      <c r="F6431">
        <v>7.99986</v>
      </c>
      <c r="G6431">
        <v>7.6853199999999999</v>
      </c>
      <c r="H6431">
        <v>3.6620400000000002</v>
      </c>
      <c r="I6431">
        <v>4.8023600000000002</v>
      </c>
      <c r="J6431">
        <v>5.2854000000000001</v>
      </c>
      <c r="K6431">
        <v>5.4890800000000004</v>
      </c>
      <c r="L6431">
        <v>8.41601</v>
      </c>
      <c r="M6431">
        <v>8.3389399999999991</v>
      </c>
      <c r="N6431">
        <v>7.7374200000000002</v>
      </c>
      <c r="O6431">
        <v>8.1265099999999997</v>
      </c>
    </row>
    <row r="6432" spans="1:15" x14ac:dyDescent="0.25">
      <c r="A6432" t="s">
        <v>12131</v>
      </c>
      <c r="B6432" t="s">
        <v>12130</v>
      </c>
      <c r="C6432" t="s">
        <v>11509</v>
      </c>
      <c r="D6432">
        <v>103539316</v>
      </c>
      <c r="E6432">
        <v>103541891</v>
      </c>
      <c r="F6432">
        <v>0.70217799999999997</v>
      </c>
      <c r="G6432">
        <v>0.33659600000000001</v>
      </c>
      <c r="H6432">
        <v>4.6620400000000002</v>
      </c>
      <c r="I6432">
        <v>3.8023600000000002</v>
      </c>
      <c r="J6432">
        <v>1</v>
      </c>
      <c r="K6432">
        <v>1.7341899999999999</v>
      </c>
      <c r="L6432">
        <v>-7.3166400000000006E-2</v>
      </c>
      <c r="M6432">
        <v>0.40672199999999997</v>
      </c>
      <c r="N6432">
        <v>5.0923900000000001E-2</v>
      </c>
      <c r="O6432">
        <v>0.97930099999999998</v>
      </c>
    </row>
    <row r="6433" spans="1:15" x14ac:dyDescent="0.25">
      <c r="A6433" t="s">
        <v>12133</v>
      </c>
      <c r="B6433" t="s">
        <v>12132</v>
      </c>
      <c r="C6433" t="s">
        <v>11509</v>
      </c>
      <c r="D6433">
        <v>103608171</v>
      </c>
      <c r="E6433">
        <v>103613248</v>
      </c>
      <c r="F6433">
        <v>1.5766500000000001</v>
      </c>
      <c r="G6433">
        <v>1.3366</v>
      </c>
      <c r="H6433">
        <v>4.0770799999999996</v>
      </c>
      <c r="I6433">
        <v>2.8023600000000002</v>
      </c>
      <c r="J6433">
        <v>2.32193</v>
      </c>
      <c r="K6433">
        <v>2.9041100000000002</v>
      </c>
      <c r="L6433">
        <v>2.3418700000000001</v>
      </c>
      <c r="M6433">
        <v>1.86615</v>
      </c>
      <c r="N6433">
        <v>1.0509200000000001</v>
      </c>
      <c r="O6433">
        <v>1.56426</v>
      </c>
    </row>
    <row r="6434" spans="1:15" x14ac:dyDescent="0.25">
      <c r="A6434" t="s">
        <v>12135</v>
      </c>
      <c r="B6434" t="s">
        <v>12134</v>
      </c>
      <c r="C6434" t="s">
        <v>11509</v>
      </c>
      <c r="D6434">
        <v>103718042</v>
      </c>
      <c r="E6434">
        <v>103770543</v>
      </c>
      <c r="F6434">
        <v>4.0714100000000002</v>
      </c>
      <c r="G6434">
        <v>4.3365999999999998</v>
      </c>
      <c r="H6434">
        <v>4.6620400000000002</v>
      </c>
      <c r="I6434">
        <v>4.5678900000000002</v>
      </c>
      <c r="J6434">
        <v>3.5849600000000001</v>
      </c>
      <c r="K6434">
        <v>4.3780400000000004</v>
      </c>
      <c r="L6434">
        <v>4.8013000000000003</v>
      </c>
      <c r="M6434">
        <v>4.6355399999999998</v>
      </c>
      <c r="N6434">
        <v>4.8058100000000001</v>
      </c>
      <c r="O6434">
        <v>4.5028600000000001</v>
      </c>
    </row>
    <row r="6435" spans="1:15" x14ac:dyDescent="0.25">
      <c r="A6435" t="s">
        <v>12137</v>
      </c>
      <c r="B6435" t="s">
        <v>12136</v>
      </c>
      <c r="C6435" t="s">
        <v>11509</v>
      </c>
      <c r="D6435">
        <v>103768458</v>
      </c>
      <c r="E6435">
        <v>103772239</v>
      </c>
      <c r="F6435">
        <v>2.28714</v>
      </c>
      <c r="G6435">
        <v>2.3365999999999998</v>
      </c>
      <c r="H6435">
        <v>4.88443</v>
      </c>
      <c r="I6435">
        <v>4.1808699999999996</v>
      </c>
      <c r="J6435">
        <v>3.9068900000000002</v>
      </c>
      <c r="K6435">
        <v>2.5415399999999999</v>
      </c>
      <c r="L6435">
        <v>3.3418700000000001</v>
      </c>
      <c r="M6435">
        <v>3.6546500000000002</v>
      </c>
      <c r="N6435">
        <v>3.3728500000000001</v>
      </c>
      <c r="O6435">
        <v>2.88619</v>
      </c>
    </row>
    <row r="6436" spans="1:15" x14ac:dyDescent="0.25">
      <c r="A6436" t="s">
        <v>12139</v>
      </c>
      <c r="B6436" t="s">
        <v>12138</v>
      </c>
      <c r="C6436" t="s">
        <v>11509</v>
      </c>
      <c r="D6436">
        <v>104263129</v>
      </c>
      <c r="E6436">
        <v>104266768</v>
      </c>
      <c r="F6436">
        <v>1.70218</v>
      </c>
      <c r="G6436">
        <v>2.9215599999999999</v>
      </c>
      <c r="H6436">
        <v>3.07708</v>
      </c>
      <c r="I6436">
        <v>2.8023600000000002</v>
      </c>
      <c r="J6436">
        <v>1.5849599999999999</v>
      </c>
      <c r="K6436">
        <v>1.31915</v>
      </c>
      <c r="L6436">
        <v>1.5118</v>
      </c>
      <c r="M6436">
        <v>2.6546500000000002</v>
      </c>
      <c r="N6436">
        <v>2.6358899999999998</v>
      </c>
      <c r="O6436">
        <v>3.0667599999999999</v>
      </c>
    </row>
    <row r="6437" spans="1:15" x14ac:dyDescent="0.25">
      <c r="A6437" t="s">
        <v>12141</v>
      </c>
      <c r="B6437" t="s">
        <v>12140</v>
      </c>
      <c r="C6437" t="s">
        <v>11509</v>
      </c>
      <c r="D6437">
        <v>104442590</v>
      </c>
      <c r="E6437">
        <v>104462385</v>
      </c>
      <c r="F6437">
        <v>11.1907</v>
      </c>
      <c r="G6437">
        <v>11.0543</v>
      </c>
      <c r="H6437">
        <v>9.1431699999999996</v>
      </c>
      <c r="I6437">
        <v>8.8641400000000008</v>
      </c>
      <c r="J6437">
        <v>11.0519</v>
      </c>
      <c r="K6437">
        <v>11.03</v>
      </c>
      <c r="L6437">
        <v>12.020899999999999</v>
      </c>
      <c r="M6437">
        <v>11.802300000000001</v>
      </c>
      <c r="N6437">
        <v>11.0189</v>
      </c>
      <c r="O6437">
        <v>11.033899999999999</v>
      </c>
    </row>
    <row r="6438" spans="1:15" x14ac:dyDescent="0.25">
      <c r="A6438" t="s">
        <v>12143</v>
      </c>
      <c r="B6438" t="s">
        <v>12142</v>
      </c>
      <c r="C6438" t="s">
        <v>11509</v>
      </c>
      <c r="D6438">
        <v>104583973</v>
      </c>
      <c r="E6438">
        <v>104588935</v>
      </c>
      <c r="F6438">
        <v>8.2165599999999994</v>
      </c>
      <c r="G6438">
        <v>8.3918800000000005</v>
      </c>
      <c r="H6438">
        <v>3.07708</v>
      </c>
      <c r="I6438">
        <v>1.4804299999999999</v>
      </c>
      <c r="J6438">
        <v>6.3750400000000003</v>
      </c>
      <c r="K6438">
        <v>6.28878</v>
      </c>
      <c r="L6438">
        <v>7.97668</v>
      </c>
      <c r="M6438">
        <v>8.2348599999999994</v>
      </c>
      <c r="N6438">
        <v>8.2845399999999998</v>
      </c>
      <c r="O6438">
        <v>8.1085799999999999</v>
      </c>
    </row>
    <row r="6439" spans="1:15" x14ac:dyDescent="0.25">
      <c r="A6439" t="s">
        <v>12145</v>
      </c>
      <c r="B6439" t="s">
        <v>12144</v>
      </c>
      <c r="C6439" t="s">
        <v>11509</v>
      </c>
      <c r="D6439">
        <v>104591951</v>
      </c>
      <c r="E6439">
        <v>104597377</v>
      </c>
      <c r="F6439">
        <v>9.3945000000000007</v>
      </c>
      <c r="G6439">
        <v>9.5264199999999999</v>
      </c>
      <c r="H6439">
        <v>9.88443</v>
      </c>
      <c r="I6439">
        <v>10.0099</v>
      </c>
      <c r="J6439">
        <v>10.192299999999999</v>
      </c>
      <c r="K6439">
        <v>10.114599999999999</v>
      </c>
      <c r="L6439">
        <v>9.1150099999999998</v>
      </c>
      <c r="M6439">
        <v>9.2419799999999999</v>
      </c>
      <c r="N6439">
        <v>9.5487800000000007</v>
      </c>
      <c r="O6439">
        <v>9.3597599999999996</v>
      </c>
    </row>
    <row r="6440" spans="1:15" x14ac:dyDescent="0.25">
      <c r="A6440" t="s">
        <v>12147</v>
      </c>
      <c r="B6440" t="s">
        <v>12146</v>
      </c>
      <c r="C6440" t="s">
        <v>11509</v>
      </c>
      <c r="D6440">
        <v>104625702</v>
      </c>
      <c r="E6440">
        <v>104667423</v>
      </c>
      <c r="F6440">
        <v>10.1403</v>
      </c>
      <c r="G6440">
        <v>9.8483499999999999</v>
      </c>
      <c r="H6440">
        <v>9.8518600000000003</v>
      </c>
      <c r="I6440">
        <v>9.4490999999999996</v>
      </c>
      <c r="J6440">
        <v>8.2045700000000004</v>
      </c>
      <c r="K6440">
        <v>8.6470800000000008</v>
      </c>
      <c r="L6440">
        <v>10.0664</v>
      </c>
      <c r="M6440">
        <v>9.8610199999999999</v>
      </c>
      <c r="N6440">
        <v>9.1436799999999998</v>
      </c>
      <c r="O6440">
        <v>9.4910499999999995</v>
      </c>
    </row>
    <row r="6441" spans="1:15" x14ac:dyDescent="0.25">
      <c r="A6441" t="s">
        <v>12149</v>
      </c>
      <c r="B6441" t="s">
        <v>12148</v>
      </c>
      <c r="C6441" t="s">
        <v>11509</v>
      </c>
      <c r="D6441">
        <v>104747722</v>
      </c>
      <c r="E6441">
        <v>104764627</v>
      </c>
      <c r="F6441">
        <v>0.70217799999999997</v>
      </c>
      <c r="G6441">
        <v>2.6585200000000002</v>
      </c>
      <c r="H6441">
        <v>2.07708</v>
      </c>
      <c r="I6441">
        <v>1.4804299999999999</v>
      </c>
      <c r="J6441">
        <v>2.5849600000000001</v>
      </c>
      <c r="K6441">
        <v>2.31915</v>
      </c>
      <c r="L6441">
        <v>2.3418700000000001</v>
      </c>
      <c r="M6441">
        <v>3.16161</v>
      </c>
      <c r="N6441">
        <v>3.0509200000000001</v>
      </c>
      <c r="O6441">
        <v>2.1492300000000002</v>
      </c>
    </row>
    <row r="6442" spans="1:15" x14ac:dyDescent="0.25">
      <c r="A6442" t="s">
        <v>12151</v>
      </c>
      <c r="B6442" t="s">
        <v>12150</v>
      </c>
      <c r="C6442" t="s">
        <v>11509</v>
      </c>
      <c r="D6442">
        <v>105481379</v>
      </c>
      <c r="E6442">
        <v>105490489</v>
      </c>
      <c r="F6442">
        <v>9.1270399999999992</v>
      </c>
      <c r="G6442">
        <v>9.0780600000000007</v>
      </c>
      <c r="H6442">
        <v>7.5365099999999998</v>
      </c>
      <c r="I6442">
        <v>7.2617900000000004</v>
      </c>
      <c r="J6442">
        <v>7</v>
      </c>
      <c r="K6442">
        <v>7.4484300000000001</v>
      </c>
      <c r="L6442">
        <v>9.2592400000000001</v>
      </c>
      <c r="M6442">
        <v>9.1657799999999998</v>
      </c>
      <c r="N6442">
        <v>8.6433800000000005</v>
      </c>
      <c r="O6442">
        <v>8.9565800000000007</v>
      </c>
    </row>
    <row r="6443" spans="1:15" x14ac:dyDescent="0.25">
      <c r="A6443" t="s">
        <v>12152</v>
      </c>
      <c r="B6443" t="s">
        <v>12150</v>
      </c>
      <c r="C6443" t="s">
        <v>11509</v>
      </c>
      <c r="D6443">
        <v>105484406</v>
      </c>
      <c r="E6443">
        <v>105490489</v>
      </c>
      <c r="F6443">
        <v>3.6407799999999999</v>
      </c>
      <c r="G6443">
        <v>3.6585200000000002</v>
      </c>
      <c r="H6443">
        <v>4.399</v>
      </c>
      <c r="I6443">
        <v>2.8023600000000002</v>
      </c>
      <c r="J6443">
        <v>3.32193</v>
      </c>
      <c r="K6443">
        <v>2.9041100000000002</v>
      </c>
      <c r="L6443">
        <v>4.2960700000000003</v>
      </c>
      <c r="M6443">
        <v>4.6921200000000001</v>
      </c>
      <c r="N6443">
        <v>4.3728499999999997</v>
      </c>
      <c r="O6443">
        <v>3.88619</v>
      </c>
    </row>
    <row r="6444" spans="1:15" x14ac:dyDescent="0.25">
      <c r="A6444" t="s">
        <v>12154</v>
      </c>
      <c r="B6444" t="s">
        <v>12153</v>
      </c>
      <c r="C6444" t="s">
        <v>11509</v>
      </c>
      <c r="D6444">
        <v>105507516</v>
      </c>
      <c r="E6444">
        <v>105523760</v>
      </c>
      <c r="F6444">
        <v>0.92457100000000003</v>
      </c>
      <c r="G6444">
        <v>2.3365999999999998</v>
      </c>
      <c r="H6444">
        <v>4.88443</v>
      </c>
      <c r="I6444">
        <v>6.1808699999999996</v>
      </c>
      <c r="J6444">
        <v>3.4594299999999998</v>
      </c>
      <c r="K6444">
        <v>2.7341899999999999</v>
      </c>
      <c r="L6444">
        <v>0.34187099999999998</v>
      </c>
      <c r="M6444">
        <v>-1.59328</v>
      </c>
      <c r="N6444">
        <v>2.3728500000000001</v>
      </c>
      <c r="O6444">
        <v>2.56426</v>
      </c>
    </row>
    <row r="6445" spans="1:15" x14ac:dyDescent="0.25">
      <c r="A6445" t="s">
        <v>12156</v>
      </c>
      <c r="B6445" t="s">
        <v>12155</v>
      </c>
      <c r="C6445" t="s">
        <v>11509</v>
      </c>
      <c r="D6445">
        <v>105531199</v>
      </c>
      <c r="E6445">
        <v>105604254</v>
      </c>
      <c r="F6445">
        <v>5.9051200000000001</v>
      </c>
      <c r="G6445">
        <v>6.0370400000000002</v>
      </c>
      <c r="H6445">
        <v>7.9839700000000002</v>
      </c>
      <c r="I6445">
        <v>7.2353199999999998</v>
      </c>
      <c r="J6445">
        <v>6.0223699999999996</v>
      </c>
      <c r="K6445">
        <v>6.3341000000000003</v>
      </c>
      <c r="L6445">
        <v>6.3697800000000004</v>
      </c>
      <c r="M6445">
        <v>5.44015</v>
      </c>
      <c r="N6445">
        <v>5.6055099999999998</v>
      </c>
      <c r="O6445">
        <v>5.8619399999999997</v>
      </c>
    </row>
    <row r="6446" spans="1:15" x14ac:dyDescent="0.25">
      <c r="A6446" t="s">
        <v>12158</v>
      </c>
      <c r="B6446" t="s">
        <v>12157</v>
      </c>
      <c r="C6446" t="s">
        <v>11509</v>
      </c>
      <c r="D6446">
        <v>105756586</v>
      </c>
      <c r="E6446">
        <v>105762476</v>
      </c>
      <c r="F6446">
        <v>3.6718000000000002</v>
      </c>
      <c r="G6446">
        <v>4.3365999999999998</v>
      </c>
      <c r="H6446">
        <v>5.2469999999999999</v>
      </c>
      <c r="I6446">
        <v>3.4804300000000001</v>
      </c>
      <c r="J6446">
        <v>3.4594299999999998</v>
      </c>
      <c r="K6446">
        <v>3.6410800000000001</v>
      </c>
      <c r="L6446">
        <v>4.5513199999999996</v>
      </c>
      <c r="M6446">
        <v>3.72865</v>
      </c>
      <c r="N6446">
        <v>3.8582800000000002</v>
      </c>
      <c r="O6446">
        <v>4.6231600000000004</v>
      </c>
    </row>
    <row r="6447" spans="1:15" x14ac:dyDescent="0.25">
      <c r="A6447" t="s">
        <v>12160</v>
      </c>
      <c r="B6447" t="s">
        <v>12159</v>
      </c>
      <c r="C6447" t="s">
        <v>11509</v>
      </c>
      <c r="D6447">
        <v>105762415</v>
      </c>
      <c r="E6447">
        <v>105769343</v>
      </c>
      <c r="F6447">
        <v>3.5434800000000002</v>
      </c>
      <c r="G6447">
        <v>3.1439499999999998</v>
      </c>
      <c r="H6447">
        <v>3.07708</v>
      </c>
      <c r="I6447">
        <v>3.2877900000000002</v>
      </c>
      <c r="J6447">
        <v>3.1699199999999998</v>
      </c>
      <c r="K6447">
        <v>2.5415399999999999</v>
      </c>
      <c r="L6447">
        <v>3.83372</v>
      </c>
      <c r="M6447">
        <v>4.3374600000000001</v>
      </c>
      <c r="N6447">
        <v>3.6358899999999998</v>
      </c>
      <c r="O6447">
        <v>3.8372799999999998</v>
      </c>
    </row>
    <row r="6448" spans="1:15" x14ac:dyDescent="0.25">
      <c r="A6448" t="s">
        <v>12161</v>
      </c>
      <c r="B6448" t="s">
        <v>12159</v>
      </c>
      <c r="C6448" t="s">
        <v>11509</v>
      </c>
      <c r="D6448">
        <v>105762415</v>
      </c>
      <c r="E6448">
        <v>105772678</v>
      </c>
      <c r="F6448">
        <v>10.910600000000001</v>
      </c>
      <c r="G6448">
        <v>10.696300000000001</v>
      </c>
      <c r="H6448">
        <v>8.7635799999999993</v>
      </c>
      <c r="I6448">
        <v>8.9192199999999993</v>
      </c>
      <c r="J6448">
        <v>10.252700000000001</v>
      </c>
      <c r="K6448">
        <v>10.290699999999999</v>
      </c>
      <c r="L6448">
        <v>10.9063</v>
      </c>
      <c r="M6448">
        <v>10.8855</v>
      </c>
      <c r="N6448">
        <v>10.3363</v>
      </c>
      <c r="O6448">
        <v>10.4656</v>
      </c>
    </row>
    <row r="6449" spans="1:15" x14ac:dyDescent="0.25">
      <c r="A6449" t="s">
        <v>12163</v>
      </c>
      <c r="B6449" t="s">
        <v>12162</v>
      </c>
      <c r="C6449" t="s">
        <v>11509</v>
      </c>
      <c r="D6449">
        <v>105776719</v>
      </c>
      <c r="E6449">
        <v>105790341</v>
      </c>
      <c r="F6449">
        <v>0.43914399999999998</v>
      </c>
      <c r="G6449">
        <v>1.3366</v>
      </c>
      <c r="H6449">
        <v>3.07708</v>
      </c>
      <c r="I6449">
        <v>2.8023600000000002</v>
      </c>
      <c r="J6449">
        <v>2.5849600000000001</v>
      </c>
      <c r="K6449">
        <v>2.0561199999999999</v>
      </c>
      <c r="L6449">
        <v>0.66379900000000003</v>
      </c>
      <c r="M6449">
        <v>2.4941800000000001</v>
      </c>
      <c r="N6449">
        <v>2.3728500000000001</v>
      </c>
      <c r="O6449">
        <v>0.56426399999999999</v>
      </c>
    </row>
    <row r="6450" spans="1:15" x14ac:dyDescent="0.25">
      <c r="A6450" t="s">
        <v>12165</v>
      </c>
      <c r="B6450" t="s">
        <v>12164</v>
      </c>
      <c r="C6450" t="s">
        <v>11509</v>
      </c>
      <c r="D6450">
        <v>106839079</v>
      </c>
      <c r="E6450">
        <v>106841047</v>
      </c>
      <c r="F6450">
        <v>-0.29782199999999998</v>
      </c>
      <c r="G6450">
        <v>1.3366</v>
      </c>
      <c r="H6450">
        <v>6.3250000000000002</v>
      </c>
      <c r="I6450">
        <v>5.3873199999999999</v>
      </c>
      <c r="J6450">
        <v>3</v>
      </c>
      <c r="K6450">
        <v>2.0561199999999999</v>
      </c>
      <c r="L6450">
        <v>2.4293300000000002</v>
      </c>
      <c r="M6450">
        <v>1.21408</v>
      </c>
      <c r="N6450">
        <v>2.3728500000000001</v>
      </c>
      <c r="O6450">
        <v>1.3012300000000001</v>
      </c>
    </row>
    <row r="6451" spans="1:15" x14ac:dyDescent="0.25">
      <c r="A6451" t="s">
        <v>12167</v>
      </c>
      <c r="B6451" t="s">
        <v>12166</v>
      </c>
      <c r="C6451" t="s">
        <v>11509</v>
      </c>
      <c r="D6451">
        <v>107081775</v>
      </c>
      <c r="E6451">
        <v>107086999</v>
      </c>
      <c r="F6451">
        <v>8.5766500000000008</v>
      </c>
      <c r="G6451">
        <v>8.2494899999999998</v>
      </c>
      <c r="H6451">
        <v>8.3989999999999991</v>
      </c>
      <c r="I6451">
        <v>8.5083400000000005</v>
      </c>
      <c r="J6451">
        <v>8.5468899999999994</v>
      </c>
      <c r="K6451">
        <v>8.5286000000000008</v>
      </c>
      <c r="L6451">
        <v>8.4385899999999996</v>
      </c>
      <c r="M6451">
        <v>8.3854299999999995</v>
      </c>
      <c r="N6451">
        <v>8.1955799999999996</v>
      </c>
      <c r="O6451">
        <v>8.2366899999999994</v>
      </c>
    </row>
    <row r="6452" spans="1:15" x14ac:dyDescent="0.25">
      <c r="A6452" t="s">
        <v>12169</v>
      </c>
      <c r="B6452" t="s">
        <v>12168</v>
      </c>
      <c r="C6452" t="s">
        <v>11509</v>
      </c>
      <c r="D6452">
        <v>107129027</v>
      </c>
      <c r="E6452">
        <v>107136207</v>
      </c>
      <c r="F6452">
        <v>9.4430800000000001</v>
      </c>
      <c r="G6452">
        <v>9.4863400000000002</v>
      </c>
      <c r="H6452">
        <v>8.7064299999999992</v>
      </c>
      <c r="I6452">
        <v>8.5572499999999998</v>
      </c>
      <c r="J6452">
        <v>8.7347099999999998</v>
      </c>
      <c r="K6452">
        <v>8.8453199999999992</v>
      </c>
      <c r="L6452">
        <v>9.4484300000000001</v>
      </c>
      <c r="M6452">
        <v>9.54819</v>
      </c>
      <c r="N6452">
        <v>9.0925799999999999</v>
      </c>
      <c r="O6452">
        <v>9.1604500000000009</v>
      </c>
    </row>
    <row r="6453" spans="1:15" x14ac:dyDescent="0.25">
      <c r="A6453" t="s">
        <v>12171</v>
      </c>
      <c r="B6453" t="s">
        <v>12170</v>
      </c>
      <c r="C6453" t="s">
        <v>11509</v>
      </c>
      <c r="D6453">
        <v>107241220</v>
      </c>
      <c r="E6453">
        <v>107261816</v>
      </c>
      <c r="F6453">
        <v>2.28714</v>
      </c>
      <c r="G6453">
        <v>2.3365999999999998</v>
      </c>
      <c r="H6453">
        <v>7.6006400000000003</v>
      </c>
      <c r="I6453">
        <v>7.8202800000000003</v>
      </c>
      <c r="J6453">
        <v>2.5849600000000001</v>
      </c>
      <c r="K6453">
        <v>-0.26581199999999999</v>
      </c>
      <c r="L6453">
        <v>-7.3166400000000006E-2</v>
      </c>
      <c r="M6453">
        <v>0.72865000000000002</v>
      </c>
      <c r="N6453">
        <v>1.6358900000000001</v>
      </c>
      <c r="O6453">
        <v>1.56426</v>
      </c>
    </row>
    <row r="6454" spans="1:15" x14ac:dyDescent="0.25">
      <c r="A6454" t="s">
        <v>12173</v>
      </c>
      <c r="B6454" t="s">
        <v>12172</v>
      </c>
      <c r="C6454" t="s">
        <v>11509</v>
      </c>
      <c r="D6454">
        <v>107415449</v>
      </c>
      <c r="E6454">
        <v>107434628</v>
      </c>
      <c r="F6454">
        <v>8.0901999999999994</v>
      </c>
      <c r="G6454">
        <v>7.8834900000000001</v>
      </c>
      <c r="H6454">
        <v>8.9959399999999992</v>
      </c>
      <c r="I6454">
        <v>9.1097900000000003</v>
      </c>
      <c r="J6454">
        <v>9.2502999999999993</v>
      </c>
      <c r="K6454">
        <v>9.2752800000000004</v>
      </c>
      <c r="L6454">
        <v>8.0107599999999994</v>
      </c>
      <c r="M6454">
        <v>8.2506400000000006</v>
      </c>
      <c r="N6454">
        <v>8.3035899999999998</v>
      </c>
      <c r="O6454">
        <v>8.3390500000000003</v>
      </c>
    </row>
    <row r="6455" spans="1:15" x14ac:dyDescent="0.25">
      <c r="A6455" t="s">
        <v>12174</v>
      </c>
      <c r="B6455" t="s">
        <v>12172</v>
      </c>
      <c r="C6455" t="s">
        <v>11509</v>
      </c>
      <c r="D6455">
        <v>107423369</v>
      </c>
      <c r="E6455">
        <v>107434628</v>
      </c>
      <c r="F6455">
        <v>2.2046800000000002</v>
      </c>
      <c r="G6455">
        <v>2.3365999999999998</v>
      </c>
      <c r="H6455">
        <v>3.07708</v>
      </c>
      <c r="I6455">
        <v>1.4804299999999999</v>
      </c>
      <c r="J6455">
        <v>3.80735</v>
      </c>
      <c r="K6455">
        <v>2.7341899999999999</v>
      </c>
      <c r="L6455">
        <v>2.5118</v>
      </c>
      <c r="M6455">
        <v>2.4941800000000001</v>
      </c>
      <c r="N6455">
        <v>2.0509200000000001</v>
      </c>
      <c r="O6455">
        <v>2.7866599999999999</v>
      </c>
    </row>
    <row r="6456" spans="1:15" x14ac:dyDescent="0.25">
      <c r="A6456" t="s">
        <v>12176</v>
      </c>
      <c r="B6456" t="s">
        <v>12175</v>
      </c>
      <c r="C6456" t="s">
        <v>11509</v>
      </c>
      <c r="D6456">
        <v>107466037</v>
      </c>
      <c r="E6456">
        <v>107473492</v>
      </c>
      <c r="F6456">
        <v>0.43914399999999998</v>
      </c>
      <c r="G6456">
        <v>1.9215599999999999</v>
      </c>
      <c r="H6456">
        <v>2.07708</v>
      </c>
      <c r="I6456">
        <v>2.4804300000000001</v>
      </c>
      <c r="J6456">
        <v>2.5849600000000001</v>
      </c>
      <c r="K6456">
        <v>2.0561199999999999</v>
      </c>
      <c r="L6456">
        <v>-1.6581300000000001</v>
      </c>
      <c r="M6456">
        <v>-8.3152699999999996E-3</v>
      </c>
      <c r="N6456">
        <v>1.0509200000000001</v>
      </c>
      <c r="O6456">
        <v>0.97930099999999998</v>
      </c>
    </row>
    <row r="6457" spans="1:15" x14ac:dyDescent="0.25">
      <c r="A6457" t="s">
        <v>12177</v>
      </c>
      <c r="B6457" t="s">
        <v>12175</v>
      </c>
      <c r="C6457" t="s">
        <v>11509</v>
      </c>
      <c r="D6457">
        <v>107466037</v>
      </c>
      <c r="E6457">
        <v>107499466</v>
      </c>
      <c r="F6457">
        <v>6.7718499999999997</v>
      </c>
      <c r="G6457">
        <v>6.7628599999999999</v>
      </c>
      <c r="H6457">
        <v>7.2063600000000001</v>
      </c>
      <c r="I6457">
        <v>7.3507999999999996</v>
      </c>
      <c r="J6457">
        <v>6.8328899999999999</v>
      </c>
      <c r="K6457">
        <v>6.2419799999999999</v>
      </c>
      <c r="L6457">
        <v>6.6318900000000003</v>
      </c>
      <c r="M6457">
        <v>6.7598700000000003</v>
      </c>
      <c r="N6457">
        <v>5.9335699999999996</v>
      </c>
      <c r="O6457">
        <v>6.1887499999999998</v>
      </c>
    </row>
    <row r="6458" spans="1:15" x14ac:dyDescent="0.25">
      <c r="A6458" t="s">
        <v>12179</v>
      </c>
      <c r="B6458" t="s">
        <v>12178</v>
      </c>
      <c r="C6458" t="s">
        <v>11509</v>
      </c>
      <c r="D6458">
        <v>107698771</v>
      </c>
      <c r="E6458">
        <v>107701603</v>
      </c>
      <c r="F6458">
        <v>5.6794599999999997</v>
      </c>
      <c r="G6458">
        <v>5.5845200000000004</v>
      </c>
      <c r="H6458">
        <v>9.7981800000000003</v>
      </c>
      <c r="I6458">
        <v>9.5889600000000002</v>
      </c>
      <c r="J6458">
        <v>6.3750400000000003</v>
      </c>
      <c r="K6458">
        <v>6.17713</v>
      </c>
      <c r="L6458">
        <v>4.7512600000000003</v>
      </c>
      <c r="M6458">
        <v>4.6735100000000003</v>
      </c>
      <c r="N6458">
        <v>5.5103600000000004</v>
      </c>
      <c r="O6458">
        <v>5.2460899999999997</v>
      </c>
    </row>
    <row r="6459" spans="1:15" x14ac:dyDescent="0.25">
      <c r="A6459" t="s">
        <v>12181</v>
      </c>
      <c r="B6459" t="s">
        <v>12180</v>
      </c>
      <c r="C6459" t="s">
        <v>11509</v>
      </c>
      <c r="D6459">
        <v>107729251</v>
      </c>
      <c r="E6459">
        <v>107734663</v>
      </c>
      <c r="F6459">
        <v>4.6563699999999999</v>
      </c>
      <c r="G6459">
        <v>4.6585200000000002</v>
      </c>
      <c r="H6459">
        <v>7.6620400000000002</v>
      </c>
      <c r="I6459">
        <v>7.8291599999999999</v>
      </c>
      <c r="J6459">
        <v>4.32193</v>
      </c>
      <c r="K6459">
        <v>4.5921700000000003</v>
      </c>
      <c r="L6459">
        <v>4.0423099999999996</v>
      </c>
      <c r="M6459">
        <v>4.3136099999999997</v>
      </c>
      <c r="N6459">
        <v>5.1383900000000002</v>
      </c>
      <c r="O6459">
        <v>4.1887499999999998</v>
      </c>
    </row>
    <row r="6460" spans="1:15" x14ac:dyDescent="0.25">
      <c r="A6460" t="s">
        <v>12183</v>
      </c>
      <c r="B6460" t="s">
        <v>12182</v>
      </c>
      <c r="C6460" t="s">
        <v>11509</v>
      </c>
      <c r="D6460">
        <v>107784619</v>
      </c>
      <c r="E6460">
        <v>107789354</v>
      </c>
      <c r="F6460">
        <v>6.9341999999999997</v>
      </c>
      <c r="G6460">
        <v>7.0231000000000003</v>
      </c>
      <c r="H6460">
        <v>3.07708</v>
      </c>
      <c r="I6460">
        <v>1.4804299999999999</v>
      </c>
      <c r="J6460">
        <v>5.8328899999999999</v>
      </c>
      <c r="K6460">
        <v>6.0379699999999996</v>
      </c>
      <c r="L6460">
        <v>7.1067400000000003</v>
      </c>
      <c r="M6460">
        <v>7.3106</v>
      </c>
      <c r="N6460">
        <v>6.9816599999999998</v>
      </c>
      <c r="O6460">
        <v>6.6587800000000001</v>
      </c>
    </row>
    <row r="6461" spans="1:15" x14ac:dyDescent="0.25">
      <c r="A6461" t="s">
        <v>12185</v>
      </c>
      <c r="B6461" t="s">
        <v>12184</v>
      </c>
      <c r="C6461" t="s">
        <v>11509</v>
      </c>
      <c r="D6461">
        <v>107815167</v>
      </c>
      <c r="E6461">
        <v>107820891</v>
      </c>
      <c r="F6461">
        <v>8.4603999999999999</v>
      </c>
      <c r="G6461">
        <v>8.6312200000000008</v>
      </c>
      <c r="H6461">
        <v>9.5033399999999997</v>
      </c>
      <c r="I6461">
        <v>9.6250900000000001</v>
      </c>
      <c r="J6461">
        <v>8.3793799999999994</v>
      </c>
      <c r="K6461">
        <v>8.17713</v>
      </c>
      <c r="L6461">
        <v>8.2577499999999997</v>
      </c>
      <c r="M6461">
        <v>8.3506999999999998</v>
      </c>
      <c r="N6461">
        <v>7.9151100000000003</v>
      </c>
      <c r="O6461">
        <v>7.8741199999999996</v>
      </c>
    </row>
    <row r="6462" spans="1:15" x14ac:dyDescent="0.25">
      <c r="A6462" t="s">
        <v>12187</v>
      </c>
      <c r="B6462" t="s">
        <v>12186</v>
      </c>
      <c r="C6462" t="s">
        <v>11509</v>
      </c>
      <c r="D6462">
        <v>107910216</v>
      </c>
      <c r="E6462">
        <v>107949032</v>
      </c>
      <c r="F6462">
        <v>8.66892</v>
      </c>
      <c r="G6462">
        <v>8.6127199999999995</v>
      </c>
      <c r="H6462">
        <v>8.3058899999999998</v>
      </c>
      <c r="I6462">
        <v>8.20153</v>
      </c>
      <c r="J6462">
        <v>7.25739</v>
      </c>
      <c r="K6462">
        <v>7.7894699999999997</v>
      </c>
      <c r="L6462">
        <v>8.5980799999999995</v>
      </c>
      <c r="M6462">
        <v>8.3996600000000008</v>
      </c>
      <c r="N6462">
        <v>7.6947799999999997</v>
      </c>
      <c r="O6462">
        <v>8.2200900000000008</v>
      </c>
    </row>
    <row r="6463" spans="1:15" x14ac:dyDescent="0.25">
      <c r="A6463" t="s">
        <v>12189</v>
      </c>
      <c r="B6463" t="s">
        <v>12188</v>
      </c>
      <c r="C6463" t="s">
        <v>11509</v>
      </c>
      <c r="D6463">
        <v>108059843</v>
      </c>
      <c r="E6463">
        <v>108082870</v>
      </c>
      <c r="F6463">
        <v>11.021100000000001</v>
      </c>
      <c r="G6463">
        <v>10.814399999999999</v>
      </c>
      <c r="H6463">
        <v>10.2319</v>
      </c>
      <c r="I6463">
        <v>10.3117</v>
      </c>
      <c r="J6463">
        <v>10.748200000000001</v>
      </c>
      <c r="K6463">
        <v>10.580500000000001</v>
      </c>
      <c r="L6463">
        <v>10.8788</v>
      </c>
      <c r="M6463">
        <v>10.895099999999999</v>
      </c>
      <c r="N6463">
        <v>11.183400000000001</v>
      </c>
      <c r="O6463">
        <v>11.065799999999999</v>
      </c>
    </row>
    <row r="6464" spans="1:15" x14ac:dyDescent="0.25">
      <c r="A6464" t="s">
        <v>12191</v>
      </c>
      <c r="B6464" t="s">
        <v>12190</v>
      </c>
      <c r="C6464" t="s">
        <v>11509</v>
      </c>
      <c r="D6464">
        <v>108182194</v>
      </c>
      <c r="E6464">
        <v>108186659</v>
      </c>
      <c r="F6464">
        <v>3.5766499999999999</v>
      </c>
      <c r="G6464">
        <v>1.9215599999999999</v>
      </c>
      <c r="H6464">
        <v>3.07708</v>
      </c>
      <c r="I6464">
        <v>2.4804300000000001</v>
      </c>
      <c r="J6464">
        <v>1.5849599999999999</v>
      </c>
      <c r="K6464">
        <v>2.31915</v>
      </c>
      <c r="L6464">
        <v>2.7341899999999999</v>
      </c>
      <c r="M6464">
        <v>2.72865</v>
      </c>
      <c r="N6464">
        <v>3.22085</v>
      </c>
      <c r="O6464">
        <v>2.3012299999999999</v>
      </c>
    </row>
    <row r="6465" spans="1:15" x14ac:dyDescent="0.25">
      <c r="A6465" t="s">
        <v>12193</v>
      </c>
      <c r="B6465" t="s">
        <v>12192</v>
      </c>
      <c r="C6465" t="s">
        <v>11509</v>
      </c>
      <c r="D6465">
        <v>108229529</v>
      </c>
      <c r="E6465">
        <v>108248087</v>
      </c>
      <c r="F6465">
        <v>2.0241099999999999</v>
      </c>
      <c r="G6465">
        <v>0.33659600000000001</v>
      </c>
      <c r="H6465">
        <v>4.399</v>
      </c>
      <c r="I6465">
        <v>3.0653899999999998</v>
      </c>
      <c r="J6465">
        <v>3.4594299999999998</v>
      </c>
      <c r="K6465">
        <v>1.7341899999999999</v>
      </c>
      <c r="L6465">
        <v>3.1492300000000002</v>
      </c>
      <c r="M6465">
        <v>2.5766499999999999</v>
      </c>
      <c r="N6465">
        <v>2.3728500000000001</v>
      </c>
      <c r="O6465">
        <v>2.88619</v>
      </c>
    </row>
    <row r="6466" spans="1:15" x14ac:dyDescent="0.25">
      <c r="A6466" t="s">
        <v>12194</v>
      </c>
      <c r="B6466" t="s">
        <v>12192</v>
      </c>
      <c r="C6466" t="s">
        <v>11509</v>
      </c>
      <c r="D6466">
        <v>108237314</v>
      </c>
      <c r="E6466">
        <v>108248087</v>
      </c>
      <c r="F6466">
        <v>4.32667</v>
      </c>
      <c r="G6466">
        <v>4.5845200000000004</v>
      </c>
      <c r="H6466">
        <v>4.6620400000000002</v>
      </c>
      <c r="I6466">
        <v>4.5678900000000002</v>
      </c>
      <c r="J6466">
        <v>5.1292799999999996</v>
      </c>
      <c r="K6466">
        <v>4.5921700000000003</v>
      </c>
      <c r="L6466">
        <v>3.3862700000000001</v>
      </c>
      <c r="M6466">
        <v>3.72865</v>
      </c>
      <c r="N6466">
        <v>4.3728499999999997</v>
      </c>
      <c r="O6466">
        <v>4.2647000000000004</v>
      </c>
    </row>
    <row r="6467" spans="1:15" x14ac:dyDescent="0.25">
      <c r="A6467" t="s">
        <v>12196</v>
      </c>
      <c r="B6467" t="s">
        <v>12195</v>
      </c>
      <c r="C6467" t="s">
        <v>11509</v>
      </c>
      <c r="D6467">
        <v>108260986</v>
      </c>
      <c r="E6467">
        <v>108339440</v>
      </c>
      <c r="F6467">
        <v>0.43914399999999998</v>
      </c>
      <c r="G6467">
        <v>0.33659600000000001</v>
      </c>
      <c r="H6467">
        <v>2.07708</v>
      </c>
      <c r="I6467">
        <v>2.4804300000000001</v>
      </c>
      <c r="J6467">
        <v>2.5849600000000001</v>
      </c>
      <c r="K6467">
        <v>1.31915</v>
      </c>
      <c r="L6467">
        <v>1.92683</v>
      </c>
      <c r="M6467">
        <v>1.21408</v>
      </c>
      <c r="N6467">
        <v>3.3728500000000001</v>
      </c>
      <c r="O6467">
        <v>2.56426</v>
      </c>
    </row>
    <row r="6468" spans="1:15" x14ac:dyDescent="0.25">
      <c r="A6468" t="s">
        <v>12198</v>
      </c>
      <c r="B6468" t="s">
        <v>12197</v>
      </c>
      <c r="C6468" t="s">
        <v>11509</v>
      </c>
      <c r="D6468">
        <v>108374616</v>
      </c>
      <c r="E6468">
        <v>108384986</v>
      </c>
      <c r="F6468">
        <v>7.0858800000000004</v>
      </c>
      <c r="G6468">
        <v>6.5845200000000004</v>
      </c>
      <c r="H6468">
        <v>5.88443</v>
      </c>
      <c r="I6468">
        <v>5.9722799999999996</v>
      </c>
      <c r="J6468">
        <v>6.5235599999999998</v>
      </c>
      <c r="K6468">
        <v>6.1936200000000001</v>
      </c>
      <c r="L6468">
        <v>7.06297</v>
      </c>
      <c r="M6468">
        <v>6.8413500000000003</v>
      </c>
      <c r="N6468">
        <v>6.6055099999999998</v>
      </c>
      <c r="O6468">
        <v>6.8981599999999998</v>
      </c>
    </row>
    <row r="6469" spans="1:15" x14ac:dyDescent="0.25">
      <c r="A6469" t="s">
        <v>12200</v>
      </c>
      <c r="B6469" t="s">
        <v>12199</v>
      </c>
      <c r="C6469" t="s">
        <v>11509</v>
      </c>
      <c r="D6469">
        <v>108394195</v>
      </c>
      <c r="E6469">
        <v>108448637</v>
      </c>
      <c r="F6469">
        <v>6.75746</v>
      </c>
      <c r="G6469">
        <v>6.56541</v>
      </c>
      <c r="H6469">
        <v>5.5365099999999998</v>
      </c>
      <c r="I6469">
        <v>5.8023600000000002</v>
      </c>
      <c r="J6469">
        <v>4.7548899999999996</v>
      </c>
      <c r="K6469">
        <v>5.16045</v>
      </c>
      <c r="L6469">
        <v>6.5366299999999997</v>
      </c>
      <c r="M6469">
        <v>6.5615399999999999</v>
      </c>
      <c r="N6469">
        <v>5.2603799999999996</v>
      </c>
      <c r="O6469">
        <v>6.3886900000000004</v>
      </c>
    </row>
    <row r="6470" spans="1:15" x14ac:dyDescent="0.25">
      <c r="A6470" t="s">
        <v>12202</v>
      </c>
      <c r="B6470" t="s">
        <v>12201</v>
      </c>
      <c r="C6470" t="s">
        <v>11509</v>
      </c>
      <c r="D6470">
        <v>108456907</v>
      </c>
      <c r="E6470">
        <v>108480929</v>
      </c>
      <c r="F6470">
        <v>2.7021799999999998</v>
      </c>
      <c r="G6470">
        <v>3.1439499999999998</v>
      </c>
      <c r="H6470">
        <v>4.0770799999999996</v>
      </c>
      <c r="I6470">
        <v>2.4804300000000001</v>
      </c>
      <c r="J6470">
        <v>2</v>
      </c>
      <c r="K6470">
        <v>2.7341899999999999</v>
      </c>
      <c r="L6470">
        <v>2.8012999999999999</v>
      </c>
      <c r="M6470">
        <v>1.9916799999999999</v>
      </c>
      <c r="N6470">
        <v>2.0509200000000001</v>
      </c>
      <c r="O6470">
        <v>2.4387300000000001</v>
      </c>
    </row>
    <row r="6471" spans="1:15" x14ac:dyDescent="0.25">
      <c r="A6471" t="s">
        <v>12204</v>
      </c>
      <c r="B6471" t="s">
        <v>12203</v>
      </c>
      <c r="C6471" t="s">
        <v>11509</v>
      </c>
      <c r="D6471">
        <v>108481555</v>
      </c>
      <c r="E6471">
        <v>108525217</v>
      </c>
      <c r="F6471">
        <v>7.7520300000000004</v>
      </c>
      <c r="G6471">
        <v>7.5939800000000002</v>
      </c>
      <c r="H6471">
        <v>7.8049999999999997</v>
      </c>
      <c r="I6471">
        <v>8.2286199999999994</v>
      </c>
      <c r="J6471">
        <v>7.5313800000000004</v>
      </c>
      <c r="K6471">
        <v>7.4066099999999997</v>
      </c>
      <c r="L6471">
        <v>8.2366899999999994</v>
      </c>
      <c r="M6471">
        <v>8.30002</v>
      </c>
      <c r="N6471">
        <v>7.4346300000000003</v>
      </c>
      <c r="O6471">
        <v>7.2129200000000004</v>
      </c>
    </row>
    <row r="6472" spans="1:15" x14ac:dyDescent="0.25">
      <c r="A6472" t="s">
        <v>12206</v>
      </c>
      <c r="B6472" t="s">
        <v>12205</v>
      </c>
      <c r="C6472" t="s">
        <v>11509</v>
      </c>
      <c r="D6472">
        <v>108627450</v>
      </c>
      <c r="E6472">
        <v>108643420</v>
      </c>
      <c r="F6472">
        <v>2.2046800000000002</v>
      </c>
      <c r="G6472">
        <v>3.1439499999999998</v>
      </c>
      <c r="H6472">
        <v>2.07708</v>
      </c>
      <c r="I6472">
        <v>3.0653899999999998</v>
      </c>
      <c r="J6472">
        <v>3.32193</v>
      </c>
      <c r="K6472">
        <v>0.73418799999999995</v>
      </c>
      <c r="L6472">
        <v>3.1998500000000001</v>
      </c>
      <c r="M6472">
        <v>3.16161</v>
      </c>
      <c r="N6472">
        <v>2.3728500000000001</v>
      </c>
      <c r="O6472">
        <v>1.7866599999999999</v>
      </c>
    </row>
    <row r="6473" spans="1:15" x14ac:dyDescent="0.25">
      <c r="A6473" t="s">
        <v>12208</v>
      </c>
      <c r="B6473" t="s">
        <v>12207</v>
      </c>
      <c r="C6473" t="s">
        <v>11509</v>
      </c>
      <c r="D6473">
        <v>108705724</v>
      </c>
      <c r="E6473">
        <v>108714622</v>
      </c>
      <c r="F6473">
        <v>7.1030600000000002</v>
      </c>
      <c r="G6473">
        <v>7.3478199999999996</v>
      </c>
      <c r="H6473">
        <v>7.4346300000000003</v>
      </c>
      <c r="I6473">
        <v>7.3993000000000002</v>
      </c>
      <c r="J6473">
        <v>6.7279200000000001</v>
      </c>
      <c r="K6473">
        <v>6.7341899999999999</v>
      </c>
      <c r="L6473">
        <v>7.1684200000000002</v>
      </c>
      <c r="M6473">
        <v>7.1036900000000003</v>
      </c>
      <c r="N6473">
        <v>6.5744899999999999</v>
      </c>
      <c r="O6473">
        <v>6.74749</v>
      </c>
    </row>
    <row r="6474" spans="1:15" x14ac:dyDescent="0.25">
      <c r="A6474" t="s">
        <v>12210</v>
      </c>
      <c r="B6474" t="s">
        <v>12209</v>
      </c>
      <c r="C6474" t="s">
        <v>11509</v>
      </c>
      <c r="D6474">
        <v>108773914</v>
      </c>
      <c r="E6474">
        <v>108830525</v>
      </c>
      <c r="F6474">
        <v>5.5095299999999998</v>
      </c>
      <c r="G6474">
        <v>5.4240599999999999</v>
      </c>
      <c r="H6474">
        <v>9.0078099999999992</v>
      </c>
      <c r="I6474">
        <v>8.96021</v>
      </c>
      <c r="J6474">
        <v>5.32193</v>
      </c>
      <c r="K6474">
        <v>5.6883900000000001</v>
      </c>
      <c r="L6474">
        <v>4.3191499999999996</v>
      </c>
      <c r="M6474">
        <v>3.6546500000000002</v>
      </c>
      <c r="N6474">
        <v>4.0509199999999996</v>
      </c>
      <c r="O6474">
        <v>4.0667600000000004</v>
      </c>
    </row>
    <row r="6475" spans="1:15" x14ac:dyDescent="0.25">
      <c r="A6475" t="s">
        <v>12212</v>
      </c>
      <c r="B6475" t="s">
        <v>12211</v>
      </c>
      <c r="C6475" t="s">
        <v>11509</v>
      </c>
      <c r="D6475">
        <v>108926066</v>
      </c>
      <c r="E6475">
        <v>108971327</v>
      </c>
      <c r="F6475">
        <v>6.4659399999999998</v>
      </c>
      <c r="G6475">
        <v>6.4240599999999999</v>
      </c>
      <c r="H6475">
        <v>5.0770799999999996</v>
      </c>
      <c r="I6475">
        <v>5.2353199999999998</v>
      </c>
      <c r="J6475">
        <v>6.5999100000000004</v>
      </c>
      <c r="K6475">
        <v>6.6767000000000003</v>
      </c>
      <c r="L6475">
        <v>4.8496699999999997</v>
      </c>
      <c r="M6475">
        <v>4.51525</v>
      </c>
      <c r="N6475">
        <v>4.9089099999999997</v>
      </c>
      <c r="O6475">
        <v>5.9100400000000004</v>
      </c>
    </row>
    <row r="6476" spans="1:15" x14ac:dyDescent="0.25">
      <c r="A6476" t="s">
        <v>12214</v>
      </c>
      <c r="B6476" t="s">
        <v>12213</v>
      </c>
      <c r="C6476" t="s">
        <v>11509</v>
      </c>
      <c r="D6476">
        <v>110049027</v>
      </c>
      <c r="E6476">
        <v>110053916</v>
      </c>
      <c r="F6476">
        <v>4.8586799999999997</v>
      </c>
      <c r="G6476">
        <v>4.5845200000000004</v>
      </c>
      <c r="H6476">
        <v>6.6006400000000003</v>
      </c>
      <c r="I6476">
        <v>5.9066999999999998</v>
      </c>
      <c r="J6476">
        <v>4.5235599999999998</v>
      </c>
      <c r="K6476">
        <v>4.9041100000000002</v>
      </c>
      <c r="L6476">
        <v>5.5802800000000001</v>
      </c>
      <c r="M6476">
        <v>5.32559</v>
      </c>
      <c r="N6476">
        <v>4.75136</v>
      </c>
      <c r="O6476">
        <v>4.7341899999999999</v>
      </c>
    </row>
    <row r="6477" spans="1:15" x14ac:dyDescent="0.25">
      <c r="A6477" t="s">
        <v>12215</v>
      </c>
      <c r="B6477" t="s">
        <v>12213</v>
      </c>
      <c r="C6477" t="s">
        <v>11509</v>
      </c>
      <c r="D6477">
        <v>110051463</v>
      </c>
      <c r="E6477">
        <v>110053916</v>
      </c>
      <c r="F6477">
        <v>7.9165000000000001</v>
      </c>
      <c r="G6477">
        <v>7.5460500000000001</v>
      </c>
      <c r="H6477">
        <v>7.0312700000000001</v>
      </c>
      <c r="I6477">
        <v>6.8023600000000002</v>
      </c>
      <c r="J6477">
        <v>7.5545900000000001</v>
      </c>
      <c r="K6477">
        <v>7.3040399999999996</v>
      </c>
      <c r="L6477">
        <v>8.3277099999999997</v>
      </c>
      <c r="M6477">
        <v>8.2043800000000005</v>
      </c>
      <c r="N6477">
        <v>7.8901300000000001</v>
      </c>
      <c r="O6477">
        <v>7.8247900000000001</v>
      </c>
    </row>
    <row r="6478" spans="1:15" x14ac:dyDescent="0.25">
      <c r="A6478" t="s">
        <v>12217</v>
      </c>
      <c r="B6478" t="s">
        <v>12216</v>
      </c>
      <c r="C6478" t="s">
        <v>11509</v>
      </c>
      <c r="D6478">
        <v>113307984</v>
      </c>
      <c r="E6478">
        <v>113333067</v>
      </c>
      <c r="F6478">
        <v>1.1172200000000001</v>
      </c>
      <c r="G6478">
        <v>1.9215599999999999</v>
      </c>
      <c r="H6478">
        <v>2.07708</v>
      </c>
      <c r="I6478">
        <v>2.8023600000000002</v>
      </c>
      <c r="J6478">
        <v>2.80735</v>
      </c>
      <c r="K6478">
        <v>2.31915</v>
      </c>
      <c r="L6478">
        <v>3.4293300000000002</v>
      </c>
      <c r="M6478">
        <v>2.8661500000000002</v>
      </c>
      <c r="N6478">
        <v>3.5103599999999999</v>
      </c>
      <c r="O6478">
        <v>1.9793000000000001</v>
      </c>
    </row>
    <row r="6479" spans="1:15" x14ac:dyDescent="0.25">
      <c r="A6479" t="s">
        <v>12219</v>
      </c>
      <c r="B6479" t="s">
        <v>12218</v>
      </c>
      <c r="C6479" t="s">
        <v>11509</v>
      </c>
      <c r="D6479">
        <v>113332770</v>
      </c>
      <c r="E6479">
        <v>113334201</v>
      </c>
      <c r="F6479">
        <v>4.8853999999999997</v>
      </c>
      <c r="G6479">
        <v>5.4240599999999999</v>
      </c>
      <c r="H6479">
        <v>5.6620400000000002</v>
      </c>
      <c r="I6479">
        <v>5.3873199999999999</v>
      </c>
      <c r="J6479">
        <v>4.6438600000000001</v>
      </c>
      <c r="K6479">
        <v>5.4346300000000003</v>
      </c>
      <c r="L6479">
        <v>4.5706899999999999</v>
      </c>
      <c r="M6479">
        <v>4.7642699999999998</v>
      </c>
      <c r="N6479">
        <v>4.8582799999999997</v>
      </c>
      <c r="O6479">
        <v>5.2647000000000004</v>
      </c>
    </row>
    <row r="6480" spans="1:15" x14ac:dyDescent="0.25">
      <c r="A6480" t="s">
        <v>12221</v>
      </c>
      <c r="B6480" t="s">
        <v>12220</v>
      </c>
      <c r="C6480" t="s">
        <v>11509</v>
      </c>
      <c r="D6480">
        <v>113733457</v>
      </c>
      <c r="E6480">
        <v>113923244</v>
      </c>
      <c r="F6480">
        <v>2.3651399999999998</v>
      </c>
      <c r="G6480">
        <v>2.9215599999999999</v>
      </c>
      <c r="H6480">
        <v>5.88443</v>
      </c>
      <c r="I6480">
        <v>5.9066999999999998</v>
      </c>
      <c r="J6480">
        <v>1.5849599999999999</v>
      </c>
      <c r="K6480">
        <v>-0.26581199999999999</v>
      </c>
      <c r="L6480">
        <v>3.0967600000000002</v>
      </c>
      <c r="M6480">
        <v>2.3136100000000002</v>
      </c>
      <c r="N6480">
        <v>2.3728500000000001</v>
      </c>
      <c r="O6480">
        <v>1.9793000000000001</v>
      </c>
    </row>
    <row r="6481" spans="1:15" x14ac:dyDescent="0.25">
      <c r="A6481" t="s">
        <v>12223</v>
      </c>
      <c r="B6481" t="s">
        <v>12222</v>
      </c>
      <c r="C6481" t="s">
        <v>11509</v>
      </c>
      <c r="D6481">
        <v>115413350</v>
      </c>
      <c r="E6481">
        <v>115417973</v>
      </c>
      <c r="F6481">
        <v>5.4026199999999998</v>
      </c>
      <c r="G6481">
        <v>5.1945800000000002</v>
      </c>
      <c r="H6481">
        <v>6.4693899999999998</v>
      </c>
      <c r="I6481">
        <v>6.1808699999999996</v>
      </c>
      <c r="J6481">
        <v>4.8073499999999996</v>
      </c>
      <c r="K6481">
        <v>5.4346300000000003</v>
      </c>
      <c r="L6481">
        <v>2.1492300000000002</v>
      </c>
      <c r="M6481">
        <v>3.21408</v>
      </c>
      <c r="N6481">
        <v>2.3728500000000001</v>
      </c>
      <c r="O6481">
        <v>2.3012299999999999</v>
      </c>
    </row>
    <row r="6482" spans="1:15" x14ac:dyDescent="0.25">
      <c r="A6482" t="s">
        <v>12225</v>
      </c>
      <c r="B6482" t="s">
        <v>12224</v>
      </c>
      <c r="C6482" t="s">
        <v>11509</v>
      </c>
      <c r="D6482">
        <v>115591100</v>
      </c>
      <c r="E6482">
        <v>115632241</v>
      </c>
      <c r="F6482">
        <v>6.3698800000000002</v>
      </c>
      <c r="G6482">
        <v>6.3365999999999998</v>
      </c>
      <c r="H6482">
        <v>6.0770799999999996</v>
      </c>
      <c r="I6482">
        <v>6.0350200000000003</v>
      </c>
      <c r="J6482">
        <v>6.0874600000000001</v>
      </c>
      <c r="K6482">
        <v>6.3040399999999996</v>
      </c>
      <c r="L6482">
        <v>6.8297100000000004</v>
      </c>
      <c r="M6482">
        <v>6.55138</v>
      </c>
      <c r="N6482">
        <v>6.5744899999999999</v>
      </c>
      <c r="O6482">
        <v>6.3716200000000001</v>
      </c>
    </row>
    <row r="6483" spans="1:15" x14ac:dyDescent="0.25">
      <c r="A6483" t="s">
        <v>12227</v>
      </c>
      <c r="B6483" t="s">
        <v>12226</v>
      </c>
      <c r="C6483" t="s">
        <v>11509</v>
      </c>
      <c r="D6483">
        <v>115641890</v>
      </c>
      <c r="E6483">
        <v>115710324</v>
      </c>
      <c r="F6483">
        <v>8.0449900000000003</v>
      </c>
      <c r="G6483">
        <v>7.8364399999999996</v>
      </c>
      <c r="H6483">
        <v>7.88443</v>
      </c>
      <c r="I6483">
        <v>7.7658300000000002</v>
      </c>
      <c r="J6483">
        <v>7.5391599999999999</v>
      </c>
      <c r="K6483">
        <v>7.5479700000000003</v>
      </c>
      <c r="L6483">
        <v>8.0595499999999998</v>
      </c>
      <c r="M6483">
        <v>8.1123499999999993</v>
      </c>
      <c r="N6483">
        <v>7.5900800000000004</v>
      </c>
      <c r="O6483">
        <v>7.5829300000000002</v>
      </c>
    </row>
    <row r="6484" spans="1:15" x14ac:dyDescent="0.25">
      <c r="A6484" t="s">
        <v>12229</v>
      </c>
      <c r="B6484" t="s">
        <v>12228</v>
      </c>
      <c r="C6484" t="s">
        <v>11509</v>
      </c>
      <c r="D6484">
        <v>115711214</v>
      </c>
      <c r="E6484">
        <v>115731934</v>
      </c>
      <c r="F6484">
        <v>2.0241099999999999</v>
      </c>
      <c r="G6484">
        <v>2.3365999999999998</v>
      </c>
      <c r="H6484">
        <v>3.6620400000000002</v>
      </c>
      <c r="I6484">
        <v>2.4804300000000001</v>
      </c>
      <c r="J6484">
        <v>1.5849599999999999</v>
      </c>
      <c r="K6484">
        <v>2.0561199999999999</v>
      </c>
      <c r="L6484">
        <v>0.92683400000000005</v>
      </c>
      <c r="M6484">
        <v>0.72865000000000002</v>
      </c>
      <c r="N6484">
        <v>5.0923900000000001E-2</v>
      </c>
      <c r="O6484">
        <v>0.97930099999999998</v>
      </c>
    </row>
    <row r="6485" spans="1:15" x14ac:dyDescent="0.25">
      <c r="A6485" t="s">
        <v>12231</v>
      </c>
      <c r="B6485" t="s">
        <v>12230</v>
      </c>
      <c r="C6485" t="s">
        <v>11509</v>
      </c>
      <c r="D6485">
        <v>115812937</v>
      </c>
      <c r="E6485">
        <v>115832606</v>
      </c>
      <c r="F6485">
        <v>4.4570699999999999</v>
      </c>
      <c r="G6485">
        <v>3.1439499999999998</v>
      </c>
      <c r="H6485">
        <v>4.6620400000000002</v>
      </c>
      <c r="I6485">
        <v>4.8023600000000002</v>
      </c>
      <c r="J6485">
        <v>2.80735</v>
      </c>
      <c r="K6485">
        <v>2.9041100000000002</v>
      </c>
      <c r="L6485">
        <v>4.6994199999999999</v>
      </c>
      <c r="M6485">
        <v>4.1880800000000002</v>
      </c>
      <c r="N6485">
        <v>4.0509199999999996</v>
      </c>
      <c r="O6485">
        <v>4.3368500000000001</v>
      </c>
    </row>
    <row r="6486" spans="1:15" x14ac:dyDescent="0.25">
      <c r="A6486" t="s">
        <v>12233</v>
      </c>
      <c r="B6486" t="s">
        <v>12232</v>
      </c>
      <c r="C6486" t="s">
        <v>11509</v>
      </c>
      <c r="D6486">
        <v>116191881</v>
      </c>
      <c r="E6486">
        <v>116194726</v>
      </c>
      <c r="F6486">
        <v>2.4391400000000001</v>
      </c>
      <c r="G6486">
        <v>2.3365999999999998</v>
      </c>
      <c r="H6486">
        <v>3.07708</v>
      </c>
      <c r="I6486">
        <v>3.8023600000000002</v>
      </c>
      <c r="J6486">
        <v>3.1699199999999998</v>
      </c>
      <c r="K6486">
        <v>1.31915</v>
      </c>
      <c r="L6486">
        <v>3.0423100000000001</v>
      </c>
      <c r="M6486">
        <v>2.8661500000000002</v>
      </c>
      <c r="N6486">
        <v>1.6358900000000001</v>
      </c>
      <c r="O6486">
        <v>2.3012299999999999</v>
      </c>
    </row>
    <row r="6487" spans="1:15" x14ac:dyDescent="0.25">
      <c r="A6487" t="s">
        <v>12235</v>
      </c>
      <c r="B6487" t="s">
        <v>12234</v>
      </c>
      <c r="C6487" t="s">
        <v>11509</v>
      </c>
      <c r="D6487">
        <v>116191881</v>
      </c>
      <c r="E6487">
        <v>116211093</v>
      </c>
      <c r="F6487">
        <v>7.3460299999999998</v>
      </c>
      <c r="G6487">
        <v>7.0645199999999999</v>
      </c>
      <c r="H6487">
        <v>6.9839700000000002</v>
      </c>
      <c r="I6487">
        <v>7.1808699999999996</v>
      </c>
      <c r="J6487">
        <v>6.5999100000000004</v>
      </c>
      <c r="K6487">
        <v>6.6530500000000004</v>
      </c>
      <c r="L6487">
        <v>7.3418700000000001</v>
      </c>
      <c r="M6487">
        <v>7.4565700000000001</v>
      </c>
      <c r="N6487">
        <v>6.9457399999999998</v>
      </c>
      <c r="O6487">
        <v>7.0930400000000002</v>
      </c>
    </row>
    <row r="6488" spans="1:15" x14ac:dyDescent="0.25">
      <c r="A6488" t="s">
        <v>12237</v>
      </c>
      <c r="B6488" t="s">
        <v>12236</v>
      </c>
      <c r="C6488" t="s">
        <v>11509</v>
      </c>
      <c r="D6488">
        <v>116215996</v>
      </c>
      <c r="E6488">
        <v>116252899</v>
      </c>
      <c r="F6488">
        <v>6.5308400000000004</v>
      </c>
      <c r="G6488">
        <v>5.9215600000000004</v>
      </c>
      <c r="H6488">
        <v>5.88443</v>
      </c>
      <c r="I6488">
        <v>6.1242900000000002</v>
      </c>
      <c r="J6488">
        <v>4.7548899999999996</v>
      </c>
      <c r="K6488">
        <v>5.2577499999999997</v>
      </c>
      <c r="L6488">
        <v>6.4659899999999997</v>
      </c>
      <c r="M6488">
        <v>6.2459300000000004</v>
      </c>
      <c r="N6488">
        <v>5.9816599999999998</v>
      </c>
      <c r="O6488">
        <v>6.3630100000000001</v>
      </c>
    </row>
    <row r="6489" spans="1:15" x14ac:dyDescent="0.25">
      <c r="A6489" t="s">
        <v>12239</v>
      </c>
      <c r="B6489" t="s">
        <v>12238</v>
      </c>
      <c r="C6489" t="s">
        <v>11509</v>
      </c>
      <c r="D6489">
        <v>116287041</v>
      </c>
      <c r="E6489">
        <v>116298511</v>
      </c>
      <c r="F6489">
        <v>2.7021799999999998</v>
      </c>
      <c r="G6489">
        <v>2.9215599999999999</v>
      </c>
      <c r="H6489">
        <v>3.6620400000000002</v>
      </c>
      <c r="I6489">
        <v>0.48043200000000003</v>
      </c>
      <c r="J6489">
        <v>1</v>
      </c>
      <c r="K6489">
        <v>2.31915</v>
      </c>
      <c r="L6489">
        <v>3.3418700000000001</v>
      </c>
      <c r="M6489">
        <v>3.2646999999999999</v>
      </c>
      <c r="N6489">
        <v>2.3728500000000001</v>
      </c>
      <c r="O6489">
        <v>1.9793000000000001</v>
      </c>
    </row>
    <row r="6490" spans="1:15" x14ac:dyDescent="0.25">
      <c r="A6490" t="s">
        <v>12241</v>
      </c>
      <c r="B6490" t="s">
        <v>12240</v>
      </c>
      <c r="C6490" t="s">
        <v>11509</v>
      </c>
      <c r="D6490">
        <v>116334084</v>
      </c>
      <c r="E6490">
        <v>116365595</v>
      </c>
      <c r="F6490">
        <v>9.5492399999999993</v>
      </c>
      <c r="G6490">
        <v>9.4425000000000008</v>
      </c>
      <c r="H6490">
        <v>8.2063600000000001</v>
      </c>
      <c r="I6490">
        <v>8.3446200000000008</v>
      </c>
      <c r="J6490">
        <v>8.3309200000000008</v>
      </c>
      <c r="K6490">
        <v>8.7086000000000006</v>
      </c>
      <c r="L6490">
        <v>10.3062</v>
      </c>
      <c r="M6490">
        <v>10.1167</v>
      </c>
      <c r="N6490">
        <v>9.7565600000000003</v>
      </c>
      <c r="O6490">
        <v>9.7055199999999999</v>
      </c>
    </row>
    <row r="6491" spans="1:15" x14ac:dyDescent="0.25">
      <c r="A6491" t="s">
        <v>12243</v>
      </c>
      <c r="B6491" t="s">
        <v>12242</v>
      </c>
      <c r="C6491" t="s">
        <v>11509</v>
      </c>
      <c r="D6491">
        <v>116442916</v>
      </c>
      <c r="E6491">
        <v>116511084</v>
      </c>
      <c r="F6491">
        <v>6.3793100000000003</v>
      </c>
      <c r="G6491">
        <v>5.6941499999999996</v>
      </c>
      <c r="H6491">
        <v>4.6620400000000002</v>
      </c>
      <c r="I6491">
        <v>4.65036</v>
      </c>
      <c r="J6491">
        <v>5.7004400000000004</v>
      </c>
      <c r="K6491">
        <v>5.9041100000000002</v>
      </c>
      <c r="L6491">
        <v>6.8175999999999997</v>
      </c>
      <c r="M6491">
        <v>6.54115</v>
      </c>
      <c r="N6491">
        <v>6.6947799999999997</v>
      </c>
      <c r="O6491">
        <v>6.1789699999999996</v>
      </c>
    </row>
    <row r="6492" spans="1:15" x14ac:dyDescent="0.25">
      <c r="A6492" t="s">
        <v>12245</v>
      </c>
      <c r="B6492" t="s">
        <v>12244</v>
      </c>
      <c r="C6492" t="s">
        <v>11509</v>
      </c>
      <c r="D6492">
        <v>119449552</v>
      </c>
      <c r="E6492">
        <v>119486306</v>
      </c>
      <c r="F6492">
        <v>1.9245699999999999</v>
      </c>
      <c r="G6492">
        <v>1.9215599999999999</v>
      </c>
      <c r="H6492">
        <v>4.0770799999999996</v>
      </c>
      <c r="I6492">
        <v>3.0653899999999998</v>
      </c>
      <c r="J6492">
        <v>1.5849599999999999</v>
      </c>
      <c r="K6492">
        <v>3.0561199999999999</v>
      </c>
      <c r="L6492">
        <v>2.6638000000000002</v>
      </c>
      <c r="M6492">
        <v>3.0505800000000001</v>
      </c>
      <c r="N6492">
        <v>5.0923900000000001E-2</v>
      </c>
      <c r="O6492">
        <v>1.3012300000000001</v>
      </c>
    </row>
    <row r="6493" spans="1:15" x14ac:dyDescent="0.25">
      <c r="A6493" t="s">
        <v>12247</v>
      </c>
      <c r="B6493" t="s">
        <v>12246</v>
      </c>
      <c r="C6493" t="s">
        <v>11509</v>
      </c>
      <c r="D6493">
        <v>120994734</v>
      </c>
      <c r="E6493">
        <v>121064929</v>
      </c>
      <c r="F6493">
        <v>5.9752000000000001</v>
      </c>
      <c r="G6493">
        <v>6.4658800000000003</v>
      </c>
      <c r="H6493">
        <v>7.4346300000000003</v>
      </c>
      <c r="I6493">
        <v>7.2083500000000003</v>
      </c>
      <c r="J6493">
        <v>5.6147099999999996</v>
      </c>
      <c r="K6493">
        <v>5.8634700000000004</v>
      </c>
      <c r="L6493">
        <v>6.5017399999999999</v>
      </c>
      <c r="M6493">
        <v>6.3782699999999997</v>
      </c>
      <c r="N6493">
        <v>6.4432400000000003</v>
      </c>
      <c r="O6493">
        <v>6.28308</v>
      </c>
    </row>
    <row r="6494" spans="1:15" x14ac:dyDescent="0.25">
      <c r="A6494" t="s">
        <v>12249</v>
      </c>
      <c r="B6494" t="s">
        <v>12248</v>
      </c>
      <c r="C6494" t="s">
        <v>11509</v>
      </c>
      <c r="D6494">
        <v>121162445</v>
      </c>
      <c r="E6494">
        <v>121235262</v>
      </c>
      <c r="F6494">
        <v>2.9245700000000001</v>
      </c>
      <c r="G6494">
        <v>3.3365999999999998</v>
      </c>
      <c r="H6494">
        <v>3.07708</v>
      </c>
      <c r="I6494">
        <v>0.48043200000000003</v>
      </c>
      <c r="J6494">
        <v>2.5849600000000001</v>
      </c>
      <c r="K6494">
        <v>2.0561199999999999</v>
      </c>
      <c r="L6494">
        <v>3.9565800000000002</v>
      </c>
      <c r="M6494">
        <v>3.5766499999999999</v>
      </c>
      <c r="N6494">
        <v>4.8582799999999997</v>
      </c>
      <c r="O6494">
        <v>3.7341899999999999</v>
      </c>
    </row>
    <row r="6495" spans="1:15" x14ac:dyDescent="0.25">
      <c r="A6495" t="s">
        <v>12251</v>
      </c>
      <c r="B6495" t="s">
        <v>12250</v>
      </c>
      <c r="C6495" t="s">
        <v>11509</v>
      </c>
      <c r="D6495">
        <v>121426454</v>
      </c>
      <c r="E6495">
        <v>121437970</v>
      </c>
      <c r="F6495">
        <v>6.6170600000000004</v>
      </c>
      <c r="G6495">
        <v>6.6219999999999999</v>
      </c>
      <c r="H6495">
        <v>4.0770799999999996</v>
      </c>
      <c r="I6495">
        <v>4.0653899999999998</v>
      </c>
      <c r="J6495">
        <v>4.9068899999999998</v>
      </c>
      <c r="K6495">
        <v>4.9821200000000001</v>
      </c>
      <c r="L6495">
        <v>4.9417799999999996</v>
      </c>
      <c r="M6495">
        <v>4.9302799999999998</v>
      </c>
      <c r="N6495">
        <v>4.5103600000000004</v>
      </c>
      <c r="O6495">
        <v>4.4387299999999996</v>
      </c>
    </row>
    <row r="6496" spans="1:15" x14ac:dyDescent="0.25">
      <c r="A6496" t="s">
        <v>12253</v>
      </c>
      <c r="B6496" t="s">
        <v>12252</v>
      </c>
      <c r="C6496" t="s">
        <v>11509</v>
      </c>
      <c r="D6496">
        <v>121461827</v>
      </c>
      <c r="E6496">
        <v>121518133</v>
      </c>
      <c r="F6496">
        <v>8.2257400000000001</v>
      </c>
      <c r="G6496">
        <v>7.7878100000000003</v>
      </c>
      <c r="H6496">
        <v>9.3058899999999998</v>
      </c>
      <c r="I6496">
        <v>9.1206800000000001</v>
      </c>
      <c r="J6496">
        <v>7.0223699999999996</v>
      </c>
      <c r="K6496">
        <v>7.1265099999999997</v>
      </c>
      <c r="L6496">
        <v>8.4398999999999997</v>
      </c>
      <c r="M6496">
        <v>8.3060799999999997</v>
      </c>
      <c r="N6496">
        <v>7.8058100000000001</v>
      </c>
      <c r="O6496">
        <v>8.0878300000000003</v>
      </c>
    </row>
    <row r="6497" spans="1:15" x14ac:dyDescent="0.25">
      <c r="A6497" t="s">
        <v>12255</v>
      </c>
      <c r="B6497" t="s">
        <v>12254</v>
      </c>
      <c r="C6497" t="s">
        <v>11509</v>
      </c>
      <c r="D6497">
        <v>121747377</v>
      </c>
      <c r="E6497">
        <v>121882979</v>
      </c>
      <c r="F6497">
        <v>3.2046800000000002</v>
      </c>
      <c r="G6497">
        <v>2.3365999999999998</v>
      </c>
      <c r="H6497">
        <v>2.07708</v>
      </c>
      <c r="I6497">
        <v>4.0653899999999998</v>
      </c>
      <c r="J6497">
        <v>1</v>
      </c>
      <c r="K6497">
        <v>0.73418799999999995</v>
      </c>
      <c r="L6497">
        <v>3.6994199999999999</v>
      </c>
      <c r="M6497">
        <v>3.8661500000000002</v>
      </c>
      <c r="N6497">
        <v>2.0509200000000001</v>
      </c>
      <c r="O6497">
        <v>2.88619</v>
      </c>
    </row>
    <row r="6498" spans="1:15" x14ac:dyDescent="0.25">
      <c r="A6498" t="s">
        <v>12257</v>
      </c>
      <c r="B6498" t="s">
        <v>12256</v>
      </c>
      <c r="C6498" t="s">
        <v>11509</v>
      </c>
      <c r="D6498">
        <v>121948509</v>
      </c>
      <c r="E6498">
        <v>121969566</v>
      </c>
      <c r="F6498">
        <v>9.2413399999999992</v>
      </c>
      <c r="G6498">
        <v>9.1945800000000002</v>
      </c>
      <c r="H6498">
        <v>7.6006400000000003</v>
      </c>
      <c r="I6498">
        <v>7.5465200000000001</v>
      </c>
      <c r="J6498">
        <v>8.9943500000000007</v>
      </c>
      <c r="K6498">
        <v>9.1286500000000004</v>
      </c>
      <c r="L6498">
        <v>9.6290099999999992</v>
      </c>
      <c r="M6498">
        <v>9.64513</v>
      </c>
      <c r="N6498">
        <v>9.4496699999999993</v>
      </c>
      <c r="O6498">
        <v>9.3478100000000008</v>
      </c>
    </row>
    <row r="6499" spans="1:15" x14ac:dyDescent="0.25">
      <c r="A6499" t="s">
        <v>12259</v>
      </c>
      <c r="B6499" t="s">
        <v>12258</v>
      </c>
      <c r="C6499" t="s">
        <v>11509</v>
      </c>
      <c r="D6499">
        <v>121977331</v>
      </c>
      <c r="E6499">
        <v>121988189</v>
      </c>
      <c r="F6499">
        <v>7.3627700000000003</v>
      </c>
      <c r="G6499">
        <v>6.7116400000000001</v>
      </c>
      <c r="H6499">
        <v>6.88443</v>
      </c>
      <c r="I6499">
        <v>7.01959</v>
      </c>
      <c r="J6499">
        <v>6.0223699999999996</v>
      </c>
      <c r="K6499">
        <v>6.7676100000000003</v>
      </c>
      <c r="L6499">
        <v>6.9455</v>
      </c>
      <c r="M6499">
        <v>6.9263599999999999</v>
      </c>
      <c r="N6499">
        <v>7.1170099999999996</v>
      </c>
      <c r="O6499">
        <v>7.16418</v>
      </c>
    </row>
    <row r="6500" spans="1:15" x14ac:dyDescent="0.25">
      <c r="A6500" t="s">
        <v>12261</v>
      </c>
      <c r="B6500" t="s">
        <v>12260</v>
      </c>
      <c r="C6500" t="s">
        <v>11509</v>
      </c>
      <c r="D6500">
        <v>122122697</v>
      </c>
      <c r="E6500">
        <v>122233100</v>
      </c>
      <c r="F6500">
        <v>8.8662500000000009</v>
      </c>
      <c r="G6500">
        <v>9.1694899999999997</v>
      </c>
      <c r="H6500">
        <v>7.1645399999999997</v>
      </c>
      <c r="I6500">
        <v>7.0951399999999998</v>
      </c>
      <c r="J6500">
        <v>8.6759599999999999</v>
      </c>
      <c r="K6500">
        <v>8.7086000000000006</v>
      </c>
      <c r="L6500">
        <v>9.3170000000000002</v>
      </c>
      <c r="M6500">
        <v>9.3315300000000008</v>
      </c>
      <c r="N6500">
        <v>9.2233499999999999</v>
      </c>
      <c r="O6500">
        <v>9.3034800000000004</v>
      </c>
    </row>
    <row r="6501" spans="1:15" x14ac:dyDescent="0.25">
      <c r="A6501" t="s">
        <v>12263</v>
      </c>
      <c r="B6501" t="s">
        <v>12262</v>
      </c>
      <c r="C6501" t="s">
        <v>11509</v>
      </c>
      <c r="D6501">
        <v>122432075</v>
      </c>
      <c r="E6501">
        <v>122562292</v>
      </c>
      <c r="F6501">
        <v>3.5095299999999998</v>
      </c>
      <c r="G6501">
        <v>3.6585200000000002</v>
      </c>
      <c r="H6501">
        <v>3.07708</v>
      </c>
      <c r="I6501">
        <v>3.0653899999999998</v>
      </c>
      <c r="J6501">
        <v>3.4594299999999998</v>
      </c>
      <c r="K6501">
        <v>3.1936200000000001</v>
      </c>
      <c r="L6501">
        <v>4.1998499999999996</v>
      </c>
      <c r="M6501">
        <v>3.3609200000000001</v>
      </c>
      <c r="N6501">
        <v>2.6358899999999998</v>
      </c>
      <c r="O6501">
        <v>2.9792999999999998</v>
      </c>
    </row>
    <row r="6502" spans="1:15" x14ac:dyDescent="0.25">
      <c r="A6502" t="s">
        <v>12265</v>
      </c>
      <c r="B6502" t="s">
        <v>12264</v>
      </c>
      <c r="C6502" t="s">
        <v>11509</v>
      </c>
      <c r="D6502">
        <v>122627314</v>
      </c>
      <c r="E6502">
        <v>122629112</v>
      </c>
      <c r="F6502">
        <v>9.1242400000000004</v>
      </c>
      <c r="G6502">
        <v>9.2434899999999995</v>
      </c>
      <c r="H6502">
        <v>8.4521200000000007</v>
      </c>
      <c r="I6502">
        <v>8.5993700000000004</v>
      </c>
      <c r="J6502">
        <v>8.2143200000000007</v>
      </c>
      <c r="K6502">
        <v>8.1729800000000008</v>
      </c>
      <c r="L6502">
        <v>8.9684899999999992</v>
      </c>
      <c r="M6502">
        <v>8.9458800000000007</v>
      </c>
      <c r="N6502">
        <v>8.5387599999999999</v>
      </c>
      <c r="O6502">
        <v>8.4811399999999999</v>
      </c>
    </row>
    <row r="6503" spans="1:15" x14ac:dyDescent="0.25">
      <c r="A6503" t="s">
        <v>12267</v>
      </c>
      <c r="B6503" t="s">
        <v>12266</v>
      </c>
      <c r="C6503" t="s">
        <v>11509</v>
      </c>
      <c r="D6503">
        <v>122636518</v>
      </c>
      <c r="E6503">
        <v>122687365</v>
      </c>
      <c r="F6503">
        <v>3.4391400000000001</v>
      </c>
      <c r="G6503">
        <v>4.2434900000000004</v>
      </c>
      <c r="H6503">
        <v>3.6620400000000002</v>
      </c>
      <c r="I6503">
        <v>4.0653899999999998</v>
      </c>
      <c r="J6503">
        <v>2.32193</v>
      </c>
      <c r="K6503">
        <v>3.0561199999999999</v>
      </c>
      <c r="L6503">
        <v>3.55132</v>
      </c>
      <c r="M6503">
        <v>3.4941800000000001</v>
      </c>
      <c r="N6503">
        <v>3.22085</v>
      </c>
      <c r="O6503">
        <v>3.0667599999999999</v>
      </c>
    </row>
    <row r="6504" spans="1:15" x14ac:dyDescent="0.25">
      <c r="A6504" t="s">
        <v>12269</v>
      </c>
      <c r="B6504" t="s">
        <v>12268</v>
      </c>
      <c r="C6504" t="s">
        <v>11509</v>
      </c>
      <c r="D6504">
        <v>122970413</v>
      </c>
      <c r="E6504">
        <v>123068554</v>
      </c>
      <c r="F6504">
        <v>4.3460299999999998</v>
      </c>
      <c r="G6504">
        <v>4.5065200000000001</v>
      </c>
      <c r="H6504">
        <v>3.07708</v>
      </c>
      <c r="I6504">
        <v>3.65036</v>
      </c>
      <c r="J6504">
        <v>3.1699199999999998</v>
      </c>
      <c r="K6504">
        <v>2.0561199999999999</v>
      </c>
      <c r="L6504">
        <v>4.4711499999999997</v>
      </c>
      <c r="M6504">
        <v>4.5965499999999997</v>
      </c>
      <c r="N6504">
        <v>3.6358899999999998</v>
      </c>
      <c r="O6504">
        <v>3.5028600000000001</v>
      </c>
    </row>
    <row r="6505" spans="1:15" x14ac:dyDescent="0.25">
      <c r="A6505" t="s">
        <v>12271</v>
      </c>
      <c r="B6505" t="s">
        <v>12270</v>
      </c>
      <c r="C6505" t="s">
        <v>11509</v>
      </c>
      <c r="D6505">
        <v>123071212</v>
      </c>
      <c r="E6505">
        <v>123088908</v>
      </c>
      <c r="F6505">
        <v>4.8985799999999999</v>
      </c>
      <c r="G6505">
        <v>5.3365999999999998</v>
      </c>
      <c r="H6505">
        <v>4.6620400000000002</v>
      </c>
      <c r="I6505">
        <v>4.0653899999999998</v>
      </c>
      <c r="J6505">
        <v>3.9068900000000002</v>
      </c>
      <c r="K6505">
        <v>4.1265099999999997</v>
      </c>
      <c r="L6505">
        <v>4.6638000000000002</v>
      </c>
      <c r="M6505">
        <v>5.4619999999999997</v>
      </c>
      <c r="N6505">
        <v>4.6358899999999998</v>
      </c>
      <c r="O6505">
        <v>4.7341899999999999</v>
      </c>
    </row>
    <row r="6506" spans="1:15" x14ac:dyDescent="0.25">
      <c r="A6506" t="s">
        <v>12273</v>
      </c>
      <c r="B6506" t="s">
        <v>12272</v>
      </c>
      <c r="C6506" t="s">
        <v>11509</v>
      </c>
      <c r="D6506">
        <v>124023954</v>
      </c>
      <c r="E6506">
        <v>124026178</v>
      </c>
      <c r="F6506">
        <v>3.8176600000000001</v>
      </c>
      <c r="G6506">
        <v>3.5065200000000001</v>
      </c>
      <c r="H6506">
        <v>6.88443</v>
      </c>
      <c r="I6506">
        <v>6.6301800000000002</v>
      </c>
      <c r="J6506">
        <v>5.1699299999999999</v>
      </c>
      <c r="K6506">
        <v>4.9821200000000001</v>
      </c>
      <c r="L6506">
        <v>3.7341899999999999</v>
      </c>
      <c r="M6506">
        <v>3.5766499999999999</v>
      </c>
      <c r="N6506">
        <v>4.6947799999999997</v>
      </c>
      <c r="O6506">
        <v>4.4711499999999997</v>
      </c>
    </row>
    <row r="6507" spans="1:15" x14ac:dyDescent="0.25">
      <c r="A6507" t="s">
        <v>12275</v>
      </c>
      <c r="B6507" t="s">
        <v>12274</v>
      </c>
      <c r="C6507" t="s">
        <v>11509</v>
      </c>
      <c r="D6507">
        <v>126299890</v>
      </c>
      <c r="E6507">
        <v>126472053</v>
      </c>
      <c r="F6507">
        <v>0.92457100000000003</v>
      </c>
      <c r="G6507">
        <v>1.3366</v>
      </c>
      <c r="H6507">
        <v>2.07708</v>
      </c>
      <c r="I6507">
        <v>1.4804299999999999</v>
      </c>
      <c r="J6507">
        <v>3.5849600000000001</v>
      </c>
      <c r="K6507">
        <v>2.5415399999999999</v>
      </c>
      <c r="L6507">
        <v>-0.65812899999999996</v>
      </c>
      <c r="M6507">
        <v>-1.59328</v>
      </c>
      <c r="N6507">
        <v>2.0509200000000001</v>
      </c>
      <c r="O6507">
        <v>0.97930099999999998</v>
      </c>
    </row>
    <row r="6508" spans="1:15" x14ac:dyDescent="0.25">
      <c r="A6508" t="s">
        <v>12277</v>
      </c>
      <c r="B6508" t="s">
        <v>12276</v>
      </c>
      <c r="C6508" t="s">
        <v>11509</v>
      </c>
      <c r="D6508">
        <v>126370252</v>
      </c>
      <c r="E6508">
        <v>126371950</v>
      </c>
      <c r="F6508">
        <v>-1.8827799999999999</v>
      </c>
      <c r="G6508">
        <v>0.33659600000000001</v>
      </c>
      <c r="H6508">
        <v>2.07708</v>
      </c>
      <c r="I6508">
        <v>0.48043200000000003</v>
      </c>
      <c r="J6508">
        <v>5.7813600000000003</v>
      </c>
      <c r="K6508">
        <v>6.2260400000000002</v>
      </c>
      <c r="L6508">
        <v>-1.6581300000000001</v>
      </c>
      <c r="M6508">
        <v>-1.59328</v>
      </c>
      <c r="N6508">
        <v>2.8582800000000002</v>
      </c>
      <c r="O6508">
        <v>2.6797399999999998</v>
      </c>
    </row>
    <row r="6509" spans="1:15" x14ac:dyDescent="0.25">
      <c r="A6509" t="s">
        <v>12279</v>
      </c>
      <c r="B6509" t="s">
        <v>12278</v>
      </c>
      <c r="C6509" t="s">
        <v>11509</v>
      </c>
      <c r="D6509">
        <v>126624524</v>
      </c>
      <c r="E6509">
        <v>126646304</v>
      </c>
      <c r="F6509">
        <v>0.70217799999999997</v>
      </c>
      <c r="G6509">
        <v>0.33659600000000001</v>
      </c>
      <c r="H6509">
        <v>4.0770799999999996</v>
      </c>
      <c r="I6509">
        <v>2.0653899999999998</v>
      </c>
      <c r="J6509">
        <v>2.32193</v>
      </c>
      <c r="K6509">
        <v>1.31915</v>
      </c>
      <c r="L6509">
        <v>-0.65812899999999996</v>
      </c>
      <c r="M6509">
        <v>-8.3152699999999996E-3</v>
      </c>
      <c r="N6509">
        <v>3.22085</v>
      </c>
      <c r="O6509">
        <v>3.0667599999999999</v>
      </c>
    </row>
    <row r="6510" spans="1:15" x14ac:dyDescent="0.25">
      <c r="A6510" t="s">
        <v>12281</v>
      </c>
      <c r="B6510" t="s">
        <v>12280</v>
      </c>
      <c r="C6510" t="s">
        <v>11509</v>
      </c>
      <c r="D6510">
        <v>127239631</v>
      </c>
      <c r="E6510">
        <v>127256267</v>
      </c>
      <c r="F6510">
        <v>6.9875800000000003</v>
      </c>
      <c r="G6510">
        <v>6.7795399999999999</v>
      </c>
      <c r="H6510">
        <v>7.399</v>
      </c>
      <c r="I6510">
        <v>6.9561700000000002</v>
      </c>
      <c r="J6510">
        <v>5.9307400000000001</v>
      </c>
      <c r="K6510">
        <v>6.1936200000000001</v>
      </c>
      <c r="L6510">
        <v>6.9857300000000002</v>
      </c>
      <c r="M6510">
        <v>6.8329899999999997</v>
      </c>
      <c r="N6510">
        <v>6.6207799999999999</v>
      </c>
      <c r="O6510">
        <v>6.8801699999999997</v>
      </c>
    </row>
    <row r="6511" spans="1:15" x14ac:dyDescent="0.25">
      <c r="A6511" t="s">
        <v>12283</v>
      </c>
      <c r="B6511" t="s">
        <v>12282</v>
      </c>
      <c r="C6511" t="s">
        <v>11509</v>
      </c>
      <c r="D6511">
        <v>127256406</v>
      </c>
      <c r="E6511">
        <v>127267756</v>
      </c>
      <c r="F6511">
        <v>3.60907</v>
      </c>
      <c r="G6511">
        <v>3.6585200000000002</v>
      </c>
      <c r="H6511">
        <v>3.07708</v>
      </c>
      <c r="I6511">
        <v>2.0653899999999998</v>
      </c>
      <c r="J6511">
        <v>3.4594299999999998</v>
      </c>
      <c r="K6511">
        <v>2.7341899999999999</v>
      </c>
      <c r="L6511">
        <v>3.8012999999999999</v>
      </c>
      <c r="M6511">
        <v>3.7990400000000002</v>
      </c>
      <c r="N6511">
        <v>2.8582800000000002</v>
      </c>
      <c r="O6511">
        <v>3.8372799999999998</v>
      </c>
    </row>
    <row r="6512" spans="1:15" x14ac:dyDescent="0.25">
      <c r="A6512" t="s">
        <v>12285</v>
      </c>
      <c r="B6512" t="s">
        <v>12284</v>
      </c>
      <c r="C6512" t="s">
        <v>11509</v>
      </c>
      <c r="D6512">
        <v>127510182</v>
      </c>
      <c r="E6512">
        <v>127540410</v>
      </c>
      <c r="F6512">
        <v>8.7401800000000005</v>
      </c>
      <c r="G6512">
        <v>8.6494800000000005</v>
      </c>
      <c r="H6512">
        <v>7.6620400000000002</v>
      </c>
      <c r="I6512">
        <v>7.7092499999999999</v>
      </c>
      <c r="J6512">
        <v>7.8887400000000003</v>
      </c>
      <c r="K6512">
        <v>7.95336</v>
      </c>
      <c r="L6512">
        <v>8.6502099999999995</v>
      </c>
      <c r="M6512">
        <v>8.7139199999999999</v>
      </c>
      <c r="N6512">
        <v>8.1698599999999999</v>
      </c>
      <c r="O6512">
        <v>8.0982400000000005</v>
      </c>
    </row>
    <row r="6513" spans="1:15" x14ac:dyDescent="0.25">
      <c r="A6513" t="s">
        <v>12287</v>
      </c>
      <c r="B6513" t="s">
        <v>12286</v>
      </c>
      <c r="C6513" t="s">
        <v>11509</v>
      </c>
      <c r="D6513">
        <v>129158179</v>
      </c>
      <c r="E6513">
        <v>129159048</v>
      </c>
      <c r="F6513">
        <v>3.7610700000000001</v>
      </c>
      <c r="G6513">
        <v>2.9215599999999999</v>
      </c>
      <c r="H6513">
        <v>3.07708</v>
      </c>
      <c r="I6513">
        <v>2.8023600000000002</v>
      </c>
      <c r="J6513">
        <v>1.5849599999999999</v>
      </c>
      <c r="K6513">
        <v>2.0561199999999999</v>
      </c>
      <c r="L6513">
        <v>7.2153200000000002</v>
      </c>
      <c r="M6513">
        <v>7.1243999999999996</v>
      </c>
      <c r="N6513">
        <v>5.3363300000000002</v>
      </c>
      <c r="O6513">
        <v>5.40557</v>
      </c>
    </row>
    <row r="6514" spans="1:15" x14ac:dyDescent="0.25">
      <c r="A6514" t="s">
        <v>12289</v>
      </c>
      <c r="B6514" t="s">
        <v>12288</v>
      </c>
      <c r="C6514" t="s">
        <v>11509</v>
      </c>
      <c r="D6514">
        <v>129159145</v>
      </c>
      <c r="E6514">
        <v>129161526</v>
      </c>
      <c r="F6514">
        <v>6.4164199999999996</v>
      </c>
      <c r="G6514">
        <v>5.9513100000000003</v>
      </c>
      <c r="H6514">
        <v>5.5365099999999998</v>
      </c>
      <c r="I6514">
        <v>5.6898900000000001</v>
      </c>
      <c r="J6514">
        <v>5.0443899999999999</v>
      </c>
      <c r="K6514">
        <v>5.1265099999999997</v>
      </c>
      <c r="L6514">
        <v>10.1318</v>
      </c>
      <c r="M6514">
        <v>10.1355</v>
      </c>
      <c r="N6514">
        <v>8.2006700000000006</v>
      </c>
      <c r="O6514">
        <v>8.6104800000000008</v>
      </c>
    </row>
    <row r="6515" spans="1:15" x14ac:dyDescent="0.25">
      <c r="A6515" t="s">
        <v>12291</v>
      </c>
      <c r="B6515" t="s">
        <v>12290</v>
      </c>
      <c r="C6515" t="s">
        <v>11509</v>
      </c>
      <c r="D6515">
        <v>129527829</v>
      </c>
      <c r="E6515">
        <v>129534314</v>
      </c>
      <c r="F6515">
        <v>8.0655800000000006</v>
      </c>
      <c r="G6515">
        <v>8.1113800000000005</v>
      </c>
      <c r="H6515">
        <v>6.2469999999999999</v>
      </c>
      <c r="I6515">
        <v>6.6097099999999998</v>
      </c>
      <c r="J6515">
        <v>7.7944199999999997</v>
      </c>
      <c r="K6515">
        <v>7.28878</v>
      </c>
      <c r="L6515">
        <v>8.1232299999999995</v>
      </c>
      <c r="M6515">
        <v>8.09497</v>
      </c>
      <c r="N6515">
        <v>7.8058100000000001</v>
      </c>
      <c r="O6515">
        <v>7.7898699999999996</v>
      </c>
    </row>
    <row r="6516" spans="1:15" x14ac:dyDescent="0.25">
      <c r="A6516" t="s">
        <v>12293</v>
      </c>
      <c r="B6516" t="s">
        <v>12292</v>
      </c>
      <c r="C6516" t="s">
        <v>11509</v>
      </c>
      <c r="D6516">
        <v>129604342</v>
      </c>
      <c r="E6516">
        <v>129617020</v>
      </c>
      <c r="F6516">
        <v>5.1284400000000003</v>
      </c>
      <c r="G6516">
        <v>4.6585200000000002</v>
      </c>
      <c r="H6516">
        <v>5.5365099999999998</v>
      </c>
      <c r="I6516">
        <v>5.65036</v>
      </c>
      <c r="J6516">
        <v>5.1699299999999999</v>
      </c>
      <c r="K6516">
        <v>4.4890800000000004</v>
      </c>
      <c r="L6516">
        <v>5.3752899999999997</v>
      </c>
      <c r="M6516">
        <v>5.0214299999999996</v>
      </c>
      <c r="N6516">
        <v>5.40848</v>
      </c>
      <c r="O6516">
        <v>5.0236900000000002</v>
      </c>
    </row>
    <row r="6517" spans="1:15" x14ac:dyDescent="0.25">
      <c r="A6517" t="s">
        <v>12295</v>
      </c>
      <c r="B6517" t="s">
        <v>12294</v>
      </c>
      <c r="C6517" t="s">
        <v>11509</v>
      </c>
      <c r="D6517">
        <v>129686102</v>
      </c>
      <c r="E6517">
        <v>129763825</v>
      </c>
      <c r="F6517">
        <v>6.00596</v>
      </c>
      <c r="G6517">
        <v>6.0090199999999996</v>
      </c>
      <c r="H6517">
        <v>6.2469999999999999</v>
      </c>
      <c r="I6517">
        <v>6.1808699999999996</v>
      </c>
      <c r="J6517">
        <v>6.4757300000000004</v>
      </c>
      <c r="K6517">
        <v>6.7565600000000003</v>
      </c>
      <c r="L6517">
        <v>6.2366900000000003</v>
      </c>
      <c r="M6517">
        <v>6.0577699999999997</v>
      </c>
      <c r="N6517">
        <v>5.9089099999999997</v>
      </c>
      <c r="O6517">
        <v>5.9565799999999998</v>
      </c>
    </row>
    <row r="6518" spans="1:15" x14ac:dyDescent="0.25">
      <c r="A6518" t="s">
        <v>12297</v>
      </c>
      <c r="B6518" t="s">
        <v>12296</v>
      </c>
      <c r="C6518" t="s">
        <v>11509</v>
      </c>
      <c r="D6518">
        <v>130398834</v>
      </c>
      <c r="E6518">
        <v>130412362</v>
      </c>
      <c r="F6518">
        <v>9.5969999999999995</v>
      </c>
      <c r="G6518">
        <v>9.6057199999999998</v>
      </c>
      <c r="H6518">
        <v>8.93506</v>
      </c>
      <c r="I6518">
        <v>9.1808700000000005</v>
      </c>
      <c r="J6518">
        <v>9.2070100000000004</v>
      </c>
      <c r="K6518">
        <v>9.1874599999999997</v>
      </c>
      <c r="L6518">
        <v>9.7894699999999997</v>
      </c>
      <c r="M6518">
        <v>9.6228599999999993</v>
      </c>
      <c r="N6518">
        <v>9.3863099999999999</v>
      </c>
      <c r="O6518">
        <v>9.5155499999999993</v>
      </c>
    </row>
    <row r="6519" spans="1:15" x14ac:dyDescent="0.25">
      <c r="A6519" t="s">
        <v>12299</v>
      </c>
      <c r="B6519" t="s">
        <v>12298</v>
      </c>
      <c r="C6519" t="s">
        <v>11509</v>
      </c>
      <c r="D6519">
        <v>130429748</v>
      </c>
      <c r="E6519">
        <v>130433226</v>
      </c>
      <c r="F6519">
        <v>3.5434800000000002</v>
      </c>
      <c r="G6519">
        <v>4.5065200000000001</v>
      </c>
      <c r="H6519">
        <v>4.88443</v>
      </c>
      <c r="I6519">
        <v>4.65036</v>
      </c>
      <c r="J6519">
        <v>4.8073499999999996</v>
      </c>
      <c r="K6519">
        <v>4.5921700000000003</v>
      </c>
      <c r="L6519">
        <v>4.2487599999999999</v>
      </c>
      <c r="M6519">
        <v>4.2647000000000004</v>
      </c>
      <c r="N6519">
        <v>3.75136</v>
      </c>
      <c r="O6519">
        <v>3.9792999999999998</v>
      </c>
    </row>
    <row r="6520" spans="1:15" x14ac:dyDescent="0.25">
      <c r="A6520" t="s">
        <v>12301</v>
      </c>
      <c r="B6520" t="s">
        <v>12300</v>
      </c>
      <c r="C6520" t="s">
        <v>11509</v>
      </c>
      <c r="D6520">
        <v>130815714</v>
      </c>
      <c r="E6520">
        <v>130891000</v>
      </c>
      <c r="F6520">
        <v>4.2669600000000001</v>
      </c>
      <c r="G6520">
        <v>4.0370400000000002</v>
      </c>
      <c r="H6520">
        <v>2.07708</v>
      </c>
      <c r="I6520">
        <v>0.48043200000000003</v>
      </c>
      <c r="J6520">
        <v>3</v>
      </c>
      <c r="K6520">
        <v>2.31915</v>
      </c>
      <c r="L6520">
        <v>5.0833399999999997</v>
      </c>
      <c r="M6520">
        <v>5.0214299999999996</v>
      </c>
      <c r="N6520">
        <v>4.9089099999999997</v>
      </c>
      <c r="O6520">
        <v>4.40557</v>
      </c>
    </row>
    <row r="6521" spans="1:15" x14ac:dyDescent="0.25">
      <c r="A6521" t="s">
        <v>12303</v>
      </c>
      <c r="B6521" t="s">
        <v>12302</v>
      </c>
      <c r="C6521" t="s">
        <v>11509</v>
      </c>
      <c r="D6521">
        <v>130936341</v>
      </c>
      <c r="E6521">
        <v>130974955</v>
      </c>
      <c r="F6521">
        <v>9.6259999999999994</v>
      </c>
      <c r="G6521">
        <v>9.5313499999999998</v>
      </c>
      <c r="H6521">
        <v>9.0543600000000009</v>
      </c>
      <c r="I6521">
        <v>9.1350700000000007</v>
      </c>
      <c r="J6521">
        <v>9.4157399999999996</v>
      </c>
      <c r="K6521">
        <v>9.5056799999999999</v>
      </c>
      <c r="L6521">
        <v>10.3408</v>
      </c>
      <c r="M6521">
        <v>10.1753</v>
      </c>
      <c r="N6521">
        <v>10.2857</v>
      </c>
      <c r="O6521">
        <v>10.153</v>
      </c>
    </row>
    <row r="6522" spans="1:15" x14ac:dyDescent="0.25">
      <c r="A6522" t="s">
        <v>12304</v>
      </c>
      <c r="B6522" t="s">
        <v>12302</v>
      </c>
      <c r="C6522" t="s">
        <v>11509</v>
      </c>
      <c r="D6522">
        <v>130948018</v>
      </c>
      <c r="E6522">
        <v>130974955</v>
      </c>
      <c r="F6522">
        <v>3.6407799999999999</v>
      </c>
      <c r="G6522">
        <v>4.0370400000000002</v>
      </c>
      <c r="H6522">
        <v>4.399</v>
      </c>
      <c r="I6522">
        <v>4.65036</v>
      </c>
      <c r="J6522">
        <v>5</v>
      </c>
      <c r="K6522">
        <v>4.4346300000000003</v>
      </c>
      <c r="L6522">
        <v>4.1492300000000002</v>
      </c>
      <c r="M6522">
        <v>4.1071600000000004</v>
      </c>
      <c r="N6522">
        <v>4.2208500000000004</v>
      </c>
      <c r="O6522">
        <v>4.9335000000000004</v>
      </c>
    </row>
    <row r="6523" spans="1:15" x14ac:dyDescent="0.25">
      <c r="A6523" t="s">
        <v>12306</v>
      </c>
      <c r="B6523" t="s">
        <v>12305</v>
      </c>
      <c r="C6523" t="s">
        <v>11509</v>
      </c>
      <c r="D6523">
        <v>131021903</v>
      </c>
      <c r="E6523">
        <v>131047841</v>
      </c>
      <c r="F6523">
        <v>6.4391400000000001</v>
      </c>
      <c r="G6523">
        <v>6.2907900000000003</v>
      </c>
      <c r="H6523">
        <v>4.6620400000000002</v>
      </c>
      <c r="I6523">
        <v>4.8023600000000002</v>
      </c>
      <c r="J6523">
        <v>6.5391599999999999</v>
      </c>
      <c r="K6523">
        <v>6.5543699999999996</v>
      </c>
      <c r="L6523">
        <v>4.5118</v>
      </c>
      <c r="M6523">
        <v>4.55647</v>
      </c>
      <c r="N6523">
        <v>5.4432400000000003</v>
      </c>
      <c r="O6523">
        <v>4.9565799999999998</v>
      </c>
    </row>
    <row r="6524" spans="1:15" x14ac:dyDescent="0.25">
      <c r="A6524" t="s">
        <v>12308</v>
      </c>
      <c r="B6524" t="s">
        <v>12307</v>
      </c>
      <c r="C6524" t="s">
        <v>11509</v>
      </c>
      <c r="D6524">
        <v>132323461</v>
      </c>
      <c r="E6524">
        <v>132346843</v>
      </c>
      <c r="F6524">
        <v>9.3804800000000004</v>
      </c>
      <c r="G6524">
        <v>9.1407299999999996</v>
      </c>
      <c r="H6524">
        <v>8.0770800000000005</v>
      </c>
      <c r="I6524">
        <v>8.19468</v>
      </c>
      <c r="J6524">
        <v>8.1085200000000004</v>
      </c>
      <c r="K6524">
        <v>8.1135699999999993</v>
      </c>
      <c r="L6524">
        <v>9.1842199999999998</v>
      </c>
      <c r="M6524">
        <v>9.1002100000000006</v>
      </c>
      <c r="N6524">
        <v>8.7788400000000006</v>
      </c>
      <c r="O6524">
        <v>8.8169299999999993</v>
      </c>
    </row>
    <row r="6525" spans="1:15" x14ac:dyDescent="0.25">
      <c r="A6525" t="s">
        <v>12310</v>
      </c>
      <c r="B6525" t="s">
        <v>12309</v>
      </c>
      <c r="C6525" t="s">
        <v>11509</v>
      </c>
      <c r="D6525">
        <v>132347107</v>
      </c>
      <c r="E6525">
        <v>132359818</v>
      </c>
      <c r="F6525">
        <v>2.4391400000000001</v>
      </c>
      <c r="G6525">
        <v>3.1439499999999998</v>
      </c>
      <c r="H6525">
        <v>2.07708</v>
      </c>
      <c r="I6525">
        <v>2.8023600000000002</v>
      </c>
      <c r="J6525">
        <v>2.5849600000000001</v>
      </c>
      <c r="K6525">
        <v>1.7341899999999999</v>
      </c>
      <c r="L6525">
        <v>2.8012999999999999</v>
      </c>
      <c r="M6525">
        <v>3.21408</v>
      </c>
      <c r="N6525">
        <v>2.3728500000000001</v>
      </c>
      <c r="O6525">
        <v>2.4387300000000001</v>
      </c>
    </row>
    <row r="6526" spans="1:15" x14ac:dyDescent="0.25">
      <c r="A6526" t="s">
        <v>12312</v>
      </c>
      <c r="B6526" t="s">
        <v>12311</v>
      </c>
      <c r="C6526" t="s">
        <v>11509</v>
      </c>
      <c r="D6526">
        <v>132754916</v>
      </c>
      <c r="E6526">
        <v>132773949</v>
      </c>
      <c r="F6526">
        <v>6.4346300000000003</v>
      </c>
      <c r="G6526">
        <v>6.2907900000000003</v>
      </c>
      <c r="H6526">
        <v>6.4693899999999998</v>
      </c>
      <c r="I6526">
        <v>6.4346300000000003</v>
      </c>
      <c r="J6526">
        <v>6.06609</v>
      </c>
      <c r="K6526">
        <v>5.8427100000000003</v>
      </c>
      <c r="L6526">
        <v>6.7255799999999999</v>
      </c>
      <c r="M6526">
        <v>6.5915999999999997</v>
      </c>
      <c r="N6526">
        <v>6.3728499999999997</v>
      </c>
      <c r="O6526">
        <v>6.4950000000000001</v>
      </c>
    </row>
    <row r="6527" spans="1:15" x14ac:dyDescent="0.25">
      <c r="A6527" t="s">
        <v>12314</v>
      </c>
      <c r="B6527" t="s">
        <v>12313</v>
      </c>
      <c r="C6527" t="s">
        <v>11509</v>
      </c>
      <c r="D6527">
        <v>133126640</v>
      </c>
      <c r="E6527">
        <v>133137783</v>
      </c>
      <c r="F6527">
        <v>3.4747699999999999</v>
      </c>
      <c r="G6527">
        <v>3.79603</v>
      </c>
      <c r="H6527">
        <v>2.07708</v>
      </c>
      <c r="I6527">
        <v>2.0653899999999998</v>
      </c>
      <c r="J6527">
        <v>1.5849599999999999</v>
      </c>
      <c r="K6527">
        <v>3.82165</v>
      </c>
      <c r="L6527">
        <v>4.9417799999999996</v>
      </c>
      <c r="M6527">
        <v>4.2396099999999999</v>
      </c>
      <c r="N6527">
        <v>3.3728500000000001</v>
      </c>
      <c r="O6527">
        <v>4.0667600000000004</v>
      </c>
    </row>
    <row r="6528" spans="1:15" x14ac:dyDescent="0.25">
      <c r="A6528" t="s">
        <v>12316</v>
      </c>
      <c r="B6528" t="s">
        <v>12315</v>
      </c>
      <c r="C6528" t="s">
        <v>11509</v>
      </c>
      <c r="D6528">
        <v>133815689</v>
      </c>
      <c r="E6528">
        <v>133903605</v>
      </c>
      <c r="F6528">
        <v>5.0120300000000002</v>
      </c>
      <c r="G6528">
        <v>4.9215600000000004</v>
      </c>
      <c r="H6528">
        <v>4.6620400000000002</v>
      </c>
      <c r="I6528">
        <v>4.5678900000000002</v>
      </c>
      <c r="J6528">
        <v>4.7548899999999996</v>
      </c>
      <c r="K6528">
        <v>4.4346300000000003</v>
      </c>
      <c r="L6528">
        <v>5.67279</v>
      </c>
      <c r="M6528">
        <v>5.66411</v>
      </c>
      <c r="N6528">
        <v>5.0953200000000001</v>
      </c>
      <c r="O6528">
        <v>4.8121900000000002</v>
      </c>
    </row>
    <row r="6529" spans="1:15" x14ac:dyDescent="0.25">
      <c r="A6529" t="s">
        <v>12318</v>
      </c>
      <c r="B6529" t="s">
        <v>12317</v>
      </c>
      <c r="C6529" t="s">
        <v>11509</v>
      </c>
      <c r="D6529">
        <v>133903111</v>
      </c>
      <c r="E6529">
        <v>133925125</v>
      </c>
      <c r="F6529">
        <v>1.1172200000000001</v>
      </c>
      <c r="G6529">
        <v>0.33659600000000001</v>
      </c>
      <c r="H6529">
        <v>5.2469999999999999</v>
      </c>
      <c r="I6529">
        <v>3.8023600000000002</v>
      </c>
      <c r="J6529">
        <v>2.32193</v>
      </c>
      <c r="K6529">
        <v>2.31915</v>
      </c>
      <c r="L6529">
        <v>-1.6581300000000001</v>
      </c>
      <c r="M6529">
        <v>-1.59328</v>
      </c>
      <c r="N6529">
        <v>5.0923900000000001E-2</v>
      </c>
      <c r="O6529">
        <v>-1.0206999999999999</v>
      </c>
    </row>
    <row r="6530" spans="1:15" x14ac:dyDescent="0.25">
      <c r="A6530" t="s">
        <v>12320</v>
      </c>
      <c r="B6530" t="s">
        <v>12319</v>
      </c>
      <c r="C6530" t="s">
        <v>11509</v>
      </c>
      <c r="D6530">
        <v>134875526</v>
      </c>
      <c r="E6530">
        <v>134936504</v>
      </c>
      <c r="F6530">
        <v>5.8853999999999997</v>
      </c>
      <c r="G6530">
        <v>5.79603</v>
      </c>
      <c r="H6530">
        <v>7.3250000000000002</v>
      </c>
      <c r="I6530">
        <v>7.0653899999999998</v>
      </c>
      <c r="J6530">
        <v>5.0443899999999999</v>
      </c>
      <c r="K6530">
        <v>5.28878</v>
      </c>
      <c r="L6530">
        <v>5.8417199999999996</v>
      </c>
      <c r="M6530">
        <v>5.4511200000000004</v>
      </c>
      <c r="N6530">
        <v>5.4771900000000002</v>
      </c>
      <c r="O6530">
        <v>5.6797399999999998</v>
      </c>
    </row>
    <row r="6531" spans="1:15" x14ac:dyDescent="0.25">
      <c r="A6531" t="s">
        <v>12322</v>
      </c>
      <c r="B6531" t="s">
        <v>12321</v>
      </c>
      <c r="C6531" t="s">
        <v>11509</v>
      </c>
      <c r="D6531">
        <v>135069375</v>
      </c>
      <c r="E6531">
        <v>135086397</v>
      </c>
      <c r="F6531">
        <v>6.6679599999999999</v>
      </c>
      <c r="G6531">
        <v>7.0090199999999996</v>
      </c>
      <c r="H6531">
        <v>7.0770799999999996</v>
      </c>
      <c r="I6531">
        <v>6.4577099999999996</v>
      </c>
      <c r="J6531">
        <v>7.1699299999999999</v>
      </c>
      <c r="K6531">
        <v>6.8002799999999999</v>
      </c>
      <c r="L6531">
        <v>7.0283699999999998</v>
      </c>
      <c r="M6531">
        <v>6.1209699999999998</v>
      </c>
      <c r="N6531">
        <v>6.2988499999999998</v>
      </c>
      <c r="O6531">
        <v>6.7930799999999998</v>
      </c>
    </row>
    <row r="6532" spans="1:15" x14ac:dyDescent="0.25">
      <c r="A6532" t="s">
        <v>12324</v>
      </c>
      <c r="B6532" t="s">
        <v>12323</v>
      </c>
      <c r="C6532" t="s">
        <v>11509</v>
      </c>
      <c r="D6532">
        <v>135101443</v>
      </c>
      <c r="E6532">
        <v>135130142</v>
      </c>
      <c r="F6532">
        <v>4.3651400000000002</v>
      </c>
      <c r="G6532">
        <v>4.5065200000000001</v>
      </c>
      <c r="H6532">
        <v>3.07708</v>
      </c>
      <c r="I6532">
        <v>3.0653899999999998</v>
      </c>
      <c r="J6532">
        <v>4.5235599999999998</v>
      </c>
      <c r="K6532">
        <v>4.3191499999999996</v>
      </c>
      <c r="L6532">
        <v>4.8496699999999997</v>
      </c>
      <c r="M6532">
        <v>4.6921200000000001</v>
      </c>
      <c r="N6532">
        <v>4.4432400000000003</v>
      </c>
      <c r="O6532">
        <v>3.6797399999999998</v>
      </c>
    </row>
    <row r="6533" spans="1:15" x14ac:dyDescent="0.25">
      <c r="A6533" t="s">
        <v>12325</v>
      </c>
      <c r="B6533" t="s">
        <v>12323</v>
      </c>
      <c r="C6533" t="s">
        <v>11509</v>
      </c>
      <c r="D6533">
        <v>135102130</v>
      </c>
      <c r="E6533">
        <v>135130142</v>
      </c>
      <c r="F6533">
        <v>5.2046799999999998</v>
      </c>
      <c r="G6533">
        <v>5.5460500000000001</v>
      </c>
      <c r="H6533">
        <v>3.6620400000000002</v>
      </c>
      <c r="I6533">
        <v>5.5248299999999997</v>
      </c>
      <c r="J6533">
        <v>5.7813600000000003</v>
      </c>
      <c r="K6533">
        <v>5.8839399999999999</v>
      </c>
      <c r="L6533">
        <v>5.3531000000000004</v>
      </c>
      <c r="M6533">
        <v>5.7465700000000002</v>
      </c>
      <c r="N6533">
        <v>5.9335699999999996</v>
      </c>
      <c r="O6533">
        <v>5.9218200000000003</v>
      </c>
    </row>
    <row r="6534" spans="1:15" x14ac:dyDescent="0.25">
      <c r="A6534" t="s">
        <v>12327</v>
      </c>
      <c r="B6534" t="s">
        <v>12326</v>
      </c>
      <c r="C6534" t="s">
        <v>11509</v>
      </c>
      <c r="D6534">
        <v>135148574</v>
      </c>
      <c r="E6534">
        <v>135234367</v>
      </c>
      <c r="F6534">
        <v>9.4911700000000003</v>
      </c>
      <c r="G6534">
        <v>9.4240600000000008</v>
      </c>
      <c r="H6534">
        <v>4.399</v>
      </c>
      <c r="I6534">
        <v>4.0653899999999998</v>
      </c>
      <c r="J6534">
        <v>5.5545900000000001</v>
      </c>
      <c r="K6534">
        <v>5.7114700000000003</v>
      </c>
      <c r="L6534">
        <v>11.158099999999999</v>
      </c>
      <c r="M6534">
        <v>11.1823</v>
      </c>
      <c r="N6534">
        <v>10.244400000000001</v>
      </c>
      <c r="O6534">
        <v>10.2905</v>
      </c>
    </row>
    <row r="6535" spans="1:15" x14ac:dyDescent="0.25">
      <c r="A6535" t="s">
        <v>12329</v>
      </c>
      <c r="B6535" t="s">
        <v>12328</v>
      </c>
      <c r="C6535" t="s">
        <v>11509</v>
      </c>
      <c r="D6535">
        <v>137286635</v>
      </c>
      <c r="E6535">
        <v>137291296</v>
      </c>
      <c r="F6535">
        <v>7.60304</v>
      </c>
      <c r="G6535">
        <v>7.3138800000000002</v>
      </c>
      <c r="H6535">
        <v>10.4521</v>
      </c>
      <c r="I6535">
        <v>10.495799999999999</v>
      </c>
      <c r="J6535">
        <v>5.7813600000000003</v>
      </c>
      <c r="K6535">
        <v>6.0009800000000002</v>
      </c>
      <c r="L6535">
        <v>7.2183900000000003</v>
      </c>
      <c r="M6535">
        <v>7.39541</v>
      </c>
      <c r="N6535">
        <v>8.04528</v>
      </c>
      <c r="O6535">
        <v>7.8741199999999996</v>
      </c>
    </row>
    <row r="6536" spans="1:15" x14ac:dyDescent="0.25">
      <c r="A6536" t="s">
        <v>12331</v>
      </c>
      <c r="B6536" t="s">
        <v>12330</v>
      </c>
      <c r="C6536" t="s">
        <v>11509</v>
      </c>
      <c r="D6536">
        <v>137530638</v>
      </c>
      <c r="E6536">
        <v>137571895</v>
      </c>
      <c r="F6536">
        <v>4.5929500000000001</v>
      </c>
      <c r="G6536">
        <v>4.0370400000000002</v>
      </c>
      <c r="H6536">
        <v>4.399</v>
      </c>
      <c r="I6536">
        <v>4.8727499999999999</v>
      </c>
      <c r="J6536">
        <v>5.1699299999999999</v>
      </c>
      <c r="K6536">
        <v>5.92401</v>
      </c>
      <c r="L6536">
        <v>5.9192999999999998</v>
      </c>
      <c r="M6536">
        <v>5.32559</v>
      </c>
      <c r="N6536">
        <v>5.6947799999999997</v>
      </c>
      <c r="O6536">
        <v>5.3886900000000004</v>
      </c>
    </row>
    <row r="6537" spans="1:15" x14ac:dyDescent="0.25">
      <c r="A6537" t="s">
        <v>12333</v>
      </c>
      <c r="B6537" t="s">
        <v>12332</v>
      </c>
      <c r="C6537" t="s">
        <v>11509</v>
      </c>
      <c r="D6537">
        <v>137581518</v>
      </c>
      <c r="E6537">
        <v>137591726</v>
      </c>
      <c r="F6537">
        <v>8.8340300000000003</v>
      </c>
      <c r="G6537">
        <v>8.8950200000000006</v>
      </c>
      <c r="H6537">
        <v>7.88443</v>
      </c>
      <c r="I6537">
        <v>8.3006100000000007</v>
      </c>
      <c r="J6537">
        <v>8.0821500000000004</v>
      </c>
      <c r="K6537">
        <v>8.3002400000000005</v>
      </c>
      <c r="L6537">
        <v>8.8839400000000008</v>
      </c>
      <c r="M6537">
        <v>8.87636</v>
      </c>
      <c r="N6537">
        <v>8.5103600000000004</v>
      </c>
      <c r="O6537">
        <v>8.5921699999999994</v>
      </c>
    </row>
    <row r="6538" spans="1:15" x14ac:dyDescent="0.25">
      <c r="A6538" t="s">
        <v>12335</v>
      </c>
      <c r="B6538" t="s">
        <v>12334</v>
      </c>
      <c r="C6538" t="s">
        <v>11509</v>
      </c>
      <c r="D6538">
        <v>137752818</v>
      </c>
      <c r="E6538">
        <v>137806352</v>
      </c>
      <c r="F6538">
        <v>3.0714100000000002</v>
      </c>
      <c r="G6538">
        <v>2.9215599999999999</v>
      </c>
      <c r="H6538">
        <v>3.07708</v>
      </c>
      <c r="I6538">
        <v>3.0653899999999998</v>
      </c>
      <c r="J6538">
        <v>4.1699299999999999</v>
      </c>
      <c r="K6538">
        <v>3.82165</v>
      </c>
      <c r="L6538">
        <v>2.9857300000000002</v>
      </c>
      <c r="M6538">
        <v>2.3136100000000002</v>
      </c>
      <c r="N6538">
        <v>3.5103599999999999</v>
      </c>
      <c r="O6538">
        <v>4.0236900000000002</v>
      </c>
    </row>
    <row r="6539" spans="1:15" x14ac:dyDescent="0.25">
      <c r="A6539" t="s">
        <v>12337</v>
      </c>
      <c r="B6539" t="s">
        <v>12336</v>
      </c>
      <c r="C6539" t="s">
        <v>11509</v>
      </c>
      <c r="D6539">
        <v>137806501</v>
      </c>
      <c r="E6539">
        <v>137818782</v>
      </c>
      <c r="F6539">
        <v>3.16161</v>
      </c>
      <c r="G6539">
        <v>2.9215599999999999</v>
      </c>
      <c r="H6539">
        <v>2.07708</v>
      </c>
      <c r="I6539">
        <v>1.4804299999999999</v>
      </c>
      <c r="J6539">
        <v>3</v>
      </c>
      <c r="K6539">
        <v>3.1936200000000001</v>
      </c>
      <c r="L6539">
        <v>2.6638000000000002</v>
      </c>
      <c r="M6539">
        <v>3.0505800000000001</v>
      </c>
      <c r="N6539">
        <v>2.8582800000000002</v>
      </c>
      <c r="O6539">
        <v>2.1492300000000002</v>
      </c>
    </row>
    <row r="6540" spans="1:15" x14ac:dyDescent="0.25">
      <c r="A6540" t="s">
        <v>12339</v>
      </c>
      <c r="B6540" t="s">
        <v>12338</v>
      </c>
      <c r="C6540" t="s">
        <v>11509</v>
      </c>
      <c r="D6540">
        <v>137880736</v>
      </c>
      <c r="E6540">
        <v>137895006</v>
      </c>
      <c r="F6540">
        <v>2.5095299999999998</v>
      </c>
      <c r="G6540">
        <v>2.3365999999999998</v>
      </c>
      <c r="H6540">
        <v>2.07708</v>
      </c>
      <c r="I6540">
        <v>0.48043200000000003</v>
      </c>
      <c r="J6540">
        <v>3</v>
      </c>
      <c r="K6540">
        <v>2.31915</v>
      </c>
      <c r="L6540">
        <v>-7.3166400000000006E-2</v>
      </c>
      <c r="M6540">
        <v>0.99168500000000004</v>
      </c>
      <c r="N6540">
        <v>3.6358899999999998</v>
      </c>
      <c r="O6540">
        <v>2.3012299999999999</v>
      </c>
    </row>
    <row r="6541" spans="1:15" x14ac:dyDescent="0.25">
      <c r="A6541" t="s">
        <v>12341</v>
      </c>
      <c r="B6541" t="s">
        <v>12340</v>
      </c>
      <c r="C6541" t="s">
        <v>11509</v>
      </c>
      <c r="D6541">
        <v>138106127</v>
      </c>
      <c r="E6541">
        <v>138118463</v>
      </c>
      <c r="F6541">
        <v>11.985799999999999</v>
      </c>
      <c r="G6541">
        <v>11.8424</v>
      </c>
      <c r="H6541">
        <v>10.0078</v>
      </c>
      <c r="I6541">
        <v>10.0579</v>
      </c>
      <c r="J6541">
        <v>10.5793</v>
      </c>
      <c r="K6541">
        <v>10.6686</v>
      </c>
      <c r="L6541">
        <v>11.632300000000001</v>
      </c>
      <c r="M6541">
        <v>11.4772</v>
      </c>
      <c r="N6541">
        <v>11.4178</v>
      </c>
      <c r="O6541">
        <v>11.338800000000001</v>
      </c>
    </row>
    <row r="6542" spans="1:15" x14ac:dyDescent="0.25">
      <c r="A6542" t="s">
        <v>12343</v>
      </c>
      <c r="B6542" t="s">
        <v>12342</v>
      </c>
      <c r="C6542" t="s">
        <v>11509</v>
      </c>
      <c r="D6542">
        <v>138121923</v>
      </c>
      <c r="E6542">
        <v>138152346</v>
      </c>
      <c r="F6542">
        <v>9.9681800000000003</v>
      </c>
      <c r="G6542">
        <v>9.9513099999999994</v>
      </c>
      <c r="H6542">
        <v>7.8049999999999997</v>
      </c>
      <c r="I6542">
        <v>7.8202800000000003</v>
      </c>
      <c r="J6542">
        <v>8.9571000000000005</v>
      </c>
      <c r="K6542">
        <v>8.8505299999999991</v>
      </c>
      <c r="L6542">
        <v>9.8693500000000007</v>
      </c>
      <c r="M6542">
        <v>9.8439499999999995</v>
      </c>
      <c r="N6542">
        <v>9.3615399999999998</v>
      </c>
      <c r="O6542">
        <v>9.4284499999999998</v>
      </c>
    </row>
    <row r="6543" spans="1:15" x14ac:dyDescent="0.25">
      <c r="A6543" t="s">
        <v>12344</v>
      </c>
      <c r="B6543" t="s">
        <v>12342</v>
      </c>
      <c r="C6543" t="s">
        <v>11509</v>
      </c>
      <c r="D6543">
        <v>138138492</v>
      </c>
      <c r="E6543">
        <v>138152346</v>
      </c>
      <c r="F6543">
        <v>4.8853999999999997</v>
      </c>
      <c r="G6543">
        <v>5.5845200000000004</v>
      </c>
      <c r="H6543">
        <v>4.399</v>
      </c>
      <c r="I6543">
        <v>3.9398599999999999</v>
      </c>
      <c r="J6543">
        <v>5.1292799999999996</v>
      </c>
      <c r="K6543">
        <v>4.7341899999999999</v>
      </c>
      <c r="L6543">
        <v>5.7765000000000004</v>
      </c>
      <c r="M6543">
        <v>5.0505800000000001</v>
      </c>
      <c r="N6543">
        <v>5.5744899999999999</v>
      </c>
      <c r="O6543">
        <v>5.4711499999999997</v>
      </c>
    </row>
    <row r="6544" spans="1:15" x14ac:dyDescent="0.25">
      <c r="A6544" t="s">
        <v>12346</v>
      </c>
      <c r="B6544" t="s">
        <v>12345</v>
      </c>
      <c r="C6544" t="s">
        <v>11509</v>
      </c>
      <c r="D6544">
        <v>138189154</v>
      </c>
      <c r="E6544">
        <v>138220563</v>
      </c>
      <c r="F6544">
        <v>10.079800000000001</v>
      </c>
      <c r="G6544">
        <v>10.023099999999999</v>
      </c>
      <c r="H6544">
        <v>9.7494999999999994</v>
      </c>
      <c r="I6544">
        <v>9.5810899999999997</v>
      </c>
      <c r="J6544">
        <v>9.4408700000000003</v>
      </c>
      <c r="K6544">
        <v>9.4241899999999994</v>
      </c>
      <c r="L6544">
        <v>10.162800000000001</v>
      </c>
      <c r="M6544">
        <v>9.9025800000000004</v>
      </c>
      <c r="N6544">
        <v>9.5327199999999994</v>
      </c>
      <c r="O6544">
        <v>9.7737200000000009</v>
      </c>
    </row>
    <row r="6545" spans="1:15" x14ac:dyDescent="0.25">
      <c r="A6545" t="s">
        <v>12348</v>
      </c>
      <c r="B6545" t="s">
        <v>12347</v>
      </c>
      <c r="C6545" t="s">
        <v>11509</v>
      </c>
      <c r="D6545">
        <v>142283626</v>
      </c>
      <c r="E6545">
        <v>142300972</v>
      </c>
      <c r="F6545">
        <v>4.4026199999999998</v>
      </c>
      <c r="G6545">
        <v>3.79603</v>
      </c>
      <c r="H6545">
        <v>3.07708</v>
      </c>
      <c r="I6545">
        <v>2.0653899999999998</v>
      </c>
      <c r="J6545">
        <v>5.2479300000000002</v>
      </c>
      <c r="K6545">
        <v>5.1936200000000001</v>
      </c>
      <c r="L6545">
        <v>0.92683400000000005</v>
      </c>
      <c r="M6545">
        <v>1.21408</v>
      </c>
      <c r="N6545">
        <v>5.0923900000000001E-2</v>
      </c>
      <c r="O6545">
        <v>-2.0698999999999999E-2</v>
      </c>
    </row>
    <row r="6546" spans="1:15" x14ac:dyDescent="0.25">
      <c r="A6546" t="s">
        <v>12350</v>
      </c>
      <c r="B6546" t="s">
        <v>12349</v>
      </c>
      <c r="C6546" t="s">
        <v>11509</v>
      </c>
      <c r="D6546">
        <v>142428210</v>
      </c>
      <c r="E6546">
        <v>142446569</v>
      </c>
      <c r="F6546">
        <v>8.2871400000000008</v>
      </c>
      <c r="G6546">
        <v>8.1047799999999999</v>
      </c>
      <c r="H6546">
        <v>7.28653</v>
      </c>
      <c r="I6546">
        <v>7.5138499999999997</v>
      </c>
      <c r="J6546">
        <v>7.06609</v>
      </c>
      <c r="K6546">
        <v>7.218</v>
      </c>
      <c r="L6546">
        <v>8.18736</v>
      </c>
      <c r="M6546">
        <v>8.1798599999999997</v>
      </c>
      <c r="N6546">
        <v>7.5185300000000002</v>
      </c>
      <c r="O6546">
        <v>7.7341899999999999</v>
      </c>
    </row>
    <row r="6547" spans="1:15" x14ac:dyDescent="0.25">
      <c r="A6547" t="s">
        <v>12352</v>
      </c>
      <c r="B6547" t="s">
        <v>12351</v>
      </c>
      <c r="C6547" t="s">
        <v>11509</v>
      </c>
      <c r="D6547">
        <v>142453865</v>
      </c>
      <c r="E6547">
        <v>142544968</v>
      </c>
      <c r="F6547">
        <v>6.0887599999999997</v>
      </c>
      <c r="G6547">
        <v>6.0090199999999996</v>
      </c>
      <c r="H6547">
        <v>7.0312700000000001</v>
      </c>
      <c r="I6547">
        <v>6.0350200000000003</v>
      </c>
      <c r="J6547">
        <v>6.1898200000000001</v>
      </c>
      <c r="K6547">
        <v>6.4066099999999997</v>
      </c>
      <c r="L6547">
        <v>6.4451599999999996</v>
      </c>
      <c r="M6547">
        <v>6.3433599999999997</v>
      </c>
      <c r="N6547">
        <v>6.3728499999999997</v>
      </c>
      <c r="O6547">
        <v>6.28308</v>
      </c>
    </row>
    <row r="6548" spans="1:15" x14ac:dyDescent="0.25">
      <c r="A6548" t="s">
        <v>12354</v>
      </c>
      <c r="B6548" t="s">
        <v>12353</v>
      </c>
      <c r="C6548" t="s">
        <v>11509</v>
      </c>
      <c r="D6548">
        <v>142545458</v>
      </c>
      <c r="E6548">
        <v>142557608</v>
      </c>
      <c r="F6548">
        <v>2.0241099999999999</v>
      </c>
      <c r="G6548">
        <v>1.3366</v>
      </c>
      <c r="H6548">
        <v>4.399</v>
      </c>
      <c r="I6548">
        <v>4.1808699999999996</v>
      </c>
      <c r="J6548">
        <v>2</v>
      </c>
      <c r="K6548">
        <v>2.9041100000000002</v>
      </c>
      <c r="L6548">
        <v>1.92683</v>
      </c>
      <c r="M6548">
        <v>2.3136100000000002</v>
      </c>
      <c r="N6548">
        <v>1.6358900000000001</v>
      </c>
      <c r="O6548">
        <v>2.7866599999999999</v>
      </c>
    </row>
    <row r="6549" spans="1:15" x14ac:dyDescent="0.25">
      <c r="A6549" t="s">
        <v>12355</v>
      </c>
      <c r="B6549" s="1">
        <v>42628</v>
      </c>
      <c r="C6549" t="s">
        <v>11509</v>
      </c>
      <c r="D6549">
        <v>144233390</v>
      </c>
      <c r="E6549">
        <v>144260640</v>
      </c>
      <c r="F6549">
        <v>11.0023</v>
      </c>
      <c r="G6549">
        <v>10.648300000000001</v>
      </c>
      <c r="H6549">
        <v>10.9658</v>
      </c>
      <c r="I6549">
        <v>10.6046</v>
      </c>
      <c r="J6549">
        <v>10.3208</v>
      </c>
      <c r="K6549">
        <v>10.3933</v>
      </c>
      <c r="L6549">
        <v>11.2835</v>
      </c>
      <c r="M6549">
        <v>11.005699999999999</v>
      </c>
      <c r="N6549">
        <v>11.0138</v>
      </c>
      <c r="O6549">
        <v>10.8771</v>
      </c>
    </row>
    <row r="6550" spans="1:15" x14ac:dyDescent="0.25">
      <c r="A6550" t="s">
        <v>12357</v>
      </c>
      <c r="B6550" t="s">
        <v>12356</v>
      </c>
      <c r="C6550" t="s">
        <v>11509</v>
      </c>
      <c r="D6550">
        <v>144349875</v>
      </c>
      <c r="E6550">
        <v>144352261</v>
      </c>
      <c r="F6550">
        <v>3.5095299999999998</v>
      </c>
      <c r="G6550">
        <v>3.6585200000000002</v>
      </c>
      <c r="H6550">
        <v>7.0770799999999996</v>
      </c>
      <c r="I6550">
        <v>6.1808699999999996</v>
      </c>
      <c r="J6550">
        <v>5.0874600000000001</v>
      </c>
      <c r="K6550">
        <v>5.5670799999999998</v>
      </c>
      <c r="L6550">
        <v>4.1232300000000004</v>
      </c>
      <c r="M6550">
        <v>3.9613100000000001</v>
      </c>
      <c r="N6550">
        <v>4.4432400000000003</v>
      </c>
      <c r="O6550">
        <v>4.3012300000000003</v>
      </c>
    </row>
    <row r="6551" spans="1:15" x14ac:dyDescent="0.25">
      <c r="A6551" t="s">
        <v>12359</v>
      </c>
      <c r="B6551" t="s">
        <v>12358</v>
      </c>
      <c r="C6551" t="s">
        <v>11509</v>
      </c>
      <c r="D6551">
        <v>145309934</v>
      </c>
      <c r="E6551">
        <v>145312949</v>
      </c>
      <c r="F6551">
        <v>9.9685699999999997</v>
      </c>
      <c r="G6551">
        <v>10.030099999999999</v>
      </c>
      <c r="H6551">
        <v>8.5689299999999999</v>
      </c>
      <c r="I6551">
        <v>8.6148600000000002</v>
      </c>
      <c r="J6551">
        <v>10.464499999999999</v>
      </c>
      <c r="K6551">
        <v>10.5383</v>
      </c>
      <c r="L6551">
        <v>9.0984300000000005</v>
      </c>
      <c r="M6551">
        <v>9.2204999999999995</v>
      </c>
      <c r="N6551">
        <v>9.1542100000000008</v>
      </c>
      <c r="O6551">
        <v>8.9905299999999997</v>
      </c>
    </row>
    <row r="6552" spans="1:15" x14ac:dyDescent="0.25">
      <c r="A6552" t="s">
        <v>12361</v>
      </c>
      <c r="B6552" t="s">
        <v>12360</v>
      </c>
      <c r="C6552" t="s">
        <v>11509</v>
      </c>
      <c r="D6552">
        <v>145421655</v>
      </c>
      <c r="E6552">
        <v>145557241</v>
      </c>
      <c r="F6552">
        <v>9.7106100000000009</v>
      </c>
      <c r="G6552">
        <v>9.5387199999999996</v>
      </c>
      <c r="H6552">
        <v>10.981</v>
      </c>
      <c r="I6552">
        <v>10.8695</v>
      </c>
      <c r="J6552">
        <v>8.6402400000000004</v>
      </c>
      <c r="K6552">
        <v>8.7565600000000003</v>
      </c>
      <c r="L6552">
        <v>9.8231699999999993</v>
      </c>
      <c r="M6552">
        <v>9.8397900000000007</v>
      </c>
      <c r="N6552">
        <v>9.1955799999999996</v>
      </c>
      <c r="O6552">
        <v>9.2460900000000006</v>
      </c>
    </row>
    <row r="6553" spans="1:15" x14ac:dyDescent="0.25">
      <c r="A6553" t="s">
        <v>12363</v>
      </c>
      <c r="B6553" t="s">
        <v>12362</v>
      </c>
      <c r="C6553" t="s">
        <v>11509</v>
      </c>
      <c r="D6553">
        <v>145587341</v>
      </c>
      <c r="E6553">
        <v>145597247</v>
      </c>
      <c r="F6553">
        <v>9.0743200000000002</v>
      </c>
      <c r="G6553">
        <v>9.0019299999999998</v>
      </c>
      <c r="H6553">
        <v>8.5033399999999997</v>
      </c>
      <c r="I6553">
        <v>8.3507999999999996</v>
      </c>
      <c r="J6553">
        <v>8.7448300000000003</v>
      </c>
      <c r="K6553">
        <v>8.7057300000000009</v>
      </c>
      <c r="L6553">
        <v>9.0371000000000006</v>
      </c>
      <c r="M6553">
        <v>9.0369899999999994</v>
      </c>
      <c r="N6553">
        <v>8.8550500000000003</v>
      </c>
      <c r="O6553">
        <v>8.9364000000000008</v>
      </c>
    </row>
    <row r="6554" spans="1:15" x14ac:dyDescent="0.25">
      <c r="A6554" t="s">
        <v>12365</v>
      </c>
      <c r="B6554" t="s">
        <v>12364</v>
      </c>
      <c r="C6554" t="s">
        <v>11509</v>
      </c>
      <c r="D6554">
        <v>145600995</v>
      </c>
      <c r="E6554">
        <v>145607790</v>
      </c>
      <c r="F6554">
        <v>4.9373899999999997</v>
      </c>
      <c r="G6554">
        <v>4.3365999999999998</v>
      </c>
      <c r="H6554">
        <v>5.0770799999999996</v>
      </c>
      <c r="I6554">
        <v>3.2877900000000002</v>
      </c>
      <c r="J6554">
        <v>4.32193</v>
      </c>
      <c r="K6554">
        <v>4.3191499999999996</v>
      </c>
      <c r="L6554">
        <v>5.1232300000000004</v>
      </c>
      <c r="M6554">
        <v>5.32559</v>
      </c>
      <c r="N6554">
        <v>5.0051199999999998</v>
      </c>
      <c r="O6554">
        <v>4.9335000000000004</v>
      </c>
    </row>
    <row r="6555" spans="1:15" x14ac:dyDescent="0.25">
      <c r="A6555" t="s">
        <v>12367</v>
      </c>
      <c r="B6555" t="s">
        <v>12366</v>
      </c>
      <c r="C6555" t="s">
        <v>11509</v>
      </c>
      <c r="D6555">
        <v>145650833</v>
      </c>
      <c r="E6555">
        <v>145684684</v>
      </c>
      <c r="F6555">
        <v>7.9782999999999999</v>
      </c>
      <c r="G6555">
        <v>7.8284500000000001</v>
      </c>
      <c r="H6555">
        <v>5.6620400000000002</v>
      </c>
      <c r="I6555">
        <v>6.0653899999999998</v>
      </c>
      <c r="J6555">
        <v>6.7004400000000004</v>
      </c>
      <c r="K6555">
        <v>7.1265099999999997</v>
      </c>
      <c r="L6555">
        <v>8.5304599999999997</v>
      </c>
      <c r="M6555">
        <v>8.6271000000000004</v>
      </c>
      <c r="N6555">
        <v>7.3177099999999999</v>
      </c>
      <c r="O6555">
        <v>7.5829300000000002</v>
      </c>
    </row>
    <row r="6556" spans="1:15" x14ac:dyDescent="0.25">
      <c r="A6556" t="s">
        <v>12369</v>
      </c>
      <c r="B6556" t="s">
        <v>12368</v>
      </c>
      <c r="C6556" t="s">
        <v>11509</v>
      </c>
      <c r="D6556">
        <v>146148405</v>
      </c>
      <c r="E6556">
        <v>146158079</v>
      </c>
      <c r="F6556">
        <v>1.4391400000000001</v>
      </c>
      <c r="G6556">
        <v>1.3366</v>
      </c>
      <c r="H6556">
        <v>4.0770799999999996</v>
      </c>
      <c r="I6556">
        <v>2.4804300000000001</v>
      </c>
      <c r="J6556">
        <v>2</v>
      </c>
      <c r="K6556">
        <v>2.0561199999999999</v>
      </c>
      <c r="L6556">
        <v>1.6637999999999999</v>
      </c>
      <c r="M6556">
        <v>-0.59327799999999997</v>
      </c>
      <c r="N6556">
        <v>2.0509200000000001</v>
      </c>
      <c r="O6556">
        <v>0.97930099999999998</v>
      </c>
    </row>
    <row r="6557" spans="1:15" x14ac:dyDescent="0.25">
      <c r="A6557" t="s">
        <v>12371</v>
      </c>
      <c r="B6557" t="s">
        <v>12370</v>
      </c>
      <c r="C6557" t="s">
        <v>11509</v>
      </c>
      <c r="D6557">
        <v>146162799</v>
      </c>
      <c r="E6557">
        <v>146168507</v>
      </c>
      <c r="F6557">
        <v>10.079800000000001</v>
      </c>
      <c r="G6557">
        <v>10.155200000000001</v>
      </c>
      <c r="H6557">
        <v>10.042899999999999</v>
      </c>
      <c r="I6557">
        <v>9.4433299999999996</v>
      </c>
      <c r="J6557">
        <v>9.5526700000000009</v>
      </c>
      <c r="K6557">
        <v>9.53993</v>
      </c>
      <c r="L6557">
        <v>9.9730500000000006</v>
      </c>
      <c r="M6557">
        <v>9.6173900000000003</v>
      </c>
      <c r="N6557">
        <v>9.6965800000000009</v>
      </c>
      <c r="O6557">
        <v>9.4741599999999995</v>
      </c>
    </row>
    <row r="6558" spans="1:15" x14ac:dyDescent="0.25">
      <c r="A6558" t="s">
        <v>12373</v>
      </c>
      <c r="B6558" t="s">
        <v>12372</v>
      </c>
      <c r="C6558" t="s">
        <v>11509</v>
      </c>
      <c r="D6558">
        <v>146173758</v>
      </c>
      <c r="E6558">
        <v>146184387</v>
      </c>
      <c r="F6558">
        <v>2.8721000000000001</v>
      </c>
      <c r="G6558">
        <v>2.6585200000000002</v>
      </c>
      <c r="H6558">
        <v>4.399</v>
      </c>
      <c r="I6558">
        <v>3.8023600000000002</v>
      </c>
      <c r="J6558">
        <v>3.32193</v>
      </c>
      <c r="K6558">
        <v>3.1936200000000001</v>
      </c>
      <c r="L6558">
        <v>4.17476</v>
      </c>
      <c r="M6558">
        <v>3.6546500000000002</v>
      </c>
      <c r="N6558">
        <v>3.0509200000000001</v>
      </c>
      <c r="O6558">
        <v>3.0667599999999999</v>
      </c>
    </row>
    <row r="6559" spans="1:15" x14ac:dyDescent="0.25">
      <c r="A6559" t="s">
        <v>12375</v>
      </c>
      <c r="B6559" t="s">
        <v>12374</v>
      </c>
      <c r="C6559" t="s">
        <v>11509</v>
      </c>
      <c r="D6559">
        <v>146392542</v>
      </c>
      <c r="E6559">
        <v>146475910</v>
      </c>
      <c r="F6559">
        <v>2.8721000000000001</v>
      </c>
      <c r="G6559">
        <v>3.79603</v>
      </c>
      <c r="H6559">
        <v>4.6620400000000002</v>
      </c>
      <c r="I6559">
        <v>4.1808699999999996</v>
      </c>
      <c r="J6559">
        <v>4.0874600000000001</v>
      </c>
      <c r="K6559">
        <v>3.7341899999999999</v>
      </c>
      <c r="L6559">
        <v>2.1492300000000002</v>
      </c>
      <c r="M6559">
        <v>4.1346400000000001</v>
      </c>
      <c r="N6559">
        <v>3.6358899999999998</v>
      </c>
      <c r="O6559">
        <v>2.7866599999999999</v>
      </c>
    </row>
    <row r="6560" spans="1:15" x14ac:dyDescent="0.25">
      <c r="A6560" t="s">
        <v>12377</v>
      </c>
      <c r="B6560" t="s">
        <v>12376</v>
      </c>
      <c r="C6560" t="s">
        <v>11509</v>
      </c>
      <c r="D6560">
        <v>148478549</v>
      </c>
      <c r="E6560">
        <v>148617699</v>
      </c>
      <c r="F6560">
        <v>5.9937300000000002</v>
      </c>
      <c r="G6560">
        <v>5.5065200000000001</v>
      </c>
      <c r="H6560">
        <v>7.1645399999999997</v>
      </c>
      <c r="I6560">
        <v>6.8898200000000003</v>
      </c>
      <c r="J6560">
        <v>5</v>
      </c>
      <c r="K6560">
        <v>5.2260400000000002</v>
      </c>
      <c r="L6560">
        <v>5.2366900000000003</v>
      </c>
      <c r="M6560">
        <v>4.9302799999999998</v>
      </c>
      <c r="N6560">
        <v>5.1383900000000002</v>
      </c>
      <c r="O6560">
        <v>5.3191499999999996</v>
      </c>
    </row>
    <row r="6561" spans="1:15" x14ac:dyDescent="0.25">
      <c r="A6561" t="s">
        <v>12378</v>
      </c>
      <c r="B6561" t="s">
        <v>12376</v>
      </c>
      <c r="C6561" t="s">
        <v>11509</v>
      </c>
      <c r="D6561">
        <v>148551904</v>
      </c>
      <c r="E6561">
        <v>148652444</v>
      </c>
      <c r="F6561">
        <v>2.2046800000000002</v>
      </c>
      <c r="G6561">
        <v>2.6585200000000002</v>
      </c>
      <c r="H6561">
        <v>4.88443</v>
      </c>
      <c r="I6561">
        <v>5.2353199999999998</v>
      </c>
      <c r="J6561">
        <v>3.70044</v>
      </c>
      <c r="K6561">
        <v>2.0561199999999999</v>
      </c>
      <c r="L6561">
        <v>1.92683</v>
      </c>
      <c r="M6561">
        <v>1.5766500000000001</v>
      </c>
      <c r="N6561">
        <v>2.8582800000000002</v>
      </c>
      <c r="O6561">
        <v>1.3012300000000001</v>
      </c>
    </row>
    <row r="6562" spans="1:15" x14ac:dyDescent="0.25">
      <c r="A6562" t="s">
        <v>12380</v>
      </c>
      <c r="B6562" t="s">
        <v>12379</v>
      </c>
      <c r="C6562" t="s">
        <v>11509</v>
      </c>
      <c r="D6562">
        <v>151756804</v>
      </c>
      <c r="E6562">
        <v>151828864</v>
      </c>
      <c r="F6562">
        <v>4.0479500000000002</v>
      </c>
      <c r="G6562">
        <v>4.5065200000000001</v>
      </c>
      <c r="H6562">
        <v>2.07708</v>
      </c>
      <c r="I6562">
        <v>0.48043200000000003</v>
      </c>
      <c r="J6562">
        <v>2.80735</v>
      </c>
      <c r="K6562">
        <v>3.0561199999999999</v>
      </c>
      <c r="L6562">
        <v>5.4186899999999998</v>
      </c>
      <c r="M6562">
        <v>5.0791500000000003</v>
      </c>
      <c r="N6562">
        <v>4.9578100000000003</v>
      </c>
      <c r="O6562">
        <v>5.1887499999999998</v>
      </c>
    </row>
    <row r="6563" spans="1:15" x14ac:dyDescent="0.25">
      <c r="A6563" t="s">
        <v>12382</v>
      </c>
      <c r="B6563" t="s">
        <v>12381</v>
      </c>
      <c r="C6563" t="s">
        <v>11509</v>
      </c>
      <c r="D6563">
        <v>151846918</v>
      </c>
      <c r="E6563">
        <v>151873263</v>
      </c>
      <c r="F6563">
        <v>3.4391400000000001</v>
      </c>
      <c r="G6563">
        <v>3.6585200000000002</v>
      </c>
      <c r="H6563">
        <v>5.6620400000000002</v>
      </c>
      <c r="I6563">
        <v>4.4804300000000001</v>
      </c>
      <c r="J6563">
        <v>4.3923199999999998</v>
      </c>
      <c r="K6563">
        <v>4.3191499999999996</v>
      </c>
      <c r="L6563">
        <v>3.0967600000000002</v>
      </c>
      <c r="M6563">
        <v>3.6161799999999999</v>
      </c>
      <c r="N6563">
        <v>3.0509200000000001</v>
      </c>
      <c r="O6563">
        <v>3.7341899999999999</v>
      </c>
    </row>
    <row r="6564" spans="1:15" x14ac:dyDescent="0.25">
      <c r="A6564" t="s">
        <v>12384</v>
      </c>
      <c r="B6564" t="s">
        <v>12383</v>
      </c>
      <c r="C6564" t="s">
        <v>11509</v>
      </c>
      <c r="D6564">
        <v>151870084</v>
      </c>
      <c r="E6564">
        <v>151872660</v>
      </c>
      <c r="F6564">
        <v>4.5929500000000001</v>
      </c>
      <c r="G6564">
        <v>4.3365999999999998</v>
      </c>
      <c r="H6564">
        <v>5.0770799999999996</v>
      </c>
      <c r="I6564">
        <v>5.5678900000000002</v>
      </c>
      <c r="J6564">
        <v>5</v>
      </c>
      <c r="K6564">
        <v>4.7341899999999999</v>
      </c>
      <c r="L6564">
        <v>5.0000799999999996</v>
      </c>
      <c r="M6564">
        <v>5.2770900000000003</v>
      </c>
      <c r="N6564">
        <v>4.1383900000000002</v>
      </c>
      <c r="O6564">
        <v>5.1887499999999998</v>
      </c>
    </row>
    <row r="6565" spans="1:15" x14ac:dyDescent="0.25">
      <c r="A6565" t="s">
        <v>12386</v>
      </c>
      <c r="B6565" t="s">
        <v>12385</v>
      </c>
      <c r="C6565" t="s">
        <v>11509</v>
      </c>
      <c r="D6565">
        <v>151873421</v>
      </c>
      <c r="E6565">
        <v>151883531</v>
      </c>
      <c r="F6565">
        <v>2.9752000000000001</v>
      </c>
      <c r="G6565">
        <v>3.1439499999999998</v>
      </c>
      <c r="H6565">
        <v>4.0770799999999996</v>
      </c>
      <c r="I6565">
        <v>2.4804300000000001</v>
      </c>
      <c r="J6565">
        <v>3.70044</v>
      </c>
      <c r="K6565">
        <v>3.4346299999999998</v>
      </c>
      <c r="L6565">
        <v>3.4711500000000002</v>
      </c>
      <c r="M6565">
        <v>3.40672</v>
      </c>
      <c r="N6565">
        <v>3.0509200000000001</v>
      </c>
      <c r="O6565">
        <v>3.4387300000000001</v>
      </c>
    </row>
    <row r="6566" spans="1:15" x14ac:dyDescent="0.25">
      <c r="A6566" t="s">
        <v>12387</v>
      </c>
      <c r="B6566" t="s">
        <v>12385</v>
      </c>
      <c r="C6566" t="s">
        <v>11509</v>
      </c>
      <c r="D6566">
        <v>151873421</v>
      </c>
      <c r="E6566">
        <v>151887628</v>
      </c>
      <c r="F6566">
        <v>3.2046800000000002</v>
      </c>
      <c r="G6566">
        <v>2.6585200000000002</v>
      </c>
      <c r="H6566">
        <v>5.399</v>
      </c>
      <c r="I6566">
        <v>3.9398599999999999</v>
      </c>
      <c r="J6566">
        <v>1</v>
      </c>
      <c r="K6566">
        <v>2.0561199999999999</v>
      </c>
      <c r="L6566">
        <v>2.9857300000000002</v>
      </c>
      <c r="M6566">
        <v>2.9302800000000002</v>
      </c>
      <c r="N6566">
        <v>2.0509200000000001</v>
      </c>
      <c r="O6566">
        <v>1.7866599999999999</v>
      </c>
    </row>
    <row r="6567" spans="1:15" x14ac:dyDescent="0.25">
      <c r="A6567" t="s">
        <v>12388</v>
      </c>
      <c r="B6567" t="s">
        <v>12385</v>
      </c>
      <c r="C6567" t="s">
        <v>11509</v>
      </c>
      <c r="D6567">
        <v>151873421</v>
      </c>
      <c r="E6567">
        <v>151899794</v>
      </c>
      <c r="F6567">
        <v>3.1172200000000001</v>
      </c>
      <c r="G6567">
        <v>4.2434900000000004</v>
      </c>
      <c r="H6567">
        <v>4.88443</v>
      </c>
      <c r="I6567">
        <v>4.0653899999999998</v>
      </c>
      <c r="J6567">
        <v>3.1699199999999998</v>
      </c>
      <c r="K6567">
        <v>4.1936200000000001</v>
      </c>
      <c r="L6567">
        <v>5.0833399999999997</v>
      </c>
      <c r="M6567">
        <v>4.40672</v>
      </c>
      <c r="N6567">
        <v>4.2208500000000004</v>
      </c>
      <c r="O6567">
        <v>4.3716200000000001</v>
      </c>
    </row>
    <row r="6568" spans="1:15" x14ac:dyDescent="0.25">
      <c r="A6568" t="s">
        <v>12390</v>
      </c>
      <c r="B6568" t="s">
        <v>12389</v>
      </c>
      <c r="C6568" t="s">
        <v>11509</v>
      </c>
      <c r="D6568">
        <v>151994358</v>
      </c>
      <c r="E6568">
        <v>152003371</v>
      </c>
      <c r="F6568">
        <v>5.8519300000000003</v>
      </c>
      <c r="G6568">
        <v>5.2907900000000003</v>
      </c>
      <c r="H6568">
        <v>3.07708</v>
      </c>
      <c r="I6568">
        <v>4.0653899999999998</v>
      </c>
      <c r="J6568">
        <v>4.5849599999999997</v>
      </c>
      <c r="K6568">
        <v>5.01959</v>
      </c>
      <c r="L6568">
        <v>6.0143000000000004</v>
      </c>
      <c r="M6568">
        <v>5.9916799999999997</v>
      </c>
      <c r="N6568">
        <v>5.9816599999999998</v>
      </c>
      <c r="O6568">
        <v>5.6657999999999999</v>
      </c>
    </row>
    <row r="6569" spans="1:15" x14ac:dyDescent="0.25">
      <c r="A6569" t="s">
        <v>12392</v>
      </c>
      <c r="B6569" t="s">
        <v>12391</v>
      </c>
      <c r="C6569" t="s">
        <v>11509</v>
      </c>
      <c r="D6569">
        <v>152009444</v>
      </c>
      <c r="E6569">
        <v>152034869</v>
      </c>
      <c r="F6569">
        <v>2.2046800000000002</v>
      </c>
      <c r="G6569">
        <v>3.1439499999999998</v>
      </c>
      <c r="H6569">
        <v>4.0770799999999996</v>
      </c>
      <c r="I6569">
        <v>3.0653899999999998</v>
      </c>
      <c r="J6569">
        <v>2.5849600000000001</v>
      </c>
      <c r="K6569">
        <v>3.4346299999999998</v>
      </c>
      <c r="L6569">
        <v>3.3418700000000001</v>
      </c>
      <c r="M6569">
        <v>1.9916799999999999</v>
      </c>
      <c r="N6569">
        <v>3.22085</v>
      </c>
      <c r="O6569">
        <v>2.9792999999999998</v>
      </c>
    </row>
    <row r="6570" spans="1:15" x14ac:dyDescent="0.25">
      <c r="A6570" t="s">
        <v>12394</v>
      </c>
      <c r="B6570" t="s">
        <v>12393</v>
      </c>
      <c r="C6570" t="s">
        <v>11509</v>
      </c>
      <c r="D6570">
        <v>152125778</v>
      </c>
      <c r="E6570">
        <v>152331104</v>
      </c>
      <c r="F6570">
        <v>2.28714</v>
      </c>
      <c r="G6570">
        <v>2.3365999999999998</v>
      </c>
      <c r="H6570">
        <v>3.07708</v>
      </c>
      <c r="I6570">
        <v>3.65036</v>
      </c>
      <c r="J6570">
        <v>2.80735</v>
      </c>
      <c r="K6570">
        <v>3.1936200000000001</v>
      </c>
      <c r="L6570">
        <v>-0.65812899999999996</v>
      </c>
      <c r="M6570">
        <v>2.3136100000000002</v>
      </c>
      <c r="N6570">
        <v>5.0923900000000001E-2</v>
      </c>
      <c r="O6570">
        <v>2.4387300000000001</v>
      </c>
    </row>
    <row r="6571" spans="1:15" x14ac:dyDescent="0.25">
      <c r="A6571" t="s">
        <v>12396</v>
      </c>
      <c r="B6571" t="s">
        <v>12395</v>
      </c>
      <c r="C6571" t="s">
        <v>11509</v>
      </c>
      <c r="D6571">
        <v>152865472</v>
      </c>
      <c r="E6571">
        <v>153388097</v>
      </c>
      <c r="F6571">
        <v>3.28714</v>
      </c>
      <c r="G6571">
        <v>4.6585200000000002</v>
      </c>
      <c r="H6571">
        <v>3.07708</v>
      </c>
      <c r="I6571">
        <v>4.0653899999999998</v>
      </c>
      <c r="J6571">
        <v>5.5235599999999998</v>
      </c>
      <c r="K6571">
        <v>5.66493</v>
      </c>
      <c r="L6571">
        <v>5.17476</v>
      </c>
      <c r="M6571">
        <v>5.1880800000000002</v>
      </c>
      <c r="N6571">
        <v>3.6358899999999998</v>
      </c>
      <c r="O6571">
        <v>4.9565799999999998</v>
      </c>
    </row>
    <row r="6572" spans="1:15" x14ac:dyDescent="0.25">
      <c r="A6572" t="s">
        <v>12398</v>
      </c>
      <c r="B6572" t="s">
        <v>12397</v>
      </c>
      <c r="C6572" t="s">
        <v>11509</v>
      </c>
      <c r="D6572">
        <v>153520110</v>
      </c>
      <c r="E6572">
        <v>153569102</v>
      </c>
      <c r="F6572">
        <v>3.5095299999999998</v>
      </c>
      <c r="G6572">
        <v>3.79603</v>
      </c>
      <c r="H6572">
        <v>3.6620400000000002</v>
      </c>
      <c r="I6572">
        <v>2.8023600000000002</v>
      </c>
      <c r="J6572">
        <v>4.6438600000000001</v>
      </c>
      <c r="K6572">
        <v>3.31915</v>
      </c>
      <c r="L6572">
        <v>4.1232300000000004</v>
      </c>
      <c r="M6572">
        <v>4.1616099999999996</v>
      </c>
      <c r="N6572">
        <v>3.8582800000000002</v>
      </c>
      <c r="O6572">
        <v>3.9335</v>
      </c>
    </row>
    <row r="6573" spans="1:15" x14ac:dyDescent="0.25">
      <c r="A6573" t="s">
        <v>12400</v>
      </c>
      <c r="B6573" t="s">
        <v>12399</v>
      </c>
      <c r="C6573" t="s">
        <v>11509</v>
      </c>
      <c r="D6573">
        <v>153570252</v>
      </c>
      <c r="E6573">
        <v>153575167</v>
      </c>
      <c r="F6573">
        <v>4.6563699999999999</v>
      </c>
      <c r="G6573">
        <v>4.5845200000000004</v>
      </c>
      <c r="H6573">
        <v>3.07708</v>
      </c>
      <c r="I6573">
        <v>4.0653899999999998</v>
      </c>
      <c r="J6573">
        <v>4.1699299999999999</v>
      </c>
      <c r="K6573">
        <v>4.1265099999999997</v>
      </c>
      <c r="L6573">
        <v>4.7169100000000004</v>
      </c>
      <c r="M6573">
        <v>4.6546500000000002</v>
      </c>
      <c r="N6573">
        <v>4.2208500000000004</v>
      </c>
      <c r="O6573">
        <v>3.7866599999999999</v>
      </c>
    </row>
    <row r="6574" spans="1:15" x14ac:dyDescent="0.25">
      <c r="A6574" t="s">
        <v>12401</v>
      </c>
      <c r="B6574" t="s">
        <v>12399</v>
      </c>
      <c r="C6574" t="s">
        <v>11509</v>
      </c>
      <c r="D6574">
        <v>153570252</v>
      </c>
      <c r="E6574">
        <v>153575957</v>
      </c>
      <c r="F6574">
        <v>6.0180800000000003</v>
      </c>
      <c r="G6574">
        <v>6.4451200000000002</v>
      </c>
      <c r="H6574">
        <v>6.1645399999999997</v>
      </c>
      <c r="I6574">
        <v>5.9398600000000004</v>
      </c>
      <c r="J6574">
        <v>7</v>
      </c>
      <c r="K6574">
        <v>6.9436400000000003</v>
      </c>
      <c r="L6574">
        <v>6.8417199999999996</v>
      </c>
      <c r="M6574">
        <v>6.8118600000000002</v>
      </c>
      <c r="N6574">
        <v>6.6508399999999996</v>
      </c>
      <c r="O6574">
        <v>6.74085</v>
      </c>
    </row>
    <row r="6575" spans="1:15" x14ac:dyDescent="0.25">
      <c r="A6575" t="s">
        <v>12403</v>
      </c>
      <c r="B6575" t="s">
        <v>12402</v>
      </c>
      <c r="C6575" t="s">
        <v>11509</v>
      </c>
      <c r="D6575">
        <v>153585322</v>
      </c>
      <c r="E6575">
        <v>153607396</v>
      </c>
      <c r="F6575">
        <v>8.8887099999999997</v>
      </c>
      <c r="G6575">
        <v>8.8796300000000006</v>
      </c>
      <c r="H6575">
        <v>7.399</v>
      </c>
      <c r="I6575">
        <v>7.2218999999999998</v>
      </c>
      <c r="J6575">
        <v>6.1085200000000004</v>
      </c>
      <c r="K6575">
        <v>6.6530500000000004</v>
      </c>
      <c r="L6575">
        <v>9.2237500000000008</v>
      </c>
      <c r="M6575">
        <v>9.0932200000000005</v>
      </c>
      <c r="N6575">
        <v>8.6055100000000007</v>
      </c>
      <c r="O6575">
        <v>8.7655700000000003</v>
      </c>
    </row>
    <row r="6576" spans="1:15" x14ac:dyDescent="0.25">
      <c r="A6576" t="s">
        <v>12405</v>
      </c>
      <c r="B6576" t="s">
        <v>12404</v>
      </c>
      <c r="C6576" t="s">
        <v>11509</v>
      </c>
      <c r="D6576">
        <v>154239483</v>
      </c>
      <c r="E6576">
        <v>154260062</v>
      </c>
      <c r="F6576">
        <v>2.7610700000000001</v>
      </c>
      <c r="G6576">
        <v>2.3365999999999998</v>
      </c>
      <c r="H6576">
        <v>3.07708</v>
      </c>
      <c r="I6576">
        <v>0.48043200000000003</v>
      </c>
      <c r="J6576">
        <v>2</v>
      </c>
      <c r="K6576">
        <v>1.31915</v>
      </c>
      <c r="L6576">
        <v>3.3862700000000001</v>
      </c>
      <c r="M6576">
        <v>1.86615</v>
      </c>
      <c r="N6576">
        <v>2.0509200000000001</v>
      </c>
      <c r="O6576">
        <v>1.3012300000000001</v>
      </c>
    </row>
    <row r="6577" spans="1:15" x14ac:dyDescent="0.25">
      <c r="A6577" t="s">
        <v>12407</v>
      </c>
      <c r="B6577" t="s">
        <v>12406</v>
      </c>
      <c r="C6577" t="s">
        <v>11509</v>
      </c>
      <c r="D6577">
        <v>154747882</v>
      </c>
      <c r="E6577">
        <v>154756342</v>
      </c>
      <c r="F6577">
        <v>4.8176600000000001</v>
      </c>
      <c r="G6577">
        <v>3.9215599999999999</v>
      </c>
      <c r="H6577">
        <v>5.6620400000000002</v>
      </c>
      <c r="I6577">
        <v>5.5678900000000002</v>
      </c>
      <c r="J6577">
        <v>3.80735</v>
      </c>
      <c r="K6577">
        <v>5.16045</v>
      </c>
      <c r="L6577">
        <v>4.4079600000000001</v>
      </c>
      <c r="M6577">
        <v>4.47281</v>
      </c>
      <c r="N6577">
        <v>3.5103599999999999</v>
      </c>
      <c r="O6577">
        <v>4.0667600000000004</v>
      </c>
    </row>
    <row r="6578" spans="1:15" x14ac:dyDescent="0.25">
      <c r="A6578" t="s">
        <v>12409</v>
      </c>
      <c r="B6578" t="s">
        <v>12408</v>
      </c>
      <c r="C6578" t="s">
        <v>11509</v>
      </c>
      <c r="D6578">
        <v>157557211</v>
      </c>
      <c r="E6578">
        <v>157588027</v>
      </c>
      <c r="F6578">
        <v>10.2965</v>
      </c>
      <c r="G6578">
        <v>10.1616</v>
      </c>
      <c r="H6578">
        <v>4.399</v>
      </c>
      <c r="I6578">
        <v>5.2353199999999998</v>
      </c>
      <c r="J6578">
        <v>10.504799999999999</v>
      </c>
      <c r="K6578">
        <v>10.5623</v>
      </c>
      <c r="L6578">
        <v>10.1492</v>
      </c>
      <c r="M6578">
        <v>10.174899999999999</v>
      </c>
      <c r="N6578">
        <v>10.393000000000001</v>
      </c>
      <c r="O6578">
        <v>10.528600000000001</v>
      </c>
    </row>
    <row r="6579" spans="1:15" x14ac:dyDescent="0.25">
      <c r="A6579" t="s">
        <v>12411</v>
      </c>
      <c r="B6579" t="s">
        <v>12410</v>
      </c>
      <c r="C6579" t="s">
        <v>11509</v>
      </c>
      <c r="D6579">
        <v>157686372</v>
      </c>
      <c r="E6579">
        <v>157699603</v>
      </c>
      <c r="F6579">
        <v>2.2046800000000002</v>
      </c>
      <c r="G6579">
        <v>1.9215599999999999</v>
      </c>
      <c r="H6579">
        <v>4.399</v>
      </c>
      <c r="I6579">
        <v>2.4804300000000001</v>
      </c>
      <c r="J6579">
        <v>2.80735</v>
      </c>
      <c r="K6579">
        <v>2.0561199999999999</v>
      </c>
      <c r="L6579">
        <v>4.3191499999999996</v>
      </c>
      <c r="M6579">
        <v>2.8661500000000002</v>
      </c>
      <c r="N6579">
        <v>1.0509200000000001</v>
      </c>
      <c r="O6579">
        <v>2.7866599999999999</v>
      </c>
    </row>
    <row r="6580" spans="1:15" x14ac:dyDescent="0.25">
      <c r="A6580" t="s">
        <v>12412</v>
      </c>
      <c r="B6580" t="s">
        <v>12410</v>
      </c>
      <c r="C6580" t="s">
        <v>11509</v>
      </c>
      <c r="D6580">
        <v>157687700</v>
      </c>
      <c r="E6580">
        <v>157699603</v>
      </c>
      <c r="F6580">
        <v>4.4747700000000004</v>
      </c>
      <c r="G6580">
        <v>4.9804500000000003</v>
      </c>
      <c r="H6580">
        <v>6.2469999999999999</v>
      </c>
      <c r="I6580">
        <v>4.5678900000000002</v>
      </c>
      <c r="J6580">
        <v>4.4594300000000002</v>
      </c>
      <c r="K6580">
        <v>4.6883900000000001</v>
      </c>
      <c r="L6580">
        <v>6.1684200000000002</v>
      </c>
      <c r="M6580">
        <v>5.55647</v>
      </c>
      <c r="N6580">
        <v>5.0953200000000001</v>
      </c>
      <c r="O6580">
        <v>5.16913</v>
      </c>
    </row>
    <row r="6581" spans="1:15" x14ac:dyDescent="0.25">
      <c r="A6581" t="s">
        <v>12415</v>
      </c>
      <c r="B6581" t="s">
        <v>12414</v>
      </c>
      <c r="C6581" t="s">
        <v>12413</v>
      </c>
      <c r="D6581">
        <v>3502025</v>
      </c>
      <c r="E6581">
        <v>3543770</v>
      </c>
      <c r="F6581">
        <v>6.0241100000000003</v>
      </c>
      <c r="G6581">
        <v>5.1439500000000002</v>
      </c>
      <c r="H6581">
        <v>5.77752</v>
      </c>
      <c r="I6581">
        <v>6.0653899999999998</v>
      </c>
      <c r="J6581">
        <v>4.3923199999999998</v>
      </c>
      <c r="K6581">
        <v>5.0917399999999997</v>
      </c>
      <c r="L6581">
        <v>5.9117300000000004</v>
      </c>
      <c r="M6581">
        <v>5.7104999999999997</v>
      </c>
      <c r="N6581">
        <v>5.6656300000000002</v>
      </c>
      <c r="O6581">
        <v>5.7606599999999997</v>
      </c>
    </row>
    <row r="6582" spans="1:15" x14ac:dyDescent="0.25">
      <c r="A6582" t="s">
        <v>12417</v>
      </c>
      <c r="B6582" t="s">
        <v>12416</v>
      </c>
      <c r="C6582" t="s">
        <v>12413</v>
      </c>
      <c r="D6582">
        <v>3761619</v>
      </c>
      <c r="E6582">
        <v>3762747</v>
      </c>
      <c r="F6582">
        <v>13.427199999999999</v>
      </c>
      <c r="G6582">
        <v>13.1669</v>
      </c>
      <c r="H6582">
        <v>12.271800000000001</v>
      </c>
      <c r="I6582">
        <v>12.589600000000001</v>
      </c>
      <c r="J6582">
        <v>12.693899999999999</v>
      </c>
      <c r="K6582">
        <v>12.7585</v>
      </c>
      <c r="L6582">
        <v>13.175599999999999</v>
      </c>
      <c r="M6582">
        <v>13.336399999999999</v>
      </c>
      <c r="N6582">
        <v>13.282400000000001</v>
      </c>
      <c r="O6582">
        <v>13.197900000000001</v>
      </c>
    </row>
    <row r="6583" spans="1:15" x14ac:dyDescent="0.25">
      <c r="A6583" t="s">
        <v>12419</v>
      </c>
      <c r="B6583" t="s">
        <v>12418</v>
      </c>
      <c r="C6583" t="s">
        <v>12413</v>
      </c>
      <c r="D6583">
        <v>3828304</v>
      </c>
      <c r="E6583">
        <v>3865552</v>
      </c>
      <c r="F6583">
        <v>4.9627100000000004</v>
      </c>
      <c r="G6583">
        <v>4.79603</v>
      </c>
      <c r="H6583">
        <v>3.6620400000000002</v>
      </c>
      <c r="I6583">
        <v>0.48043200000000003</v>
      </c>
      <c r="J6583">
        <v>3.4594299999999998</v>
      </c>
      <c r="K6583">
        <v>3.0561199999999999</v>
      </c>
      <c r="L6583">
        <v>4.6994199999999999</v>
      </c>
      <c r="M6583">
        <v>4.47281</v>
      </c>
      <c r="N6583">
        <v>4.1383900000000002</v>
      </c>
      <c r="O6583">
        <v>3.88619</v>
      </c>
    </row>
    <row r="6584" spans="1:15" x14ac:dyDescent="0.25">
      <c r="A6584" t="s">
        <v>12421</v>
      </c>
      <c r="B6584" t="s">
        <v>12420</v>
      </c>
      <c r="C6584" t="s">
        <v>12413</v>
      </c>
      <c r="D6584">
        <v>4691500</v>
      </c>
      <c r="E6584">
        <v>4720453</v>
      </c>
      <c r="F6584">
        <v>8.71434</v>
      </c>
      <c r="G6584">
        <v>8.5939800000000002</v>
      </c>
      <c r="H6584">
        <v>9.5528099999999991</v>
      </c>
      <c r="I6584">
        <v>9.2942099999999996</v>
      </c>
      <c r="J6584">
        <v>8.6036300000000008</v>
      </c>
      <c r="K6584">
        <v>8.7537800000000008</v>
      </c>
      <c r="L6584">
        <v>8.8829700000000003</v>
      </c>
      <c r="M6584">
        <v>8.5953099999999996</v>
      </c>
      <c r="N6584">
        <v>8.2652400000000004</v>
      </c>
      <c r="O6584">
        <v>8.5810700000000004</v>
      </c>
    </row>
    <row r="6585" spans="1:15" x14ac:dyDescent="0.25">
      <c r="A6585" t="s">
        <v>12423</v>
      </c>
      <c r="B6585" t="s">
        <v>12422</v>
      </c>
      <c r="C6585" t="s">
        <v>12413</v>
      </c>
      <c r="D6585">
        <v>5571325</v>
      </c>
      <c r="E6585">
        <v>5849794</v>
      </c>
      <c r="F6585">
        <v>2.28714</v>
      </c>
      <c r="G6585">
        <v>2.3365999999999998</v>
      </c>
      <c r="H6585">
        <v>4.0770799999999996</v>
      </c>
      <c r="I6585">
        <v>1.4804299999999999</v>
      </c>
      <c r="J6585">
        <v>1.5849599999999999</v>
      </c>
      <c r="K6585">
        <v>1.7341899999999999</v>
      </c>
      <c r="L6585">
        <v>2.5118</v>
      </c>
      <c r="M6585">
        <v>2.1071599999999999</v>
      </c>
      <c r="N6585">
        <v>2.6358899999999998</v>
      </c>
      <c r="O6585">
        <v>2.1492300000000002</v>
      </c>
    </row>
    <row r="6586" spans="1:15" x14ac:dyDescent="0.25">
      <c r="A6586" t="s">
        <v>12425</v>
      </c>
      <c r="B6586" t="s">
        <v>12424</v>
      </c>
      <c r="C6586" t="s">
        <v>12413</v>
      </c>
      <c r="D6586">
        <v>6118251</v>
      </c>
      <c r="E6586">
        <v>6146935</v>
      </c>
      <c r="F6586">
        <v>5.96896</v>
      </c>
      <c r="G6586">
        <v>5.8284500000000001</v>
      </c>
      <c r="H6586">
        <v>5.77752</v>
      </c>
      <c r="I6586">
        <v>5.2877900000000002</v>
      </c>
      <c r="J6586">
        <v>3.70044</v>
      </c>
      <c r="K6586">
        <v>4.0561199999999999</v>
      </c>
      <c r="L6586">
        <v>6.17476</v>
      </c>
      <c r="M6586">
        <v>5.7554499999999997</v>
      </c>
      <c r="N6586">
        <v>4.6947799999999997</v>
      </c>
      <c r="O6586">
        <v>5.16913</v>
      </c>
    </row>
    <row r="6587" spans="1:15" x14ac:dyDescent="0.25">
      <c r="A6587" t="s">
        <v>12427</v>
      </c>
      <c r="B6587" t="s">
        <v>12426</v>
      </c>
      <c r="C6587" t="s">
        <v>12413</v>
      </c>
      <c r="D6587">
        <v>6292826</v>
      </c>
      <c r="E6587">
        <v>6301275</v>
      </c>
      <c r="F6587">
        <v>2.4391400000000001</v>
      </c>
      <c r="G6587">
        <v>2.3365999999999998</v>
      </c>
      <c r="H6587">
        <v>3.07708</v>
      </c>
      <c r="I6587">
        <v>3.0653899999999998</v>
      </c>
      <c r="J6587">
        <v>1.5849599999999999</v>
      </c>
      <c r="K6587">
        <v>3.1936200000000001</v>
      </c>
      <c r="L6587">
        <v>2.3418700000000001</v>
      </c>
      <c r="M6587">
        <v>2.3136100000000002</v>
      </c>
      <c r="N6587">
        <v>1.0509200000000001</v>
      </c>
      <c r="O6587">
        <v>0.97930099999999998</v>
      </c>
    </row>
    <row r="6588" spans="1:15" x14ac:dyDescent="0.25">
      <c r="A6588" t="s">
        <v>12429</v>
      </c>
      <c r="B6588" t="s">
        <v>12428</v>
      </c>
      <c r="C6588" t="s">
        <v>12413</v>
      </c>
      <c r="D6588">
        <v>6346052</v>
      </c>
      <c r="E6588">
        <v>6381418</v>
      </c>
      <c r="F6588">
        <v>1.9245699999999999</v>
      </c>
      <c r="G6588">
        <v>1.9215599999999999</v>
      </c>
      <c r="H6588">
        <v>3.07708</v>
      </c>
      <c r="I6588">
        <v>3.0653899999999998</v>
      </c>
      <c r="J6588">
        <v>2.5849600000000001</v>
      </c>
      <c r="K6588">
        <v>3.1936200000000001</v>
      </c>
      <c r="L6588">
        <v>1.5118</v>
      </c>
      <c r="M6588">
        <v>1.21408</v>
      </c>
      <c r="N6588">
        <v>2.0509200000000001</v>
      </c>
      <c r="O6588">
        <v>2.56426</v>
      </c>
    </row>
    <row r="6589" spans="1:15" x14ac:dyDescent="0.25">
      <c r="A6589" t="s">
        <v>12431</v>
      </c>
      <c r="B6589" t="s">
        <v>12430</v>
      </c>
      <c r="C6589" t="s">
        <v>12413</v>
      </c>
      <c r="D6589">
        <v>8068639</v>
      </c>
      <c r="E6589">
        <v>8166188</v>
      </c>
      <c r="F6589">
        <v>4.3070399999999998</v>
      </c>
      <c r="G6589">
        <v>3.9215599999999999</v>
      </c>
      <c r="H6589">
        <v>6.5365099999999998</v>
      </c>
      <c r="I6589">
        <v>6.7283600000000003</v>
      </c>
      <c r="J6589">
        <v>1</v>
      </c>
      <c r="K6589">
        <v>1.31915</v>
      </c>
      <c r="L6589">
        <v>4.0143000000000004</v>
      </c>
      <c r="M6589">
        <v>3.3609200000000001</v>
      </c>
      <c r="N6589">
        <v>2.8582800000000002</v>
      </c>
      <c r="O6589">
        <v>3.1492300000000002</v>
      </c>
    </row>
    <row r="6590" spans="1:15" x14ac:dyDescent="0.25">
      <c r="A6590" t="s">
        <v>12433</v>
      </c>
      <c r="B6590" t="s">
        <v>12432</v>
      </c>
      <c r="C6590" t="s">
        <v>12413</v>
      </c>
      <c r="D6590">
        <v>8462790</v>
      </c>
      <c r="E6590">
        <v>8534849</v>
      </c>
      <c r="F6590">
        <v>8.7199100000000005</v>
      </c>
      <c r="G6590">
        <v>8.4658800000000003</v>
      </c>
      <c r="H6590">
        <v>8.8185400000000005</v>
      </c>
      <c r="I6590">
        <v>8.4170700000000007</v>
      </c>
      <c r="J6590">
        <v>8.3128799999999998</v>
      </c>
      <c r="K6590">
        <v>8.3708100000000005</v>
      </c>
      <c r="L6590">
        <v>8.5561900000000009</v>
      </c>
      <c r="M6590">
        <v>8.2285000000000004</v>
      </c>
      <c r="N6590">
        <v>7.8774699999999998</v>
      </c>
      <c r="O6590">
        <v>7.8619399999999997</v>
      </c>
    </row>
    <row r="6591" spans="1:15" x14ac:dyDescent="0.25">
      <c r="A6591" t="s">
        <v>12435</v>
      </c>
      <c r="B6591" t="s">
        <v>12434</v>
      </c>
      <c r="C6591" t="s">
        <v>12413</v>
      </c>
      <c r="D6591">
        <v>8618067</v>
      </c>
      <c r="E6591">
        <v>8793956</v>
      </c>
      <c r="F6591">
        <v>6.4436499999999999</v>
      </c>
      <c r="G6591">
        <v>6.1694899999999997</v>
      </c>
      <c r="H6591">
        <v>7.6006400000000003</v>
      </c>
      <c r="I6591">
        <v>7.7842099999999999</v>
      </c>
      <c r="J6591">
        <v>6.9886799999999996</v>
      </c>
      <c r="K6591">
        <v>7.1178900000000001</v>
      </c>
      <c r="L6591">
        <v>6.6133300000000004</v>
      </c>
      <c r="M6591">
        <v>6.4674199999999997</v>
      </c>
      <c r="N6591">
        <v>5.7788399999999998</v>
      </c>
      <c r="O6591">
        <v>6.0345800000000001</v>
      </c>
    </row>
    <row r="6592" spans="1:15" x14ac:dyDescent="0.25">
      <c r="A6592" t="s">
        <v>12437</v>
      </c>
      <c r="B6592" t="s">
        <v>12436</v>
      </c>
      <c r="C6592" t="s">
        <v>12413</v>
      </c>
      <c r="D6592">
        <v>9555791</v>
      </c>
      <c r="E6592">
        <v>9596309</v>
      </c>
      <c r="F6592">
        <v>3.60907</v>
      </c>
      <c r="G6592">
        <v>4.1439500000000002</v>
      </c>
      <c r="H6592">
        <v>3.6620400000000002</v>
      </c>
      <c r="I6592">
        <v>3.4804300000000001</v>
      </c>
      <c r="J6592">
        <v>2</v>
      </c>
      <c r="K6592">
        <v>2.5415399999999999</v>
      </c>
      <c r="L6592">
        <v>3.9857300000000002</v>
      </c>
      <c r="M6592">
        <v>3.45112</v>
      </c>
      <c r="N6592">
        <v>2.6358899999999998</v>
      </c>
      <c r="O6592">
        <v>2.1492300000000002</v>
      </c>
    </row>
    <row r="6593" spans="1:15" x14ac:dyDescent="0.25">
      <c r="A6593" t="s">
        <v>12439</v>
      </c>
      <c r="B6593" t="s">
        <v>12438</v>
      </c>
      <c r="C6593" t="s">
        <v>12413</v>
      </c>
      <c r="D6593">
        <v>9771518</v>
      </c>
      <c r="E6593">
        <v>9789492</v>
      </c>
      <c r="F6593">
        <v>2.5095299999999998</v>
      </c>
      <c r="G6593">
        <v>3.1439499999999998</v>
      </c>
      <c r="H6593">
        <v>2.07708</v>
      </c>
      <c r="I6593">
        <v>0.48043200000000003</v>
      </c>
      <c r="J6593">
        <v>2.5849600000000001</v>
      </c>
      <c r="K6593">
        <v>2.0561199999999999</v>
      </c>
      <c r="L6593">
        <v>-7.3166400000000006E-2</v>
      </c>
      <c r="M6593">
        <v>0.99168500000000004</v>
      </c>
      <c r="N6593">
        <v>5.0923900000000001E-2</v>
      </c>
      <c r="O6593">
        <v>1.3012300000000001</v>
      </c>
    </row>
    <row r="6594" spans="1:15" x14ac:dyDescent="0.25">
      <c r="A6594" t="s">
        <v>12441</v>
      </c>
      <c r="B6594" t="s">
        <v>12440</v>
      </c>
      <c r="C6594" t="s">
        <v>12413</v>
      </c>
      <c r="D6594">
        <v>10915808</v>
      </c>
      <c r="E6594">
        <v>10934766</v>
      </c>
      <c r="F6594">
        <v>10.8932</v>
      </c>
      <c r="G6594">
        <v>10.8264</v>
      </c>
      <c r="H6594">
        <v>7.3250000000000002</v>
      </c>
      <c r="I6594">
        <v>7.19468</v>
      </c>
      <c r="J6594">
        <v>8.8073499999999996</v>
      </c>
      <c r="K6594">
        <v>9.0983199999999993</v>
      </c>
      <c r="L6594">
        <v>11.284800000000001</v>
      </c>
      <c r="M6594">
        <v>11.068099999999999</v>
      </c>
      <c r="N6594">
        <v>10.4497</v>
      </c>
      <c r="O6594">
        <v>10.589399999999999</v>
      </c>
    </row>
    <row r="6595" spans="1:15" x14ac:dyDescent="0.25">
      <c r="A6595" t="s">
        <v>12443</v>
      </c>
      <c r="B6595" t="s">
        <v>12442</v>
      </c>
      <c r="C6595" t="s">
        <v>12413</v>
      </c>
      <c r="D6595">
        <v>10978194</v>
      </c>
      <c r="E6595">
        <v>11003351</v>
      </c>
      <c r="F6595">
        <v>6.9844900000000001</v>
      </c>
      <c r="G6595">
        <v>6.5460500000000001</v>
      </c>
      <c r="H6595">
        <v>5.6620400000000002</v>
      </c>
      <c r="I6595">
        <v>5.9066999999999998</v>
      </c>
      <c r="J6595">
        <v>6.5849599999999997</v>
      </c>
      <c r="K6595">
        <v>6.7894699999999997</v>
      </c>
      <c r="L6595">
        <v>7.4106500000000004</v>
      </c>
      <c r="M6595">
        <v>7.2172900000000002</v>
      </c>
      <c r="N6595">
        <v>7.1383900000000002</v>
      </c>
      <c r="O6595">
        <v>7.1887499999999998</v>
      </c>
    </row>
    <row r="6596" spans="1:15" x14ac:dyDescent="0.25">
      <c r="A6596" t="s">
        <v>12444</v>
      </c>
      <c r="B6596" t="s">
        <v>12442</v>
      </c>
      <c r="C6596" t="s">
        <v>12413</v>
      </c>
      <c r="D6596">
        <v>10998539</v>
      </c>
      <c r="E6596">
        <v>11003351</v>
      </c>
      <c r="F6596">
        <v>3.9752000000000001</v>
      </c>
      <c r="G6596">
        <v>3.6585200000000002</v>
      </c>
      <c r="H6596">
        <v>4.399</v>
      </c>
      <c r="I6596">
        <v>3.2877900000000002</v>
      </c>
      <c r="J6596">
        <v>4.0874600000000001</v>
      </c>
      <c r="K6596">
        <v>4.5415400000000004</v>
      </c>
      <c r="L6596">
        <v>4.4916200000000002</v>
      </c>
      <c r="M6596">
        <v>4.6161799999999999</v>
      </c>
      <c r="N6596">
        <v>4.6358899999999998</v>
      </c>
      <c r="O6596">
        <v>4.0667600000000004</v>
      </c>
    </row>
    <row r="6597" spans="1:15" x14ac:dyDescent="0.25">
      <c r="A6597" t="s">
        <v>12446</v>
      </c>
      <c r="B6597" t="s">
        <v>12445</v>
      </c>
      <c r="C6597" t="s">
        <v>12413</v>
      </c>
      <c r="D6597">
        <v>11083587</v>
      </c>
      <c r="E6597">
        <v>11093547</v>
      </c>
      <c r="F6597">
        <v>3.1172200000000001</v>
      </c>
      <c r="G6597">
        <v>3.5065200000000001</v>
      </c>
      <c r="H6597">
        <v>4.0770799999999996</v>
      </c>
      <c r="I6597">
        <v>4.0653899999999998</v>
      </c>
      <c r="J6597">
        <v>2.5849600000000001</v>
      </c>
      <c r="K6597">
        <v>2.0561199999999999</v>
      </c>
      <c r="L6597">
        <v>4.0423099999999996</v>
      </c>
      <c r="M6597">
        <v>3.6921200000000001</v>
      </c>
      <c r="N6597">
        <v>3.0509200000000001</v>
      </c>
      <c r="O6597">
        <v>3.56426</v>
      </c>
    </row>
    <row r="6598" spans="1:15" x14ac:dyDescent="0.25">
      <c r="A6598" t="s">
        <v>12448</v>
      </c>
      <c r="B6598" t="s">
        <v>12447</v>
      </c>
      <c r="C6598" t="s">
        <v>12413</v>
      </c>
      <c r="D6598">
        <v>11103110</v>
      </c>
      <c r="E6598">
        <v>11118421</v>
      </c>
      <c r="F6598">
        <v>6.4072300000000002</v>
      </c>
      <c r="G6598">
        <v>6.5065200000000001</v>
      </c>
      <c r="H6598">
        <v>4.0770799999999996</v>
      </c>
      <c r="I6598">
        <v>4.3873199999999999</v>
      </c>
      <c r="J6598">
        <v>4.9542000000000002</v>
      </c>
      <c r="K6598">
        <v>5.6410799999999997</v>
      </c>
      <c r="L6598">
        <v>6.6502100000000004</v>
      </c>
      <c r="M6598">
        <v>6.8245699999999996</v>
      </c>
      <c r="N6598">
        <v>5.8838100000000004</v>
      </c>
      <c r="O6598">
        <v>6.0345800000000001</v>
      </c>
    </row>
    <row r="6599" spans="1:15" x14ac:dyDescent="0.25">
      <c r="A6599" t="s">
        <v>12450</v>
      </c>
      <c r="B6599" t="s">
        <v>12449</v>
      </c>
      <c r="C6599" t="s">
        <v>12413</v>
      </c>
      <c r="D6599">
        <v>11192225</v>
      </c>
      <c r="E6599">
        <v>11249278</v>
      </c>
      <c r="F6599">
        <v>3.5434800000000002</v>
      </c>
      <c r="G6599">
        <v>4.1439500000000002</v>
      </c>
      <c r="H6599">
        <v>3.6620400000000002</v>
      </c>
      <c r="I6599">
        <v>4.2877900000000002</v>
      </c>
      <c r="J6599">
        <v>1.5849599999999999</v>
      </c>
      <c r="K6599">
        <v>2.31915</v>
      </c>
      <c r="L6599">
        <v>3.2960699999999998</v>
      </c>
      <c r="M6599">
        <v>3.40672</v>
      </c>
      <c r="N6599">
        <v>3.3728500000000001</v>
      </c>
      <c r="O6599">
        <v>3.22723</v>
      </c>
    </row>
    <row r="6600" spans="1:15" x14ac:dyDescent="0.25">
      <c r="A6600" t="s">
        <v>12452</v>
      </c>
      <c r="B6600" t="s">
        <v>12451</v>
      </c>
      <c r="C6600" t="s">
        <v>12413</v>
      </c>
      <c r="D6600">
        <v>11486118</v>
      </c>
      <c r="E6600">
        <v>11542954</v>
      </c>
      <c r="F6600">
        <v>6.9148800000000001</v>
      </c>
      <c r="G6600">
        <v>6.56541</v>
      </c>
      <c r="H6600">
        <v>5.0770799999999996</v>
      </c>
      <c r="I6600">
        <v>5.3384099999999997</v>
      </c>
      <c r="J6600">
        <v>5.5235599999999998</v>
      </c>
      <c r="K6600">
        <v>5.16045</v>
      </c>
      <c r="L6600">
        <v>6.5316999999999998</v>
      </c>
      <c r="M6600">
        <v>6.6403400000000001</v>
      </c>
      <c r="N6600">
        <v>5.8322799999999999</v>
      </c>
      <c r="O6600">
        <v>6.0016699999999998</v>
      </c>
    </row>
    <row r="6601" spans="1:15" x14ac:dyDescent="0.25">
      <c r="A6601" t="s">
        <v>12454</v>
      </c>
      <c r="B6601" t="s">
        <v>12453</v>
      </c>
      <c r="C6601" t="s">
        <v>12413</v>
      </c>
      <c r="D6601">
        <v>11506808</v>
      </c>
      <c r="E6601">
        <v>11514738</v>
      </c>
      <c r="F6601">
        <v>3.2046800000000002</v>
      </c>
      <c r="G6601">
        <v>3.1439499999999998</v>
      </c>
      <c r="H6601">
        <v>3.07708</v>
      </c>
      <c r="I6601">
        <v>2.0653899999999998</v>
      </c>
      <c r="J6601">
        <v>1.5849599999999999</v>
      </c>
      <c r="K6601">
        <v>1.7341899999999999</v>
      </c>
      <c r="L6601">
        <v>3.5897999999999999</v>
      </c>
      <c r="M6601">
        <v>3.3136100000000002</v>
      </c>
      <c r="N6601">
        <v>2.6358899999999998</v>
      </c>
      <c r="O6601">
        <v>3.0667599999999999</v>
      </c>
    </row>
    <row r="6602" spans="1:15" x14ac:dyDescent="0.25">
      <c r="A6602" t="s">
        <v>12456</v>
      </c>
      <c r="B6602" t="s">
        <v>12455</v>
      </c>
      <c r="C6602" t="s">
        <v>12413</v>
      </c>
      <c r="D6602">
        <v>12092489</v>
      </c>
      <c r="E6602">
        <v>12099162</v>
      </c>
      <c r="F6602">
        <v>3.0714100000000002</v>
      </c>
      <c r="G6602">
        <v>2.9215599999999999</v>
      </c>
      <c r="H6602">
        <v>2.07708</v>
      </c>
      <c r="I6602">
        <v>4.0653899999999998</v>
      </c>
      <c r="J6602">
        <v>3.70044</v>
      </c>
      <c r="K6602">
        <v>3.1936200000000001</v>
      </c>
      <c r="L6602">
        <v>2.9268299999999998</v>
      </c>
      <c r="M6602">
        <v>3.5766499999999999</v>
      </c>
      <c r="N6602">
        <v>2.8582800000000002</v>
      </c>
      <c r="O6602">
        <v>3.4387300000000001</v>
      </c>
    </row>
    <row r="6603" spans="1:15" x14ac:dyDescent="0.25">
      <c r="A6603" t="s">
        <v>12457</v>
      </c>
      <c r="B6603" t="s">
        <v>12455</v>
      </c>
      <c r="C6603" t="s">
        <v>12413</v>
      </c>
      <c r="D6603">
        <v>12095375</v>
      </c>
      <c r="E6603">
        <v>12099162</v>
      </c>
      <c r="F6603">
        <v>1.28714</v>
      </c>
      <c r="G6603">
        <v>2.6585200000000002</v>
      </c>
      <c r="H6603">
        <v>4.399</v>
      </c>
      <c r="I6603">
        <v>3.0653899999999998</v>
      </c>
      <c r="J6603">
        <v>2.5849600000000001</v>
      </c>
      <c r="K6603">
        <v>2.5415399999999999</v>
      </c>
      <c r="L6603">
        <v>1.8012999999999999</v>
      </c>
      <c r="M6603">
        <v>1.40672</v>
      </c>
      <c r="N6603">
        <v>1.6358900000000001</v>
      </c>
      <c r="O6603">
        <v>1.7866599999999999</v>
      </c>
    </row>
    <row r="6604" spans="1:15" x14ac:dyDescent="0.25">
      <c r="A6604" t="s">
        <v>12459</v>
      </c>
      <c r="B6604" t="s">
        <v>12458</v>
      </c>
      <c r="C6604" t="s">
        <v>12413</v>
      </c>
      <c r="D6604">
        <v>14791365</v>
      </c>
      <c r="E6604">
        <v>14842407</v>
      </c>
      <c r="F6604">
        <v>7.7021800000000002</v>
      </c>
      <c r="G6604">
        <v>7.8679800000000002</v>
      </c>
      <c r="H6604">
        <v>8.5689299999999999</v>
      </c>
      <c r="I6604">
        <v>8.5411300000000008</v>
      </c>
      <c r="J6604">
        <v>8.1649100000000008</v>
      </c>
      <c r="K6604">
        <v>8.0740400000000001</v>
      </c>
      <c r="L6604">
        <v>8.0283700000000007</v>
      </c>
      <c r="M6604">
        <v>7.6688200000000002</v>
      </c>
      <c r="N6604">
        <v>7.4687799999999998</v>
      </c>
      <c r="O6604">
        <v>7.6657999999999999</v>
      </c>
    </row>
    <row r="6605" spans="1:15" x14ac:dyDescent="0.25">
      <c r="A6605" t="s">
        <v>12461</v>
      </c>
      <c r="B6605" t="s">
        <v>12460</v>
      </c>
      <c r="C6605" t="s">
        <v>12413</v>
      </c>
      <c r="D6605">
        <v>15192966</v>
      </c>
      <c r="E6605">
        <v>15213900</v>
      </c>
      <c r="F6605">
        <v>9.0959299999999992</v>
      </c>
      <c r="G6605">
        <v>9.1342599999999994</v>
      </c>
      <c r="H6605">
        <v>7.7209300000000001</v>
      </c>
      <c r="I6605">
        <v>7.5465200000000001</v>
      </c>
      <c r="J6605">
        <v>8.0334199999999996</v>
      </c>
      <c r="K6605">
        <v>8.0917399999999997</v>
      </c>
      <c r="L6605">
        <v>9.5136699999999994</v>
      </c>
      <c r="M6605">
        <v>9.2755500000000008</v>
      </c>
      <c r="N6605">
        <v>8.1383899999999993</v>
      </c>
      <c r="O6605">
        <v>8.5604999999999993</v>
      </c>
    </row>
    <row r="6606" spans="1:15" x14ac:dyDescent="0.25">
      <c r="A6606" t="s">
        <v>12463</v>
      </c>
      <c r="B6606" t="s">
        <v>12462</v>
      </c>
      <c r="C6606" t="s">
        <v>12413</v>
      </c>
      <c r="D6606">
        <v>15844386</v>
      </c>
      <c r="E6606">
        <v>15872654</v>
      </c>
      <c r="F6606">
        <v>7.2387499999999996</v>
      </c>
      <c r="G6606">
        <v>6.9064500000000004</v>
      </c>
      <c r="H6606">
        <v>6.0770799999999996</v>
      </c>
      <c r="I6606">
        <v>6.8554700000000004</v>
      </c>
      <c r="J6606">
        <v>7.3923199999999998</v>
      </c>
      <c r="K6606">
        <v>7.5733899999999998</v>
      </c>
      <c r="L6606">
        <v>7.8013000000000003</v>
      </c>
      <c r="M6606">
        <v>7.7774099999999997</v>
      </c>
      <c r="N6606">
        <v>7.6131700000000002</v>
      </c>
      <c r="O6606">
        <v>7.7834300000000001</v>
      </c>
    </row>
    <row r="6607" spans="1:15" x14ac:dyDescent="0.25">
      <c r="A6607" t="s">
        <v>12465</v>
      </c>
      <c r="B6607" t="s">
        <v>12464</v>
      </c>
      <c r="C6607" t="s">
        <v>12413</v>
      </c>
      <c r="D6607">
        <v>15885113</v>
      </c>
      <c r="E6607">
        <v>15919736</v>
      </c>
      <c r="F6607">
        <v>5.6486000000000001</v>
      </c>
      <c r="G6607">
        <v>4.9804500000000003</v>
      </c>
      <c r="H6607">
        <v>6.6620400000000002</v>
      </c>
      <c r="I6607">
        <v>6.7283600000000003</v>
      </c>
      <c r="J6607">
        <v>5.5849599999999997</v>
      </c>
      <c r="K6607">
        <v>5.46211</v>
      </c>
      <c r="L6607">
        <v>5.9565799999999998</v>
      </c>
      <c r="M6607">
        <v>5.99918</v>
      </c>
      <c r="N6607">
        <v>5.4432400000000003</v>
      </c>
      <c r="O6607">
        <v>5.6086600000000004</v>
      </c>
    </row>
    <row r="6608" spans="1:15" x14ac:dyDescent="0.25">
      <c r="A6608" t="s">
        <v>12467</v>
      </c>
      <c r="B6608" t="s">
        <v>12466</v>
      </c>
      <c r="C6608" t="s">
        <v>12413</v>
      </c>
      <c r="D6608">
        <v>19446398</v>
      </c>
      <c r="E6608">
        <v>19497251</v>
      </c>
      <c r="F6608">
        <v>7.6851700000000003</v>
      </c>
      <c r="G6608">
        <v>7.5065200000000001</v>
      </c>
      <c r="H6608">
        <v>7.1214700000000004</v>
      </c>
      <c r="I6608">
        <v>7.2877900000000002</v>
      </c>
      <c r="J6608">
        <v>7.1996700000000002</v>
      </c>
      <c r="K6608">
        <v>7.3708099999999996</v>
      </c>
      <c r="L6608">
        <v>7.6410799999999997</v>
      </c>
      <c r="M6608">
        <v>7.5866300000000004</v>
      </c>
      <c r="N6608">
        <v>6.75136</v>
      </c>
      <c r="O6608">
        <v>7.1442100000000002</v>
      </c>
    </row>
    <row r="6609" spans="1:15" x14ac:dyDescent="0.25">
      <c r="A6609" t="s">
        <v>12469</v>
      </c>
      <c r="B6609" t="s">
        <v>12468</v>
      </c>
      <c r="C6609" t="s">
        <v>12413</v>
      </c>
      <c r="D6609">
        <v>19502213</v>
      </c>
      <c r="E6609">
        <v>19534079</v>
      </c>
      <c r="F6609">
        <v>2.1172200000000001</v>
      </c>
      <c r="G6609">
        <v>2.3365999999999998</v>
      </c>
      <c r="H6609">
        <v>4.399</v>
      </c>
      <c r="I6609">
        <v>4.7283600000000003</v>
      </c>
      <c r="J6609">
        <v>3.9068900000000002</v>
      </c>
      <c r="K6609">
        <v>2.7341899999999999</v>
      </c>
      <c r="L6609">
        <v>2.5118</v>
      </c>
      <c r="M6609">
        <v>3.40672</v>
      </c>
      <c r="N6609">
        <v>3.3728500000000001</v>
      </c>
      <c r="O6609">
        <v>2.6797399999999998</v>
      </c>
    </row>
    <row r="6610" spans="1:15" x14ac:dyDescent="0.25">
      <c r="A6610" t="s">
        <v>12471</v>
      </c>
      <c r="B6610" t="s">
        <v>12470</v>
      </c>
      <c r="C6610" t="s">
        <v>12413</v>
      </c>
      <c r="D6610">
        <v>19969198</v>
      </c>
      <c r="E6610">
        <v>19993258</v>
      </c>
      <c r="F6610">
        <v>5.9752000000000001</v>
      </c>
      <c r="G6610">
        <v>6.0090199999999996</v>
      </c>
      <c r="H6610">
        <v>6.8319599999999996</v>
      </c>
      <c r="I6610">
        <v>6.3630699999999996</v>
      </c>
      <c r="J6610">
        <v>5.0443899999999999</v>
      </c>
      <c r="K6610">
        <v>5.2577499999999997</v>
      </c>
      <c r="L6610">
        <v>5.9492000000000003</v>
      </c>
      <c r="M6610">
        <v>5.6828500000000002</v>
      </c>
      <c r="N6610">
        <v>5.0051199999999998</v>
      </c>
      <c r="O6610">
        <v>5.5491599999999996</v>
      </c>
    </row>
    <row r="6611" spans="1:15" x14ac:dyDescent="0.25">
      <c r="A6611" t="s">
        <v>12473</v>
      </c>
      <c r="B6611" t="s">
        <v>12472</v>
      </c>
      <c r="C6611" t="s">
        <v>12413</v>
      </c>
      <c r="D6611">
        <v>21654849</v>
      </c>
      <c r="E6611">
        <v>21675107</v>
      </c>
      <c r="F6611">
        <v>1.70218</v>
      </c>
      <c r="G6611">
        <v>2.6585200000000002</v>
      </c>
      <c r="H6611">
        <v>2.07708</v>
      </c>
      <c r="I6611">
        <v>0.48043200000000003</v>
      </c>
      <c r="J6611">
        <v>1.5849599999999999</v>
      </c>
      <c r="K6611">
        <v>1.7341899999999999</v>
      </c>
      <c r="L6611">
        <v>1.8012999999999999</v>
      </c>
      <c r="M6611">
        <v>1.40672</v>
      </c>
      <c r="N6611">
        <v>2.0509200000000001</v>
      </c>
      <c r="O6611">
        <v>2.4387300000000001</v>
      </c>
    </row>
    <row r="6612" spans="1:15" x14ac:dyDescent="0.25">
      <c r="A6612" t="s">
        <v>12475</v>
      </c>
      <c r="B6612" t="s">
        <v>12474</v>
      </c>
      <c r="C6612" t="s">
        <v>12413</v>
      </c>
      <c r="D6612">
        <v>21684528</v>
      </c>
      <c r="E6612">
        <v>21694358</v>
      </c>
      <c r="F6612">
        <v>5.6329200000000004</v>
      </c>
      <c r="G6612">
        <v>4.6585200000000002</v>
      </c>
      <c r="H6612">
        <v>5.0770799999999996</v>
      </c>
      <c r="I6612">
        <v>5.2877900000000002</v>
      </c>
      <c r="J6612">
        <v>5.1292799999999996</v>
      </c>
      <c r="K6612">
        <v>5.1936200000000001</v>
      </c>
      <c r="L6612">
        <v>5.6905999999999999</v>
      </c>
      <c r="M6612">
        <v>5.6258900000000001</v>
      </c>
      <c r="N6612">
        <v>5.40848</v>
      </c>
      <c r="O6612">
        <v>5.5184600000000001</v>
      </c>
    </row>
    <row r="6613" spans="1:15" x14ac:dyDescent="0.25">
      <c r="A6613" t="s">
        <v>12477</v>
      </c>
      <c r="B6613" t="s">
        <v>12476</v>
      </c>
      <c r="C6613" t="s">
        <v>12413</v>
      </c>
      <c r="D6613">
        <v>21703416</v>
      </c>
      <c r="E6613">
        <v>21725527</v>
      </c>
      <c r="F6613">
        <v>2.5095299999999998</v>
      </c>
      <c r="G6613">
        <v>1.9215599999999999</v>
      </c>
      <c r="H6613">
        <v>3.07708</v>
      </c>
      <c r="I6613">
        <v>2.4804300000000001</v>
      </c>
      <c r="J6613">
        <v>2.5849600000000001</v>
      </c>
      <c r="K6613">
        <v>3.1936200000000001</v>
      </c>
      <c r="L6613">
        <v>1.6637999999999999</v>
      </c>
      <c r="M6613">
        <v>1.5766500000000001</v>
      </c>
      <c r="N6613">
        <v>3.0509200000000001</v>
      </c>
      <c r="O6613">
        <v>1.9793000000000001</v>
      </c>
    </row>
    <row r="6614" spans="1:15" x14ac:dyDescent="0.25">
      <c r="A6614" t="s">
        <v>12479</v>
      </c>
      <c r="B6614" t="s">
        <v>12478</v>
      </c>
      <c r="C6614" t="s">
        <v>12413</v>
      </c>
      <c r="D6614">
        <v>21773473</v>
      </c>
      <c r="E6614">
        <v>21775595</v>
      </c>
      <c r="F6614">
        <v>3.32667</v>
      </c>
      <c r="G6614">
        <v>3.79603</v>
      </c>
      <c r="H6614">
        <v>4.6620400000000002</v>
      </c>
      <c r="I6614">
        <v>3.2877900000000002</v>
      </c>
      <c r="J6614">
        <v>3.9068900000000002</v>
      </c>
      <c r="K6614">
        <v>3.6410800000000001</v>
      </c>
      <c r="L6614">
        <v>3.3862700000000001</v>
      </c>
      <c r="M6614">
        <v>4.1880800000000002</v>
      </c>
      <c r="N6614">
        <v>4.3728499999999997</v>
      </c>
      <c r="O6614">
        <v>3.8372799999999998</v>
      </c>
    </row>
    <row r="6615" spans="1:15" x14ac:dyDescent="0.25">
      <c r="A6615" t="s">
        <v>12481</v>
      </c>
      <c r="B6615" t="s">
        <v>12480</v>
      </c>
      <c r="C6615" t="s">
        <v>12413</v>
      </c>
      <c r="D6615">
        <v>21806821</v>
      </c>
      <c r="E6615">
        <v>21839273</v>
      </c>
      <c r="F6615">
        <v>7.3388</v>
      </c>
      <c r="G6615">
        <v>7.2314100000000003</v>
      </c>
      <c r="H6615">
        <v>6.7209300000000001</v>
      </c>
      <c r="I6615">
        <v>6.9398600000000004</v>
      </c>
      <c r="J6615">
        <v>6.4918500000000003</v>
      </c>
      <c r="K6615">
        <v>6.8002799999999999</v>
      </c>
      <c r="L6615">
        <v>8.0867100000000001</v>
      </c>
      <c r="M6615">
        <v>8.0047800000000002</v>
      </c>
      <c r="N6615">
        <v>7.4603099999999998</v>
      </c>
      <c r="O6615">
        <v>7.40557</v>
      </c>
    </row>
    <row r="6616" spans="1:15" x14ac:dyDescent="0.25">
      <c r="A6616" t="s">
        <v>12483</v>
      </c>
      <c r="B6616" t="s">
        <v>12482</v>
      </c>
      <c r="C6616" t="s">
        <v>12413</v>
      </c>
      <c r="D6616">
        <v>23020898</v>
      </c>
      <c r="E6616">
        <v>23021691</v>
      </c>
      <c r="F6616">
        <v>4.7319300000000002</v>
      </c>
      <c r="G6616">
        <v>4.7289099999999999</v>
      </c>
      <c r="H6616">
        <v>3.07708</v>
      </c>
      <c r="I6616">
        <v>4.0653899999999998</v>
      </c>
      <c r="J6616">
        <v>4.32193</v>
      </c>
      <c r="K6616">
        <v>4.6410799999999997</v>
      </c>
      <c r="L6616">
        <v>5.8256899999999998</v>
      </c>
      <c r="M6616">
        <v>5.0360800000000001</v>
      </c>
      <c r="N6616">
        <v>5.2208500000000004</v>
      </c>
      <c r="O6616">
        <v>5.79948</v>
      </c>
    </row>
    <row r="6617" spans="1:15" x14ac:dyDescent="0.25">
      <c r="A6617" t="s">
        <v>12484</v>
      </c>
      <c r="B6617" t="s">
        <v>12482</v>
      </c>
      <c r="C6617" t="s">
        <v>12413</v>
      </c>
      <c r="D6617">
        <v>23028347</v>
      </c>
      <c r="E6617">
        <v>23028758</v>
      </c>
      <c r="F6617">
        <v>4.8586799999999997</v>
      </c>
      <c r="G6617">
        <v>4.79603</v>
      </c>
      <c r="H6617">
        <v>4.6620400000000002</v>
      </c>
      <c r="I6617">
        <v>4.8727499999999999</v>
      </c>
      <c r="J6617">
        <v>4.4594300000000002</v>
      </c>
      <c r="K6617">
        <v>4.4346300000000003</v>
      </c>
      <c r="L6617">
        <v>4.8337199999999996</v>
      </c>
      <c r="M6617">
        <v>4.7642699999999998</v>
      </c>
      <c r="N6617">
        <v>4.6358899999999998</v>
      </c>
      <c r="O6617">
        <v>4.8372799999999998</v>
      </c>
    </row>
    <row r="6618" spans="1:15" x14ac:dyDescent="0.25">
      <c r="A6618" t="s">
        <v>12486</v>
      </c>
      <c r="B6618" t="s">
        <v>12485</v>
      </c>
      <c r="C6618" t="s">
        <v>12413</v>
      </c>
      <c r="D6618">
        <v>24423608</v>
      </c>
      <c r="E6618">
        <v>24430555</v>
      </c>
      <c r="F6618">
        <v>2.6407799999999999</v>
      </c>
      <c r="G6618">
        <v>3.9215599999999999</v>
      </c>
      <c r="H6618">
        <v>4.0770799999999996</v>
      </c>
      <c r="I6618">
        <v>1.4804299999999999</v>
      </c>
      <c r="J6618">
        <v>2.80735</v>
      </c>
      <c r="K6618">
        <v>3.1936200000000001</v>
      </c>
      <c r="L6618">
        <v>4.3642399999999997</v>
      </c>
      <c r="M6618">
        <v>3.9302800000000002</v>
      </c>
      <c r="N6618">
        <v>3.0509200000000001</v>
      </c>
      <c r="O6618">
        <v>4.5028600000000001</v>
      </c>
    </row>
    <row r="6619" spans="1:15" x14ac:dyDescent="0.25">
      <c r="A6619" t="s">
        <v>12488</v>
      </c>
      <c r="B6619" t="s">
        <v>12487</v>
      </c>
      <c r="C6619" t="s">
        <v>12413</v>
      </c>
      <c r="D6619">
        <v>24825229</v>
      </c>
      <c r="E6619">
        <v>24832148</v>
      </c>
      <c r="F6619">
        <v>7.5371800000000002</v>
      </c>
      <c r="G6619">
        <v>6.8601599999999996</v>
      </c>
      <c r="H6619">
        <v>6.8319599999999996</v>
      </c>
      <c r="I6619">
        <v>7.1808699999999996</v>
      </c>
      <c r="J6619">
        <v>7.2761199999999997</v>
      </c>
      <c r="K6619">
        <v>7.1178900000000001</v>
      </c>
      <c r="L6619">
        <v>7.6638000000000002</v>
      </c>
      <c r="M6619">
        <v>7.7510199999999996</v>
      </c>
      <c r="N6619">
        <v>7.2506000000000004</v>
      </c>
      <c r="O6619">
        <v>6.8619399999999997</v>
      </c>
    </row>
    <row r="6620" spans="1:15" x14ac:dyDescent="0.25">
      <c r="A6620" t="s">
        <v>12490</v>
      </c>
      <c r="B6620" t="s">
        <v>12489</v>
      </c>
      <c r="C6620" t="s">
        <v>12413</v>
      </c>
      <c r="D6620">
        <v>24900565</v>
      </c>
      <c r="E6620">
        <v>24936380</v>
      </c>
      <c r="F6620">
        <v>3.1172200000000001</v>
      </c>
      <c r="G6620">
        <v>2.9215599999999999</v>
      </c>
      <c r="H6620">
        <v>3.07708</v>
      </c>
      <c r="I6620">
        <v>3.9398599999999999</v>
      </c>
      <c r="J6620">
        <v>3.1699199999999998</v>
      </c>
      <c r="K6620">
        <v>3.7341899999999999</v>
      </c>
      <c r="L6620">
        <v>2.4293300000000002</v>
      </c>
      <c r="M6620">
        <v>2.9302800000000002</v>
      </c>
      <c r="N6620">
        <v>3.3728500000000001</v>
      </c>
      <c r="O6620">
        <v>2.3012299999999999</v>
      </c>
    </row>
    <row r="6621" spans="1:15" x14ac:dyDescent="0.25">
      <c r="A6621" t="s">
        <v>12492</v>
      </c>
      <c r="B6621" t="s">
        <v>12491</v>
      </c>
      <c r="C6621" t="s">
        <v>12413</v>
      </c>
      <c r="D6621">
        <v>25175746</v>
      </c>
      <c r="E6621">
        <v>25208968</v>
      </c>
      <c r="F6621">
        <v>1.70218</v>
      </c>
      <c r="G6621">
        <v>1.9215599999999999</v>
      </c>
      <c r="H6621">
        <v>4.0770799999999996</v>
      </c>
      <c r="I6621">
        <v>2.8023600000000002</v>
      </c>
      <c r="J6621">
        <v>0</v>
      </c>
      <c r="K6621">
        <v>2.5415399999999999</v>
      </c>
      <c r="L6621">
        <v>1.8012999999999999</v>
      </c>
      <c r="M6621">
        <v>0.72865000000000002</v>
      </c>
      <c r="N6621">
        <v>2.0509200000000001</v>
      </c>
      <c r="O6621">
        <v>1.56426</v>
      </c>
    </row>
    <row r="6622" spans="1:15" x14ac:dyDescent="0.25">
      <c r="A6622" t="s">
        <v>12494</v>
      </c>
      <c r="B6622" t="s">
        <v>12493</v>
      </c>
      <c r="C6622" t="s">
        <v>12413</v>
      </c>
      <c r="D6622">
        <v>26251652</v>
      </c>
      <c r="E6622">
        <v>26273799</v>
      </c>
      <c r="F6622">
        <v>5.32667</v>
      </c>
      <c r="G6622">
        <v>5.3809899999999997</v>
      </c>
      <c r="H6622">
        <v>6.93506</v>
      </c>
      <c r="I6622">
        <v>6.5678900000000002</v>
      </c>
      <c r="J6622">
        <v>4.9542000000000002</v>
      </c>
      <c r="K6622">
        <v>5.5155500000000002</v>
      </c>
      <c r="L6622">
        <v>5.6272700000000002</v>
      </c>
      <c r="M6622">
        <v>5.2647000000000004</v>
      </c>
      <c r="N6622">
        <v>5.0509199999999996</v>
      </c>
      <c r="O6622">
        <v>5.16913</v>
      </c>
    </row>
    <row r="6623" spans="1:15" x14ac:dyDescent="0.25">
      <c r="A6623" t="s">
        <v>12496</v>
      </c>
      <c r="B6623" t="s">
        <v>12495</v>
      </c>
      <c r="C6623" t="s">
        <v>12413</v>
      </c>
      <c r="D6623">
        <v>32051081</v>
      </c>
      <c r="E6623">
        <v>32069923</v>
      </c>
      <c r="F6623">
        <v>3.2046800000000002</v>
      </c>
      <c r="G6623">
        <v>2.6585200000000002</v>
      </c>
      <c r="H6623">
        <v>4.0770799999999996</v>
      </c>
      <c r="I6623">
        <v>3.4804300000000001</v>
      </c>
      <c r="J6623">
        <v>2.32193</v>
      </c>
      <c r="K6623">
        <v>2.5415399999999999</v>
      </c>
      <c r="L6623">
        <v>3.4293300000000002</v>
      </c>
      <c r="M6623">
        <v>3.8985799999999999</v>
      </c>
      <c r="N6623">
        <v>3.75136</v>
      </c>
      <c r="O6623">
        <v>2.6797399999999998</v>
      </c>
    </row>
    <row r="6624" spans="1:15" x14ac:dyDescent="0.25">
      <c r="A6624" t="s">
        <v>12498</v>
      </c>
      <c r="B6624" t="s">
        <v>12497</v>
      </c>
      <c r="C6624" t="s">
        <v>12413</v>
      </c>
      <c r="D6624">
        <v>32744093</v>
      </c>
      <c r="E6624">
        <v>32751133</v>
      </c>
      <c r="F6624">
        <v>3.0714100000000002</v>
      </c>
      <c r="G6624">
        <v>2.9215599999999999</v>
      </c>
      <c r="H6624">
        <v>2.07708</v>
      </c>
      <c r="I6624">
        <v>3.4804300000000001</v>
      </c>
      <c r="J6624">
        <v>0</v>
      </c>
      <c r="K6624">
        <v>2.5415399999999999</v>
      </c>
      <c r="L6624">
        <v>4.1492300000000002</v>
      </c>
      <c r="M6624">
        <v>3.3136100000000002</v>
      </c>
      <c r="N6624">
        <v>3.9578099999999998</v>
      </c>
      <c r="O6624">
        <v>3.22723</v>
      </c>
    </row>
    <row r="6625" spans="1:15" x14ac:dyDescent="0.25">
      <c r="A6625" t="s">
        <v>12499</v>
      </c>
      <c r="B6625" t="s">
        <v>12497</v>
      </c>
      <c r="C6625" t="s">
        <v>12413</v>
      </c>
      <c r="D6625">
        <v>32744093</v>
      </c>
      <c r="E6625">
        <v>32862192</v>
      </c>
      <c r="F6625">
        <v>9.1866699999999994</v>
      </c>
      <c r="G6625">
        <v>9.1310099999999998</v>
      </c>
      <c r="H6625">
        <v>7.8319599999999996</v>
      </c>
      <c r="I6625">
        <v>7.6996000000000002</v>
      </c>
      <c r="J6625">
        <v>7.14975</v>
      </c>
      <c r="K6625">
        <v>7.82165</v>
      </c>
      <c r="L6625">
        <v>9.06297</v>
      </c>
      <c r="M6625">
        <v>9.26159</v>
      </c>
      <c r="N6625">
        <v>8.6508400000000005</v>
      </c>
      <c r="O6625">
        <v>9.0587900000000001</v>
      </c>
    </row>
    <row r="6626" spans="1:15" x14ac:dyDescent="0.25">
      <c r="A6626" t="s">
        <v>12500</v>
      </c>
      <c r="B6626" t="s">
        <v>12497</v>
      </c>
      <c r="C6626" t="s">
        <v>12413</v>
      </c>
      <c r="D6626">
        <v>32809864</v>
      </c>
      <c r="E6626">
        <v>32818455</v>
      </c>
      <c r="F6626">
        <v>0.70217799999999997</v>
      </c>
      <c r="G6626">
        <v>2.9215599999999999</v>
      </c>
      <c r="H6626">
        <v>3.6620400000000002</v>
      </c>
      <c r="I6626">
        <v>0.48043200000000003</v>
      </c>
      <c r="J6626">
        <v>2.32193</v>
      </c>
      <c r="K6626">
        <v>2.31915</v>
      </c>
      <c r="L6626">
        <v>2.2487599999999999</v>
      </c>
      <c r="M6626">
        <v>1.72865</v>
      </c>
      <c r="N6626">
        <v>2.6358899999999998</v>
      </c>
      <c r="O6626">
        <v>3.3012299999999999</v>
      </c>
    </row>
    <row r="6627" spans="1:15" x14ac:dyDescent="0.25">
      <c r="A6627" t="s">
        <v>12502</v>
      </c>
      <c r="B6627" t="s">
        <v>12501</v>
      </c>
      <c r="C6627" t="s">
        <v>12413</v>
      </c>
      <c r="D6627">
        <v>32837545</v>
      </c>
      <c r="E6627">
        <v>32840590</v>
      </c>
      <c r="F6627">
        <v>4.3070399999999998</v>
      </c>
      <c r="G6627">
        <v>2.6585200000000002</v>
      </c>
      <c r="H6627">
        <v>3.07708</v>
      </c>
      <c r="I6627">
        <v>2.8023600000000002</v>
      </c>
      <c r="J6627">
        <v>3.80735</v>
      </c>
      <c r="K6627">
        <v>3.4346299999999998</v>
      </c>
      <c r="L6627">
        <v>5.3862699999999997</v>
      </c>
      <c r="M6627">
        <v>5.1880800000000002</v>
      </c>
      <c r="N6627">
        <v>4.6947799999999997</v>
      </c>
      <c r="O6627">
        <v>4.5338900000000004</v>
      </c>
    </row>
    <row r="6628" spans="1:15" x14ac:dyDescent="0.25">
      <c r="A6628" t="s">
        <v>12503</v>
      </c>
      <c r="B6628" t="s">
        <v>12497</v>
      </c>
      <c r="C6628" t="s">
        <v>12413</v>
      </c>
      <c r="D6628">
        <v>32854038</v>
      </c>
      <c r="E6628">
        <v>32856263</v>
      </c>
      <c r="F6628">
        <v>2.28714</v>
      </c>
      <c r="G6628">
        <v>3.3365999999999998</v>
      </c>
      <c r="H6628">
        <v>3.6620400000000002</v>
      </c>
      <c r="I6628">
        <v>2.0653899999999998</v>
      </c>
      <c r="J6628">
        <v>2.32193</v>
      </c>
      <c r="K6628">
        <v>2.7341899999999999</v>
      </c>
      <c r="L6628">
        <v>3.3862700000000001</v>
      </c>
      <c r="M6628">
        <v>2.9302800000000002</v>
      </c>
      <c r="N6628">
        <v>3.6358899999999998</v>
      </c>
      <c r="O6628">
        <v>3.1492300000000002</v>
      </c>
    </row>
    <row r="6629" spans="1:15" x14ac:dyDescent="0.25">
      <c r="A6629" t="s">
        <v>12505</v>
      </c>
      <c r="B6629" t="s">
        <v>12504</v>
      </c>
      <c r="C6629" t="s">
        <v>12413</v>
      </c>
      <c r="D6629">
        <v>32887233</v>
      </c>
      <c r="E6629">
        <v>32889229</v>
      </c>
      <c r="F6629">
        <v>5.9116299999999997</v>
      </c>
      <c r="G6629">
        <v>5.5845200000000004</v>
      </c>
      <c r="H6629">
        <v>6.9839700000000002</v>
      </c>
      <c r="I6629">
        <v>7.1242900000000002</v>
      </c>
      <c r="J6629">
        <v>5.8328899999999999</v>
      </c>
      <c r="K6629">
        <v>5.6168300000000002</v>
      </c>
      <c r="L6629">
        <v>5.9492000000000003</v>
      </c>
      <c r="M6629">
        <v>5.6258900000000001</v>
      </c>
      <c r="N6629">
        <v>5.9089099999999997</v>
      </c>
      <c r="O6629">
        <v>5.6935500000000001</v>
      </c>
    </row>
    <row r="6630" spans="1:15" x14ac:dyDescent="0.25">
      <c r="A6630" t="s">
        <v>12507</v>
      </c>
      <c r="B6630" t="s">
        <v>12506</v>
      </c>
      <c r="C6630" t="s">
        <v>12413</v>
      </c>
      <c r="D6630">
        <v>33114113</v>
      </c>
      <c r="E6630">
        <v>33118298</v>
      </c>
      <c r="F6630">
        <v>3.5095299999999998</v>
      </c>
      <c r="G6630">
        <v>4.0370400000000002</v>
      </c>
      <c r="H6630">
        <v>5.2469999999999999</v>
      </c>
      <c r="I6630">
        <v>5.1808699999999996</v>
      </c>
      <c r="J6630">
        <v>4.6438600000000001</v>
      </c>
      <c r="K6630">
        <v>4.7785799999999998</v>
      </c>
      <c r="L6630">
        <v>3.6994199999999999</v>
      </c>
      <c r="M6630">
        <v>4.0505800000000001</v>
      </c>
      <c r="N6630">
        <v>4.9089099999999997</v>
      </c>
      <c r="O6630">
        <v>4.1085799999999999</v>
      </c>
    </row>
    <row r="6631" spans="1:15" x14ac:dyDescent="0.25">
      <c r="A6631" t="s">
        <v>12509</v>
      </c>
      <c r="B6631" t="s">
        <v>12508</v>
      </c>
      <c r="C6631" t="s">
        <v>12413</v>
      </c>
      <c r="D6631">
        <v>33118399</v>
      </c>
      <c r="E6631">
        <v>33139339</v>
      </c>
      <c r="F6631">
        <v>8.5234199999999998</v>
      </c>
      <c r="G6631">
        <v>8.5702200000000008</v>
      </c>
      <c r="H6631">
        <v>9.4521200000000007</v>
      </c>
      <c r="I6631">
        <v>9.2386599999999994</v>
      </c>
      <c r="J6631">
        <v>8.9571000000000005</v>
      </c>
      <c r="K6631">
        <v>9.1583500000000004</v>
      </c>
      <c r="L6631">
        <v>8.6581499999999991</v>
      </c>
      <c r="M6631">
        <v>8.5462699999999998</v>
      </c>
      <c r="N6631">
        <v>8.6016700000000004</v>
      </c>
      <c r="O6631">
        <v>8.6640499999999996</v>
      </c>
    </row>
    <row r="6632" spans="1:15" x14ac:dyDescent="0.25">
      <c r="A6632" t="s">
        <v>12511</v>
      </c>
      <c r="B6632" t="s">
        <v>12510</v>
      </c>
      <c r="C6632" t="s">
        <v>12413</v>
      </c>
      <c r="D6632">
        <v>33295965</v>
      </c>
      <c r="E6632">
        <v>33320315</v>
      </c>
      <c r="F6632">
        <v>3.6718000000000002</v>
      </c>
      <c r="G6632">
        <v>4.1439500000000002</v>
      </c>
      <c r="H6632">
        <v>4.399</v>
      </c>
      <c r="I6632">
        <v>3.4804300000000001</v>
      </c>
      <c r="J6632">
        <v>2.5849600000000001</v>
      </c>
      <c r="K6632">
        <v>0.73418799999999995</v>
      </c>
      <c r="L6632">
        <v>2.8012999999999999</v>
      </c>
      <c r="M6632">
        <v>2.9302800000000002</v>
      </c>
      <c r="N6632">
        <v>1.0509200000000001</v>
      </c>
      <c r="O6632">
        <v>1.3012300000000001</v>
      </c>
    </row>
    <row r="6633" spans="1:15" x14ac:dyDescent="0.25">
      <c r="A6633" t="s">
        <v>12513</v>
      </c>
      <c r="B6633" t="s">
        <v>12512</v>
      </c>
      <c r="C6633" t="s">
        <v>12413</v>
      </c>
      <c r="D6633">
        <v>33332397</v>
      </c>
      <c r="E6633">
        <v>33335762</v>
      </c>
      <c r="F6633">
        <v>8.2322600000000001</v>
      </c>
      <c r="G6633">
        <v>8.3972899999999999</v>
      </c>
      <c r="H6633">
        <v>9.6991300000000003</v>
      </c>
      <c r="I6633">
        <v>9.4462200000000003</v>
      </c>
      <c r="J6633">
        <v>8.6366200000000006</v>
      </c>
      <c r="K6633">
        <v>8.6290099999999992</v>
      </c>
      <c r="L6633">
        <v>7.9117300000000004</v>
      </c>
      <c r="M6633">
        <v>7.5965499999999997</v>
      </c>
      <c r="N6633">
        <v>7.85182</v>
      </c>
      <c r="O6633">
        <v>7.8372799999999998</v>
      </c>
    </row>
    <row r="6634" spans="1:15" x14ac:dyDescent="0.25">
      <c r="A6634" t="s">
        <v>12515</v>
      </c>
      <c r="B6634" t="s">
        <v>12514</v>
      </c>
      <c r="C6634" t="s">
        <v>12413</v>
      </c>
      <c r="D6634">
        <v>33397285</v>
      </c>
      <c r="E6634">
        <v>33589585</v>
      </c>
      <c r="F6634">
        <v>4.9627100000000004</v>
      </c>
      <c r="G6634">
        <v>4.7289099999999999</v>
      </c>
      <c r="H6634">
        <v>4.399</v>
      </c>
      <c r="I6634">
        <v>3.9398599999999999</v>
      </c>
      <c r="J6634">
        <v>3.4594299999999998</v>
      </c>
      <c r="K6634">
        <v>3.0561199999999999</v>
      </c>
      <c r="L6634">
        <v>4.9857300000000002</v>
      </c>
      <c r="M6634">
        <v>4.5965499999999997</v>
      </c>
      <c r="N6634">
        <v>4.1383900000000002</v>
      </c>
      <c r="O6634">
        <v>4.1492300000000002</v>
      </c>
    </row>
    <row r="6635" spans="1:15" x14ac:dyDescent="0.25">
      <c r="A6635" t="s">
        <v>12517</v>
      </c>
      <c r="B6635" t="s">
        <v>12516</v>
      </c>
      <c r="C6635" t="s">
        <v>12413</v>
      </c>
      <c r="D6635">
        <v>34497863</v>
      </c>
      <c r="E6635">
        <v>34514157</v>
      </c>
      <c r="F6635">
        <v>9.7966999999999995</v>
      </c>
      <c r="G6635">
        <v>9.7246100000000002</v>
      </c>
      <c r="H6635">
        <v>9.2369500000000002</v>
      </c>
      <c r="I6635">
        <v>9.5357099999999999</v>
      </c>
      <c r="J6635">
        <v>9.9527400000000004</v>
      </c>
      <c r="K6635">
        <v>9.9227799999999995</v>
      </c>
      <c r="L6635">
        <v>9.6905999999999999</v>
      </c>
      <c r="M6635">
        <v>9.6252899999999997</v>
      </c>
      <c r="N6635">
        <v>9.4917899999999999</v>
      </c>
      <c r="O6635">
        <v>9.4284499999999998</v>
      </c>
    </row>
    <row r="6636" spans="1:15" x14ac:dyDescent="0.25">
      <c r="A6636" t="s">
        <v>12519</v>
      </c>
      <c r="B6636" t="s">
        <v>12518</v>
      </c>
      <c r="C6636" t="s">
        <v>12413</v>
      </c>
      <c r="D6636">
        <v>34857037</v>
      </c>
      <c r="E6636">
        <v>34858791</v>
      </c>
      <c r="F6636">
        <v>3.6718000000000002</v>
      </c>
      <c r="G6636">
        <v>3.1439499999999998</v>
      </c>
      <c r="H6636">
        <v>2.07708</v>
      </c>
      <c r="I6636">
        <v>0.48043200000000003</v>
      </c>
      <c r="J6636">
        <v>2</v>
      </c>
      <c r="K6636">
        <v>2.5415399999999999</v>
      </c>
      <c r="L6636">
        <v>4.17476</v>
      </c>
      <c r="M6636">
        <v>3.7990400000000002</v>
      </c>
      <c r="N6636">
        <v>3.75136</v>
      </c>
      <c r="O6636">
        <v>3.7866599999999999</v>
      </c>
    </row>
    <row r="6637" spans="1:15" x14ac:dyDescent="0.25">
      <c r="A6637" t="s">
        <v>12521</v>
      </c>
      <c r="B6637" t="s">
        <v>12520</v>
      </c>
      <c r="C6637" t="s">
        <v>12413</v>
      </c>
      <c r="D6637">
        <v>34899952</v>
      </c>
      <c r="E6637">
        <v>35104715</v>
      </c>
      <c r="F6637">
        <v>3.60907</v>
      </c>
      <c r="G6637">
        <v>4.4240599999999999</v>
      </c>
      <c r="H6637">
        <v>4.399</v>
      </c>
      <c r="I6637">
        <v>2.8023600000000002</v>
      </c>
      <c r="J6637">
        <v>3.32193</v>
      </c>
      <c r="K6637">
        <v>3.9041100000000002</v>
      </c>
      <c r="L6637">
        <v>4.4504000000000001</v>
      </c>
      <c r="M6637">
        <v>4.9302799999999998</v>
      </c>
      <c r="N6637">
        <v>3.22085</v>
      </c>
      <c r="O6637">
        <v>1.9793000000000001</v>
      </c>
    </row>
    <row r="6638" spans="1:15" x14ac:dyDescent="0.25">
      <c r="A6638" t="s">
        <v>12523</v>
      </c>
      <c r="B6638" t="s">
        <v>12522</v>
      </c>
      <c r="C6638" t="s">
        <v>12413</v>
      </c>
      <c r="D6638">
        <v>40090297</v>
      </c>
      <c r="E6638">
        <v>40146042</v>
      </c>
      <c r="F6638">
        <v>10.2742</v>
      </c>
      <c r="G6638">
        <v>10.247999999999999</v>
      </c>
      <c r="H6638">
        <v>10.7948</v>
      </c>
      <c r="I6638">
        <v>10.985300000000001</v>
      </c>
      <c r="J6638">
        <v>10.2597</v>
      </c>
      <c r="K6638">
        <v>10.3116</v>
      </c>
      <c r="L6638">
        <v>10.2325</v>
      </c>
      <c r="M6638">
        <v>10.344799999999999</v>
      </c>
      <c r="N6638">
        <v>10.238300000000001</v>
      </c>
      <c r="O6638">
        <v>10.306900000000001</v>
      </c>
    </row>
    <row r="6639" spans="1:15" x14ac:dyDescent="0.25">
      <c r="A6639" t="s">
        <v>12525</v>
      </c>
      <c r="B6639" t="s">
        <v>12524</v>
      </c>
      <c r="C6639" t="s">
        <v>12413</v>
      </c>
      <c r="D6639">
        <v>40206638</v>
      </c>
      <c r="E6639">
        <v>40216874</v>
      </c>
      <c r="F6639">
        <v>9.4112600000000004</v>
      </c>
      <c r="G6639">
        <v>9.2161799999999996</v>
      </c>
      <c r="H6639">
        <v>7.88443</v>
      </c>
      <c r="I6639">
        <v>7.8202800000000003</v>
      </c>
      <c r="J6639">
        <v>7.32193</v>
      </c>
      <c r="K6639">
        <v>7.5155500000000002</v>
      </c>
      <c r="L6639">
        <v>9.4769400000000008</v>
      </c>
      <c r="M6639">
        <v>9.2364499999999996</v>
      </c>
      <c r="N6639">
        <v>8.5347399999999993</v>
      </c>
      <c r="O6639">
        <v>8.71401</v>
      </c>
    </row>
    <row r="6640" spans="1:15" x14ac:dyDescent="0.25">
      <c r="A6640" t="s">
        <v>12527</v>
      </c>
      <c r="B6640" t="s">
        <v>12526</v>
      </c>
      <c r="C6640" t="s">
        <v>12413</v>
      </c>
      <c r="D6640">
        <v>40216611</v>
      </c>
      <c r="E6640">
        <v>40217973</v>
      </c>
      <c r="F6640">
        <v>5.4659399999999998</v>
      </c>
      <c r="G6640">
        <v>5.3365999999999998</v>
      </c>
      <c r="H6640">
        <v>5.399</v>
      </c>
      <c r="I6640">
        <v>5.7658300000000002</v>
      </c>
      <c r="J6640">
        <v>4.9542000000000002</v>
      </c>
      <c r="K6640">
        <v>5.3489000000000004</v>
      </c>
      <c r="L6640">
        <v>5.74275</v>
      </c>
      <c r="M6640">
        <v>5.4619999999999997</v>
      </c>
      <c r="N6640">
        <v>4.9578100000000003</v>
      </c>
      <c r="O6640">
        <v>5.0453900000000003</v>
      </c>
    </row>
    <row r="6641" spans="1:15" x14ac:dyDescent="0.25">
      <c r="A6641" t="s">
        <v>12529</v>
      </c>
      <c r="B6641" t="s">
        <v>12528</v>
      </c>
      <c r="C6641" t="s">
        <v>12413</v>
      </c>
      <c r="D6641">
        <v>40217695</v>
      </c>
      <c r="E6641">
        <v>40226401</v>
      </c>
      <c r="F6641">
        <v>9.6965299999999992</v>
      </c>
      <c r="G6641">
        <v>9.4914100000000001</v>
      </c>
      <c r="H6641">
        <v>9.4607799999999997</v>
      </c>
      <c r="I6641">
        <v>9.3227799999999998</v>
      </c>
      <c r="J6641">
        <v>9.7176799999999997</v>
      </c>
      <c r="K6641">
        <v>9.6752400000000005</v>
      </c>
      <c r="L6641">
        <v>9.7190799999999999</v>
      </c>
      <c r="M6641">
        <v>9.8102699999999992</v>
      </c>
      <c r="N6641">
        <v>10.005100000000001</v>
      </c>
      <c r="O6641">
        <v>9.99681</v>
      </c>
    </row>
    <row r="6642" spans="1:15" x14ac:dyDescent="0.25">
      <c r="A6642" t="s">
        <v>12531</v>
      </c>
      <c r="B6642" t="s">
        <v>12530</v>
      </c>
      <c r="C6642" t="s">
        <v>12413</v>
      </c>
      <c r="D6642">
        <v>40667186</v>
      </c>
      <c r="E6642">
        <v>40669431</v>
      </c>
      <c r="F6642">
        <v>3.2046800000000002</v>
      </c>
      <c r="G6642">
        <v>3.5065200000000001</v>
      </c>
      <c r="H6642">
        <v>4.0770799999999996</v>
      </c>
      <c r="I6642">
        <v>3.0653899999999998</v>
      </c>
      <c r="J6642">
        <v>2.80735</v>
      </c>
      <c r="K6642">
        <v>2.5415399999999999</v>
      </c>
      <c r="L6642">
        <v>3.4711500000000002</v>
      </c>
      <c r="M6642">
        <v>3.6546500000000002</v>
      </c>
      <c r="N6642">
        <v>3.22085</v>
      </c>
      <c r="O6642">
        <v>3.0667599999999999</v>
      </c>
    </row>
    <row r="6643" spans="1:15" x14ac:dyDescent="0.25">
      <c r="A6643" t="s">
        <v>12533</v>
      </c>
      <c r="B6643" t="s">
        <v>12532</v>
      </c>
      <c r="C6643" t="s">
        <v>12413</v>
      </c>
      <c r="D6643">
        <v>40682681</v>
      </c>
      <c r="E6643">
        <v>40704918</v>
      </c>
      <c r="F6643">
        <v>9.7637699999999992</v>
      </c>
      <c r="G6643">
        <v>9.4555399999999992</v>
      </c>
      <c r="H6643">
        <v>8.2865300000000008</v>
      </c>
      <c r="I6643">
        <v>8.32592</v>
      </c>
      <c r="J6643">
        <v>8.7813599999999994</v>
      </c>
      <c r="K6643">
        <v>8.8029700000000002</v>
      </c>
      <c r="L6643">
        <v>9.7288099999999993</v>
      </c>
      <c r="M6643">
        <v>9.7213100000000008</v>
      </c>
      <c r="N6643">
        <v>9.7754399999999997</v>
      </c>
      <c r="O6643">
        <v>9.7391900000000007</v>
      </c>
    </row>
    <row r="6644" spans="1:15" x14ac:dyDescent="0.25">
      <c r="A6644" t="s">
        <v>12534</v>
      </c>
      <c r="B6644" t="s">
        <v>12532</v>
      </c>
      <c r="C6644" t="s">
        <v>12413</v>
      </c>
      <c r="D6644">
        <v>40690616</v>
      </c>
      <c r="E6644">
        <v>40704918</v>
      </c>
      <c r="F6644">
        <v>3.16161</v>
      </c>
      <c r="G6644">
        <v>2.6585200000000002</v>
      </c>
      <c r="H6644">
        <v>3.6620400000000002</v>
      </c>
      <c r="I6644">
        <v>2.0653899999999998</v>
      </c>
      <c r="J6644">
        <v>3.70044</v>
      </c>
      <c r="K6644">
        <v>2.5415399999999999</v>
      </c>
      <c r="L6644">
        <v>3.0967600000000002</v>
      </c>
      <c r="M6644">
        <v>3.8329900000000001</v>
      </c>
      <c r="N6644">
        <v>4.2208500000000004</v>
      </c>
      <c r="O6644">
        <v>3.6231599999999999</v>
      </c>
    </row>
    <row r="6645" spans="1:15" x14ac:dyDescent="0.25">
      <c r="A6645" t="s">
        <v>12536</v>
      </c>
      <c r="B6645" t="s">
        <v>12535</v>
      </c>
      <c r="C6645" t="s">
        <v>12413</v>
      </c>
      <c r="D6645">
        <v>40751634</v>
      </c>
      <c r="E6645">
        <v>40801031</v>
      </c>
      <c r="F6645">
        <v>8.9381900000000005</v>
      </c>
      <c r="G6645">
        <v>8.9732199999999995</v>
      </c>
      <c r="H6645">
        <v>5.6620400000000002</v>
      </c>
      <c r="I6645">
        <v>5.8379799999999999</v>
      </c>
      <c r="J6645">
        <v>9.1318599999999996</v>
      </c>
      <c r="K6645">
        <v>9.0448000000000004</v>
      </c>
      <c r="L6645">
        <v>8.8575700000000008</v>
      </c>
      <c r="M6645">
        <v>8.8455100000000009</v>
      </c>
      <c r="N6645">
        <v>8.8420900000000007</v>
      </c>
      <c r="O6645">
        <v>8.8026700000000009</v>
      </c>
    </row>
    <row r="6646" spans="1:15" x14ac:dyDescent="0.25">
      <c r="A6646" t="s">
        <v>12538</v>
      </c>
      <c r="B6646" t="s">
        <v>12537</v>
      </c>
      <c r="C6646" t="s">
        <v>12413</v>
      </c>
      <c r="D6646">
        <v>40883430</v>
      </c>
      <c r="E6646">
        <v>40895327</v>
      </c>
      <c r="F6646">
        <v>10.5319</v>
      </c>
      <c r="G6646">
        <v>10.345000000000001</v>
      </c>
      <c r="H6646">
        <v>9.4864700000000006</v>
      </c>
      <c r="I6646">
        <v>9.6677800000000005</v>
      </c>
      <c r="J6646">
        <v>10.1241</v>
      </c>
      <c r="K6646">
        <v>10.2782</v>
      </c>
      <c r="L6646">
        <v>10.2902</v>
      </c>
      <c r="M6646">
        <v>10.204000000000001</v>
      </c>
      <c r="N6646">
        <v>10.171200000000001</v>
      </c>
      <c r="O6646">
        <v>10.239000000000001</v>
      </c>
    </row>
    <row r="6647" spans="1:15" x14ac:dyDescent="0.25">
      <c r="A6647" t="s">
        <v>12540</v>
      </c>
      <c r="B6647" t="s">
        <v>12539</v>
      </c>
      <c r="C6647" t="s">
        <v>12413</v>
      </c>
      <c r="D6647">
        <v>40895568</v>
      </c>
      <c r="E6647">
        <v>40912335</v>
      </c>
      <c r="F6647">
        <v>2.5766499999999999</v>
      </c>
      <c r="G6647">
        <v>3.5065200000000001</v>
      </c>
      <c r="H6647">
        <v>4.6620400000000002</v>
      </c>
      <c r="I6647">
        <v>3.0653899999999998</v>
      </c>
      <c r="J6647">
        <v>1.5849599999999999</v>
      </c>
      <c r="K6647">
        <v>2.9041100000000002</v>
      </c>
      <c r="L6647">
        <v>2.1492300000000002</v>
      </c>
      <c r="M6647">
        <v>2.7990400000000002</v>
      </c>
      <c r="N6647">
        <v>3.0509200000000001</v>
      </c>
      <c r="O6647">
        <v>2.4387300000000001</v>
      </c>
    </row>
    <row r="6648" spans="1:15" x14ac:dyDescent="0.25">
      <c r="A6648" t="s">
        <v>12542</v>
      </c>
      <c r="B6648" t="s">
        <v>12541</v>
      </c>
      <c r="C6648" t="s">
        <v>12413</v>
      </c>
      <c r="D6648">
        <v>40917975</v>
      </c>
      <c r="E6648">
        <v>40959641</v>
      </c>
      <c r="F6648">
        <v>4.8586799999999997</v>
      </c>
      <c r="G6648">
        <v>4.9804500000000003</v>
      </c>
      <c r="H6648">
        <v>3.07708</v>
      </c>
      <c r="I6648">
        <v>2.4804300000000001</v>
      </c>
      <c r="J6648">
        <v>3.9068900000000002</v>
      </c>
      <c r="K6648">
        <v>4.1265099999999997</v>
      </c>
      <c r="L6648">
        <v>4.4079600000000001</v>
      </c>
      <c r="M6648">
        <v>4.1346400000000001</v>
      </c>
      <c r="N6648">
        <v>4.4432400000000003</v>
      </c>
      <c r="O6648">
        <v>3.9335</v>
      </c>
    </row>
    <row r="6649" spans="1:15" x14ac:dyDescent="0.25">
      <c r="A6649" t="s">
        <v>12543</v>
      </c>
      <c r="B6649" t="s">
        <v>12541</v>
      </c>
      <c r="C6649" t="s">
        <v>12413</v>
      </c>
      <c r="D6649">
        <v>40917975</v>
      </c>
      <c r="E6649">
        <v>40960045</v>
      </c>
      <c r="F6649">
        <v>3.6718000000000002</v>
      </c>
      <c r="G6649">
        <v>4.2434900000000004</v>
      </c>
      <c r="H6649">
        <v>4.0770799999999996</v>
      </c>
      <c r="I6649">
        <v>0.48043200000000003</v>
      </c>
      <c r="J6649">
        <v>3.1699199999999998</v>
      </c>
      <c r="K6649">
        <v>2.7341899999999999</v>
      </c>
      <c r="L6649">
        <v>4.4504000000000001</v>
      </c>
      <c r="M6649">
        <v>3.6921200000000001</v>
      </c>
      <c r="N6649">
        <v>3.0509200000000001</v>
      </c>
      <c r="O6649">
        <v>3.5028600000000001</v>
      </c>
    </row>
    <row r="6650" spans="1:15" x14ac:dyDescent="0.25">
      <c r="A6650" t="s">
        <v>12544</v>
      </c>
      <c r="B6650" t="s">
        <v>12541</v>
      </c>
      <c r="C6650" t="s">
        <v>12413</v>
      </c>
      <c r="D6650">
        <v>40917975</v>
      </c>
      <c r="E6650">
        <v>40973025</v>
      </c>
      <c r="F6650">
        <v>7.7682700000000002</v>
      </c>
      <c r="G6650">
        <v>7.9064500000000004</v>
      </c>
      <c r="H6650">
        <v>5.0770799999999996</v>
      </c>
      <c r="I6650">
        <v>5.9398600000000004</v>
      </c>
      <c r="J6650">
        <v>7.5999100000000004</v>
      </c>
      <c r="K6650">
        <v>7.8940599999999996</v>
      </c>
      <c r="L6650">
        <v>7.9417799999999996</v>
      </c>
      <c r="M6650">
        <v>7.8743299999999996</v>
      </c>
      <c r="N6650">
        <v>7.5266599999999997</v>
      </c>
      <c r="O6650">
        <v>7.5300500000000001</v>
      </c>
    </row>
    <row r="6651" spans="1:15" x14ac:dyDescent="0.25">
      <c r="A6651" t="s">
        <v>12546</v>
      </c>
      <c r="B6651" t="s">
        <v>12545</v>
      </c>
      <c r="C6651" t="s">
        <v>12413</v>
      </c>
      <c r="D6651">
        <v>41039756</v>
      </c>
      <c r="E6651">
        <v>41045216</v>
      </c>
      <c r="F6651">
        <v>8.7754300000000001</v>
      </c>
      <c r="G6651">
        <v>8.9732199999999995</v>
      </c>
      <c r="H6651">
        <v>2.07708</v>
      </c>
      <c r="I6651">
        <v>0.48043200000000003</v>
      </c>
      <c r="J6651">
        <v>11.020300000000001</v>
      </c>
      <c r="K6651">
        <v>10.748900000000001</v>
      </c>
      <c r="L6651">
        <v>9.8226600000000008</v>
      </c>
      <c r="M6651">
        <v>10.0265</v>
      </c>
      <c r="N6651">
        <v>9.7668900000000001</v>
      </c>
      <c r="O6651">
        <v>9.9298599999999997</v>
      </c>
    </row>
    <row r="6652" spans="1:15" x14ac:dyDescent="0.25">
      <c r="A6652" t="s">
        <v>12548</v>
      </c>
      <c r="B6652" t="s">
        <v>12547</v>
      </c>
      <c r="C6652" t="s">
        <v>12413</v>
      </c>
      <c r="D6652">
        <v>41061459</v>
      </c>
      <c r="E6652">
        <v>41071372</v>
      </c>
      <c r="F6652">
        <v>10.5474</v>
      </c>
      <c r="G6652">
        <v>10.7608</v>
      </c>
      <c r="H6652">
        <v>9.9959399999999992</v>
      </c>
      <c r="I6652">
        <v>10.1279</v>
      </c>
      <c r="J6652">
        <v>11.6515</v>
      </c>
      <c r="K6652">
        <v>11.4316</v>
      </c>
      <c r="L6652">
        <v>10.8635</v>
      </c>
      <c r="M6652">
        <v>11.037699999999999</v>
      </c>
      <c r="N6652">
        <v>11.176299999999999</v>
      </c>
      <c r="O6652">
        <v>11.0031</v>
      </c>
    </row>
    <row r="6653" spans="1:15" x14ac:dyDescent="0.25">
      <c r="A6653" t="s">
        <v>12550</v>
      </c>
      <c r="B6653" t="s">
        <v>12549</v>
      </c>
      <c r="C6653" t="s">
        <v>12413</v>
      </c>
      <c r="D6653">
        <v>41083053</v>
      </c>
      <c r="E6653">
        <v>41140403</v>
      </c>
      <c r="F6653">
        <v>9.4049300000000002</v>
      </c>
      <c r="G6653">
        <v>9.2069600000000005</v>
      </c>
      <c r="H6653">
        <v>10.1645</v>
      </c>
      <c r="I6653">
        <v>9.9862400000000004</v>
      </c>
      <c r="J6653">
        <v>9.6987000000000005</v>
      </c>
      <c r="K6653">
        <v>9.71861</v>
      </c>
      <c r="L6653">
        <v>9.6174099999999996</v>
      </c>
      <c r="M6653">
        <v>9.5449900000000003</v>
      </c>
      <c r="N6653">
        <v>9.2941000000000003</v>
      </c>
      <c r="O6653">
        <v>9.4274199999999997</v>
      </c>
    </row>
    <row r="6654" spans="1:15" x14ac:dyDescent="0.25">
      <c r="A6654" t="s">
        <v>12552</v>
      </c>
      <c r="B6654" t="s">
        <v>12551</v>
      </c>
      <c r="C6654" t="s">
        <v>12413</v>
      </c>
      <c r="D6654">
        <v>41141347</v>
      </c>
      <c r="E6654">
        <v>41222168</v>
      </c>
      <c r="F6654">
        <v>9.3728300000000004</v>
      </c>
      <c r="G6654">
        <v>9.8796300000000006</v>
      </c>
      <c r="H6654">
        <v>9.2469999999999999</v>
      </c>
      <c r="I6654">
        <v>8.8158200000000004</v>
      </c>
      <c r="J6654">
        <v>10.3619</v>
      </c>
      <c r="K6654">
        <v>9.8387899999999995</v>
      </c>
      <c r="L6654">
        <v>9.3917199999999994</v>
      </c>
      <c r="M6654">
        <v>9.3975399999999993</v>
      </c>
      <c r="N6654">
        <v>9.2057400000000005</v>
      </c>
      <c r="O6654">
        <v>8.9722399999999993</v>
      </c>
    </row>
    <row r="6655" spans="1:15" x14ac:dyDescent="0.25">
      <c r="A6655" t="s">
        <v>12554</v>
      </c>
      <c r="B6655" t="s">
        <v>12553</v>
      </c>
      <c r="C6655" t="s">
        <v>12413</v>
      </c>
      <c r="D6655">
        <v>41238332</v>
      </c>
      <c r="E6655">
        <v>41261934</v>
      </c>
      <c r="F6655">
        <v>9.8297399999999993</v>
      </c>
      <c r="G6655">
        <v>9.88734</v>
      </c>
      <c r="H6655">
        <v>9.6316699999999997</v>
      </c>
      <c r="I6655">
        <v>9.7635199999999998</v>
      </c>
      <c r="J6655">
        <v>10.0444</v>
      </c>
      <c r="K6655">
        <v>9.9974600000000002</v>
      </c>
      <c r="L6655">
        <v>10.279199999999999</v>
      </c>
      <c r="M6655">
        <v>10.2277</v>
      </c>
      <c r="N6655">
        <v>10.2506</v>
      </c>
      <c r="O6655">
        <v>10.3538</v>
      </c>
    </row>
    <row r="6656" spans="1:15" x14ac:dyDescent="0.25">
      <c r="A6656" t="s">
        <v>12556</v>
      </c>
      <c r="B6656" t="s">
        <v>12555</v>
      </c>
      <c r="C6656" t="s">
        <v>12413</v>
      </c>
      <c r="D6656">
        <v>41296028</v>
      </c>
      <c r="E6656">
        <v>41327556</v>
      </c>
      <c r="F6656">
        <v>2.7610700000000001</v>
      </c>
      <c r="G6656">
        <v>1.9215599999999999</v>
      </c>
      <c r="H6656">
        <v>3.6620400000000002</v>
      </c>
      <c r="I6656">
        <v>2.0653899999999998</v>
      </c>
      <c r="J6656">
        <v>2</v>
      </c>
      <c r="K6656">
        <v>2.31915</v>
      </c>
      <c r="L6656">
        <v>2.3418700000000001</v>
      </c>
      <c r="M6656">
        <v>2.4941800000000001</v>
      </c>
      <c r="N6656">
        <v>2.3728500000000001</v>
      </c>
      <c r="O6656">
        <v>2.3012299999999999</v>
      </c>
    </row>
    <row r="6657" spans="1:15" x14ac:dyDescent="0.25">
      <c r="A6657" t="s">
        <v>12557</v>
      </c>
      <c r="B6657" t="s">
        <v>12555</v>
      </c>
      <c r="C6657" t="s">
        <v>12413</v>
      </c>
      <c r="D6657">
        <v>41296028</v>
      </c>
      <c r="E6657">
        <v>41336799</v>
      </c>
      <c r="F6657">
        <v>4.5095299999999998</v>
      </c>
      <c r="G6657">
        <v>3.6585200000000002</v>
      </c>
      <c r="H6657">
        <v>3.07708</v>
      </c>
      <c r="I6657">
        <v>3.2877900000000002</v>
      </c>
      <c r="J6657">
        <v>2.5849600000000001</v>
      </c>
      <c r="K6657">
        <v>2.9041100000000002</v>
      </c>
      <c r="L6657">
        <v>4.2726100000000002</v>
      </c>
      <c r="M6657">
        <v>4.55647</v>
      </c>
      <c r="N6657">
        <v>3.6358899999999998</v>
      </c>
      <c r="O6657">
        <v>3.8372799999999998</v>
      </c>
    </row>
    <row r="6658" spans="1:15" x14ac:dyDescent="0.25">
      <c r="A6658" t="s">
        <v>12559</v>
      </c>
      <c r="B6658" t="s">
        <v>12558</v>
      </c>
      <c r="C6658" t="s">
        <v>12413</v>
      </c>
      <c r="D6658">
        <v>41360580</v>
      </c>
      <c r="E6658">
        <v>41411881</v>
      </c>
      <c r="F6658">
        <v>2.28714</v>
      </c>
      <c r="G6658">
        <v>2.3365999999999998</v>
      </c>
      <c r="H6658">
        <v>2.07708</v>
      </c>
      <c r="I6658">
        <v>1.4804299999999999</v>
      </c>
      <c r="J6658">
        <v>1</v>
      </c>
      <c r="K6658">
        <v>2.0561199999999999</v>
      </c>
      <c r="L6658">
        <v>2.7341899999999999</v>
      </c>
      <c r="M6658">
        <v>1.40672</v>
      </c>
      <c r="N6658">
        <v>2.0509200000000001</v>
      </c>
      <c r="O6658">
        <v>2.4387300000000001</v>
      </c>
    </row>
    <row r="6659" spans="1:15" x14ac:dyDescent="0.25">
      <c r="A6659" t="s">
        <v>12560</v>
      </c>
      <c r="B6659" t="s">
        <v>12558</v>
      </c>
      <c r="C6659" t="s">
        <v>12413</v>
      </c>
      <c r="D6659">
        <v>41401422</v>
      </c>
      <c r="E6659">
        <v>41411881</v>
      </c>
      <c r="F6659">
        <v>4.4391400000000001</v>
      </c>
      <c r="G6659">
        <v>4.5065200000000001</v>
      </c>
      <c r="H6659">
        <v>4.0770799999999996</v>
      </c>
      <c r="I6659">
        <v>2.8023600000000002</v>
      </c>
      <c r="J6659">
        <v>1.5849599999999999</v>
      </c>
      <c r="K6659">
        <v>3.5415399999999999</v>
      </c>
      <c r="L6659">
        <v>4.3862699999999997</v>
      </c>
      <c r="M6659">
        <v>3.9916800000000001</v>
      </c>
      <c r="N6659">
        <v>3.0509200000000001</v>
      </c>
      <c r="O6659">
        <v>3.9335</v>
      </c>
    </row>
    <row r="6660" spans="1:15" x14ac:dyDescent="0.25">
      <c r="A6660" t="s">
        <v>12562</v>
      </c>
      <c r="B6660" t="s">
        <v>12561</v>
      </c>
      <c r="C6660" t="s">
        <v>12413</v>
      </c>
      <c r="D6660">
        <v>41412180</v>
      </c>
      <c r="E6660">
        <v>41427959</v>
      </c>
      <c r="F6660">
        <v>6.8853999999999997</v>
      </c>
      <c r="G6660">
        <v>6.9513100000000003</v>
      </c>
      <c r="H6660">
        <v>6.77752</v>
      </c>
      <c r="I6660">
        <v>6.7472200000000004</v>
      </c>
      <c r="J6660">
        <v>6.7813600000000003</v>
      </c>
      <c r="K6660">
        <v>6.8531300000000002</v>
      </c>
      <c r="L6660">
        <v>7.55619</v>
      </c>
      <c r="M6660">
        <v>7.1071600000000004</v>
      </c>
      <c r="N6660">
        <v>7.0621499999999999</v>
      </c>
      <c r="O6660">
        <v>6.9335000000000004</v>
      </c>
    </row>
    <row r="6661" spans="1:15" x14ac:dyDescent="0.25">
      <c r="A6661" t="s">
        <v>12564</v>
      </c>
      <c r="B6661" t="s">
        <v>12563</v>
      </c>
      <c r="C6661" t="s">
        <v>12413</v>
      </c>
      <c r="D6661">
        <v>41442636</v>
      </c>
      <c r="E6661">
        <v>41450109</v>
      </c>
      <c r="F6661">
        <v>7.2694999999999999</v>
      </c>
      <c r="G6661">
        <v>7.2314100000000003</v>
      </c>
      <c r="H6661">
        <v>6.77752</v>
      </c>
      <c r="I6661">
        <v>6.9722799999999996</v>
      </c>
      <c r="J6661">
        <v>7.7414699999999996</v>
      </c>
      <c r="K6661">
        <v>7.8839399999999999</v>
      </c>
      <c r="L6661">
        <v>7.7827400000000004</v>
      </c>
      <c r="M6661">
        <v>8.0702800000000003</v>
      </c>
      <c r="N6661">
        <v>8.0898400000000006</v>
      </c>
      <c r="O6661">
        <v>8.1789699999999996</v>
      </c>
    </row>
    <row r="6662" spans="1:15" x14ac:dyDescent="0.25">
      <c r="A6662" t="s">
        <v>12566</v>
      </c>
      <c r="B6662" t="s">
        <v>12565</v>
      </c>
      <c r="C6662" t="s">
        <v>12413</v>
      </c>
      <c r="D6662">
        <v>41516826</v>
      </c>
      <c r="E6662">
        <v>41585191</v>
      </c>
      <c r="F6662">
        <v>2.3651399999999998</v>
      </c>
      <c r="G6662">
        <v>3.79603</v>
      </c>
      <c r="H6662">
        <v>5.2469999999999999</v>
      </c>
      <c r="I6662">
        <v>4.65036</v>
      </c>
      <c r="J6662">
        <v>2.32193</v>
      </c>
      <c r="K6662">
        <v>2.7341899999999999</v>
      </c>
      <c r="L6662">
        <v>4.3191499999999996</v>
      </c>
      <c r="M6662">
        <v>3.7642699999999998</v>
      </c>
      <c r="N6662">
        <v>4.8582799999999997</v>
      </c>
      <c r="O6662">
        <v>4.88619</v>
      </c>
    </row>
    <row r="6663" spans="1:15" x14ac:dyDescent="0.25">
      <c r="A6663" t="s">
        <v>12568</v>
      </c>
      <c r="B6663" t="s">
        <v>12567</v>
      </c>
      <c r="C6663" t="s">
        <v>12413</v>
      </c>
      <c r="D6663">
        <v>41585176</v>
      </c>
      <c r="E6663">
        <v>41587335</v>
      </c>
      <c r="F6663">
        <v>4.5766499999999999</v>
      </c>
      <c r="G6663">
        <v>4.9804500000000003</v>
      </c>
      <c r="H6663">
        <v>9.2166300000000003</v>
      </c>
      <c r="I6663">
        <v>9.3101500000000001</v>
      </c>
      <c r="J6663">
        <v>6.1085200000000004</v>
      </c>
      <c r="K6663">
        <v>6.3341000000000003</v>
      </c>
      <c r="L6663">
        <v>3.6272700000000002</v>
      </c>
      <c r="M6663">
        <v>4.3136099999999997</v>
      </c>
      <c r="N6663">
        <v>5.4771900000000002</v>
      </c>
      <c r="O6663">
        <v>5.2272299999999996</v>
      </c>
    </row>
    <row r="6664" spans="1:15" x14ac:dyDescent="0.25">
      <c r="A6664" t="s">
        <v>12570</v>
      </c>
      <c r="B6664" t="s">
        <v>12569</v>
      </c>
      <c r="C6664" t="s">
        <v>12413</v>
      </c>
      <c r="D6664">
        <v>41659064</v>
      </c>
      <c r="E6664">
        <v>41660549</v>
      </c>
      <c r="F6664">
        <v>8.7798800000000004</v>
      </c>
      <c r="G6664">
        <v>8.8988399999999999</v>
      </c>
      <c r="H6664">
        <v>8.6469299999999993</v>
      </c>
      <c r="I6664">
        <v>9.0350199999999994</v>
      </c>
      <c r="J6664">
        <v>9.1848799999999997</v>
      </c>
      <c r="K6664">
        <v>9.2887799999999991</v>
      </c>
      <c r="L6664">
        <v>8.6341900000000003</v>
      </c>
      <c r="M6664">
        <v>8.7968899999999994</v>
      </c>
      <c r="N6664">
        <v>9.3386399999999998</v>
      </c>
      <c r="O6664">
        <v>9.2842199999999995</v>
      </c>
    </row>
    <row r="6665" spans="1:15" x14ac:dyDescent="0.25">
      <c r="A6665" t="s">
        <v>12572</v>
      </c>
      <c r="B6665" t="s">
        <v>12571</v>
      </c>
      <c r="C6665" t="s">
        <v>12413</v>
      </c>
      <c r="D6665">
        <v>41690060</v>
      </c>
      <c r="E6665">
        <v>41702645</v>
      </c>
      <c r="F6665">
        <v>3.1172200000000001</v>
      </c>
      <c r="G6665">
        <v>3.3365999999999998</v>
      </c>
      <c r="H6665">
        <v>2.07708</v>
      </c>
      <c r="I6665">
        <v>3.8023600000000002</v>
      </c>
      <c r="J6665">
        <v>2</v>
      </c>
      <c r="K6665">
        <v>3.7341899999999999</v>
      </c>
      <c r="L6665">
        <v>2.5897999999999999</v>
      </c>
      <c r="M6665">
        <v>2.7990400000000002</v>
      </c>
      <c r="N6665">
        <v>3.0509200000000001</v>
      </c>
      <c r="O6665">
        <v>2.3012299999999999</v>
      </c>
    </row>
    <row r="6666" spans="1:15" x14ac:dyDescent="0.25">
      <c r="A6666" t="s">
        <v>12574</v>
      </c>
      <c r="B6666" t="s">
        <v>12573</v>
      </c>
      <c r="C6666" t="s">
        <v>12413</v>
      </c>
      <c r="D6666">
        <v>41702125</v>
      </c>
      <c r="E6666">
        <v>41705553</v>
      </c>
      <c r="F6666">
        <v>0.92457100000000003</v>
      </c>
      <c r="G6666">
        <v>1.9215599999999999</v>
      </c>
      <c r="H6666">
        <v>3.6620400000000002</v>
      </c>
      <c r="I6666">
        <v>1.4804299999999999</v>
      </c>
      <c r="J6666">
        <v>1.5849599999999999</v>
      </c>
      <c r="K6666">
        <v>2.0561199999999999</v>
      </c>
      <c r="L6666">
        <v>1.92683</v>
      </c>
      <c r="M6666">
        <v>1.21408</v>
      </c>
      <c r="N6666">
        <v>2.3728500000000001</v>
      </c>
      <c r="O6666">
        <v>2.4387300000000001</v>
      </c>
    </row>
    <row r="6667" spans="1:15" x14ac:dyDescent="0.25">
      <c r="A6667" t="s">
        <v>12576</v>
      </c>
      <c r="B6667" t="s">
        <v>12575</v>
      </c>
      <c r="C6667" t="s">
        <v>12413</v>
      </c>
      <c r="D6667">
        <v>42963267</v>
      </c>
      <c r="E6667">
        <v>42971604</v>
      </c>
      <c r="F6667">
        <v>3.6407799999999999</v>
      </c>
      <c r="G6667">
        <v>3.5065200000000001</v>
      </c>
      <c r="H6667">
        <v>6.1645399999999997</v>
      </c>
      <c r="I6667">
        <v>5.8727499999999999</v>
      </c>
      <c r="J6667">
        <v>3</v>
      </c>
      <c r="K6667">
        <v>3.1936200000000001</v>
      </c>
      <c r="L6667">
        <v>1.6637999999999999</v>
      </c>
      <c r="M6667">
        <v>2.72865</v>
      </c>
      <c r="N6667">
        <v>4.1383900000000002</v>
      </c>
      <c r="O6667">
        <v>3.56426</v>
      </c>
    </row>
    <row r="6668" spans="1:15" x14ac:dyDescent="0.25">
      <c r="A6668" t="s">
        <v>12578</v>
      </c>
      <c r="B6668" t="s">
        <v>12577</v>
      </c>
      <c r="C6668" t="s">
        <v>12413</v>
      </c>
      <c r="D6668">
        <v>42992835</v>
      </c>
      <c r="E6668">
        <v>43013379</v>
      </c>
      <c r="F6668">
        <v>12.6713</v>
      </c>
      <c r="G6668">
        <v>12.506500000000001</v>
      </c>
      <c r="H6668">
        <v>11.751300000000001</v>
      </c>
      <c r="I6668">
        <v>11.9602</v>
      </c>
      <c r="J6668">
        <v>12.1134</v>
      </c>
      <c r="K6668">
        <v>12.016999999999999</v>
      </c>
      <c r="L6668">
        <v>12.4887</v>
      </c>
      <c r="M6668">
        <v>12.4802</v>
      </c>
      <c r="N6668">
        <v>12.1351</v>
      </c>
      <c r="O6668">
        <v>12.3302</v>
      </c>
    </row>
    <row r="6669" spans="1:15" x14ac:dyDescent="0.25">
      <c r="A6669" t="s">
        <v>12580</v>
      </c>
      <c r="B6669" t="s">
        <v>12579</v>
      </c>
      <c r="C6669" t="s">
        <v>12413</v>
      </c>
      <c r="D6669">
        <v>43030509</v>
      </c>
      <c r="E6669">
        <v>43038628</v>
      </c>
      <c r="F6669">
        <v>3.6407799999999999</v>
      </c>
      <c r="G6669">
        <v>3.6585200000000002</v>
      </c>
      <c r="H6669">
        <v>3.6620400000000002</v>
      </c>
      <c r="I6669">
        <v>4.0653899999999998</v>
      </c>
      <c r="J6669">
        <v>4.8579800000000004</v>
      </c>
      <c r="K6669">
        <v>5.1265099999999997</v>
      </c>
      <c r="L6669">
        <v>4.1998499999999996</v>
      </c>
      <c r="M6669">
        <v>4.40672</v>
      </c>
      <c r="N6669">
        <v>4.2988499999999998</v>
      </c>
      <c r="O6669">
        <v>3.6231599999999999</v>
      </c>
    </row>
    <row r="6670" spans="1:15" x14ac:dyDescent="0.25">
      <c r="A6670" t="s">
        <v>12582</v>
      </c>
      <c r="B6670" t="s">
        <v>12581</v>
      </c>
      <c r="C6670" t="s">
        <v>12413</v>
      </c>
      <c r="D6670">
        <v>43040561</v>
      </c>
      <c r="E6670">
        <v>43044256</v>
      </c>
      <c r="F6670">
        <v>11.1061</v>
      </c>
      <c r="G6670">
        <v>11.239699999999999</v>
      </c>
      <c r="H6670">
        <v>10.105</v>
      </c>
      <c r="I6670">
        <v>10.3133</v>
      </c>
      <c r="J6670">
        <v>11.4099</v>
      </c>
      <c r="K6670">
        <v>11.410600000000001</v>
      </c>
      <c r="L6670">
        <v>11.512600000000001</v>
      </c>
      <c r="M6670">
        <v>11.587400000000001</v>
      </c>
      <c r="N6670">
        <v>11.801600000000001</v>
      </c>
      <c r="O6670">
        <v>11.7081</v>
      </c>
    </row>
    <row r="6671" spans="1:15" x14ac:dyDescent="0.25">
      <c r="A6671" t="s">
        <v>12584</v>
      </c>
      <c r="B6671" t="s">
        <v>12583</v>
      </c>
      <c r="C6671" t="s">
        <v>12413</v>
      </c>
      <c r="D6671">
        <v>43058905</v>
      </c>
      <c r="E6671">
        <v>43066125</v>
      </c>
      <c r="F6671">
        <v>0.92457100000000003</v>
      </c>
      <c r="G6671">
        <v>1.9215599999999999</v>
      </c>
      <c r="H6671">
        <v>2.07708</v>
      </c>
      <c r="I6671">
        <v>2.4804300000000001</v>
      </c>
      <c r="J6671">
        <v>2</v>
      </c>
      <c r="K6671">
        <v>2.0561199999999999</v>
      </c>
      <c r="L6671">
        <v>1.6637999999999999</v>
      </c>
      <c r="M6671">
        <v>1.9916799999999999</v>
      </c>
      <c r="N6671">
        <v>1.0509200000000001</v>
      </c>
      <c r="O6671">
        <v>1.56426</v>
      </c>
    </row>
    <row r="6672" spans="1:15" x14ac:dyDescent="0.25">
      <c r="A6672" t="s">
        <v>12586</v>
      </c>
      <c r="B6672" t="s">
        <v>12585</v>
      </c>
      <c r="C6672" t="s">
        <v>12413</v>
      </c>
      <c r="D6672">
        <v>43071855</v>
      </c>
      <c r="E6672">
        <v>43181426</v>
      </c>
      <c r="F6672">
        <v>1.70218</v>
      </c>
      <c r="G6672">
        <v>2.9215599999999999</v>
      </c>
      <c r="H6672">
        <v>3.07708</v>
      </c>
      <c r="I6672">
        <v>0.48043200000000003</v>
      </c>
      <c r="J6672">
        <v>0</v>
      </c>
      <c r="K6672">
        <v>2.31915</v>
      </c>
      <c r="L6672">
        <v>2.4293300000000002</v>
      </c>
      <c r="M6672">
        <v>2.21408</v>
      </c>
      <c r="N6672">
        <v>2.0509200000000001</v>
      </c>
      <c r="O6672">
        <v>1.7866599999999999</v>
      </c>
    </row>
    <row r="6673" spans="1:15" x14ac:dyDescent="0.25">
      <c r="A6673" t="s">
        <v>12588</v>
      </c>
      <c r="B6673" t="s">
        <v>12587</v>
      </c>
      <c r="C6673" t="s">
        <v>12413</v>
      </c>
      <c r="D6673">
        <v>43455148</v>
      </c>
      <c r="E6673">
        <v>43460947</v>
      </c>
      <c r="F6673">
        <v>7.5329600000000001</v>
      </c>
      <c r="G6673">
        <v>7.7544500000000003</v>
      </c>
      <c r="H6673">
        <v>9.7981800000000003</v>
      </c>
      <c r="I6673">
        <v>10.0235</v>
      </c>
      <c r="J6673">
        <v>9.4450099999999999</v>
      </c>
      <c r="K6673">
        <v>9.1070499999999992</v>
      </c>
      <c r="L6673">
        <v>6.0283699999999998</v>
      </c>
      <c r="M6673">
        <v>6.4941800000000001</v>
      </c>
      <c r="N6673">
        <v>7.3363300000000002</v>
      </c>
      <c r="O6673">
        <v>7.1442100000000002</v>
      </c>
    </row>
    <row r="6674" spans="1:15" x14ac:dyDescent="0.25">
      <c r="A6674" t="s">
        <v>12590</v>
      </c>
      <c r="B6674" t="s">
        <v>12589</v>
      </c>
      <c r="C6674" t="s">
        <v>12413</v>
      </c>
      <c r="D6674">
        <v>43505656</v>
      </c>
      <c r="E6674">
        <v>43505931</v>
      </c>
      <c r="F6674">
        <v>15.394500000000001</v>
      </c>
      <c r="G6674">
        <v>15.496</v>
      </c>
      <c r="H6674">
        <v>15.7126</v>
      </c>
      <c r="I6674">
        <v>15.8065</v>
      </c>
      <c r="J6674">
        <v>16.301600000000001</v>
      </c>
      <c r="K6674">
        <v>16.3278</v>
      </c>
      <c r="L6674">
        <v>15.7075</v>
      </c>
      <c r="M6674">
        <v>15.7921</v>
      </c>
      <c r="N6674">
        <v>16.399999999999999</v>
      </c>
      <c r="O6674">
        <v>16.125800000000002</v>
      </c>
    </row>
    <row r="6675" spans="1:15" x14ac:dyDescent="0.25">
      <c r="A6675" t="s">
        <v>12592</v>
      </c>
      <c r="B6675" t="s">
        <v>12591</v>
      </c>
      <c r="C6675" t="s">
        <v>12413</v>
      </c>
      <c r="D6675">
        <v>43506275</v>
      </c>
      <c r="E6675">
        <v>43508792</v>
      </c>
      <c r="F6675">
        <v>5.8920000000000003</v>
      </c>
      <c r="G6675">
        <v>6.2673300000000003</v>
      </c>
      <c r="H6675">
        <v>8.4864700000000006</v>
      </c>
      <c r="I6675">
        <v>8.2552199999999996</v>
      </c>
      <c r="J6675">
        <v>7.7747900000000003</v>
      </c>
      <c r="K6675">
        <v>7.7510000000000003</v>
      </c>
      <c r="L6675">
        <v>6.4504000000000001</v>
      </c>
      <c r="M6675">
        <v>6.4346300000000003</v>
      </c>
      <c r="N6675">
        <v>6.6207799999999999</v>
      </c>
      <c r="O6675">
        <v>6.5567299999999999</v>
      </c>
    </row>
    <row r="6676" spans="1:15" x14ac:dyDescent="0.25">
      <c r="A6676" t="s">
        <v>12594</v>
      </c>
      <c r="B6676" t="s">
        <v>12593</v>
      </c>
      <c r="C6676" t="s">
        <v>12413</v>
      </c>
      <c r="D6676">
        <v>43509015</v>
      </c>
      <c r="E6676">
        <v>43512532</v>
      </c>
      <c r="F6676">
        <v>7.3816600000000001</v>
      </c>
      <c r="G6676">
        <v>7.4134099999999998</v>
      </c>
      <c r="H6676">
        <v>8.22682</v>
      </c>
      <c r="I6676">
        <v>8.2748500000000007</v>
      </c>
      <c r="J6676">
        <v>8.5117499999999993</v>
      </c>
      <c r="K6676">
        <v>8.3378200000000007</v>
      </c>
      <c r="L6676">
        <v>7.7576099999999997</v>
      </c>
      <c r="M6676">
        <v>7.9555400000000001</v>
      </c>
      <c r="N6676">
        <v>8.1277399999999993</v>
      </c>
      <c r="O6676">
        <v>7.98773</v>
      </c>
    </row>
    <row r="6677" spans="1:15" x14ac:dyDescent="0.25">
      <c r="A6677" t="s">
        <v>12596</v>
      </c>
      <c r="B6677" t="s">
        <v>12595</v>
      </c>
      <c r="C6677" t="s">
        <v>12413</v>
      </c>
      <c r="D6677">
        <v>43527583</v>
      </c>
      <c r="E6677">
        <v>43536260</v>
      </c>
      <c r="F6677">
        <v>1.8176600000000001</v>
      </c>
      <c r="G6677">
        <v>2.6585200000000002</v>
      </c>
      <c r="H6677">
        <v>3.07708</v>
      </c>
      <c r="I6677">
        <v>2.0653899999999998</v>
      </c>
      <c r="J6677">
        <v>2</v>
      </c>
      <c r="K6677">
        <v>2.5415399999999999</v>
      </c>
      <c r="L6677">
        <v>1.5118</v>
      </c>
      <c r="M6677">
        <v>1.5766500000000001</v>
      </c>
      <c r="N6677">
        <v>2.3728500000000001</v>
      </c>
      <c r="O6677">
        <v>-2.0698999999999999E-2</v>
      </c>
    </row>
    <row r="6678" spans="1:15" x14ac:dyDescent="0.25">
      <c r="A6678" t="s">
        <v>12598</v>
      </c>
      <c r="B6678" t="s">
        <v>12597</v>
      </c>
      <c r="C6678" t="s">
        <v>12413</v>
      </c>
      <c r="D6678">
        <v>43544384</v>
      </c>
      <c r="E6678">
        <v>43575455</v>
      </c>
      <c r="F6678">
        <v>11.1791</v>
      </c>
      <c r="G6678">
        <v>11.4267</v>
      </c>
      <c r="H6678">
        <v>11.7281</v>
      </c>
      <c r="I6678">
        <v>11.872199999999999</v>
      </c>
      <c r="J6678">
        <v>12.7616</v>
      </c>
      <c r="K6678">
        <v>12.578900000000001</v>
      </c>
      <c r="L6678">
        <v>11.539099999999999</v>
      </c>
      <c r="M6678">
        <v>11.6462</v>
      </c>
      <c r="N6678">
        <v>11.8988</v>
      </c>
      <c r="O6678">
        <v>11.7425</v>
      </c>
    </row>
    <row r="6679" spans="1:15" x14ac:dyDescent="0.25">
      <c r="A6679" t="s">
        <v>12600</v>
      </c>
      <c r="B6679" t="s">
        <v>12599</v>
      </c>
      <c r="C6679" t="s">
        <v>12413</v>
      </c>
      <c r="D6679">
        <v>43572214</v>
      </c>
      <c r="E6679">
        <v>43575455</v>
      </c>
      <c r="F6679">
        <v>3.16161</v>
      </c>
      <c r="G6679">
        <v>2.3365999999999998</v>
      </c>
      <c r="H6679">
        <v>4.88443</v>
      </c>
      <c r="I6679">
        <v>3.8023600000000002</v>
      </c>
      <c r="J6679">
        <v>3.70044</v>
      </c>
      <c r="K6679">
        <v>3.4346299999999998</v>
      </c>
      <c r="L6679">
        <v>4.4916200000000002</v>
      </c>
      <c r="M6679">
        <v>4.21408</v>
      </c>
      <c r="N6679">
        <v>4.5744899999999999</v>
      </c>
      <c r="O6679">
        <v>3.6231599999999999</v>
      </c>
    </row>
    <row r="6680" spans="1:15" x14ac:dyDescent="0.25">
      <c r="A6680" t="s">
        <v>12602</v>
      </c>
      <c r="B6680" t="s">
        <v>12601</v>
      </c>
      <c r="C6680" t="s">
        <v>12413</v>
      </c>
      <c r="D6680">
        <v>43575505</v>
      </c>
      <c r="E6680">
        <v>43579932</v>
      </c>
      <c r="F6680">
        <v>8.4323700000000006</v>
      </c>
      <c r="G6680">
        <v>8.4026899999999998</v>
      </c>
      <c r="H6680">
        <v>9.0312699999999992</v>
      </c>
      <c r="I6680">
        <v>9.15639</v>
      </c>
      <c r="J6680">
        <v>9.1059099999999997</v>
      </c>
      <c r="K6680">
        <v>9.1048799999999996</v>
      </c>
      <c r="L6680">
        <v>7.8135500000000002</v>
      </c>
      <c r="M6680">
        <v>7.8392600000000003</v>
      </c>
      <c r="N6680">
        <v>8.6471099999999996</v>
      </c>
      <c r="O6680">
        <v>8.6762700000000006</v>
      </c>
    </row>
    <row r="6681" spans="1:15" x14ac:dyDescent="0.25">
      <c r="A6681" t="s">
        <v>12604</v>
      </c>
      <c r="B6681" t="s">
        <v>12603</v>
      </c>
      <c r="C6681" t="s">
        <v>12413</v>
      </c>
      <c r="D6681">
        <v>43579799</v>
      </c>
      <c r="E6681">
        <v>43591736</v>
      </c>
      <c r="F6681">
        <v>5.8985799999999999</v>
      </c>
      <c r="G6681">
        <v>6.2192400000000001</v>
      </c>
      <c r="H6681">
        <v>7.2469999999999999</v>
      </c>
      <c r="I6681">
        <v>7.5993700000000004</v>
      </c>
      <c r="J6681">
        <v>6.2094500000000004</v>
      </c>
      <c r="K6681">
        <v>6.4206899999999996</v>
      </c>
      <c r="L6681">
        <v>6.4711499999999997</v>
      </c>
      <c r="M6681">
        <v>6.5100100000000003</v>
      </c>
      <c r="N6681">
        <v>6.8058100000000001</v>
      </c>
      <c r="O6681">
        <v>6.5184600000000001</v>
      </c>
    </row>
    <row r="6682" spans="1:15" x14ac:dyDescent="0.25">
      <c r="A6682" t="s">
        <v>12606</v>
      </c>
      <c r="B6682" t="s">
        <v>12605</v>
      </c>
      <c r="C6682" t="s">
        <v>12413</v>
      </c>
      <c r="D6682">
        <v>43591606</v>
      </c>
      <c r="E6682">
        <v>43600359</v>
      </c>
      <c r="F6682">
        <v>7.3363800000000001</v>
      </c>
      <c r="G6682">
        <v>7.4134099999999998</v>
      </c>
      <c r="H6682">
        <v>8.4346300000000003</v>
      </c>
      <c r="I6682">
        <v>8.5837199999999996</v>
      </c>
      <c r="J6682">
        <v>8.6617800000000003</v>
      </c>
      <c r="K6682">
        <v>8.6350599999999993</v>
      </c>
      <c r="L6682">
        <v>6.8417199999999996</v>
      </c>
      <c r="M6682">
        <v>7.0103499999999999</v>
      </c>
      <c r="N6682">
        <v>7.2308300000000001</v>
      </c>
      <c r="O6682">
        <v>7.4139299999999997</v>
      </c>
    </row>
    <row r="6683" spans="1:15" x14ac:dyDescent="0.25">
      <c r="A6683" t="s">
        <v>12608</v>
      </c>
      <c r="B6683" t="s">
        <v>12607</v>
      </c>
      <c r="C6683" t="s">
        <v>12413</v>
      </c>
      <c r="D6683">
        <v>43644806</v>
      </c>
      <c r="E6683">
        <v>43664112</v>
      </c>
      <c r="F6683">
        <v>2.8721000000000001</v>
      </c>
      <c r="G6683">
        <v>4.2434900000000004</v>
      </c>
      <c r="H6683">
        <v>5.5365099999999998</v>
      </c>
      <c r="I6683">
        <v>5.9066999999999998</v>
      </c>
      <c r="J6683">
        <v>4.8073499999999996</v>
      </c>
      <c r="K6683">
        <v>4.7341899999999999</v>
      </c>
      <c r="L6683">
        <v>2.4293300000000002</v>
      </c>
      <c r="M6683">
        <v>2.9916800000000001</v>
      </c>
      <c r="N6683">
        <v>3.8582800000000002</v>
      </c>
      <c r="O6683">
        <v>3.22723</v>
      </c>
    </row>
    <row r="6684" spans="1:15" x14ac:dyDescent="0.25">
      <c r="A6684" t="s">
        <v>12610</v>
      </c>
      <c r="B6684" t="s">
        <v>12609</v>
      </c>
      <c r="C6684" t="s">
        <v>12413</v>
      </c>
      <c r="D6684">
        <v>43667098</v>
      </c>
      <c r="E6684">
        <v>43669317</v>
      </c>
      <c r="F6684">
        <v>6.8853999999999997</v>
      </c>
      <c r="G6684">
        <v>6.7289099999999999</v>
      </c>
      <c r="H6684">
        <v>7.7495000000000003</v>
      </c>
      <c r="I6684">
        <v>7.7188400000000001</v>
      </c>
      <c r="J6684">
        <v>7.4346300000000003</v>
      </c>
      <c r="K6684">
        <v>7.5670799999999998</v>
      </c>
      <c r="L6684">
        <v>7.0799599999999998</v>
      </c>
      <c r="M6684">
        <v>7.2709099999999998</v>
      </c>
      <c r="N6684">
        <v>7.8453400000000002</v>
      </c>
      <c r="O6684">
        <v>7.7606599999999997</v>
      </c>
    </row>
    <row r="6685" spans="1:15" x14ac:dyDescent="0.25">
      <c r="A6685" t="s">
        <v>12612</v>
      </c>
      <c r="B6685" t="s">
        <v>12611</v>
      </c>
      <c r="C6685" t="s">
        <v>12413</v>
      </c>
      <c r="D6685">
        <v>43970573</v>
      </c>
      <c r="E6685">
        <v>43991990</v>
      </c>
      <c r="F6685">
        <v>9.3375900000000005</v>
      </c>
      <c r="G6685">
        <v>9.1852199999999993</v>
      </c>
      <c r="H6685">
        <v>8.0770800000000005</v>
      </c>
      <c r="I6685">
        <v>8.1457700000000006</v>
      </c>
      <c r="J6685">
        <v>9.5468899999999994</v>
      </c>
      <c r="K6685">
        <v>9.8256200000000007</v>
      </c>
      <c r="L6685">
        <v>9.8926200000000009</v>
      </c>
      <c r="M6685">
        <v>9.8579299999999996</v>
      </c>
      <c r="N6685">
        <v>10.382999999999999</v>
      </c>
      <c r="O6685">
        <v>10.3253</v>
      </c>
    </row>
    <row r="6686" spans="1:15" x14ac:dyDescent="0.25">
      <c r="A6686" t="s">
        <v>12614</v>
      </c>
      <c r="B6686" t="s">
        <v>12613</v>
      </c>
      <c r="C6686" t="s">
        <v>12413</v>
      </c>
      <c r="D6686">
        <v>44025133</v>
      </c>
      <c r="E6686">
        <v>44045718</v>
      </c>
      <c r="F6686">
        <v>1.70218</v>
      </c>
      <c r="G6686">
        <v>2.3365999999999998</v>
      </c>
      <c r="H6686">
        <v>3.07708</v>
      </c>
      <c r="I6686">
        <v>3.2877900000000002</v>
      </c>
      <c r="J6686">
        <v>2.80735</v>
      </c>
      <c r="K6686">
        <v>0.73418799999999995</v>
      </c>
      <c r="L6686">
        <v>2.2487599999999999</v>
      </c>
      <c r="M6686">
        <v>1.21408</v>
      </c>
      <c r="N6686">
        <v>2.6358899999999998</v>
      </c>
      <c r="O6686">
        <v>3.0667599999999999</v>
      </c>
    </row>
    <row r="6687" spans="1:15" x14ac:dyDescent="0.25">
      <c r="A6687" t="s">
        <v>12616</v>
      </c>
      <c r="B6687" t="s">
        <v>12615</v>
      </c>
      <c r="C6687" t="s">
        <v>12413</v>
      </c>
      <c r="D6687">
        <v>44046946</v>
      </c>
      <c r="E6687">
        <v>44085545</v>
      </c>
      <c r="F6687">
        <v>2.8721000000000001</v>
      </c>
      <c r="G6687">
        <v>2.6585200000000002</v>
      </c>
      <c r="H6687">
        <v>4.399</v>
      </c>
      <c r="I6687">
        <v>4.5678900000000002</v>
      </c>
      <c r="J6687">
        <v>4.1699299999999999</v>
      </c>
      <c r="K6687">
        <v>4.2577499999999997</v>
      </c>
      <c r="L6687">
        <v>1.5118</v>
      </c>
      <c r="M6687">
        <v>2.21408</v>
      </c>
      <c r="N6687">
        <v>3.22085</v>
      </c>
      <c r="O6687">
        <v>2.9792999999999998</v>
      </c>
    </row>
    <row r="6688" spans="1:15" x14ac:dyDescent="0.25">
      <c r="A6688" t="s">
        <v>12618</v>
      </c>
      <c r="B6688" t="s">
        <v>12617</v>
      </c>
      <c r="C6688" t="s">
        <v>12413</v>
      </c>
      <c r="D6688">
        <v>44176976</v>
      </c>
      <c r="E6688">
        <v>44180816</v>
      </c>
      <c r="F6688">
        <v>3.4747699999999999</v>
      </c>
      <c r="G6688">
        <v>3.5065200000000001</v>
      </c>
      <c r="H6688">
        <v>4.0770799999999996</v>
      </c>
      <c r="I6688">
        <v>3.9398599999999999</v>
      </c>
      <c r="J6688">
        <v>3.32193</v>
      </c>
      <c r="K6688">
        <v>3.82165</v>
      </c>
      <c r="L6688">
        <v>3.8654299999999999</v>
      </c>
      <c r="M6688">
        <v>4.1880800000000002</v>
      </c>
      <c r="N6688">
        <v>3.6358899999999998</v>
      </c>
      <c r="O6688">
        <v>3.7341899999999999</v>
      </c>
    </row>
    <row r="6689" spans="1:15" x14ac:dyDescent="0.25">
      <c r="A6689" t="s">
        <v>12620</v>
      </c>
      <c r="B6689" t="s">
        <v>12619</v>
      </c>
      <c r="C6689" t="s">
        <v>12413</v>
      </c>
      <c r="D6689">
        <v>44313788</v>
      </c>
      <c r="E6689">
        <v>44377547</v>
      </c>
      <c r="F6689">
        <v>9.8510799999999996</v>
      </c>
      <c r="G6689">
        <v>9.9064499999999995</v>
      </c>
      <c r="H6689">
        <v>8.3808600000000002</v>
      </c>
      <c r="I6689">
        <v>8.3196399999999997</v>
      </c>
      <c r="J6689">
        <v>8.8517499999999991</v>
      </c>
      <c r="K6689">
        <v>8.7341899999999999</v>
      </c>
      <c r="L6689">
        <v>10.360799999999999</v>
      </c>
      <c r="M6689">
        <v>10.1448</v>
      </c>
      <c r="N6689">
        <v>9.6093399999999995</v>
      </c>
      <c r="O6689">
        <v>9.7097700000000007</v>
      </c>
    </row>
    <row r="6690" spans="1:15" x14ac:dyDescent="0.25">
      <c r="A6690" t="s">
        <v>12622</v>
      </c>
      <c r="B6690" t="s">
        <v>12621</v>
      </c>
      <c r="C6690" t="s">
        <v>12413</v>
      </c>
      <c r="D6690">
        <v>44314097</v>
      </c>
      <c r="E6690">
        <v>44316768</v>
      </c>
      <c r="F6690">
        <v>3.2046800000000002</v>
      </c>
      <c r="G6690">
        <v>3.5065200000000001</v>
      </c>
      <c r="H6690">
        <v>4.6620400000000002</v>
      </c>
      <c r="I6690">
        <v>3.2877900000000002</v>
      </c>
      <c r="J6690">
        <v>2.32193</v>
      </c>
      <c r="K6690">
        <v>3.5415399999999999</v>
      </c>
      <c r="L6690">
        <v>4.0143000000000004</v>
      </c>
      <c r="M6690">
        <v>3.8329900000000001</v>
      </c>
      <c r="N6690">
        <v>4.5744899999999999</v>
      </c>
      <c r="O6690">
        <v>4.1887499999999998</v>
      </c>
    </row>
    <row r="6691" spans="1:15" x14ac:dyDescent="0.25">
      <c r="A6691" t="s">
        <v>12624</v>
      </c>
      <c r="B6691" t="s">
        <v>12623</v>
      </c>
      <c r="C6691" t="s">
        <v>12413</v>
      </c>
      <c r="D6691">
        <v>44994282</v>
      </c>
      <c r="E6691">
        <v>45003568</v>
      </c>
      <c r="F6691">
        <v>8.2567699999999995</v>
      </c>
      <c r="G6691">
        <v>8.3589599999999997</v>
      </c>
      <c r="H6691">
        <v>8.0994399999999995</v>
      </c>
      <c r="I6691">
        <v>8.61998</v>
      </c>
      <c r="J6691">
        <v>8.6036300000000008</v>
      </c>
      <c r="K6691">
        <v>8.5188199999999998</v>
      </c>
      <c r="L6691">
        <v>8.3076600000000003</v>
      </c>
      <c r="M6691">
        <v>8.3580100000000002</v>
      </c>
      <c r="N6691">
        <v>8.8091500000000007</v>
      </c>
      <c r="O6691">
        <v>8.5884800000000006</v>
      </c>
    </row>
    <row r="6692" spans="1:15" x14ac:dyDescent="0.25">
      <c r="A6692" t="s">
        <v>12626</v>
      </c>
      <c r="B6692" t="s">
        <v>12625</v>
      </c>
      <c r="C6692" t="s">
        <v>12413</v>
      </c>
      <c r="D6692">
        <v>45004114</v>
      </c>
      <c r="E6692">
        <v>45025284</v>
      </c>
      <c r="F6692">
        <v>4.7465700000000002</v>
      </c>
      <c r="G6692">
        <v>4.3365999999999998</v>
      </c>
      <c r="H6692">
        <v>4.6620400000000002</v>
      </c>
      <c r="I6692">
        <v>4.9398600000000004</v>
      </c>
      <c r="J6692">
        <v>4.0874600000000001</v>
      </c>
      <c r="K6692">
        <v>4.7785799999999998</v>
      </c>
      <c r="L6692">
        <v>3.8964599999999998</v>
      </c>
      <c r="M6692">
        <v>3.72865</v>
      </c>
      <c r="N6692">
        <v>4.8058100000000001</v>
      </c>
      <c r="O6692">
        <v>4.0667600000000004</v>
      </c>
    </row>
    <row r="6693" spans="1:15" x14ac:dyDescent="0.25">
      <c r="A6693" t="s">
        <v>12628</v>
      </c>
      <c r="B6693" t="s">
        <v>12627</v>
      </c>
      <c r="C6693" t="s">
        <v>12413</v>
      </c>
      <c r="D6693">
        <v>45047119</v>
      </c>
      <c r="E6693">
        <v>45097476</v>
      </c>
      <c r="F6693">
        <v>4.9752000000000001</v>
      </c>
      <c r="G6693">
        <v>4.9804500000000003</v>
      </c>
      <c r="H6693">
        <v>6.9839700000000002</v>
      </c>
      <c r="I6693">
        <v>7.2486199999999998</v>
      </c>
      <c r="J6693">
        <v>7.7944199999999997</v>
      </c>
      <c r="K6693">
        <v>7.7620899999999997</v>
      </c>
      <c r="L6693">
        <v>5.3305600000000002</v>
      </c>
      <c r="M6693">
        <v>5.3840000000000003</v>
      </c>
      <c r="N6693">
        <v>6.0282</v>
      </c>
      <c r="O6693">
        <v>6.1290500000000003</v>
      </c>
    </row>
    <row r="6694" spans="1:15" x14ac:dyDescent="0.25">
      <c r="A6694" t="s">
        <v>12630</v>
      </c>
      <c r="B6694" t="s">
        <v>12629</v>
      </c>
      <c r="C6694" t="s">
        <v>12413</v>
      </c>
      <c r="D6694">
        <v>45310039</v>
      </c>
      <c r="E6694">
        <v>45329003</v>
      </c>
      <c r="F6694">
        <v>6.3793100000000003</v>
      </c>
      <c r="G6694">
        <v>5.8601599999999996</v>
      </c>
      <c r="H6694">
        <v>3.6620400000000002</v>
      </c>
      <c r="I6694">
        <v>5.2353199999999998</v>
      </c>
      <c r="J6694">
        <v>5.2094500000000004</v>
      </c>
      <c r="K6694">
        <v>5.28878</v>
      </c>
      <c r="L6694">
        <v>6.1556499999999996</v>
      </c>
      <c r="M6694">
        <v>6.3433599999999997</v>
      </c>
      <c r="N6694">
        <v>5.6358899999999998</v>
      </c>
      <c r="O6694">
        <v>5.6657999999999999</v>
      </c>
    </row>
    <row r="6695" spans="1:15" x14ac:dyDescent="0.25">
      <c r="A6695" t="s">
        <v>12632</v>
      </c>
      <c r="B6695" t="s">
        <v>12631</v>
      </c>
      <c r="C6695" t="s">
        <v>12413</v>
      </c>
      <c r="D6695">
        <v>45329501</v>
      </c>
      <c r="E6695">
        <v>45333475</v>
      </c>
      <c r="F6695">
        <v>7.6388199999999999</v>
      </c>
      <c r="G6695">
        <v>7.2554600000000002</v>
      </c>
      <c r="H6695">
        <v>4.88443</v>
      </c>
      <c r="I6695">
        <v>5.0039899999999999</v>
      </c>
      <c r="J6695">
        <v>6.5698600000000003</v>
      </c>
      <c r="K6695">
        <v>6.6410799999999997</v>
      </c>
      <c r="L6695">
        <v>7.9911300000000001</v>
      </c>
      <c r="M6695">
        <v>7.4994800000000001</v>
      </c>
      <c r="N6695">
        <v>7.1383900000000002</v>
      </c>
      <c r="O6695">
        <v>6.7930799999999998</v>
      </c>
    </row>
    <row r="6696" spans="1:15" x14ac:dyDescent="0.25">
      <c r="A6696" t="s">
        <v>12633</v>
      </c>
      <c r="B6696" t="s">
        <v>12631</v>
      </c>
      <c r="C6696" t="s">
        <v>12413</v>
      </c>
      <c r="D6696">
        <v>45330360</v>
      </c>
      <c r="E6696">
        <v>45333475</v>
      </c>
      <c r="F6696">
        <v>1.8176600000000001</v>
      </c>
      <c r="G6696">
        <v>1.9215599999999999</v>
      </c>
      <c r="H6696">
        <v>3.6620400000000002</v>
      </c>
      <c r="I6696">
        <v>3.2877900000000002</v>
      </c>
      <c r="J6696">
        <v>2</v>
      </c>
      <c r="K6696">
        <v>2.31915</v>
      </c>
      <c r="L6696">
        <v>0.34187099999999998</v>
      </c>
      <c r="M6696">
        <v>1.40672</v>
      </c>
      <c r="N6696">
        <v>2.3728500000000001</v>
      </c>
      <c r="O6696">
        <v>2.3012299999999999</v>
      </c>
    </row>
    <row r="6697" spans="1:15" x14ac:dyDescent="0.25">
      <c r="A6697" t="s">
        <v>12635</v>
      </c>
      <c r="B6697" t="s">
        <v>12634</v>
      </c>
      <c r="C6697" t="s">
        <v>12413</v>
      </c>
      <c r="D6697">
        <v>45408795</v>
      </c>
      <c r="E6697">
        <v>45421638</v>
      </c>
      <c r="F6697">
        <v>9.1228400000000001</v>
      </c>
      <c r="G6697">
        <v>8.9948099999999993</v>
      </c>
      <c r="H6697">
        <v>9.1645400000000006</v>
      </c>
      <c r="I6697">
        <v>9.4404299999999992</v>
      </c>
      <c r="J6697">
        <v>9.9158799999999996</v>
      </c>
      <c r="K6697">
        <v>9.8043099999999992</v>
      </c>
      <c r="L6697">
        <v>9.1755499999999994</v>
      </c>
      <c r="M6697">
        <v>9.20519</v>
      </c>
      <c r="N6697">
        <v>9.4389400000000006</v>
      </c>
      <c r="O6697">
        <v>9.4641199999999994</v>
      </c>
    </row>
    <row r="6698" spans="1:15" x14ac:dyDescent="0.25">
      <c r="A6698" t="s">
        <v>12637</v>
      </c>
      <c r="B6698" t="s">
        <v>12636</v>
      </c>
      <c r="C6698" t="s">
        <v>12413</v>
      </c>
      <c r="D6698">
        <v>45436147</v>
      </c>
      <c r="E6698">
        <v>45543700</v>
      </c>
      <c r="F6698">
        <v>4.32667</v>
      </c>
      <c r="G6698">
        <v>4.6585200000000002</v>
      </c>
      <c r="H6698">
        <v>5.0770799999999996</v>
      </c>
      <c r="I6698">
        <v>5.1242900000000002</v>
      </c>
      <c r="J6698">
        <v>6.4093900000000001</v>
      </c>
      <c r="K6698">
        <v>6.0561199999999999</v>
      </c>
      <c r="L6698">
        <v>3.9268299999999998</v>
      </c>
      <c r="M6698">
        <v>3.6921200000000001</v>
      </c>
      <c r="N6698">
        <v>4.6358899999999998</v>
      </c>
      <c r="O6698">
        <v>4.1887499999999998</v>
      </c>
    </row>
    <row r="6699" spans="1:15" x14ac:dyDescent="0.25">
      <c r="A6699" t="s">
        <v>12638</v>
      </c>
      <c r="B6699" t="s">
        <v>12636</v>
      </c>
      <c r="C6699" t="s">
        <v>12413</v>
      </c>
      <c r="D6699">
        <v>45447981</v>
      </c>
      <c r="E6699">
        <v>45505714</v>
      </c>
      <c r="F6699">
        <v>1.9245699999999999</v>
      </c>
      <c r="G6699">
        <v>2.6585200000000002</v>
      </c>
      <c r="H6699">
        <v>2.07708</v>
      </c>
      <c r="I6699">
        <v>0.48043200000000003</v>
      </c>
      <c r="J6699">
        <v>2.80735</v>
      </c>
      <c r="K6699">
        <v>1.7341899999999999</v>
      </c>
      <c r="L6699">
        <v>1.8012999999999999</v>
      </c>
      <c r="M6699">
        <v>-0.59327799999999997</v>
      </c>
      <c r="N6699">
        <v>2.3728500000000001</v>
      </c>
      <c r="O6699">
        <v>-2.0698999999999999E-2</v>
      </c>
    </row>
    <row r="6700" spans="1:15" x14ac:dyDescent="0.25">
      <c r="A6700" t="s">
        <v>12640</v>
      </c>
      <c r="B6700" t="s">
        <v>12639</v>
      </c>
      <c r="C6700" t="s">
        <v>12413</v>
      </c>
      <c r="D6700">
        <v>45811893</v>
      </c>
      <c r="E6700">
        <v>45817480</v>
      </c>
      <c r="F6700">
        <v>6.4922599999999999</v>
      </c>
      <c r="G6700">
        <v>6.4240599999999999</v>
      </c>
      <c r="H6700">
        <v>3.6620400000000002</v>
      </c>
      <c r="I6700">
        <v>4.3873199999999999</v>
      </c>
      <c r="J6700">
        <v>5.5235599999999998</v>
      </c>
      <c r="K6700">
        <v>6.0379699999999996</v>
      </c>
      <c r="L6700">
        <v>6.2607299999999997</v>
      </c>
      <c r="M6700">
        <v>6.54115</v>
      </c>
      <c r="N6700">
        <v>6.6358899999999998</v>
      </c>
      <c r="O6700">
        <v>7.0016699999999998</v>
      </c>
    </row>
    <row r="6701" spans="1:15" x14ac:dyDescent="0.25">
      <c r="A6701" t="s">
        <v>12642</v>
      </c>
      <c r="B6701" t="s">
        <v>12641</v>
      </c>
      <c r="C6701" t="s">
        <v>12413</v>
      </c>
      <c r="D6701">
        <v>45822378</v>
      </c>
      <c r="E6701">
        <v>45839699</v>
      </c>
      <c r="F6701">
        <v>5.7465700000000002</v>
      </c>
      <c r="G6701">
        <v>5.7289099999999999</v>
      </c>
      <c r="H6701">
        <v>3.07708</v>
      </c>
      <c r="I6701">
        <v>4.5678900000000002</v>
      </c>
      <c r="J6701">
        <v>5.0443899999999999</v>
      </c>
      <c r="K6701">
        <v>4.9436400000000003</v>
      </c>
      <c r="L6701">
        <v>4.8654299999999999</v>
      </c>
      <c r="M6701">
        <v>5.2522099999999998</v>
      </c>
      <c r="N6701">
        <v>5.9816599999999998</v>
      </c>
      <c r="O6701">
        <v>5.4550299999999998</v>
      </c>
    </row>
    <row r="6702" spans="1:15" x14ac:dyDescent="0.25">
      <c r="A6702" t="s">
        <v>12644</v>
      </c>
      <c r="B6702" t="s">
        <v>12643</v>
      </c>
      <c r="C6702" t="s">
        <v>12413</v>
      </c>
      <c r="D6702">
        <v>46052093</v>
      </c>
      <c r="E6702">
        <v>46128904</v>
      </c>
      <c r="F6702">
        <v>5.6010299999999997</v>
      </c>
      <c r="G6702">
        <v>5.2907900000000003</v>
      </c>
      <c r="H6702">
        <v>5.0770799999999996</v>
      </c>
      <c r="I6702">
        <v>5.0039899999999999</v>
      </c>
      <c r="J6702">
        <v>5.1699299999999999</v>
      </c>
      <c r="K6702">
        <v>5.2260400000000002</v>
      </c>
      <c r="L6702">
        <v>6.73848</v>
      </c>
      <c r="M6702">
        <v>6.1946199999999996</v>
      </c>
      <c r="N6702">
        <v>7.0282</v>
      </c>
      <c r="O6702">
        <v>6.3456200000000003</v>
      </c>
    </row>
    <row r="6703" spans="1:15" x14ac:dyDescent="0.25">
      <c r="A6703" t="s">
        <v>12646</v>
      </c>
      <c r="B6703" t="s">
        <v>12645</v>
      </c>
      <c r="C6703" t="s">
        <v>12413</v>
      </c>
      <c r="D6703">
        <v>46357065</v>
      </c>
      <c r="E6703">
        <v>46358181</v>
      </c>
      <c r="F6703">
        <v>1.5766500000000001</v>
      </c>
      <c r="G6703">
        <v>1.3366</v>
      </c>
      <c r="H6703">
        <v>2.07708</v>
      </c>
      <c r="I6703">
        <v>0.48043200000000003</v>
      </c>
      <c r="J6703">
        <v>2.80735</v>
      </c>
      <c r="K6703">
        <v>3.9821200000000001</v>
      </c>
      <c r="L6703">
        <v>-0.65812899999999996</v>
      </c>
      <c r="M6703">
        <v>-0.59327799999999997</v>
      </c>
      <c r="N6703">
        <v>1.0509200000000001</v>
      </c>
      <c r="O6703">
        <v>2.3012299999999999</v>
      </c>
    </row>
    <row r="6704" spans="1:15" x14ac:dyDescent="0.25">
      <c r="A6704" t="s">
        <v>12648</v>
      </c>
      <c r="B6704" t="s">
        <v>12647</v>
      </c>
      <c r="C6704" t="s">
        <v>12413</v>
      </c>
      <c r="D6704">
        <v>46502200</v>
      </c>
      <c r="E6704">
        <v>46508008</v>
      </c>
      <c r="F6704">
        <v>3.7610700000000001</v>
      </c>
      <c r="G6704">
        <v>4.3365999999999998</v>
      </c>
      <c r="H6704">
        <v>4.0770799999999996</v>
      </c>
      <c r="I6704">
        <v>3.8023600000000002</v>
      </c>
      <c r="J6704">
        <v>4.32193</v>
      </c>
      <c r="K6704">
        <v>3.1936200000000001</v>
      </c>
      <c r="L6704">
        <v>3.8012999999999999</v>
      </c>
      <c r="M6704">
        <v>4.21408</v>
      </c>
      <c r="N6704">
        <v>4.5744899999999999</v>
      </c>
      <c r="O6704">
        <v>3.7341899999999999</v>
      </c>
    </row>
    <row r="6705" spans="1:15" x14ac:dyDescent="0.25">
      <c r="A6705" t="s">
        <v>12649</v>
      </c>
      <c r="B6705" t="s">
        <v>12647</v>
      </c>
      <c r="C6705" t="s">
        <v>12413</v>
      </c>
      <c r="D6705">
        <v>46502200</v>
      </c>
      <c r="E6705">
        <v>46516310</v>
      </c>
      <c r="F6705">
        <v>9.3956700000000009</v>
      </c>
      <c r="G6705">
        <v>9.5264199999999999</v>
      </c>
      <c r="H6705">
        <v>9.3899600000000003</v>
      </c>
      <c r="I6705">
        <v>9.2877899999999993</v>
      </c>
      <c r="J6705">
        <v>9.7481899999999992</v>
      </c>
      <c r="K6705">
        <v>9.7948799999999991</v>
      </c>
      <c r="L6705">
        <v>9.6080699999999997</v>
      </c>
      <c r="M6705">
        <v>9.7560000000000002</v>
      </c>
      <c r="N6705">
        <v>9.8566699999999994</v>
      </c>
      <c r="O6705">
        <v>9.7720900000000004</v>
      </c>
    </row>
    <row r="6706" spans="1:15" x14ac:dyDescent="0.25">
      <c r="A6706" t="s">
        <v>12651</v>
      </c>
      <c r="B6706" t="s">
        <v>12650</v>
      </c>
      <c r="C6706" t="s">
        <v>12413</v>
      </c>
      <c r="D6706">
        <v>46617261</v>
      </c>
      <c r="E6706">
        <v>46663071</v>
      </c>
      <c r="F6706">
        <v>7.9611400000000003</v>
      </c>
      <c r="G6706">
        <v>8.2791099999999993</v>
      </c>
      <c r="H6706">
        <v>5.0770799999999996</v>
      </c>
      <c r="I6706">
        <v>4.65036</v>
      </c>
      <c r="J6706">
        <v>8.8391999999999999</v>
      </c>
      <c r="K6706">
        <v>8.5155499999999993</v>
      </c>
      <c r="L6706">
        <v>7.4941599999999999</v>
      </c>
      <c r="M6706">
        <v>7.6758499999999996</v>
      </c>
      <c r="N6706">
        <v>8.4172499999999992</v>
      </c>
      <c r="O6706">
        <v>8.3079800000000006</v>
      </c>
    </row>
    <row r="6707" spans="1:15" x14ac:dyDescent="0.25">
      <c r="A6707" t="s">
        <v>12653</v>
      </c>
      <c r="B6707" t="s">
        <v>12652</v>
      </c>
      <c r="C6707" t="s">
        <v>12413</v>
      </c>
      <c r="D6707">
        <v>46676769</v>
      </c>
      <c r="E6707">
        <v>47004586</v>
      </c>
      <c r="F6707">
        <v>0.92457100000000003</v>
      </c>
      <c r="G6707">
        <v>2.3365999999999998</v>
      </c>
      <c r="H6707">
        <v>7.4346300000000003</v>
      </c>
      <c r="I6707">
        <v>8.0426699999999993</v>
      </c>
      <c r="J6707">
        <v>2.5849600000000001</v>
      </c>
      <c r="K6707">
        <v>2.5415399999999999</v>
      </c>
      <c r="L6707">
        <v>1.5118</v>
      </c>
      <c r="M6707">
        <v>1.9916799999999999</v>
      </c>
      <c r="N6707">
        <v>2.3728500000000001</v>
      </c>
      <c r="O6707">
        <v>2.1492300000000002</v>
      </c>
    </row>
    <row r="6708" spans="1:15" x14ac:dyDescent="0.25">
      <c r="A6708" t="s">
        <v>12655</v>
      </c>
      <c r="B6708" t="s">
        <v>12654</v>
      </c>
      <c r="C6708" t="s">
        <v>12413</v>
      </c>
      <c r="D6708">
        <v>47482704</v>
      </c>
      <c r="E6708">
        <v>47487239</v>
      </c>
      <c r="F6708">
        <v>8.4503699999999995</v>
      </c>
      <c r="G6708">
        <v>8.3918800000000005</v>
      </c>
      <c r="H6708">
        <v>9.1538900000000005</v>
      </c>
      <c r="I6708">
        <v>9.1170600000000004</v>
      </c>
      <c r="J6708">
        <v>8.9277800000000003</v>
      </c>
      <c r="K6708">
        <v>8.66493</v>
      </c>
      <c r="L6708">
        <v>8.8585600000000007</v>
      </c>
      <c r="M6708">
        <v>8.6967400000000001</v>
      </c>
      <c r="N6708">
        <v>8.8257100000000008</v>
      </c>
      <c r="O6708">
        <v>8.6918299999999995</v>
      </c>
    </row>
    <row r="6709" spans="1:15" x14ac:dyDescent="0.25">
      <c r="A6709" t="s">
        <v>12657</v>
      </c>
      <c r="B6709" t="s">
        <v>12656</v>
      </c>
      <c r="C6709" t="s">
        <v>12413</v>
      </c>
      <c r="D6709">
        <v>47487532</v>
      </c>
      <c r="E6709">
        <v>47496105</v>
      </c>
      <c r="F6709">
        <v>9.7565600000000003</v>
      </c>
      <c r="G6709">
        <v>9.9007500000000004</v>
      </c>
      <c r="H6709">
        <v>8.9597200000000008</v>
      </c>
      <c r="I6709">
        <v>9.2813300000000005</v>
      </c>
      <c r="J6709">
        <v>9.2737999999999996</v>
      </c>
      <c r="K6709">
        <v>9.3888200000000008</v>
      </c>
      <c r="L6709">
        <v>9.7071000000000005</v>
      </c>
      <c r="M6709">
        <v>9.7615200000000009</v>
      </c>
      <c r="N6709">
        <v>9.8174499999999991</v>
      </c>
      <c r="O6709">
        <v>9.6213499999999996</v>
      </c>
    </row>
    <row r="6710" spans="1:15" x14ac:dyDescent="0.25">
      <c r="A6710" t="s">
        <v>12659</v>
      </c>
      <c r="B6710" t="s">
        <v>12658</v>
      </c>
      <c r="C6710" t="s">
        <v>12413</v>
      </c>
      <c r="D6710">
        <v>48137790</v>
      </c>
      <c r="E6710">
        <v>48199378</v>
      </c>
      <c r="F6710">
        <v>4.2046799999999998</v>
      </c>
      <c r="G6710">
        <v>4.0370400000000002</v>
      </c>
      <c r="H6710">
        <v>4.6620400000000002</v>
      </c>
      <c r="I6710">
        <v>4.65036</v>
      </c>
      <c r="J6710">
        <v>4.8073499999999996</v>
      </c>
      <c r="K6710">
        <v>4.3780400000000004</v>
      </c>
      <c r="L6710">
        <v>4.6994199999999999</v>
      </c>
      <c r="M6710">
        <v>4.1616099999999996</v>
      </c>
      <c r="N6710">
        <v>4.2988499999999998</v>
      </c>
      <c r="O6710">
        <v>4.3368500000000001</v>
      </c>
    </row>
    <row r="6711" spans="1:15" x14ac:dyDescent="0.25">
      <c r="A6711" t="s">
        <v>12661</v>
      </c>
      <c r="B6711" t="s">
        <v>12660</v>
      </c>
      <c r="C6711" t="s">
        <v>12413</v>
      </c>
      <c r="D6711">
        <v>48206202</v>
      </c>
      <c r="E6711">
        <v>48292461</v>
      </c>
      <c r="F6711">
        <v>8.3107399999999991</v>
      </c>
      <c r="G6711">
        <v>7.9659500000000003</v>
      </c>
      <c r="H6711">
        <v>8.2063600000000001</v>
      </c>
      <c r="I6711">
        <v>8.0951400000000007</v>
      </c>
      <c r="J6711">
        <v>7.8073499999999996</v>
      </c>
      <c r="K6711">
        <v>7.6589999999999998</v>
      </c>
      <c r="L6711">
        <v>8.2989700000000006</v>
      </c>
      <c r="M6711">
        <v>8.1498699999999999</v>
      </c>
      <c r="N6711">
        <v>7.5744899999999999</v>
      </c>
      <c r="O6711">
        <v>7.67279</v>
      </c>
    </row>
    <row r="6712" spans="1:15" x14ac:dyDescent="0.25">
      <c r="A6712" t="s">
        <v>12663</v>
      </c>
      <c r="B6712" t="s">
        <v>12662</v>
      </c>
      <c r="C6712" t="s">
        <v>12413</v>
      </c>
      <c r="D6712">
        <v>48443827</v>
      </c>
      <c r="E6712">
        <v>48486294</v>
      </c>
      <c r="F6712">
        <v>2.9245700000000001</v>
      </c>
      <c r="G6712">
        <v>3.1439499999999998</v>
      </c>
      <c r="H6712">
        <v>2.07708</v>
      </c>
      <c r="I6712">
        <v>2.0653899999999998</v>
      </c>
      <c r="J6712">
        <v>2</v>
      </c>
      <c r="K6712">
        <v>2.5415399999999999</v>
      </c>
      <c r="L6712">
        <v>3.1492300000000002</v>
      </c>
      <c r="M6712">
        <v>2.6546500000000002</v>
      </c>
      <c r="N6712">
        <v>2.6358899999999998</v>
      </c>
      <c r="O6712">
        <v>2.1492300000000002</v>
      </c>
    </row>
    <row r="6713" spans="1:15" x14ac:dyDescent="0.25">
      <c r="A6713" t="s">
        <v>12664</v>
      </c>
      <c r="B6713" t="s">
        <v>12662</v>
      </c>
      <c r="C6713" t="s">
        <v>12413</v>
      </c>
      <c r="D6713">
        <v>48482080</v>
      </c>
      <c r="E6713">
        <v>48486294</v>
      </c>
      <c r="F6713">
        <v>2.2046800000000002</v>
      </c>
      <c r="G6713">
        <v>3.6585200000000002</v>
      </c>
      <c r="H6713">
        <v>3.07708</v>
      </c>
      <c r="I6713">
        <v>0.48043200000000003</v>
      </c>
      <c r="J6713">
        <v>3.80735</v>
      </c>
      <c r="K6713">
        <v>2.7341899999999999</v>
      </c>
      <c r="L6713">
        <v>3.6994199999999999</v>
      </c>
      <c r="M6713">
        <v>2.5766499999999999</v>
      </c>
      <c r="N6713">
        <v>3.6358899999999998</v>
      </c>
      <c r="O6713">
        <v>3.56426</v>
      </c>
    </row>
    <row r="6714" spans="1:15" x14ac:dyDescent="0.25">
      <c r="A6714" t="s">
        <v>12666</v>
      </c>
      <c r="B6714" t="s">
        <v>12665</v>
      </c>
      <c r="C6714" t="s">
        <v>12413</v>
      </c>
      <c r="D6714">
        <v>48552952</v>
      </c>
      <c r="E6714">
        <v>48574792</v>
      </c>
      <c r="F6714">
        <v>4.1172199999999997</v>
      </c>
      <c r="G6714">
        <v>2.3365999999999998</v>
      </c>
      <c r="H6714">
        <v>2.07708</v>
      </c>
      <c r="I6714">
        <v>1.4804299999999999</v>
      </c>
      <c r="J6714">
        <v>3.1699199999999998</v>
      </c>
      <c r="K6714">
        <v>3.31915</v>
      </c>
      <c r="L6714">
        <v>3.55132</v>
      </c>
      <c r="M6714">
        <v>4.2396099999999999</v>
      </c>
      <c r="N6714">
        <v>3.0509200000000001</v>
      </c>
      <c r="O6714">
        <v>2.88619</v>
      </c>
    </row>
    <row r="6715" spans="1:15" x14ac:dyDescent="0.25">
      <c r="A6715" t="s">
        <v>12668</v>
      </c>
      <c r="B6715" t="s">
        <v>12667</v>
      </c>
      <c r="C6715" t="s">
        <v>12413</v>
      </c>
      <c r="D6715">
        <v>49525468</v>
      </c>
      <c r="E6715">
        <v>49533955</v>
      </c>
      <c r="F6715">
        <v>8.6060599999999994</v>
      </c>
      <c r="G6715">
        <v>8.5115200000000009</v>
      </c>
      <c r="H6715">
        <v>7.0770799999999996</v>
      </c>
      <c r="I6715">
        <v>7.3873199999999999</v>
      </c>
      <c r="J6715">
        <v>7.3398500000000002</v>
      </c>
      <c r="K6715">
        <v>7.0740400000000001</v>
      </c>
      <c r="L6715">
        <v>8.2290899999999993</v>
      </c>
      <c r="M6715">
        <v>8.2011400000000005</v>
      </c>
      <c r="N6715">
        <v>7.7374200000000002</v>
      </c>
      <c r="O6715">
        <v>7.9218200000000003</v>
      </c>
    </row>
    <row r="6716" spans="1:15" x14ac:dyDescent="0.25">
      <c r="A6716" t="s">
        <v>12670</v>
      </c>
      <c r="B6716" t="s">
        <v>12669</v>
      </c>
      <c r="C6716" t="s">
        <v>12413</v>
      </c>
      <c r="D6716">
        <v>49534088</v>
      </c>
      <c r="E6716">
        <v>49544417</v>
      </c>
      <c r="F6716">
        <v>4.0241100000000003</v>
      </c>
      <c r="G6716">
        <v>4.2434900000000004</v>
      </c>
      <c r="H6716">
        <v>5.2469999999999999</v>
      </c>
      <c r="I6716">
        <v>4.4804300000000001</v>
      </c>
      <c r="J6716">
        <v>1</v>
      </c>
      <c r="K6716">
        <v>2.0561199999999999</v>
      </c>
      <c r="L6716">
        <v>2.7341899999999999</v>
      </c>
      <c r="M6716">
        <v>2.4941800000000001</v>
      </c>
      <c r="N6716">
        <v>2.0509200000000001</v>
      </c>
      <c r="O6716">
        <v>2.6797399999999998</v>
      </c>
    </row>
    <row r="6717" spans="1:15" x14ac:dyDescent="0.25">
      <c r="A6717" t="s">
        <v>12672</v>
      </c>
      <c r="B6717" t="s">
        <v>12671</v>
      </c>
      <c r="C6717" t="s">
        <v>12413</v>
      </c>
      <c r="D6717">
        <v>49597377</v>
      </c>
      <c r="E6717">
        <v>49610742</v>
      </c>
      <c r="F6717">
        <v>5.3933400000000002</v>
      </c>
      <c r="G6717">
        <v>5.4658800000000003</v>
      </c>
      <c r="H6717">
        <v>7.8584399999999999</v>
      </c>
      <c r="I6717">
        <v>8.1314799999999998</v>
      </c>
      <c r="J6717">
        <v>7.2191700000000001</v>
      </c>
      <c r="K6717">
        <v>6.9041100000000002</v>
      </c>
      <c r="L6717">
        <v>4.1232300000000004</v>
      </c>
      <c r="M6717">
        <v>4.3374600000000001</v>
      </c>
      <c r="N6717">
        <v>4.5103600000000004</v>
      </c>
      <c r="O6717">
        <v>4.8372799999999998</v>
      </c>
    </row>
    <row r="6718" spans="1:15" x14ac:dyDescent="0.25">
      <c r="A6718" t="s">
        <v>12674</v>
      </c>
      <c r="B6718" t="s">
        <v>12673</v>
      </c>
      <c r="C6718" t="s">
        <v>12413</v>
      </c>
      <c r="D6718">
        <v>49644931</v>
      </c>
      <c r="E6718">
        <v>49652885</v>
      </c>
      <c r="F6718">
        <v>2.4391400000000001</v>
      </c>
      <c r="G6718">
        <v>2.9215599999999999</v>
      </c>
      <c r="H6718">
        <v>4.0770799999999996</v>
      </c>
      <c r="I6718">
        <v>3.0653899999999998</v>
      </c>
      <c r="J6718">
        <v>3.4594299999999998</v>
      </c>
      <c r="K6718">
        <v>2.7341899999999999</v>
      </c>
      <c r="L6718">
        <v>4.0697900000000002</v>
      </c>
      <c r="M6718">
        <v>2.6546500000000002</v>
      </c>
      <c r="N6718">
        <v>2.3728500000000001</v>
      </c>
      <c r="O6718">
        <v>2.6797399999999998</v>
      </c>
    </row>
    <row r="6719" spans="1:15" x14ac:dyDescent="0.25">
      <c r="A6719" t="s">
        <v>12675</v>
      </c>
      <c r="B6719" t="s">
        <v>12673</v>
      </c>
      <c r="C6719" t="s">
        <v>12413</v>
      </c>
      <c r="D6719">
        <v>49644931</v>
      </c>
      <c r="E6719">
        <v>49655831</v>
      </c>
      <c r="F6719">
        <v>3.4747699999999999</v>
      </c>
      <c r="G6719">
        <v>2.9215599999999999</v>
      </c>
      <c r="H6719">
        <v>2.07708</v>
      </c>
      <c r="I6719">
        <v>2.0653899999999998</v>
      </c>
      <c r="J6719">
        <v>2.5849600000000001</v>
      </c>
      <c r="K6719">
        <v>2.0561199999999999</v>
      </c>
      <c r="L6719">
        <v>3.4711500000000002</v>
      </c>
      <c r="M6719">
        <v>4.0214299999999996</v>
      </c>
      <c r="N6719">
        <v>2.6358899999999998</v>
      </c>
      <c r="O6719">
        <v>2.4387300000000001</v>
      </c>
    </row>
    <row r="6720" spans="1:15" x14ac:dyDescent="0.25">
      <c r="A6720" t="s">
        <v>12677</v>
      </c>
      <c r="B6720" t="s">
        <v>12676</v>
      </c>
      <c r="C6720" t="s">
        <v>12413</v>
      </c>
      <c r="D6720">
        <v>52452120</v>
      </c>
      <c r="E6720">
        <v>52461727</v>
      </c>
      <c r="F6720">
        <v>2.28714</v>
      </c>
      <c r="G6720">
        <v>2.6585200000000002</v>
      </c>
      <c r="H6720">
        <v>3.07708</v>
      </c>
      <c r="I6720">
        <v>2.0653899999999998</v>
      </c>
      <c r="J6720">
        <v>1</v>
      </c>
      <c r="K6720">
        <v>1.7341899999999999</v>
      </c>
      <c r="L6720">
        <v>3.2487599999999999</v>
      </c>
      <c r="M6720">
        <v>2.40672</v>
      </c>
      <c r="N6720">
        <v>3.22085</v>
      </c>
      <c r="O6720">
        <v>2.4387300000000001</v>
      </c>
    </row>
    <row r="6721" spans="1:15" x14ac:dyDescent="0.25">
      <c r="A6721" t="s">
        <v>12679</v>
      </c>
      <c r="B6721" t="s">
        <v>12678</v>
      </c>
      <c r="C6721" t="s">
        <v>12413</v>
      </c>
      <c r="D6721">
        <v>53024795</v>
      </c>
      <c r="E6721">
        <v>53034931</v>
      </c>
      <c r="F6721">
        <v>8.2059999999999995</v>
      </c>
      <c r="G6721">
        <v>8.1820900000000005</v>
      </c>
      <c r="H6721">
        <v>7.5033399999999997</v>
      </c>
      <c r="I6721">
        <v>7.2083500000000003</v>
      </c>
      <c r="J6721">
        <v>7.0443899999999999</v>
      </c>
      <c r="K6721">
        <v>7.14358</v>
      </c>
      <c r="L6721">
        <v>8.2045100000000009</v>
      </c>
      <c r="M6721">
        <v>8.2832399999999993</v>
      </c>
      <c r="N6721">
        <v>7.5900800000000004</v>
      </c>
      <c r="O6721">
        <v>7.6935500000000001</v>
      </c>
    </row>
    <row r="6722" spans="1:15" x14ac:dyDescent="0.25">
      <c r="A6722" t="s">
        <v>12681</v>
      </c>
      <c r="B6722" t="s">
        <v>12680</v>
      </c>
      <c r="C6722" t="s">
        <v>12413</v>
      </c>
      <c r="D6722">
        <v>53043660</v>
      </c>
      <c r="E6722">
        <v>53172767</v>
      </c>
      <c r="F6722">
        <v>6.5138199999999999</v>
      </c>
      <c r="G6722">
        <v>6.3589599999999997</v>
      </c>
      <c r="H6722">
        <v>6.8319599999999996</v>
      </c>
      <c r="I6722">
        <v>7.3006099999999998</v>
      </c>
      <c r="J6722">
        <v>8.5430299999999999</v>
      </c>
      <c r="K6722">
        <v>8.5155499999999993</v>
      </c>
      <c r="L6722">
        <v>5.2960700000000003</v>
      </c>
      <c r="M6722">
        <v>4.7990399999999998</v>
      </c>
      <c r="N6722">
        <v>6.1802099999999998</v>
      </c>
      <c r="O6722">
        <v>6.32803</v>
      </c>
    </row>
    <row r="6723" spans="1:15" x14ac:dyDescent="0.25">
      <c r="A6723" t="s">
        <v>12683</v>
      </c>
      <c r="B6723" t="s">
        <v>12682</v>
      </c>
      <c r="C6723" t="s">
        <v>12413</v>
      </c>
      <c r="D6723">
        <v>53453284</v>
      </c>
      <c r="E6723">
        <v>53635350</v>
      </c>
      <c r="F6723">
        <v>1.8176600000000001</v>
      </c>
      <c r="G6723">
        <v>2.3365999999999998</v>
      </c>
      <c r="H6723">
        <v>2.07708</v>
      </c>
      <c r="I6723">
        <v>4.1808699999999996</v>
      </c>
      <c r="J6723">
        <v>2</v>
      </c>
      <c r="K6723">
        <v>2.5415399999999999</v>
      </c>
      <c r="L6723">
        <v>2.1492300000000002</v>
      </c>
      <c r="M6723">
        <v>2.1071599999999999</v>
      </c>
      <c r="N6723">
        <v>2.0509200000000001</v>
      </c>
      <c r="O6723">
        <v>2.3012299999999999</v>
      </c>
    </row>
    <row r="6724" spans="1:15" x14ac:dyDescent="0.25">
      <c r="A6724" t="s">
        <v>12685</v>
      </c>
      <c r="B6724" t="s">
        <v>12684</v>
      </c>
      <c r="C6724" t="s">
        <v>12413</v>
      </c>
      <c r="D6724">
        <v>53578621</v>
      </c>
      <c r="E6724">
        <v>53580682</v>
      </c>
      <c r="F6724">
        <v>7.84002</v>
      </c>
      <c r="G6724">
        <v>7.8364399999999996</v>
      </c>
      <c r="H6724">
        <v>6.0770799999999996</v>
      </c>
      <c r="I6724">
        <v>4.7283600000000003</v>
      </c>
      <c r="J6724">
        <v>5.7004400000000004</v>
      </c>
      <c r="K6724">
        <v>5.9821200000000001</v>
      </c>
      <c r="L6724">
        <v>7.9803100000000002</v>
      </c>
      <c r="M6724">
        <v>7.8329899999999997</v>
      </c>
      <c r="N6724">
        <v>6.6508399999999996</v>
      </c>
      <c r="O6724">
        <v>7.1984700000000004</v>
      </c>
    </row>
    <row r="6725" spans="1:15" x14ac:dyDescent="0.25">
      <c r="A6725" t="s">
        <v>12687</v>
      </c>
      <c r="B6725" t="s">
        <v>12686</v>
      </c>
      <c r="C6725" t="s">
        <v>12413</v>
      </c>
      <c r="D6725">
        <v>53838916</v>
      </c>
      <c r="E6725">
        <v>53874890</v>
      </c>
      <c r="F6725">
        <v>7.3840000000000003</v>
      </c>
      <c r="G6725">
        <v>7.1047799999999999</v>
      </c>
      <c r="H6725">
        <v>5.2469999999999999</v>
      </c>
      <c r="I6725">
        <v>4.8023600000000002</v>
      </c>
      <c r="J6725">
        <v>5.8328899999999999</v>
      </c>
      <c r="K6725">
        <v>5.3489000000000004</v>
      </c>
      <c r="L6725">
        <v>6.8732499999999996</v>
      </c>
      <c r="M6725">
        <v>6.8203500000000004</v>
      </c>
      <c r="N6725">
        <v>6.7788399999999998</v>
      </c>
      <c r="O6725">
        <v>6.74749</v>
      </c>
    </row>
    <row r="6726" spans="1:15" x14ac:dyDescent="0.25">
      <c r="A6726" t="s">
        <v>12689</v>
      </c>
      <c r="B6726" t="s">
        <v>12688</v>
      </c>
      <c r="C6726" t="s">
        <v>12413</v>
      </c>
      <c r="D6726">
        <v>54960816</v>
      </c>
      <c r="E6726">
        <v>55096435</v>
      </c>
      <c r="F6726">
        <v>9.2191899999999993</v>
      </c>
      <c r="G6726">
        <v>9.2936999999999994</v>
      </c>
      <c r="H6726">
        <v>8.7913200000000007</v>
      </c>
      <c r="I6726">
        <v>8.6503599999999992</v>
      </c>
      <c r="J6726">
        <v>7.6510499999999997</v>
      </c>
      <c r="K6726">
        <v>8.2538300000000007</v>
      </c>
      <c r="L6726">
        <v>9.7718000000000007</v>
      </c>
      <c r="M6726">
        <v>9.84239</v>
      </c>
      <c r="N6726">
        <v>8.8838100000000004</v>
      </c>
      <c r="O6726">
        <v>9.0305099999999996</v>
      </c>
    </row>
    <row r="6727" spans="1:15" x14ac:dyDescent="0.25">
      <c r="A6727" t="s">
        <v>12691</v>
      </c>
      <c r="B6727" t="s">
        <v>12690</v>
      </c>
      <c r="C6727" t="s">
        <v>12413</v>
      </c>
      <c r="D6727">
        <v>55540008</v>
      </c>
      <c r="E6727">
        <v>55545347</v>
      </c>
      <c r="F6727">
        <v>8.6602499999999996</v>
      </c>
      <c r="G6727">
        <v>8.8364399999999996</v>
      </c>
      <c r="H6727">
        <v>5.77752</v>
      </c>
      <c r="I6727">
        <v>5.65036</v>
      </c>
      <c r="J6727">
        <v>10.763999999999999</v>
      </c>
      <c r="K6727">
        <v>10.417199999999999</v>
      </c>
      <c r="L6727">
        <v>9.6699800000000007</v>
      </c>
      <c r="M6727">
        <v>9.6415400000000009</v>
      </c>
      <c r="N6727">
        <v>9.5666200000000003</v>
      </c>
      <c r="O6727">
        <v>9.5252300000000005</v>
      </c>
    </row>
    <row r="6728" spans="1:15" x14ac:dyDescent="0.25">
      <c r="A6728" t="s">
        <v>12693</v>
      </c>
      <c r="B6728" t="s">
        <v>12692</v>
      </c>
      <c r="C6728" t="s">
        <v>12413</v>
      </c>
      <c r="D6728">
        <v>56752876</v>
      </c>
      <c r="E6728">
        <v>56754297</v>
      </c>
      <c r="F6728">
        <v>0.43914399999999998</v>
      </c>
      <c r="G6728">
        <v>2.6585200000000002</v>
      </c>
      <c r="H6728">
        <v>2.07708</v>
      </c>
      <c r="I6728">
        <v>2.0653899999999998</v>
      </c>
      <c r="J6728">
        <v>1.5849599999999999</v>
      </c>
      <c r="K6728">
        <v>2.0561199999999999</v>
      </c>
      <c r="L6728">
        <v>1.5118</v>
      </c>
      <c r="M6728">
        <v>2.5766499999999999</v>
      </c>
      <c r="N6728">
        <v>2.0509200000000001</v>
      </c>
      <c r="O6728">
        <v>2.7866599999999999</v>
      </c>
    </row>
    <row r="6729" spans="1:15" x14ac:dyDescent="0.25">
      <c r="A6729" t="s">
        <v>12695</v>
      </c>
      <c r="B6729" t="s">
        <v>12694</v>
      </c>
      <c r="C6729" t="s">
        <v>12413</v>
      </c>
      <c r="D6729">
        <v>56823806</v>
      </c>
      <c r="E6729">
        <v>56878083</v>
      </c>
      <c r="F6729">
        <v>8.9968000000000004</v>
      </c>
      <c r="G6729">
        <v>8.38645</v>
      </c>
      <c r="H6729">
        <v>5.77752</v>
      </c>
      <c r="I6729">
        <v>5.4804300000000001</v>
      </c>
      <c r="J6729">
        <v>6.9188599999999996</v>
      </c>
      <c r="K6729">
        <v>7.4957399999999996</v>
      </c>
      <c r="L6729">
        <v>9.4614600000000006</v>
      </c>
      <c r="M6729">
        <v>9.2100500000000007</v>
      </c>
      <c r="N6729">
        <v>8.2108000000000008</v>
      </c>
      <c r="O6729">
        <v>8.5661400000000008</v>
      </c>
    </row>
    <row r="6730" spans="1:15" x14ac:dyDescent="0.25">
      <c r="A6730" t="s">
        <v>12697</v>
      </c>
      <c r="B6730" t="s">
        <v>12696</v>
      </c>
      <c r="C6730" t="s">
        <v>12413</v>
      </c>
      <c r="D6730">
        <v>56836929</v>
      </c>
      <c r="E6730">
        <v>56851568</v>
      </c>
      <c r="F6730">
        <v>3.7319300000000002</v>
      </c>
      <c r="G6730">
        <v>4.3365999999999998</v>
      </c>
      <c r="H6730">
        <v>3.07708</v>
      </c>
      <c r="I6730">
        <v>2.4804300000000001</v>
      </c>
      <c r="J6730">
        <v>4</v>
      </c>
      <c r="K6730">
        <v>4.4346300000000003</v>
      </c>
      <c r="L6730">
        <v>4.5706899999999999</v>
      </c>
      <c r="M6730">
        <v>4.2647000000000004</v>
      </c>
      <c r="N6730">
        <v>5.1383900000000002</v>
      </c>
      <c r="O6730">
        <v>4.5338900000000004</v>
      </c>
    </row>
    <row r="6731" spans="1:15" x14ac:dyDescent="0.25">
      <c r="A6731" t="s">
        <v>12699</v>
      </c>
      <c r="B6731" t="s">
        <v>12698</v>
      </c>
      <c r="C6731" t="s">
        <v>12413</v>
      </c>
      <c r="D6731">
        <v>56888884</v>
      </c>
      <c r="E6731">
        <v>56960301</v>
      </c>
      <c r="F6731">
        <v>9.0670400000000004</v>
      </c>
      <c r="G6731">
        <v>9.0054800000000004</v>
      </c>
      <c r="H6731">
        <v>8.2063600000000001</v>
      </c>
      <c r="I6731">
        <v>8.3069799999999994</v>
      </c>
      <c r="J6731">
        <v>8.7944200000000006</v>
      </c>
      <c r="K6731">
        <v>8.8163400000000003</v>
      </c>
      <c r="L6731">
        <v>9.0107599999999994</v>
      </c>
      <c r="M6731">
        <v>8.9035799999999998</v>
      </c>
      <c r="N6731">
        <v>9.0022099999999998</v>
      </c>
      <c r="O6731">
        <v>9.0372900000000005</v>
      </c>
    </row>
    <row r="6732" spans="1:15" x14ac:dyDescent="0.25">
      <c r="A6732" t="s">
        <v>12701</v>
      </c>
      <c r="B6732" t="s">
        <v>12700</v>
      </c>
      <c r="C6732" t="s">
        <v>12413</v>
      </c>
      <c r="D6732">
        <v>57203712</v>
      </c>
      <c r="E6732">
        <v>57314709</v>
      </c>
      <c r="F6732">
        <v>7.9532699999999998</v>
      </c>
      <c r="G6732">
        <v>7.8834900000000001</v>
      </c>
      <c r="H6732">
        <v>5.2469999999999999</v>
      </c>
      <c r="I6732">
        <v>4.65036</v>
      </c>
      <c r="J6732">
        <v>6.5849599999999997</v>
      </c>
      <c r="K6732">
        <v>7.01959</v>
      </c>
      <c r="L6732">
        <v>7.8945400000000001</v>
      </c>
      <c r="M6732">
        <v>7.8033299999999999</v>
      </c>
      <c r="N6732">
        <v>7.2506000000000004</v>
      </c>
      <c r="O6732">
        <v>7.5940099999999999</v>
      </c>
    </row>
    <row r="6733" spans="1:15" x14ac:dyDescent="0.25">
      <c r="A6733" t="s">
        <v>12703</v>
      </c>
      <c r="B6733" t="s">
        <v>12702</v>
      </c>
      <c r="C6733" t="s">
        <v>12413</v>
      </c>
      <c r="D6733">
        <v>57581119</v>
      </c>
      <c r="E6733">
        <v>57730000</v>
      </c>
      <c r="F6733">
        <v>1.4391400000000001</v>
      </c>
      <c r="G6733">
        <v>3.79603</v>
      </c>
      <c r="H6733">
        <v>3.07708</v>
      </c>
      <c r="I6733">
        <v>1.4804299999999999</v>
      </c>
      <c r="J6733">
        <v>2.5849600000000001</v>
      </c>
      <c r="K6733">
        <v>1.7341899999999999</v>
      </c>
      <c r="L6733">
        <v>3.2960699999999998</v>
      </c>
      <c r="M6733">
        <v>2.5766499999999999</v>
      </c>
      <c r="N6733">
        <v>2.0509200000000001</v>
      </c>
      <c r="O6733">
        <v>2.6797399999999998</v>
      </c>
    </row>
    <row r="6734" spans="1:15" x14ac:dyDescent="0.25">
      <c r="A6734" t="s">
        <v>12705</v>
      </c>
      <c r="B6734" t="s">
        <v>12704</v>
      </c>
      <c r="C6734" t="s">
        <v>12413</v>
      </c>
      <c r="D6734">
        <v>57956244</v>
      </c>
      <c r="E6734">
        <v>57969283</v>
      </c>
      <c r="F6734">
        <v>10.9802</v>
      </c>
      <c r="G6734">
        <v>10.914999999999999</v>
      </c>
      <c r="H6734">
        <v>12.099399999999999</v>
      </c>
      <c r="I6734">
        <v>12.1234</v>
      </c>
      <c r="J6734">
        <v>10.314</v>
      </c>
      <c r="K6734">
        <v>10.177099999999999</v>
      </c>
      <c r="L6734">
        <v>11.184799999999999</v>
      </c>
      <c r="M6734">
        <v>11.073399999999999</v>
      </c>
      <c r="N6734">
        <v>10.9541</v>
      </c>
      <c r="O6734">
        <v>10.727499999999999</v>
      </c>
    </row>
    <row r="6735" spans="1:15" x14ac:dyDescent="0.25">
      <c r="A6735" t="s">
        <v>12707</v>
      </c>
      <c r="B6735" t="s">
        <v>12706</v>
      </c>
      <c r="C6735" t="s">
        <v>12413</v>
      </c>
      <c r="D6735">
        <v>58055667</v>
      </c>
      <c r="E6735">
        <v>58219468</v>
      </c>
      <c r="F6735">
        <v>3.8985799999999999</v>
      </c>
      <c r="G6735">
        <v>3.79603</v>
      </c>
      <c r="H6735">
        <v>6.5365099999999998</v>
      </c>
      <c r="I6735">
        <v>6.2877900000000002</v>
      </c>
      <c r="J6735">
        <v>4.5849599999999997</v>
      </c>
      <c r="K6735">
        <v>4.7785799999999998</v>
      </c>
      <c r="L6735">
        <v>3.5118</v>
      </c>
      <c r="M6735">
        <v>3.6921200000000001</v>
      </c>
      <c r="N6735">
        <v>4.3728499999999997</v>
      </c>
      <c r="O6735">
        <v>4.4387299999999996</v>
      </c>
    </row>
    <row r="6736" spans="1:15" x14ac:dyDescent="0.25">
      <c r="A6736" t="s">
        <v>12709</v>
      </c>
      <c r="B6736" t="s">
        <v>12708</v>
      </c>
      <c r="C6736" t="s">
        <v>12413</v>
      </c>
      <c r="D6736">
        <v>58812902</v>
      </c>
      <c r="E6736">
        <v>58925597</v>
      </c>
      <c r="F6736">
        <v>5.2361599999999999</v>
      </c>
      <c r="G6736">
        <v>4.5065200000000001</v>
      </c>
      <c r="H6736">
        <v>5.9839700000000002</v>
      </c>
      <c r="I6736">
        <v>6.1808699999999996</v>
      </c>
      <c r="J6736">
        <v>4.4594300000000002</v>
      </c>
      <c r="K6736">
        <v>4.9041100000000002</v>
      </c>
      <c r="L6736">
        <v>5.0000799999999996</v>
      </c>
      <c r="M6736">
        <v>4.7990399999999998</v>
      </c>
      <c r="N6736">
        <v>4.2988499999999998</v>
      </c>
      <c r="O6736">
        <v>4.5338900000000004</v>
      </c>
    </row>
    <row r="6737" spans="1:15" x14ac:dyDescent="0.25">
      <c r="A6737" t="s">
        <v>12711</v>
      </c>
      <c r="B6737" t="s">
        <v>12710</v>
      </c>
      <c r="C6737" t="s">
        <v>12413</v>
      </c>
      <c r="D6737">
        <v>58832223</v>
      </c>
      <c r="E6737">
        <v>58846970</v>
      </c>
      <c r="F6737">
        <v>2.0241099999999999</v>
      </c>
      <c r="G6737">
        <v>2.3365999999999998</v>
      </c>
      <c r="H6737">
        <v>4.399</v>
      </c>
      <c r="I6737">
        <v>2.4804300000000001</v>
      </c>
      <c r="J6737">
        <v>4.1699299999999999</v>
      </c>
      <c r="K6737">
        <v>3.9041100000000002</v>
      </c>
      <c r="L6737">
        <v>3.2960699999999998</v>
      </c>
      <c r="M6737">
        <v>1.5766500000000001</v>
      </c>
      <c r="N6737">
        <v>3.5103599999999999</v>
      </c>
      <c r="O6737">
        <v>2.3012299999999999</v>
      </c>
    </row>
    <row r="6738" spans="1:15" x14ac:dyDescent="0.25">
      <c r="A6738" t="s">
        <v>12712</v>
      </c>
      <c r="B6738" t="s">
        <v>12708</v>
      </c>
      <c r="C6738" t="s">
        <v>12413</v>
      </c>
      <c r="D6738">
        <v>58843425</v>
      </c>
      <c r="E6738">
        <v>58924802</v>
      </c>
      <c r="F6738">
        <v>0.92457100000000003</v>
      </c>
      <c r="G6738">
        <v>0.33659600000000001</v>
      </c>
      <c r="H6738">
        <v>4.0770799999999996</v>
      </c>
      <c r="I6738">
        <v>2.0653899999999998</v>
      </c>
      <c r="J6738">
        <v>2.32193</v>
      </c>
      <c r="K6738">
        <v>3.5415399999999999</v>
      </c>
      <c r="L6738">
        <v>2.3418700000000001</v>
      </c>
      <c r="M6738">
        <v>2.40672</v>
      </c>
      <c r="N6738">
        <v>2.8582800000000002</v>
      </c>
      <c r="O6738">
        <v>1.3012300000000001</v>
      </c>
    </row>
    <row r="6739" spans="1:15" x14ac:dyDescent="0.25">
      <c r="A6739" t="s">
        <v>12714</v>
      </c>
      <c r="B6739" t="s">
        <v>12713</v>
      </c>
      <c r="C6739" t="s">
        <v>12413</v>
      </c>
      <c r="D6739">
        <v>58956499</v>
      </c>
      <c r="E6739">
        <v>58971227</v>
      </c>
      <c r="F6739">
        <v>2.5766499999999999</v>
      </c>
      <c r="G6739">
        <v>2.6585200000000002</v>
      </c>
      <c r="H6739">
        <v>4.0770799999999996</v>
      </c>
      <c r="I6739">
        <v>3.0653899999999998</v>
      </c>
      <c r="J6739">
        <v>0</v>
      </c>
      <c r="K6739">
        <v>1.31915</v>
      </c>
      <c r="L6739">
        <v>2.5897999999999999</v>
      </c>
      <c r="M6739">
        <v>1.9916799999999999</v>
      </c>
      <c r="N6739">
        <v>2.3728500000000001</v>
      </c>
      <c r="O6739">
        <v>1.3012300000000001</v>
      </c>
    </row>
    <row r="6740" spans="1:15" x14ac:dyDescent="0.25">
      <c r="A6740" t="s">
        <v>12716</v>
      </c>
      <c r="B6740" t="s">
        <v>12715</v>
      </c>
      <c r="C6740" t="s">
        <v>12413</v>
      </c>
      <c r="D6740">
        <v>58978461</v>
      </c>
      <c r="E6740">
        <v>58999950</v>
      </c>
      <c r="F6740">
        <v>8.9018499999999996</v>
      </c>
      <c r="G6740">
        <v>8.6985399999999995</v>
      </c>
      <c r="H6740">
        <v>6.4693899999999998</v>
      </c>
      <c r="I6740">
        <v>6.3384099999999997</v>
      </c>
      <c r="J6740">
        <v>6.5235599999999998</v>
      </c>
      <c r="K6740">
        <v>6.6883900000000001</v>
      </c>
      <c r="L6740">
        <v>8.6191600000000008</v>
      </c>
      <c r="M6740">
        <v>8.7252700000000001</v>
      </c>
      <c r="N6740">
        <v>8.0224700000000002</v>
      </c>
      <c r="O6740">
        <v>7.9849300000000003</v>
      </c>
    </row>
    <row r="6741" spans="1:15" x14ac:dyDescent="0.25">
      <c r="A6741" t="s">
        <v>12718</v>
      </c>
      <c r="B6741" t="s">
        <v>12717</v>
      </c>
      <c r="C6741" t="s">
        <v>12413</v>
      </c>
      <c r="D6741">
        <v>59016064</v>
      </c>
      <c r="E6741">
        <v>59036270</v>
      </c>
      <c r="F6741">
        <v>2.3651399999999998</v>
      </c>
      <c r="G6741">
        <v>3.9215599999999999</v>
      </c>
      <c r="H6741">
        <v>3.07708</v>
      </c>
      <c r="I6741">
        <v>3.65036</v>
      </c>
      <c r="J6741">
        <v>2.80735</v>
      </c>
      <c r="K6741">
        <v>3.6410800000000001</v>
      </c>
      <c r="L6741">
        <v>2.6638000000000002</v>
      </c>
      <c r="M6741">
        <v>2.40672</v>
      </c>
      <c r="N6741">
        <v>3.3728500000000001</v>
      </c>
      <c r="O6741">
        <v>2.7866599999999999</v>
      </c>
    </row>
    <row r="6742" spans="1:15" x14ac:dyDescent="0.25">
      <c r="A6742" t="s">
        <v>12720</v>
      </c>
      <c r="B6742" t="s">
        <v>12719</v>
      </c>
      <c r="C6742" t="s">
        <v>12413</v>
      </c>
      <c r="D6742">
        <v>59048027</v>
      </c>
      <c r="E6742">
        <v>59054771</v>
      </c>
      <c r="F6742">
        <v>6.7789900000000003</v>
      </c>
      <c r="G6742">
        <v>6.9513100000000003</v>
      </c>
      <c r="H6742">
        <v>8.2668999999999997</v>
      </c>
      <c r="I6742">
        <v>7.8982799999999997</v>
      </c>
      <c r="J6742">
        <v>8.1898199999999992</v>
      </c>
      <c r="K6742">
        <v>8.2459399999999992</v>
      </c>
      <c r="L6742">
        <v>6.9380600000000001</v>
      </c>
      <c r="M6742">
        <v>6.7554499999999997</v>
      </c>
      <c r="N6742">
        <v>7.8191100000000002</v>
      </c>
      <c r="O6742">
        <v>7.6159299999999996</v>
      </c>
    </row>
    <row r="6743" spans="1:15" x14ac:dyDescent="0.25">
      <c r="A6743" t="s">
        <v>12722</v>
      </c>
      <c r="B6743" t="s">
        <v>12721</v>
      </c>
      <c r="C6743" t="s">
        <v>12413</v>
      </c>
      <c r="D6743">
        <v>59202421</v>
      </c>
      <c r="E6743">
        <v>59235705</v>
      </c>
      <c r="F6743">
        <v>7.8654099999999998</v>
      </c>
      <c r="G6743">
        <v>7.8284500000000001</v>
      </c>
      <c r="H6743">
        <v>6.8319599999999996</v>
      </c>
      <c r="I6743">
        <v>6.6702599999999999</v>
      </c>
      <c r="J6743">
        <v>7.2288199999999998</v>
      </c>
      <c r="K6743">
        <v>7.5350900000000003</v>
      </c>
      <c r="L6743">
        <v>7.9712300000000003</v>
      </c>
      <c r="M6743">
        <v>7.4647100000000002</v>
      </c>
      <c r="N6743">
        <v>6.8838100000000004</v>
      </c>
      <c r="O6743">
        <v>7.1542300000000001</v>
      </c>
    </row>
    <row r="6744" spans="1:15" x14ac:dyDescent="0.25">
      <c r="A6744" t="s">
        <v>12724</v>
      </c>
      <c r="B6744" t="s">
        <v>12723</v>
      </c>
      <c r="C6744" t="s">
        <v>12413</v>
      </c>
      <c r="D6744">
        <v>59594434</v>
      </c>
      <c r="E6744">
        <v>59631566</v>
      </c>
      <c r="F6744">
        <v>4.7754300000000001</v>
      </c>
      <c r="G6744">
        <v>5.3365999999999998</v>
      </c>
      <c r="H6744">
        <v>5.399</v>
      </c>
      <c r="I6744">
        <v>5.2353199999999998</v>
      </c>
      <c r="J6744">
        <v>4.3923199999999998</v>
      </c>
      <c r="K6744">
        <v>4.1265099999999997</v>
      </c>
      <c r="L6744">
        <v>4.8337199999999996</v>
      </c>
      <c r="M6744">
        <v>4.4511200000000004</v>
      </c>
      <c r="N6744">
        <v>4.3728499999999997</v>
      </c>
      <c r="O6744">
        <v>4.5940099999999999</v>
      </c>
    </row>
    <row r="6745" spans="1:15" x14ac:dyDescent="0.25">
      <c r="A6745" t="s">
        <v>12726</v>
      </c>
      <c r="B6745" t="s">
        <v>12725</v>
      </c>
      <c r="C6745" t="s">
        <v>12413</v>
      </c>
      <c r="D6745">
        <v>59639092</v>
      </c>
      <c r="E6745">
        <v>59733841</v>
      </c>
      <c r="F6745">
        <v>2.7021799999999998</v>
      </c>
      <c r="G6745">
        <v>3.5065200000000001</v>
      </c>
      <c r="H6745">
        <v>3.6620400000000002</v>
      </c>
      <c r="I6745">
        <v>3.9398599999999999</v>
      </c>
      <c r="J6745">
        <v>2.5849600000000001</v>
      </c>
      <c r="K6745">
        <v>2.5415399999999999</v>
      </c>
      <c r="L6745">
        <v>3.8012999999999999</v>
      </c>
      <c r="M6745">
        <v>3.45112</v>
      </c>
      <c r="N6745">
        <v>4.0509199999999996</v>
      </c>
      <c r="O6745">
        <v>3.56426</v>
      </c>
    </row>
    <row r="6746" spans="1:15" x14ac:dyDescent="0.25">
      <c r="A6746" t="s">
        <v>12727</v>
      </c>
      <c r="B6746" t="s">
        <v>12725</v>
      </c>
      <c r="C6746" t="s">
        <v>12413</v>
      </c>
      <c r="D6746">
        <v>59639092</v>
      </c>
      <c r="E6746">
        <v>59767175</v>
      </c>
      <c r="F6746">
        <v>5.28714</v>
      </c>
      <c r="G6746">
        <v>5.1945800000000002</v>
      </c>
      <c r="H6746">
        <v>5.6620400000000002</v>
      </c>
      <c r="I6746">
        <v>5.3873199999999999</v>
      </c>
      <c r="J6746">
        <v>5.4918500000000003</v>
      </c>
      <c r="K6746">
        <v>5.3780400000000004</v>
      </c>
      <c r="L6746">
        <v>5.9929199999999998</v>
      </c>
      <c r="M6746">
        <v>6.0140500000000001</v>
      </c>
      <c r="N6746">
        <v>5.7788399999999998</v>
      </c>
      <c r="O6746">
        <v>5.5338900000000004</v>
      </c>
    </row>
    <row r="6747" spans="1:15" x14ac:dyDescent="0.25">
      <c r="A6747" t="s">
        <v>12729</v>
      </c>
      <c r="B6747" t="s">
        <v>12728</v>
      </c>
      <c r="C6747" t="s">
        <v>12413</v>
      </c>
      <c r="D6747">
        <v>59818521</v>
      </c>
      <c r="E6747">
        <v>59917612</v>
      </c>
      <c r="F6747">
        <v>8.8862299999999994</v>
      </c>
      <c r="G6747">
        <v>8.6853200000000008</v>
      </c>
      <c r="H6747">
        <v>6.6006400000000003</v>
      </c>
      <c r="I6747">
        <v>5.9722799999999996</v>
      </c>
      <c r="J6747">
        <v>6.6724300000000003</v>
      </c>
      <c r="K6747">
        <v>7.0651099999999998</v>
      </c>
      <c r="L6747">
        <v>7.7341899999999999</v>
      </c>
      <c r="M6747">
        <v>7.8640999999999996</v>
      </c>
      <c r="N6747">
        <v>7.7856300000000003</v>
      </c>
      <c r="O6747">
        <v>7.7671999999999999</v>
      </c>
    </row>
    <row r="6748" spans="1:15" x14ac:dyDescent="0.25">
      <c r="A6748" t="s">
        <v>12731</v>
      </c>
      <c r="B6748" t="s">
        <v>12730</v>
      </c>
      <c r="C6748" t="s">
        <v>12413</v>
      </c>
      <c r="D6748">
        <v>60016420</v>
      </c>
      <c r="E6748">
        <v>60019086</v>
      </c>
      <c r="F6748">
        <v>4.9627100000000004</v>
      </c>
      <c r="G6748">
        <v>5.4658800000000003</v>
      </c>
      <c r="H6748">
        <v>2.07708</v>
      </c>
      <c r="I6748">
        <v>0.48043200000000003</v>
      </c>
      <c r="J6748">
        <v>3.4594299999999998</v>
      </c>
      <c r="K6748">
        <v>3.1936200000000001</v>
      </c>
      <c r="L6748">
        <v>3.5897999999999999</v>
      </c>
      <c r="M6748">
        <v>1.9916799999999999</v>
      </c>
      <c r="N6748">
        <v>4.3728499999999997</v>
      </c>
      <c r="O6748">
        <v>3.6231599999999999</v>
      </c>
    </row>
    <row r="6749" spans="1:15" x14ac:dyDescent="0.25">
      <c r="A6749" t="s">
        <v>12733</v>
      </c>
      <c r="B6749" t="s">
        <v>12732</v>
      </c>
      <c r="C6749" t="s">
        <v>12413</v>
      </c>
      <c r="D6749">
        <v>61962243</v>
      </c>
      <c r="E6749">
        <v>61998159</v>
      </c>
      <c r="F6749">
        <v>2.9752000000000001</v>
      </c>
      <c r="G6749">
        <v>2.3365999999999998</v>
      </c>
      <c r="H6749">
        <v>4.6620400000000002</v>
      </c>
      <c r="I6749">
        <v>3.65036</v>
      </c>
      <c r="J6749">
        <v>3.4594299999999998</v>
      </c>
      <c r="K6749">
        <v>4.0561199999999999</v>
      </c>
      <c r="L6749">
        <v>3.8964599999999998</v>
      </c>
      <c r="M6749">
        <v>3.7990400000000002</v>
      </c>
      <c r="N6749">
        <v>3.0509200000000001</v>
      </c>
      <c r="O6749">
        <v>3.0667599999999999</v>
      </c>
    </row>
    <row r="6750" spans="1:15" x14ac:dyDescent="0.25">
      <c r="A6750" t="s">
        <v>12735</v>
      </c>
      <c r="B6750" t="s">
        <v>12734</v>
      </c>
      <c r="C6750" t="s">
        <v>12413</v>
      </c>
      <c r="D6750">
        <v>62069816</v>
      </c>
      <c r="E6750">
        <v>62088024</v>
      </c>
      <c r="F6750">
        <v>10.6828</v>
      </c>
      <c r="G6750">
        <v>10.535</v>
      </c>
      <c r="H6750">
        <v>8.6006400000000003</v>
      </c>
      <c r="I6750">
        <v>8.9024999999999999</v>
      </c>
      <c r="J6750">
        <v>10.060700000000001</v>
      </c>
      <c r="K6750">
        <v>10.087300000000001</v>
      </c>
      <c r="L6750">
        <v>10.7196</v>
      </c>
      <c r="M6750">
        <v>10.7082</v>
      </c>
      <c r="N6750">
        <v>10.5083</v>
      </c>
      <c r="O6750">
        <v>10.574999999999999</v>
      </c>
    </row>
    <row r="6751" spans="1:15" x14ac:dyDescent="0.25">
      <c r="A6751" t="s">
        <v>12737</v>
      </c>
      <c r="B6751" t="s">
        <v>12736</v>
      </c>
      <c r="C6751" t="s">
        <v>12413</v>
      </c>
      <c r="D6751">
        <v>62141100</v>
      </c>
      <c r="E6751">
        <v>62158332</v>
      </c>
      <c r="F6751">
        <v>4.5766499999999999</v>
      </c>
      <c r="G6751">
        <v>3.3365999999999998</v>
      </c>
      <c r="H6751">
        <v>2.07708</v>
      </c>
      <c r="I6751">
        <v>1.4804299999999999</v>
      </c>
      <c r="J6751">
        <v>4</v>
      </c>
      <c r="K6751">
        <v>4.1936200000000001</v>
      </c>
      <c r="L6751">
        <v>2.0423100000000001</v>
      </c>
      <c r="M6751">
        <v>2.72865</v>
      </c>
      <c r="N6751">
        <v>2.6358899999999998</v>
      </c>
      <c r="O6751">
        <v>2.3012299999999999</v>
      </c>
    </row>
    <row r="6752" spans="1:15" x14ac:dyDescent="0.25">
      <c r="A6752" t="s">
        <v>12739</v>
      </c>
      <c r="B6752" t="s">
        <v>12738</v>
      </c>
      <c r="C6752" t="s">
        <v>12413</v>
      </c>
      <c r="D6752">
        <v>62160087</v>
      </c>
      <c r="E6752">
        <v>62163234</v>
      </c>
      <c r="F6752">
        <v>2.8176600000000001</v>
      </c>
      <c r="G6752">
        <v>3.5065200000000001</v>
      </c>
      <c r="H6752">
        <v>7.399</v>
      </c>
      <c r="I6752">
        <v>7.2218999999999998</v>
      </c>
      <c r="J6752">
        <v>5.1292799999999996</v>
      </c>
      <c r="K6752">
        <v>5.5415400000000004</v>
      </c>
      <c r="L6752">
        <v>2.7341899999999999</v>
      </c>
      <c r="M6752">
        <v>2.3136100000000002</v>
      </c>
      <c r="N6752">
        <v>3.6358899999999998</v>
      </c>
      <c r="O6752">
        <v>3.88619</v>
      </c>
    </row>
    <row r="6753" spans="1:15" x14ac:dyDescent="0.25">
      <c r="A6753" t="s">
        <v>12741</v>
      </c>
      <c r="B6753" t="s">
        <v>12740</v>
      </c>
      <c r="C6753" t="s">
        <v>12413</v>
      </c>
      <c r="D6753">
        <v>62220880</v>
      </c>
      <c r="E6753">
        <v>62320880</v>
      </c>
      <c r="F6753">
        <v>2.9752000000000001</v>
      </c>
      <c r="G6753">
        <v>0.33659600000000001</v>
      </c>
      <c r="H6753">
        <v>4.88443</v>
      </c>
      <c r="I6753">
        <v>3.4804300000000001</v>
      </c>
      <c r="J6753">
        <v>2</v>
      </c>
      <c r="K6753">
        <v>1.31915</v>
      </c>
      <c r="L6753">
        <v>0.92683400000000005</v>
      </c>
      <c r="M6753">
        <v>2.72865</v>
      </c>
      <c r="N6753">
        <v>2.3728500000000001</v>
      </c>
      <c r="O6753">
        <v>-1.0206999999999999</v>
      </c>
    </row>
    <row r="6754" spans="1:15" x14ac:dyDescent="0.25">
      <c r="A6754" t="s">
        <v>12743</v>
      </c>
      <c r="B6754" t="s">
        <v>12742</v>
      </c>
      <c r="C6754" t="s">
        <v>12413</v>
      </c>
      <c r="D6754">
        <v>62626607</v>
      </c>
      <c r="E6754">
        <v>62795064</v>
      </c>
      <c r="F6754">
        <v>3.7021799999999998</v>
      </c>
      <c r="G6754">
        <v>3.79603</v>
      </c>
      <c r="H6754">
        <v>3.6620400000000002</v>
      </c>
      <c r="I6754">
        <v>0.48043200000000003</v>
      </c>
      <c r="J6754">
        <v>5.1699299999999999</v>
      </c>
      <c r="K6754">
        <v>4.6410799999999997</v>
      </c>
      <c r="L6754">
        <v>3.0967600000000002</v>
      </c>
      <c r="M6754">
        <v>3.8329900000000001</v>
      </c>
      <c r="N6754">
        <v>3.0509200000000001</v>
      </c>
      <c r="O6754">
        <v>3.0667599999999999</v>
      </c>
    </row>
    <row r="6755" spans="1:15" x14ac:dyDescent="0.25">
      <c r="A6755" t="s">
        <v>12745</v>
      </c>
      <c r="B6755" t="s">
        <v>12744</v>
      </c>
      <c r="C6755" t="s">
        <v>12413</v>
      </c>
      <c r="D6755">
        <v>62796041</v>
      </c>
      <c r="E6755">
        <v>62800121</v>
      </c>
      <c r="F6755">
        <v>3.4391400000000001</v>
      </c>
      <c r="G6755">
        <v>2.3365999999999998</v>
      </c>
      <c r="H6755">
        <v>3.07708</v>
      </c>
      <c r="I6755">
        <v>2.0653899999999998</v>
      </c>
      <c r="J6755">
        <v>4.7004400000000004</v>
      </c>
      <c r="K6755">
        <v>4.6883900000000001</v>
      </c>
      <c r="L6755">
        <v>1.92683</v>
      </c>
      <c r="M6755">
        <v>3.1071599999999999</v>
      </c>
      <c r="N6755">
        <v>2.6358899999999998</v>
      </c>
      <c r="O6755">
        <v>3.3012299999999999</v>
      </c>
    </row>
    <row r="6756" spans="1:15" x14ac:dyDescent="0.25">
      <c r="A6756" t="s">
        <v>12747</v>
      </c>
      <c r="B6756" t="s">
        <v>12746</v>
      </c>
      <c r="C6756" t="s">
        <v>12413</v>
      </c>
      <c r="D6756">
        <v>63028161</v>
      </c>
      <c r="E6756">
        <v>63064479</v>
      </c>
      <c r="F6756">
        <v>4.6870700000000003</v>
      </c>
      <c r="G6756">
        <v>5.1945800000000002</v>
      </c>
      <c r="H6756">
        <v>6.8319599999999996</v>
      </c>
      <c r="I6756">
        <v>6.7283600000000003</v>
      </c>
      <c r="J6756">
        <v>4.6438600000000001</v>
      </c>
      <c r="K6756">
        <v>3.1936200000000001</v>
      </c>
      <c r="L6756">
        <v>4.8013000000000003</v>
      </c>
      <c r="M6756">
        <v>5.1880800000000002</v>
      </c>
      <c r="N6756">
        <v>4.8582799999999997</v>
      </c>
      <c r="O6756">
        <v>4.0236900000000002</v>
      </c>
    </row>
    <row r="6757" spans="1:15" x14ac:dyDescent="0.25">
      <c r="A6757" t="s">
        <v>12749</v>
      </c>
      <c r="B6757" t="s">
        <v>12748</v>
      </c>
      <c r="C6757" t="s">
        <v>12413</v>
      </c>
      <c r="D6757">
        <v>63205798</v>
      </c>
      <c r="E6757">
        <v>63211735</v>
      </c>
      <c r="F6757">
        <v>10.270099999999999</v>
      </c>
      <c r="G6757">
        <v>10.229900000000001</v>
      </c>
      <c r="H6757">
        <v>10.2369</v>
      </c>
      <c r="I6757">
        <v>10.6058</v>
      </c>
      <c r="J6757">
        <v>9.9366400000000006</v>
      </c>
      <c r="K6757">
        <v>10.029999999999999</v>
      </c>
      <c r="L6757">
        <v>9.7255800000000008</v>
      </c>
      <c r="M6757">
        <v>9.5760199999999998</v>
      </c>
      <c r="N6757">
        <v>9.8885500000000004</v>
      </c>
      <c r="O6757">
        <v>9.7753399999999999</v>
      </c>
    </row>
    <row r="6758" spans="1:15" x14ac:dyDescent="0.25">
      <c r="A6758" t="s">
        <v>12751</v>
      </c>
      <c r="B6758" t="s">
        <v>12750</v>
      </c>
      <c r="C6758" t="s">
        <v>12413</v>
      </c>
      <c r="D6758">
        <v>63620818</v>
      </c>
      <c r="E6758">
        <v>63708049</v>
      </c>
      <c r="F6758">
        <v>9.1866699999999994</v>
      </c>
      <c r="G6758">
        <v>9.1146700000000003</v>
      </c>
      <c r="H6758">
        <v>11.6065</v>
      </c>
      <c r="I6758">
        <v>11.736599999999999</v>
      </c>
      <c r="J6758">
        <v>9.0223700000000004</v>
      </c>
      <c r="K6758">
        <v>9.3303799999999999</v>
      </c>
      <c r="L6758">
        <v>5.9192999999999998</v>
      </c>
      <c r="M6758">
        <v>5.6828500000000002</v>
      </c>
      <c r="N6758">
        <v>6.5744899999999999</v>
      </c>
      <c r="O6758">
        <v>6.8801699999999997</v>
      </c>
    </row>
    <row r="6759" spans="1:15" x14ac:dyDescent="0.25">
      <c r="A6759" t="s">
        <v>12753</v>
      </c>
      <c r="B6759" t="s">
        <v>12752</v>
      </c>
      <c r="C6759" t="s">
        <v>12413</v>
      </c>
      <c r="D6759">
        <v>68422405</v>
      </c>
      <c r="E6759">
        <v>68615431</v>
      </c>
      <c r="F6759">
        <v>3.6407799999999999</v>
      </c>
      <c r="G6759">
        <v>3.1439499999999998</v>
      </c>
      <c r="H6759">
        <v>3.6620400000000002</v>
      </c>
      <c r="I6759">
        <v>2.0653899999999998</v>
      </c>
      <c r="J6759">
        <v>3.32193</v>
      </c>
      <c r="K6759">
        <v>3.4346299999999998</v>
      </c>
      <c r="L6759">
        <v>2.8654299999999999</v>
      </c>
      <c r="M6759">
        <v>1.72865</v>
      </c>
      <c r="N6759">
        <v>2.0509200000000001</v>
      </c>
      <c r="O6759">
        <v>2.1492300000000002</v>
      </c>
    </row>
    <row r="6760" spans="1:15" x14ac:dyDescent="0.25">
      <c r="A6760" t="s">
        <v>12755</v>
      </c>
      <c r="B6760" t="s">
        <v>12754</v>
      </c>
      <c r="C6760" t="s">
        <v>12413</v>
      </c>
      <c r="D6760">
        <v>69884057</v>
      </c>
      <c r="E6760">
        <v>70071401</v>
      </c>
      <c r="F6760">
        <v>3.95011</v>
      </c>
      <c r="G6760">
        <v>3.6585200000000002</v>
      </c>
      <c r="H6760">
        <v>4.0770799999999996</v>
      </c>
      <c r="I6760">
        <v>4.4804300000000001</v>
      </c>
      <c r="J6760">
        <v>1.5849599999999999</v>
      </c>
      <c r="K6760">
        <v>2.5415399999999999</v>
      </c>
      <c r="L6760">
        <v>3.2960699999999998</v>
      </c>
      <c r="M6760">
        <v>3.7642699999999998</v>
      </c>
      <c r="N6760">
        <v>2.0509200000000001</v>
      </c>
      <c r="O6760">
        <v>2.9792999999999998</v>
      </c>
    </row>
    <row r="6761" spans="1:15" x14ac:dyDescent="0.25">
      <c r="A6761" t="s">
        <v>12757</v>
      </c>
      <c r="B6761" t="s">
        <v>12756</v>
      </c>
      <c r="C6761" t="s">
        <v>12413</v>
      </c>
      <c r="D6761">
        <v>70092960</v>
      </c>
      <c r="E6761">
        <v>70195962</v>
      </c>
      <c r="F6761">
        <v>3.0241099999999999</v>
      </c>
      <c r="G6761">
        <v>3.3365999999999998</v>
      </c>
      <c r="H6761">
        <v>7.6006400000000003</v>
      </c>
      <c r="I6761">
        <v>7.1386399999999997</v>
      </c>
      <c r="J6761">
        <v>5.8579800000000004</v>
      </c>
      <c r="K6761">
        <v>6.1265099999999997</v>
      </c>
      <c r="L6761">
        <v>3.6638000000000002</v>
      </c>
      <c r="M6761">
        <v>3.6161799999999999</v>
      </c>
      <c r="N6761">
        <v>4.5103600000000004</v>
      </c>
      <c r="O6761">
        <v>4.0236900000000002</v>
      </c>
    </row>
    <row r="6762" spans="1:15" x14ac:dyDescent="0.25">
      <c r="A6762" t="s">
        <v>12759</v>
      </c>
      <c r="B6762" t="s">
        <v>12758</v>
      </c>
      <c r="C6762" t="s">
        <v>12413</v>
      </c>
      <c r="D6762">
        <v>71778175</v>
      </c>
      <c r="E6762">
        <v>71860126</v>
      </c>
      <c r="F6762">
        <v>2.9752000000000001</v>
      </c>
      <c r="G6762">
        <v>3.3365999999999998</v>
      </c>
      <c r="H6762">
        <v>2.07708</v>
      </c>
      <c r="I6762">
        <v>2.8023600000000002</v>
      </c>
      <c r="J6762">
        <v>1.5849599999999999</v>
      </c>
      <c r="K6762">
        <v>2.0561199999999999</v>
      </c>
      <c r="L6762">
        <v>3.1492300000000002</v>
      </c>
      <c r="M6762">
        <v>3.6161799999999999</v>
      </c>
      <c r="N6762">
        <v>3.3728500000000001</v>
      </c>
      <c r="O6762">
        <v>3.3716200000000001</v>
      </c>
    </row>
    <row r="6763" spans="1:15" x14ac:dyDescent="0.25">
      <c r="A6763" t="s">
        <v>12761</v>
      </c>
      <c r="B6763" t="s">
        <v>12760</v>
      </c>
      <c r="C6763" t="s">
        <v>12413</v>
      </c>
      <c r="D6763">
        <v>71862277</v>
      </c>
      <c r="E6763">
        <v>71864964</v>
      </c>
      <c r="F6763">
        <v>2.1172200000000001</v>
      </c>
      <c r="G6763">
        <v>3.6585200000000002</v>
      </c>
      <c r="H6763">
        <v>2.07708</v>
      </c>
      <c r="I6763">
        <v>3.2877900000000002</v>
      </c>
      <c r="J6763">
        <v>2</v>
      </c>
      <c r="K6763">
        <v>1.31915</v>
      </c>
      <c r="L6763">
        <v>2.4293300000000002</v>
      </c>
      <c r="M6763">
        <v>2.7990400000000002</v>
      </c>
      <c r="N6763">
        <v>1.0509200000000001</v>
      </c>
      <c r="O6763">
        <v>1.3012300000000001</v>
      </c>
    </row>
    <row r="6764" spans="1:15" x14ac:dyDescent="0.25">
      <c r="A6764" t="s">
        <v>12763</v>
      </c>
      <c r="B6764" t="s">
        <v>12762</v>
      </c>
      <c r="C6764" t="s">
        <v>12413</v>
      </c>
      <c r="D6764">
        <v>74923257</v>
      </c>
      <c r="E6764">
        <v>74924190</v>
      </c>
      <c r="F6764">
        <v>8.4323700000000006</v>
      </c>
      <c r="G6764">
        <v>8.2965999999999998</v>
      </c>
      <c r="H6764">
        <v>8.5033399999999997</v>
      </c>
      <c r="I6764">
        <v>8.8423800000000004</v>
      </c>
      <c r="J6764">
        <v>8.3793799999999994</v>
      </c>
      <c r="K6764">
        <v>8.4136699999999998</v>
      </c>
      <c r="L6764">
        <v>8.3162900000000004</v>
      </c>
      <c r="M6764">
        <v>8.4332499999999992</v>
      </c>
      <c r="N6764">
        <v>8.6508400000000005</v>
      </c>
      <c r="O6764">
        <v>8.42638</v>
      </c>
    </row>
    <row r="6765" spans="1:15" x14ac:dyDescent="0.25">
      <c r="A6765" t="s">
        <v>12765</v>
      </c>
      <c r="B6765" t="s">
        <v>12764</v>
      </c>
      <c r="C6765" t="s">
        <v>12413</v>
      </c>
      <c r="D6765">
        <v>80556589</v>
      </c>
      <c r="E6765">
        <v>80600205</v>
      </c>
      <c r="F6765">
        <v>6.2099700000000002</v>
      </c>
      <c r="G6765">
        <v>6.1694899999999997</v>
      </c>
      <c r="H6765">
        <v>4.88443</v>
      </c>
      <c r="I6765">
        <v>4.8727499999999999</v>
      </c>
      <c r="J6765">
        <v>6.06609</v>
      </c>
      <c r="K6765">
        <v>6.4890800000000004</v>
      </c>
      <c r="L6765">
        <v>5.1492300000000002</v>
      </c>
      <c r="M6765">
        <v>5.2647000000000004</v>
      </c>
      <c r="N6765">
        <v>5.1383900000000002</v>
      </c>
      <c r="O6765">
        <v>5.5338900000000004</v>
      </c>
    </row>
    <row r="6766" spans="1:15" x14ac:dyDescent="0.25">
      <c r="A6766" t="s">
        <v>12767</v>
      </c>
      <c r="B6766" t="s">
        <v>12766</v>
      </c>
      <c r="C6766" t="s">
        <v>12413</v>
      </c>
      <c r="D6766">
        <v>81974497</v>
      </c>
      <c r="E6766">
        <v>82151212</v>
      </c>
      <c r="F6766">
        <v>2.1172200000000001</v>
      </c>
      <c r="G6766">
        <v>2.9215599999999999</v>
      </c>
      <c r="H6766">
        <v>4.88443</v>
      </c>
      <c r="I6766">
        <v>4.0653899999999998</v>
      </c>
      <c r="J6766">
        <v>2.5849600000000001</v>
      </c>
      <c r="K6766">
        <v>3.31915</v>
      </c>
      <c r="L6766">
        <v>4.4504000000000001</v>
      </c>
      <c r="M6766">
        <v>3.5360100000000001</v>
      </c>
      <c r="N6766">
        <v>3.5103599999999999</v>
      </c>
      <c r="O6766">
        <v>2.4387300000000001</v>
      </c>
    </row>
    <row r="6767" spans="1:15" x14ac:dyDescent="0.25">
      <c r="A6767" t="s">
        <v>12768</v>
      </c>
      <c r="B6767" t="s">
        <v>12766</v>
      </c>
      <c r="C6767" t="s">
        <v>12413</v>
      </c>
      <c r="D6767">
        <v>82141887</v>
      </c>
      <c r="E6767">
        <v>82151212</v>
      </c>
      <c r="F6767">
        <v>2.9752000000000001</v>
      </c>
      <c r="G6767">
        <v>3.1439499999999998</v>
      </c>
      <c r="H6767">
        <v>4.88443</v>
      </c>
      <c r="I6767">
        <v>3.65036</v>
      </c>
      <c r="J6767">
        <v>1.5849599999999999</v>
      </c>
      <c r="K6767">
        <v>0.73418799999999995</v>
      </c>
      <c r="L6767">
        <v>3.5118</v>
      </c>
      <c r="M6767">
        <v>3.6921200000000001</v>
      </c>
      <c r="N6767">
        <v>2.3728500000000001</v>
      </c>
      <c r="O6767">
        <v>2.9792999999999998</v>
      </c>
    </row>
    <row r="6768" spans="1:15" x14ac:dyDescent="0.25">
      <c r="A6768" t="s">
        <v>12770</v>
      </c>
      <c r="B6768" t="s">
        <v>12769</v>
      </c>
      <c r="C6768" t="s">
        <v>12413</v>
      </c>
      <c r="D6768">
        <v>82486271</v>
      </c>
      <c r="E6768">
        <v>82505565</v>
      </c>
      <c r="F6768">
        <v>3.8721000000000001</v>
      </c>
      <c r="G6768">
        <v>4.2434900000000004</v>
      </c>
      <c r="H6768">
        <v>5.6620400000000002</v>
      </c>
      <c r="I6768">
        <v>4.5678900000000002</v>
      </c>
      <c r="J6768">
        <v>4.32193</v>
      </c>
      <c r="K6768">
        <v>3.5415399999999999</v>
      </c>
      <c r="L6768">
        <v>4.6086600000000004</v>
      </c>
      <c r="M6768">
        <v>4.4941800000000001</v>
      </c>
      <c r="N6768">
        <v>4.6947799999999997</v>
      </c>
      <c r="O6768">
        <v>3.8372799999999998</v>
      </c>
    </row>
    <row r="6769" spans="1:15" x14ac:dyDescent="0.25">
      <c r="A6769" t="s">
        <v>12772</v>
      </c>
      <c r="B6769" t="s">
        <v>12771</v>
      </c>
      <c r="C6769" t="s">
        <v>12413</v>
      </c>
      <c r="D6769">
        <v>82866204</v>
      </c>
      <c r="E6769">
        <v>82970093</v>
      </c>
      <c r="F6769">
        <v>8.2858900000000002</v>
      </c>
      <c r="G6769">
        <v>8.0300799999999999</v>
      </c>
      <c r="H6769">
        <v>5.399</v>
      </c>
      <c r="I6769">
        <v>4.4804300000000001</v>
      </c>
      <c r="J6769">
        <v>5.6147099999999996</v>
      </c>
      <c r="K6769">
        <v>6.7565600000000003</v>
      </c>
      <c r="L6769">
        <v>8.5525400000000005</v>
      </c>
      <c r="M6769">
        <v>8.2156900000000004</v>
      </c>
      <c r="N6769">
        <v>7.6508399999999996</v>
      </c>
      <c r="O6769">
        <v>7.92767</v>
      </c>
    </row>
    <row r="6770" spans="1:15" x14ac:dyDescent="0.25">
      <c r="A6770" t="s">
        <v>12773</v>
      </c>
      <c r="B6770" t="s">
        <v>12771</v>
      </c>
      <c r="C6770" t="s">
        <v>12413</v>
      </c>
      <c r="D6770">
        <v>82905101</v>
      </c>
      <c r="E6770">
        <v>82970093</v>
      </c>
      <c r="F6770">
        <v>3.7021799999999998</v>
      </c>
      <c r="G6770">
        <v>3.6585200000000002</v>
      </c>
      <c r="H6770">
        <v>2.07708</v>
      </c>
      <c r="I6770">
        <v>1.4804299999999999</v>
      </c>
      <c r="J6770">
        <v>3.32193</v>
      </c>
      <c r="K6770">
        <v>2.9041100000000002</v>
      </c>
      <c r="L6770">
        <v>3.5118</v>
      </c>
      <c r="M6770">
        <v>3.9916800000000001</v>
      </c>
      <c r="N6770">
        <v>3.5103599999999999</v>
      </c>
      <c r="O6770">
        <v>3.88619</v>
      </c>
    </row>
    <row r="6771" spans="1:15" x14ac:dyDescent="0.25">
      <c r="A6771" t="s">
        <v>12775</v>
      </c>
      <c r="B6771" t="s">
        <v>12774</v>
      </c>
      <c r="C6771" t="s">
        <v>12413</v>
      </c>
      <c r="D6771">
        <v>83101584</v>
      </c>
      <c r="E6771">
        <v>83132294</v>
      </c>
      <c r="F6771">
        <v>5.2257400000000001</v>
      </c>
      <c r="G6771">
        <v>5.2434900000000004</v>
      </c>
      <c r="H6771">
        <v>7.7209300000000001</v>
      </c>
      <c r="I6771">
        <v>6.8727499999999999</v>
      </c>
      <c r="J6771">
        <v>4.9068899999999998</v>
      </c>
      <c r="K6771">
        <v>5.1936200000000001</v>
      </c>
      <c r="L6771">
        <v>5.5802800000000001</v>
      </c>
      <c r="M6771">
        <v>5.2396099999999999</v>
      </c>
      <c r="N6771">
        <v>5.6947799999999997</v>
      </c>
      <c r="O6771">
        <v>5.77372</v>
      </c>
    </row>
    <row r="6772" spans="1:15" x14ac:dyDescent="0.25">
      <c r="A6772" t="s">
        <v>12776</v>
      </c>
      <c r="B6772" t="s">
        <v>12774</v>
      </c>
      <c r="C6772" t="s">
        <v>12413</v>
      </c>
      <c r="D6772">
        <v>83107782</v>
      </c>
      <c r="E6772">
        <v>83132294</v>
      </c>
      <c r="F6772">
        <v>5.66411</v>
      </c>
      <c r="G6772">
        <v>5.7628599999999999</v>
      </c>
      <c r="H6772">
        <v>6.399</v>
      </c>
      <c r="I6772">
        <v>5.7283600000000003</v>
      </c>
      <c r="J6772">
        <v>5.7279200000000001</v>
      </c>
      <c r="K6772">
        <v>5.6883900000000001</v>
      </c>
      <c r="L6772">
        <v>6.5267499999999998</v>
      </c>
      <c r="M6772">
        <v>5.5256600000000002</v>
      </c>
      <c r="N6772">
        <v>5.6656300000000002</v>
      </c>
      <c r="O6772">
        <v>5.9100400000000004</v>
      </c>
    </row>
    <row r="6773" spans="1:15" x14ac:dyDescent="0.25">
      <c r="A6773" t="s">
        <v>12778</v>
      </c>
      <c r="B6773" t="s">
        <v>12777</v>
      </c>
      <c r="C6773" t="s">
        <v>12413</v>
      </c>
      <c r="D6773">
        <v>83171471</v>
      </c>
      <c r="E6773">
        <v>83172829</v>
      </c>
      <c r="F6773">
        <v>1.9245699999999999</v>
      </c>
      <c r="G6773">
        <v>1.9215599999999999</v>
      </c>
      <c r="H6773">
        <v>2.07708</v>
      </c>
      <c r="I6773">
        <v>2.8023600000000002</v>
      </c>
      <c r="J6773">
        <v>1.5849599999999999</v>
      </c>
      <c r="K6773">
        <v>2.0561199999999999</v>
      </c>
      <c r="L6773">
        <v>1.92683</v>
      </c>
      <c r="M6773">
        <v>2.3136100000000002</v>
      </c>
      <c r="N6773">
        <v>2.0509200000000001</v>
      </c>
      <c r="O6773">
        <v>1.7866599999999999</v>
      </c>
    </row>
    <row r="6774" spans="1:15" x14ac:dyDescent="0.25">
      <c r="A6774" t="s">
        <v>12780</v>
      </c>
      <c r="B6774" t="s">
        <v>12779</v>
      </c>
      <c r="C6774" t="s">
        <v>12413</v>
      </c>
      <c r="D6774">
        <v>84851359</v>
      </c>
      <c r="E6774">
        <v>85035283</v>
      </c>
      <c r="F6774">
        <v>4.8720999999999997</v>
      </c>
      <c r="G6774">
        <v>5.2434900000000004</v>
      </c>
      <c r="H6774">
        <v>5.5365099999999998</v>
      </c>
      <c r="I6774">
        <v>4.1808699999999996</v>
      </c>
      <c r="J6774">
        <v>2.5849600000000001</v>
      </c>
      <c r="K6774">
        <v>2.5415399999999999</v>
      </c>
      <c r="L6774">
        <v>5.9041100000000002</v>
      </c>
      <c r="M6774">
        <v>5.2770900000000003</v>
      </c>
      <c r="N6774">
        <v>4.75136</v>
      </c>
      <c r="O6774">
        <v>4.2272299999999996</v>
      </c>
    </row>
    <row r="6775" spans="1:15" x14ac:dyDescent="0.25">
      <c r="A6775" t="s">
        <v>12782</v>
      </c>
      <c r="B6775" t="s">
        <v>12781</v>
      </c>
      <c r="C6775" t="s">
        <v>12413</v>
      </c>
      <c r="D6775">
        <v>86221576</v>
      </c>
      <c r="E6775">
        <v>86223187</v>
      </c>
      <c r="F6775">
        <v>8.62303</v>
      </c>
      <c r="G6775">
        <v>8.6853200000000008</v>
      </c>
      <c r="H6775">
        <v>7.3250000000000002</v>
      </c>
      <c r="I6775">
        <v>7.7092499999999999</v>
      </c>
      <c r="J6775">
        <v>7.7548899999999996</v>
      </c>
      <c r="K6775">
        <v>7.8427100000000003</v>
      </c>
      <c r="L6775">
        <v>8.8115100000000002</v>
      </c>
      <c r="M6775">
        <v>8.5398599999999991</v>
      </c>
      <c r="N6775">
        <v>8.3907699999999998</v>
      </c>
      <c r="O6775">
        <v>8.3673199999999994</v>
      </c>
    </row>
    <row r="6776" spans="1:15" x14ac:dyDescent="0.25">
      <c r="A6776" t="s">
        <v>12784</v>
      </c>
      <c r="B6776" t="s">
        <v>12783</v>
      </c>
      <c r="C6776" t="s">
        <v>12413</v>
      </c>
      <c r="D6776">
        <v>86302468</v>
      </c>
      <c r="E6776">
        <v>86315963</v>
      </c>
      <c r="F6776">
        <v>9.1361100000000004</v>
      </c>
      <c r="G6776">
        <v>9.2994900000000005</v>
      </c>
      <c r="H6776">
        <v>8.0770800000000005</v>
      </c>
      <c r="I6776">
        <v>8.7283600000000003</v>
      </c>
      <c r="J6776">
        <v>9.3965999999999994</v>
      </c>
      <c r="K6776">
        <v>9.3834400000000002</v>
      </c>
      <c r="L6776">
        <v>8.5610400000000002</v>
      </c>
      <c r="M6776">
        <v>8.7598699999999994</v>
      </c>
      <c r="N6776">
        <v>8.9396699999999996</v>
      </c>
      <c r="O6776">
        <v>8.9465299999999992</v>
      </c>
    </row>
    <row r="6777" spans="1:15" x14ac:dyDescent="0.25">
      <c r="A6777" t="s">
        <v>12786</v>
      </c>
      <c r="B6777" t="s">
        <v>12785</v>
      </c>
      <c r="C6777" t="s">
        <v>12413</v>
      </c>
      <c r="D6777">
        <v>86500002</v>
      </c>
      <c r="E6777">
        <v>86503271</v>
      </c>
      <c r="F6777">
        <v>13.5463</v>
      </c>
      <c r="G6777">
        <v>13.4763</v>
      </c>
      <c r="H6777">
        <v>13.1546</v>
      </c>
      <c r="I6777">
        <v>13.2722</v>
      </c>
      <c r="J6777">
        <v>13.1937</v>
      </c>
      <c r="K6777">
        <v>13.143700000000001</v>
      </c>
      <c r="L6777">
        <v>13.4811</v>
      </c>
      <c r="M6777">
        <v>13.4763</v>
      </c>
      <c r="N6777">
        <v>13.6846</v>
      </c>
      <c r="O6777">
        <v>13.522500000000001</v>
      </c>
    </row>
    <row r="6778" spans="1:15" x14ac:dyDescent="0.25">
      <c r="A6778" t="s">
        <v>12788</v>
      </c>
      <c r="B6778" t="s">
        <v>12787</v>
      </c>
      <c r="C6778" t="s">
        <v>12413</v>
      </c>
      <c r="D6778">
        <v>87740533</v>
      </c>
      <c r="E6778">
        <v>88056915</v>
      </c>
      <c r="F6778">
        <v>2.7021799999999998</v>
      </c>
      <c r="G6778">
        <v>2.6585200000000002</v>
      </c>
      <c r="H6778">
        <v>2.07708</v>
      </c>
      <c r="I6778">
        <v>2.8023600000000002</v>
      </c>
      <c r="J6778">
        <v>3.1699199999999998</v>
      </c>
      <c r="K6778">
        <v>3.1936200000000001</v>
      </c>
      <c r="L6778">
        <v>4.2726100000000002</v>
      </c>
      <c r="M6778">
        <v>3.6921200000000001</v>
      </c>
      <c r="N6778">
        <v>3.0509200000000001</v>
      </c>
      <c r="O6778">
        <v>3.88619</v>
      </c>
    </row>
    <row r="6779" spans="1:15" x14ac:dyDescent="0.25">
      <c r="A6779" t="s">
        <v>12790</v>
      </c>
      <c r="B6779" t="s">
        <v>12789</v>
      </c>
      <c r="C6779" t="s">
        <v>12413</v>
      </c>
      <c r="D6779">
        <v>88364195</v>
      </c>
      <c r="E6779">
        <v>88368412</v>
      </c>
      <c r="F6779">
        <v>9.1277399999999993</v>
      </c>
      <c r="G6779">
        <v>8.7116399999999992</v>
      </c>
      <c r="H6779">
        <v>9.1960200000000007</v>
      </c>
      <c r="I6779">
        <v>9.3903199999999991</v>
      </c>
      <c r="J6779">
        <v>7.7142499999999998</v>
      </c>
      <c r="K6779">
        <v>8.1520399999999995</v>
      </c>
      <c r="L6779">
        <v>8.6705500000000004</v>
      </c>
      <c r="M6779">
        <v>8.4193499999999997</v>
      </c>
      <c r="N6779">
        <v>8.1223899999999993</v>
      </c>
      <c r="O6779">
        <v>8.4034700000000004</v>
      </c>
    </row>
    <row r="6780" spans="1:15" x14ac:dyDescent="0.25">
      <c r="A6780" t="s">
        <v>12792</v>
      </c>
      <c r="B6780" t="s">
        <v>12791</v>
      </c>
      <c r="C6780" t="s">
        <v>12413</v>
      </c>
      <c r="D6780">
        <v>88783273</v>
      </c>
      <c r="E6780">
        <v>88826994</v>
      </c>
      <c r="F6780">
        <v>9.3138199999999998</v>
      </c>
      <c r="G6780">
        <v>9.0230999999999995</v>
      </c>
      <c r="H6780">
        <v>8.88443</v>
      </c>
      <c r="I6780">
        <v>9.0653900000000007</v>
      </c>
      <c r="J6780">
        <v>9.2807700000000004</v>
      </c>
      <c r="K6780">
        <v>9.1977100000000007</v>
      </c>
      <c r="L6780">
        <v>9.8176000000000005</v>
      </c>
      <c r="M6780">
        <v>9.6658799999999996</v>
      </c>
      <c r="N6780">
        <v>9.0022099999999998</v>
      </c>
      <c r="O6780">
        <v>9.1073000000000004</v>
      </c>
    </row>
    <row r="6781" spans="1:15" x14ac:dyDescent="0.25">
      <c r="A6781" t="s">
        <v>12794</v>
      </c>
      <c r="B6781" t="s">
        <v>12793</v>
      </c>
      <c r="C6781" t="s">
        <v>12413</v>
      </c>
      <c r="D6781">
        <v>88920376</v>
      </c>
      <c r="E6781">
        <v>88928096</v>
      </c>
      <c r="F6781">
        <v>0.92457100000000003</v>
      </c>
      <c r="G6781">
        <v>0.33659600000000001</v>
      </c>
      <c r="H6781">
        <v>4.0770799999999996</v>
      </c>
      <c r="I6781">
        <v>3.4804300000000001</v>
      </c>
      <c r="J6781">
        <v>3</v>
      </c>
      <c r="K6781">
        <v>3.0561199999999999</v>
      </c>
      <c r="L6781">
        <v>-0.65812899999999996</v>
      </c>
      <c r="M6781">
        <v>-0.59327799999999997</v>
      </c>
      <c r="N6781">
        <v>1.6358900000000001</v>
      </c>
      <c r="O6781">
        <v>1.9793000000000001</v>
      </c>
    </row>
    <row r="6782" spans="1:15" x14ac:dyDescent="0.25">
      <c r="A6782" t="s">
        <v>12795</v>
      </c>
      <c r="B6782" t="s">
        <v>12793</v>
      </c>
      <c r="C6782" t="s">
        <v>12413</v>
      </c>
      <c r="D6782">
        <v>88920376</v>
      </c>
      <c r="E6782">
        <v>88940523</v>
      </c>
      <c r="F6782">
        <v>2.9245700000000001</v>
      </c>
      <c r="G6782">
        <v>3.1439499999999998</v>
      </c>
      <c r="H6782">
        <v>5.2469999999999999</v>
      </c>
      <c r="I6782">
        <v>5.4804300000000001</v>
      </c>
      <c r="J6782">
        <v>5.7279200000000001</v>
      </c>
      <c r="K6782">
        <v>6.1092300000000002</v>
      </c>
      <c r="L6782">
        <v>2.8012999999999999</v>
      </c>
      <c r="M6782">
        <v>3.6546500000000002</v>
      </c>
      <c r="N6782">
        <v>4.6947799999999997</v>
      </c>
      <c r="O6782">
        <v>3.9335</v>
      </c>
    </row>
    <row r="6783" spans="1:15" x14ac:dyDescent="0.25">
      <c r="A6783" t="s">
        <v>12797</v>
      </c>
      <c r="B6783" t="s">
        <v>12796</v>
      </c>
      <c r="C6783" t="s">
        <v>12413</v>
      </c>
      <c r="D6783">
        <v>88941083</v>
      </c>
      <c r="E6783">
        <v>89185312</v>
      </c>
      <c r="F6783">
        <v>1.1172200000000001</v>
      </c>
      <c r="G6783">
        <v>1.3366</v>
      </c>
      <c r="H6783">
        <v>5.77752</v>
      </c>
      <c r="I6783">
        <v>5.2353199999999998</v>
      </c>
      <c r="J6783">
        <v>4.1699299999999999</v>
      </c>
      <c r="K6783">
        <v>3.31915</v>
      </c>
      <c r="L6783">
        <v>2.1492300000000002</v>
      </c>
      <c r="M6783">
        <v>2.21408</v>
      </c>
      <c r="N6783">
        <v>2.3728500000000001</v>
      </c>
      <c r="O6783">
        <v>1.7866599999999999</v>
      </c>
    </row>
    <row r="6784" spans="1:15" x14ac:dyDescent="0.25">
      <c r="A6784" t="s">
        <v>12799</v>
      </c>
      <c r="B6784" t="s">
        <v>12798</v>
      </c>
      <c r="C6784" t="s">
        <v>12413</v>
      </c>
      <c r="D6784">
        <v>88952197</v>
      </c>
      <c r="E6784">
        <v>88956941</v>
      </c>
      <c r="F6784">
        <v>5.5518400000000003</v>
      </c>
      <c r="G6784">
        <v>5.7289099999999999</v>
      </c>
      <c r="H6784">
        <v>8.1214700000000004</v>
      </c>
      <c r="I6784">
        <v>8.4346300000000003</v>
      </c>
      <c r="J6784">
        <v>6.1292799999999996</v>
      </c>
      <c r="K6784">
        <v>6.2733499999999998</v>
      </c>
      <c r="L6784">
        <v>5.5316999999999998</v>
      </c>
      <c r="M6784">
        <v>5.00664</v>
      </c>
      <c r="N6784">
        <v>5.6358899999999998</v>
      </c>
      <c r="O6784">
        <v>5.7072200000000004</v>
      </c>
    </row>
    <row r="6785" spans="1:15" x14ac:dyDescent="0.25">
      <c r="A6785" t="s">
        <v>12801</v>
      </c>
      <c r="B6785" t="s">
        <v>12800</v>
      </c>
      <c r="C6785" t="s">
        <v>12413</v>
      </c>
      <c r="D6785">
        <v>90925356</v>
      </c>
      <c r="E6785">
        <v>91043187</v>
      </c>
      <c r="F6785">
        <v>2.9245700000000001</v>
      </c>
      <c r="G6785">
        <v>3.1439499999999998</v>
      </c>
      <c r="H6785">
        <v>2.07708</v>
      </c>
      <c r="I6785">
        <v>0.48043200000000003</v>
      </c>
      <c r="J6785">
        <v>2.5849600000000001</v>
      </c>
      <c r="K6785">
        <v>3.6410800000000001</v>
      </c>
      <c r="L6785">
        <v>3.8654299999999999</v>
      </c>
      <c r="M6785">
        <v>3.40672</v>
      </c>
      <c r="N6785">
        <v>5.0923900000000001E-2</v>
      </c>
      <c r="O6785">
        <v>2.4387300000000001</v>
      </c>
    </row>
    <row r="6786" spans="1:15" x14ac:dyDescent="0.25">
      <c r="A6786" t="s">
        <v>12803</v>
      </c>
      <c r="B6786" t="s">
        <v>12802</v>
      </c>
      <c r="C6786" t="s">
        <v>12413</v>
      </c>
      <c r="D6786">
        <v>93000838</v>
      </c>
      <c r="E6786">
        <v>93002202</v>
      </c>
      <c r="F6786">
        <v>3.4391400000000001</v>
      </c>
      <c r="G6786">
        <v>4.2434900000000004</v>
      </c>
      <c r="H6786">
        <v>6.399</v>
      </c>
      <c r="I6786">
        <v>5.9398600000000004</v>
      </c>
      <c r="J6786">
        <v>6.8328899999999999</v>
      </c>
      <c r="K6786">
        <v>6.50237</v>
      </c>
      <c r="L6786">
        <v>4.3862699999999997</v>
      </c>
      <c r="M6786">
        <v>3.9302800000000002</v>
      </c>
      <c r="N6786">
        <v>5.1383900000000002</v>
      </c>
      <c r="O6786">
        <v>5.2272299999999996</v>
      </c>
    </row>
    <row r="6787" spans="1:15" x14ac:dyDescent="0.25">
      <c r="A6787" t="s">
        <v>12805</v>
      </c>
      <c r="B6787" t="s">
        <v>12804</v>
      </c>
      <c r="C6787" t="s">
        <v>12413</v>
      </c>
      <c r="D6787">
        <v>94166769</v>
      </c>
      <c r="E6787">
        <v>94223487</v>
      </c>
      <c r="F6787">
        <v>5.9813999999999998</v>
      </c>
      <c r="G6787">
        <v>6.5264199999999999</v>
      </c>
      <c r="H6787">
        <v>5.0770799999999996</v>
      </c>
      <c r="I6787">
        <v>3.0653899999999998</v>
      </c>
      <c r="J6787">
        <v>4.5849599999999997</v>
      </c>
      <c r="K6787">
        <v>4.6883900000000001</v>
      </c>
      <c r="L6787">
        <v>6.4451599999999996</v>
      </c>
      <c r="M6787">
        <v>5.9536199999999999</v>
      </c>
      <c r="N6787">
        <v>5.1383900000000002</v>
      </c>
      <c r="O6787">
        <v>5.4387299999999996</v>
      </c>
    </row>
    <row r="6788" spans="1:15" x14ac:dyDescent="0.25">
      <c r="A6788" t="s">
        <v>12806</v>
      </c>
      <c r="B6788" t="s">
        <v>12804</v>
      </c>
      <c r="C6788" t="s">
        <v>12413</v>
      </c>
      <c r="D6788">
        <v>94216386</v>
      </c>
      <c r="E6788">
        <v>94223487</v>
      </c>
      <c r="F6788">
        <v>2.7021799999999998</v>
      </c>
      <c r="G6788">
        <v>2.9215599999999999</v>
      </c>
      <c r="H6788">
        <v>2.07708</v>
      </c>
      <c r="I6788">
        <v>2.0653899999999998</v>
      </c>
      <c r="J6788">
        <v>2.5849600000000001</v>
      </c>
      <c r="K6788">
        <v>2.0561199999999999</v>
      </c>
      <c r="L6788">
        <v>2.5897999999999999</v>
      </c>
      <c r="M6788">
        <v>1.9916799999999999</v>
      </c>
      <c r="N6788">
        <v>2.0509200000000001</v>
      </c>
      <c r="O6788">
        <v>3.0667599999999999</v>
      </c>
    </row>
    <row r="6789" spans="1:15" x14ac:dyDescent="0.25">
      <c r="A6789" t="s">
        <v>12808</v>
      </c>
      <c r="B6789" t="s">
        <v>12807</v>
      </c>
      <c r="C6789" t="s">
        <v>12413</v>
      </c>
      <c r="D6789">
        <v>94231829</v>
      </c>
      <c r="E6789">
        <v>94269938</v>
      </c>
      <c r="F6789">
        <v>6.86205</v>
      </c>
      <c r="G6789">
        <v>6.7795399999999999</v>
      </c>
      <c r="H6789">
        <v>5.6620400000000002</v>
      </c>
      <c r="I6789">
        <v>5.0039899999999999</v>
      </c>
      <c r="J6789">
        <v>4.8579800000000004</v>
      </c>
      <c r="K6789">
        <v>5.28878</v>
      </c>
      <c r="L6789">
        <v>6.55619</v>
      </c>
      <c r="M6789">
        <v>6.9613100000000001</v>
      </c>
      <c r="N6789">
        <v>5.6055099999999998</v>
      </c>
      <c r="O6789">
        <v>6.3971499999999999</v>
      </c>
    </row>
    <row r="6790" spans="1:15" x14ac:dyDescent="0.25">
      <c r="A6790" t="s">
        <v>12810</v>
      </c>
      <c r="B6790" t="s">
        <v>12809</v>
      </c>
      <c r="C6790" t="s">
        <v>12413</v>
      </c>
      <c r="D6790">
        <v>94260340</v>
      </c>
      <c r="E6790">
        <v>94267010</v>
      </c>
      <c r="F6790">
        <v>4.7896400000000003</v>
      </c>
      <c r="G6790">
        <v>6.5065200000000001</v>
      </c>
      <c r="H6790">
        <v>6.2469999999999999</v>
      </c>
      <c r="I6790">
        <v>5.65036</v>
      </c>
      <c r="J6790">
        <v>5.7813600000000003</v>
      </c>
      <c r="K6790">
        <v>5.28878</v>
      </c>
      <c r="L6790">
        <v>4.9857300000000002</v>
      </c>
      <c r="M6790">
        <v>5.3840000000000003</v>
      </c>
      <c r="N6790">
        <v>5.4771900000000002</v>
      </c>
      <c r="O6790">
        <v>6.1085799999999999</v>
      </c>
    </row>
    <row r="6791" spans="1:15" x14ac:dyDescent="0.25">
      <c r="A6791" t="s">
        <v>12812</v>
      </c>
      <c r="B6791" t="s">
        <v>12811</v>
      </c>
      <c r="C6791" t="s">
        <v>12413</v>
      </c>
      <c r="D6791">
        <v>94281210</v>
      </c>
      <c r="E6791">
        <v>94359924</v>
      </c>
      <c r="F6791">
        <v>4.5434799999999997</v>
      </c>
      <c r="G6791">
        <v>4.5845200000000004</v>
      </c>
      <c r="H6791">
        <v>6.2469999999999999</v>
      </c>
      <c r="I6791">
        <v>5.8023600000000002</v>
      </c>
      <c r="J6791">
        <v>3.4594299999999998</v>
      </c>
      <c r="K6791">
        <v>4.1265099999999997</v>
      </c>
      <c r="L6791">
        <v>4.8013000000000003</v>
      </c>
      <c r="M6791">
        <v>4.21408</v>
      </c>
      <c r="N6791">
        <v>4.6947799999999997</v>
      </c>
      <c r="O6791">
        <v>4.1492300000000002</v>
      </c>
    </row>
    <row r="6792" spans="1:15" x14ac:dyDescent="0.25">
      <c r="A6792" t="s">
        <v>12814</v>
      </c>
      <c r="B6792" t="s">
        <v>12813</v>
      </c>
      <c r="C6792" t="s">
        <v>12413</v>
      </c>
      <c r="D6792">
        <v>94608731</v>
      </c>
      <c r="E6792">
        <v>94645791</v>
      </c>
      <c r="F6792">
        <v>4.6407800000000003</v>
      </c>
      <c r="G6792">
        <v>4.8601599999999996</v>
      </c>
      <c r="H6792">
        <v>6.0770799999999996</v>
      </c>
      <c r="I6792">
        <v>5.9066999999999998</v>
      </c>
      <c r="J6792">
        <v>4.32193</v>
      </c>
      <c r="K6792">
        <v>4.4890800000000004</v>
      </c>
      <c r="L6792">
        <v>5.4398999999999997</v>
      </c>
      <c r="M6792">
        <v>4.8161100000000001</v>
      </c>
      <c r="N6792">
        <v>5.4771900000000002</v>
      </c>
      <c r="O6792">
        <v>5.0667600000000004</v>
      </c>
    </row>
    <row r="6793" spans="1:15" x14ac:dyDescent="0.25">
      <c r="A6793" t="s">
        <v>12815</v>
      </c>
      <c r="B6793" t="s">
        <v>12813</v>
      </c>
      <c r="C6793" t="s">
        <v>12413</v>
      </c>
      <c r="D6793">
        <v>94638735</v>
      </c>
      <c r="E6793">
        <v>94645791</v>
      </c>
      <c r="F6793">
        <v>2.1172200000000001</v>
      </c>
      <c r="G6793">
        <v>1.3366</v>
      </c>
      <c r="H6793">
        <v>4.0770799999999996</v>
      </c>
      <c r="I6793">
        <v>2.0653899999999998</v>
      </c>
      <c r="J6793">
        <v>2</v>
      </c>
      <c r="K6793">
        <v>0.73418799999999995</v>
      </c>
      <c r="L6793">
        <v>3.5897999999999999</v>
      </c>
      <c r="M6793">
        <v>2.4941800000000001</v>
      </c>
      <c r="N6793">
        <v>2.6358899999999998</v>
      </c>
      <c r="O6793">
        <v>3.4387300000000001</v>
      </c>
    </row>
    <row r="6794" spans="1:15" x14ac:dyDescent="0.25">
      <c r="A6794" t="s">
        <v>12817</v>
      </c>
      <c r="B6794" t="s">
        <v>12816</v>
      </c>
      <c r="C6794" t="s">
        <v>12413</v>
      </c>
      <c r="D6794">
        <v>94715726</v>
      </c>
      <c r="E6794">
        <v>94718913</v>
      </c>
      <c r="F6794">
        <v>7.3532299999999999</v>
      </c>
      <c r="G6794">
        <v>7.4026899999999998</v>
      </c>
      <c r="H6794">
        <v>10.5283</v>
      </c>
      <c r="I6794">
        <v>10.5479</v>
      </c>
      <c r="J6794">
        <v>8.2714599999999994</v>
      </c>
      <c r="K6794">
        <v>7.9678100000000001</v>
      </c>
      <c r="L6794">
        <v>5.2122400000000004</v>
      </c>
      <c r="M6794">
        <v>5.6258900000000001</v>
      </c>
      <c r="N6794">
        <v>6.40848</v>
      </c>
      <c r="O6794">
        <v>6.0561199999999999</v>
      </c>
    </row>
    <row r="6795" spans="1:15" x14ac:dyDescent="0.25">
      <c r="A6795" t="s">
        <v>12819</v>
      </c>
      <c r="B6795" t="s">
        <v>12818</v>
      </c>
      <c r="C6795" t="s">
        <v>12413</v>
      </c>
      <c r="D6795">
        <v>95634069</v>
      </c>
      <c r="E6795">
        <v>95690965</v>
      </c>
      <c r="F6795">
        <v>5.2152500000000002</v>
      </c>
      <c r="G6795">
        <v>4.2434900000000004</v>
      </c>
      <c r="H6795">
        <v>3.6620400000000002</v>
      </c>
      <c r="I6795">
        <v>2.8023600000000002</v>
      </c>
      <c r="J6795">
        <v>3.32193</v>
      </c>
      <c r="K6795">
        <v>3.31915</v>
      </c>
      <c r="L6795">
        <v>4.3862699999999997</v>
      </c>
      <c r="M6795">
        <v>3.8661500000000002</v>
      </c>
      <c r="N6795">
        <v>2.3728500000000001</v>
      </c>
      <c r="O6795">
        <v>3.7341899999999999</v>
      </c>
    </row>
    <row r="6796" spans="1:15" x14ac:dyDescent="0.25">
      <c r="A6796" t="s">
        <v>12821</v>
      </c>
      <c r="B6796" t="s">
        <v>12820</v>
      </c>
      <c r="C6796" t="s">
        <v>12413</v>
      </c>
      <c r="D6796">
        <v>96182828</v>
      </c>
      <c r="E6796">
        <v>96220342</v>
      </c>
      <c r="F6796">
        <v>2.9245700000000001</v>
      </c>
      <c r="G6796">
        <v>1.9215599999999999</v>
      </c>
      <c r="H6796">
        <v>6.7209300000000001</v>
      </c>
      <c r="I6796">
        <v>6.65036</v>
      </c>
      <c r="J6796">
        <v>5.4262600000000001</v>
      </c>
      <c r="K6796">
        <v>5.5155500000000002</v>
      </c>
      <c r="L6796">
        <v>2.6638000000000002</v>
      </c>
      <c r="M6796">
        <v>2.40672</v>
      </c>
      <c r="N6796">
        <v>4.8058100000000001</v>
      </c>
      <c r="O6796">
        <v>4.8372799999999998</v>
      </c>
    </row>
    <row r="6797" spans="1:15" x14ac:dyDescent="0.25">
      <c r="A6797" t="s">
        <v>12823</v>
      </c>
      <c r="B6797" t="s">
        <v>12822</v>
      </c>
      <c r="C6797" t="s">
        <v>12413</v>
      </c>
      <c r="D6797">
        <v>98022060</v>
      </c>
      <c r="E6797">
        <v>98049956</v>
      </c>
      <c r="F6797">
        <v>1.9245699999999999</v>
      </c>
      <c r="G6797">
        <v>2.6585200000000002</v>
      </c>
      <c r="H6797">
        <v>3.6620400000000002</v>
      </c>
      <c r="I6797">
        <v>3.8023600000000002</v>
      </c>
      <c r="J6797">
        <v>3.1699199999999998</v>
      </c>
      <c r="K6797">
        <v>3.31915</v>
      </c>
      <c r="L6797">
        <v>0.92683400000000005</v>
      </c>
      <c r="M6797">
        <v>1.86615</v>
      </c>
      <c r="N6797">
        <v>2.3728500000000001</v>
      </c>
      <c r="O6797">
        <v>2.56426</v>
      </c>
    </row>
    <row r="6798" spans="1:15" x14ac:dyDescent="0.25">
      <c r="A6798" t="s">
        <v>12825</v>
      </c>
      <c r="B6798" t="s">
        <v>12824</v>
      </c>
      <c r="C6798" t="s">
        <v>12413</v>
      </c>
      <c r="D6798">
        <v>98161715</v>
      </c>
      <c r="E6798">
        <v>98174885</v>
      </c>
      <c r="F6798">
        <v>0.70217799999999997</v>
      </c>
      <c r="G6798">
        <v>2.6585200000000002</v>
      </c>
      <c r="H6798">
        <v>2.07708</v>
      </c>
      <c r="I6798">
        <v>2.4804300000000001</v>
      </c>
      <c r="J6798">
        <v>1</v>
      </c>
      <c r="K6798">
        <v>1.7341899999999999</v>
      </c>
      <c r="L6798">
        <v>0.66379900000000003</v>
      </c>
      <c r="M6798">
        <v>1.40672</v>
      </c>
      <c r="N6798">
        <v>5.0923900000000001E-2</v>
      </c>
      <c r="O6798">
        <v>1.3012300000000001</v>
      </c>
    </row>
    <row r="6799" spans="1:15" x14ac:dyDescent="0.25">
      <c r="A6799" t="s">
        <v>12827</v>
      </c>
      <c r="B6799" t="s">
        <v>12826</v>
      </c>
      <c r="C6799" t="s">
        <v>12413</v>
      </c>
      <c r="D6799">
        <v>98393444</v>
      </c>
      <c r="E6799">
        <v>98405177</v>
      </c>
      <c r="F6799">
        <v>9.3757800000000007</v>
      </c>
      <c r="G6799">
        <v>9.1945800000000002</v>
      </c>
      <c r="H6799">
        <v>2.07708</v>
      </c>
      <c r="I6799">
        <v>0.48043200000000003</v>
      </c>
      <c r="J6799">
        <v>7.8391999999999999</v>
      </c>
      <c r="K6799">
        <v>8.0009700000000006</v>
      </c>
      <c r="L6799">
        <v>8.9296500000000005</v>
      </c>
      <c r="M6799">
        <v>8.9632299999999994</v>
      </c>
      <c r="N6799">
        <v>8.5427800000000005</v>
      </c>
      <c r="O6799">
        <v>8.8090200000000003</v>
      </c>
    </row>
    <row r="6800" spans="1:15" x14ac:dyDescent="0.25">
      <c r="A6800" t="s">
        <v>12829</v>
      </c>
      <c r="B6800" t="s">
        <v>12828</v>
      </c>
      <c r="C6800" t="s">
        <v>12413</v>
      </c>
      <c r="D6800">
        <v>98421582</v>
      </c>
      <c r="E6800">
        <v>98484228</v>
      </c>
      <c r="F6800">
        <v>6.6718000000000002</v>
      </c>
      <c r="G6800">
        <v>6.7795399999999999</v>
      </c>
      <c r="H6800">
        <v>3.6620400000000002</v>
      </c>
      <c r="I6800">
        <v>4.7283600000000003</v>
      </c>
      <c r="J6800">
        <v>5.6438600000000001</v>
      </c>
      <c r="K6800">
        <v>5.6410799999999997</v>
      </c>
      <c r="L6800">
        <v>8.3572900000000008</v>
      </c>
      <c r="M6800">
        <v>8.4552099999999992</v>
      </c>
      <c r="N6800">
        <v>7.7091399999999997</v>
      </c>
      <c r="O6800">
        <v>7.5792099999999998</v>
      </c>
    </row>
    <row r="6801" spans="1:15" x14ac:dyDescent="0.25">
      <c r="A6801" t="s">
        <v>12831</v>
      </c>
      <c r="B6801" t="s">
        <v>12830</v>
      </c>
      <c r="C6801" t="s">
        <v>12413</v>
      </c>
      <c r="D6801">
        <v>98460458</v>
      </c>
      <c r="E6801">
        <v>98465596</v>
      </c>
      <c r="F6801">
        <v>3.7610700000000001</v>
      </c>
      <c r="G6801">
        <v>2.9215599999999999</v>
      </c>
      <c r="H6801">
        <v>3.6620400000000002</v>
      </c>
      <c r="I6801">
        <v>2.0653899999999998</v>
      </c>
      <c r="J6801">
        <v>4</v>
      </c>
      <c r="K6801">
        <v>3.9821200000000001</v>
      </c>
      <c r="L6801">
        <v>6.5658700000000003</v>
      </c>
      <c r="M6801">
        <v>6.3667199999999999</v>
      </c>
      <c r="N6801">
        <v>5.6358899999999998</v>
      </c>
      <c r="O6801">
        <v>5.8247900000000001</v>
      </c>
    </row>
    <row r="6802" spans="1:15" x14ac:dyDescent="0.25">
      <c r="A6802" t="s">
        <v>12833</v>
      </c>
      <c r="B6802" t="s">
        <v>12832</v>
      </c>
      <c r="C6802" t="s">
        <v>12413</v>
      </c>
      <c r="D6802">
        <v>98603355</v>
      </c>
      <c r="E6802">
        <v>98787606</v>
      </c>
      <c r="F6802">
        <v>4.9373899999999997</v>
      </c>
      <c r="G6802">
        <v>4.7289099999999999</v>
      </c>
      <c r="H6802">
        <v>6.6620400000000002</v>
      </c>
      <c r="I6802">
        <v>6.9882299999999997</v>
      </c>
      <c r="J6802">
        <v>4.7548899999999996</v>
      </c>
      <c r="K6802">
        <v>4.82165</v>
      </c>
      <c r="L6802">
        <v>5.5610400000000002</v>
      </c>
      <c r="M6802">
        <v>5.5256600000000002</v>
      </c>
      <c r="N6802">
        <v>4.2208500000000004</v>
      </c>
      <c r="O6802">
        <v>5.1085799999999999</v>
      </c>
    </row>
    <row r="6803" spans="1:15" x14ac:dyDescent="0.25">
      <c r="A6803" t="s">
        <v>12835</v>
      </c>
      <c r="B6803" t="s">
        <v>12834</v>
      </c>
      <c r="C6803" t="s">
        <v>12413</v>
      </c>
      <c r="D6803">
        <v>98860624</v>
      </c>
      <c r="E6803">
        <v>98893317</v>
      </c>
      <c r="F6803">
        <v>1.70218</v>
      </c>
      <c r="G6803">
        <v>1.3366</v>
      </c>
      <c r="H6803">
        <v>4.0770799999999996</v>
      </c>
      <c r="I6803">
        <v>3.0653899999999998</v>
      </c>
      <c r="J6803">
        <v>0</v>
      </c>
      <c r="K6803">
        <v>2.0561199999999999</v>
      </c>
      <c r="L6803">
        <v>2.4293300000000002</v>
      </c>
      <c r="M6803">
        <v>2.21408</v>
      </c>
      <c r="N6803">
        <v>2.3728500000000001</v>
      </c>
      <c r="O6803">
        <v>1.56426</v>
      </c>
    </row>
    <row r="6804" spans="1:15" x14ac:dyDescent="0.25">
      <c r="A6804" t="s">
        <v>12837</v>
      </c>
      <c r="B6804" t="s">
        <v>12836</v>
      </c>
      <c r="C6804" t="s">
        <v>12413</v>
      </c>
      <c r="D6804">
        <v>99322989</v>
      </c>
      <c r="E6804">
        <v>99325362</v>
      </c>
      <c r="F6804">
        <v>8.1506399999999992</v>
      </c>
      <c r="G6804">
        <v>8.5015000000000001</v>
      </c>
      <c r="H6804">
        <v>2.07708</v>
      </c>
      <c r="I6804">
        <v>0.48043200000000003</v>
      </c>
      <c r="J6804">
        <v>7.1189400000000003</v>
      </c>
      <c r="K6804">
        <v>6.8109999999999999</v>
      </c>
      <c r="L6804">
        <v>8.1100499999999993</v>
      </c>
      <c r="M6804">
        <v>8.3739500000000007</v>
      </c>
      <c r="N6804">
        <v>8.4040700000000008</v>
      </c>
      <c r="O6804">
        <v>8.2807999999999993</v>
      </c>
    </row>
    <row r="6805" spans="1:15" x14ac:dyDescent="0.25">
      <c r="A6805" t="s">
        <v>12839</v>
      </c>
      <c r="B6805" t="s">
        <v>12838</v>
      </c>
      <c r="C6805" t="s">
        <v>12413</v>
      </c>
      <c r="D6805">
        <v>99382320</v>
      </c>
      <c r="E6805">
        <v>99430151</v>
      </c>
      <c r="F6805">
        <v>6.3698800000000002</v>
      </c>
      <c r="G6805">
        <v>6.2907900000000003</v>
      </c>
      <c r="H6805">
        <v>4.0770799999999996</v>
      </c>
      <c r="I6805">
        <v>5.5248299999999997</v>
      </c>
      <c r="J6805">
        <v>5.1292799999999996</v>
      </c>
      <c r="K6805">
        <v>5.4066099999999997</v>
      </c>
      <c r="L6805">
        <v>7.6039700000000003</v>
      </c>
      <c r="M6805">
        <v>7.2709099999999998</v>
      </c>
      <c r="N6805">
        <v>6.2208500000000004</v>
      </c>
      <c r="O6805">
        <v>6.3543399999999997</v>
      </c>
    </row>
    <row r="6806" spans="1:15" x14ac:dyDescent="0.25">
      <c r="A6806" t="s">
        <v>12841</v>
      </c>
      <c r="B6806" t="s">
        <v>12840</v>
      </c>
      <c r="C6806" t="s">
        <v>12413</v>
      </c>
      <c r="D6806">
        <v>99432092</v>
      </c>
      <c r="E6806">
        <v>99495809</v>
      </c>
      <c r="F6806">
        <v>2.5095299999999998</v>
      </c>
      <c r="G6806">
        <v>2.3365999999999998</v>
      </c>
      <c r="H6806">
        <v>3.6620400000000002</v>
      </c>
      <c r="I6806">
        <v>2.4804300000000001</v>
      </c>
      <c r="J6806">
        <v>0</v>
      </c>
      <c r="K6806">
        <v>1.7341899999999999</v>
      </c>
      <c r="L6806">
        <v>1.5118</v>
      </c>
      <c r="M6806">
        <v>1.40672</v>
      </c>
      <c r="N6806">
        <v>2.0509200000000001</v>
      </c>
      <c r="O6806">
        <v>-2.0698999999999999E-2</v>
      </c>
    </row>
    <row r="6807" spans="1:15" x14ac:dyDescent="0.25">
      <c r="A6807" t="s">
        <v>12843</v>
      </c>
      <c r="B6807" t="s">
        <v>12842</v>
      </c>
      <c r="C6807" t="s">
        <v>12413</v>
      </c>
      <c r="D6807">
        <v>99496190</v>
      </c>
      <c r="E6807">
        <v>99585388</v>
      </c>
      <c r="F6807">
        <v>3.3651399999999998</v>
      </c>
      <c r="G6807">
        <v>4.1439500000000002</v>
      </c>
      <c r="H6807">
        <v>5.0770799999999996</v>
      </c>
      <c r="I6807">
        <v>4.2877900000000002</v>
      </c>
      <c r="J6807">
        <v>3</v>
      </c>
      <c r="K6807">
        <v>3.5415399999999999</v>
      </c>
      <c r="L6807">
        <v>3.5897999999999999</v>
      </c>
      <c r="M6807">
        <v>3.2646999999999999</v>
      </c>
      <c r="N6807">
        <v>3.8582800000000002</v>
      </c>
      <c r="O6807">
        <v>3.3716200000000001</v>
      </c>
    </row>
    <row r="6808" spans="1:15" x14ac:dyDescent="0.25">
      <c r="A6808" t="s">
        <v>12845</v>
      </c>
      <c r="B6808" t="s">
        <v>12844</v>
      </c>
      <c r="C6808" t="s">
        <v>12413</v>
      </c>
      <c r="D6808">
        <v>99602055</v>
      </c>
      <c r="E6808">
        <v>99659899</v>
      </c>
      <c r="F6808">
        <v>5.2361599999999999</v>
      </c>
      <c r="G6808">
        <v>5.2434900000000004</v>
      </c>
      <c r="H6808">
        <v>6.0770799999999996</v>
      </c>
      <c r="I6808">
        <v>6.4346300000000003</v>
      </c>
      <c r="J6808">
        <v>6.4262600000000001</v>
      </c>
      <c r="K6808">
        <v>6.82165</v>
      </c>
      <c r="L6808">
        <v>4.6456499999999998</v>
      </c>
      <c r="M6808">
        <v>5.0932199999999996</v>
      </c>
      <c r="N6808">
        <v>5.8838100000000004</v>
      </c>
      <c r="O6808">
        <v>5.5792099999999998</v>
      </c>
    </row>
    <row r="6809" spans="1:15" x14ac:dyDescent="0.25">
      <c r="A6809" t="s">
        <v>12847</v>
      </c>
      <c r="B6809" t="s">
        <v>12846</v>
      </c>
      <c r="C6809" t="s">
        <v>12413</v>
      </c>
      <c r="D6809">
        <v>99768395</v>
      </c>
      <c r="E6809">
        <v>100115150</v>
      </c>
      <c r="F6809">
        <v>3.1172200000000001</v>
      </c>
      <c r="G6809">
        <v>3.5065200000000001</v>
      </c>
      <c r="H6809">
        <v>2.07708</v>
      </c>
      <c r="I6809">
        <v>2.8023600000000002</v>
      </c>
      <c r="J6809">
        <v>0</v>
      </c>
      <c r="K6809">
        <v>2.0561199999999999</v>
      </c>
      <c r="L6809">
        <v>0.66379900000000003</v>
      </c>
      <c r="M6809">
        <v>1.86615</v>
      </c>
      <c r="N6809">
        <v>5.0923900000000001E-2</v>
      </c>
      <c r="O6809">
        <v>1.9793000000000001</v>
      </c>
    </row>
    <row r="6810" spans="1:15" x14ac:dyDescent="0.25">
      <c r="A6810" t="s">
        <v>12849</v>
      </c>
      <c r="B6810" t="s">
        <v>12848</v>
      </c>
      <c r="C6810" t="s">
        <v>12413</v>
      </c>
      <c r="D6810">
        <v>100449283</v>
      </c>
      <c r="E6810">
        <v>100676353</v>
      </c>
      <c r="F6810">
        <v>5.5009199999999998</v>
      </c>
      <c r="G6810">
        <v>5.3365999999999998</v>
      </c>
      <c r="H6810">
        <v>6.4693899999999998</v>
      </c>
      <c r="I6810">
        <v>6.3873199999999999</v>
      </c>
      <c r="J6810">
        <v>6.9425100000000004</v>
      </c>
      <c r="K6810">
        <v>6.6168300000000002</v>
      </c>
      <c r="L6810">
        <v>4.7848100000000002</v>
      </c>
      <c r="M6810">
        <v>4.1880800000000002</v>
      </c>
      <c r="N6810">
        <v>5.6055099999999998</v>
      </c>
      <c r="O6810">
        <v>5.9100400000000004</v>
      </c>
    </row>
    <row r="6811" spans="1:15" x14ac:dyDescent="0.25">
      <c r="A6811" t="s">
        <v>12851</v>
      </c>
      <c r="B6811" t="s">
        <v>12850</v>
      </c>
      <c r="C6811" t="s">
        <v>12413</v>
      </c>
      <c r="D6811">
        <v>100741642</v>
      </c>
      <c r="E6811">
        <v>100807961</v>
      </c>
      <c r="F6811">
        <v>2.7021799999999998</v>
      </c>
      <c r="G6811">
        <v>3.3365999999999998</v>
      </c>
      <c r="H6811">
        <v>3.6620400000000002</v>
      </c>
      <c r="I6811">
        <v>2.0653899999999998</v>
      </c>
      <c r="J6811">
        <v>2.5849600000000001</v>
      </c>
      <c r="K6811">
        <v>3.1936200000000001</v>
      </c>
      <c r="L6811">
        <v>3.3418700000000001</v>
      </c>
      <c r="M6811">
        <v>3.3136100000000002</v>
      </c>
      <c r="N6811">
        <v>1.6358900000000001</v>
      </c>
      <c r="O6811">
        <v>2.6797399999999998</v>
      </c>
    </row>
    <row r="6812" spans="1:15" x14ac:dyDescent="0.25">
      <c r="A6812" t="s">
        <v>12852</v>
      </c>
      <c r="B6812" t="s">
        <v>12850</v>
      </c>
      <c r="C6812" t="s">
        <v>12413</v>
      </c>
      <c r="D6812">
        <v>100741642</v>
      </c>
      <c r="E6812">
        <v>100824975</v>
      </c>
      <c r="F6812">
        <v>6.3508399999999998</v>
      </c>
      <c r="G6812">
        <v>6.7459899999999999</v>
      </c>
      <c r="H6812">
        <v>6.1645399999999997</v>
      </c>
      <c r="I6812">
        <v>6.2617900000000004</v>
      </c>
      <c r="J6812">
        <v>5.4262600000000001</v>
      </c>
      <c r="K6812">
        <v>5.8427100000000003</v>
      </c>
      <c r="L6812">
        <v>6.6638000000000002</v>
      </c>
      <c r="M6812">
        <v>6.5915999999999997</v>
      </c>
      <c r="N6812">
        <v>6.1170099999999996</v>
      </c>
      <c r="O6812">
        <v>5.8372799999999998</v>
      </c>
    </row>
    <row r="6813" spans="1:15" x14ac:dyDescent="0.25">
      <c r="A6813" t="s">
        <v>12854</v>
      </c>
      <c r="B6813" t="s">
        <v>12853</v>
      </c>
      <c r="C6813" t="s">
        <v>12413</v>
      </c>
      <c r="D6813">
        <v>100824578</v>
      </c>
      <c r="E6813">
        <v>100937887</v>
      </c>
      <c r="F6813">
        <v>7.2178800000000001</v>
      </c>
      <c r="G6813">
        <v>7.1179600000000001</v>
      </c>
      <c r="H6813">
        <v>7.6917900000000001</v>
      </c>
      <c r="I6813">
        <v>7.0653899999999998</v>
      </c>
      <c r="J6813">
        <v>7.0223699999999996</v>
      </c>
      <c r="K6813">
        <v>7.2419799999999999</v>
      </c>
      <c r="L6813">
        <v>7.4530099999999999</v>
      </c>
      <c r="M6813">
        <v>7.3521700000000001</v>
      </c>
      <c r="N6813">
        <v>6.9816599999999998</v>
      </c>
      <c r="O6813">
        <v>7.1341200000000002</v>
      </c>
    </row>
    <row r="6814" spans="1:15" x14ac:dyDescent="0.25">
      <c r="A6814" t="s">
        <v>12856</v>
      </c>
      <c r="B6814" t="s">
        <v>12855</v>
      </c>
      <c r="C6814" t="s">
        <v>12413</v>
      </c>
      <c r="D6814">
        <v>101019135</v>
      </c>
      <c r="E6814">
        <v>101028814</v>
      </c>
      <c r="F6814">
        <v>3.16161</v>
      </c>
      <c r="G6814">
        <v>3.5065200000000001</v>
      </c>
      <c r="H6814">
        <v>3.6620400000000002</v>
      </c>
      <c r="I6814">
        <v>2.0653899999999998</v>
      </c>
      <c r="J6814">
        <v>2.32193</v>
      </c>
      <c r="K6814">
        <v>3.5415399999999999</v>
      </c>
      <c r="L6814">
        <v>3.4711500000000002</v>
      </c>
      <c r="M6814">
        <v>3.3609200000000001</v>
      </c>
      <c r="N6814">
        <v>3.0509200000000001</v>
      </c>
      <c r="O6814">
        <v>2.7866599999999999</v>
      </c>
    </row>
    <row r="6815" spans="1:15" x14ac:dyDescent="0.25">
      <c r="A6815" t="s">
        <v>12858</v>
      </c>
      <c r="B6815" t="s">
        <v>12857</v>
      </c>
      <c r="C6815" t="s">
        <v>12413</v>
      </c>
      <c r="D6815">
        <v>101390011</v>
      </c>
      <c r="E6815">
        <v>101486272</v>
      </c>
      <c r="F6815">
        <v>5.0945</v>
      </c>
      <c r="G6815">
        <v>4.9804500000000003</v>
      </c>
      <c r="H6815">
        <v>4.0770799999999996</v>
      </c>
      <c r="I6815">
        <v>2.4804300000000001</v>
      </c>
      <c r="J6815">
        <v>5.7813600000000003</v>
      </c>
      <c r="K6815">
        <v>5.6410799999999997</v>
      </c>
      <c r="L6815">
        <v>5.9268299999999998</v>
      </c>
      <c r="M6815">
        <v>6.0577699999999997</v>
      </c>
      <c r="N6815">
        <v>6.4432400000000003</v>
      </c>
      <c r="O6815">
        <v>5.7207699999999999</v>
      </c>
    </row>
    <row r="6816" spans="1:15" x14ac:dyDescent="0.25">
      <c r="A6816" t="s">
        <v>12860</v>
      </c>
      <c r="B6816" t="s">
        <v>12859</v>
      </c>
      <c r="C6816" t="s">
        <v>12413</v>
      </c>
      <c r="D6816">
        <v>101562628</v>
      </c>
      <c r="E6816">
        <v>101566394</v>
      </c>
      <c r="F6816">
        <v>3.32667</v>
      </c>
      <c r="G6816">
        <v>4.0370400000000002</v>
      </c>
      <c r="H6816">
        <v>2.07708</v>
      </c>
      <c r="I6816">
        <v>0.48043200000000003</v>
      </c>
      <c r="J6816">
        <v>2</v>
      </c>
      <c r="K6816">
        <v>1.7341899999999999</v>
      </c>
      <c r="L6816">
        <v>4.8654299999999999</v>
      </c>
      <c r="M6816">
        <v>4.3136099999999997</v>
      </c>
      <c r="N6816">
        <v>4.2988499999999998</v>
      </c>
      <c r="O6816">
        <v>4.2647000000000004</v>
      </c>
    </row>
    <row r="6817" spans="1:15" x14ac:dyDescent="0.25">
      <c r="A6817" t="s">
        <v>12862</v>
      </c>
      <c r="B6817" t="s">
        <v>12861</v>
      </c>
      <c r="C6817" t="s">
        <v>12413</v>
      </c>
      <c r="D6817">
        <v>102791994</v>
      </c>
      <c r="E6817">
        <v>102815178</v>
      </c>
      <c r="F6817">
        <v>4.8314599999999999</v>
      </c>
      <c r="G6817">
        <v>4.4240599999999999</v>
      </c>
      <c r="H6817">
        <v>4.399</v>
      </c>
      <c r="I6817">
        <v>3.8023600000000002</v>
      </c>
      <c r="J6817">
        <v>4.9068899999999998</v>
      </c>
      <c r="K6817">
        <v>4.9436400000000003</v>
      </c>
      <c r="L6817">
        <v>5.5802800000000001</v>
      </c>
      <c r="M6817">
        <v>5.0360800000000001</v>
      </c>
      <c r="N6817">
        <v>5.3363300000000002</v>
      </c>
      <c r="O6817">
        <v>5.0453900000000003</v>
      </c>
    </row>
    <row r="6818" spans="1:15" x14ac:dyDescent="0.25">
      <c r="A6818" t="s">
        <v>12863</v>
      </c>
      <c r="B6818" t="s">
        <v>12861</v>
      </c>
      <c r="C6818" t="s">
        <v>12413</v>
      </c>
      <c r="D6818">
        <v>102791994</v>
      </c>
      <c r="E6818">
        <v>102817028</v>
      </c>
      <c r="F6818">
        <v>1.70218</v>
      </c>
      <c r="G6818">
        <v>2.6585200000000002</v>
      </c>
      <c r="H6818">
        <v>2.07708</v>
      </c>
      <c r="I6818">
        <v>2.0653899999999998</v>
      </c>
      <c r="J6818">
        <v>2.32193</v>
      </c>
      <c r="K6818">
        <v>2.31915</v>
      </c>
      <c r="L6818">
        <v>2.8012999999999999</v>
      </c>
      <c r="M6818">
        <v>2.8661500000000002</v>
      </c>
      <c r="N6818">
        <v>2.3728500000000001</v>
      </c>
      <c r="O6818">
        <v>2.3012299999999999</v>
      </c>
    </row>
    <row r="6819" spans="1:15" x14ac:dyDescent="0.25">
      <c r="A6819" t="s">
        <v>12865</v>
      </c>
      <c r="B6819" t="s">
        <v>12864</v>
      </c>
      <c r="C6819" t="s">
        <v>12413</v>
      </c>
      <c r="D6819">
        <v>102881420</v>
      </c>
      <c r="E6819">
        <v>102887489</v>
      </c>
      <c r="F6819">
        <v>2.2046800000000002</v>
      </c>
      <c r="G6819">
        <v>1.3366</v>
      </c>
      <c r="H6819">
        <v>2.07708</v>
      </c>
      <c r="I6819">
        <v>2.4804300000000001</v>
      </c>
      <c r="J6819">
        <v>3.4594299999999998</v>
      </c>
      <c r="K6819">
        <v>3.31915</v>
      </c>
      <c r="L6819">
        <v>2.9857300000000002</v>
      </c>
      <c r="M6819">
        <v>2.6546500000000002</v>
      </c>
      <c r="N6819">
        <v>2.3728500000000001</v>
      </c>
      <c r="O6819">
        <v>1.9793000000000001</v>
      </c>
    </row>
    <row r="6820" spans="1:15" x14ac:dyDescent="0.25">
      <c r="A6820" t="s">
        <v>12867</v>
      </c>
      <c r="B6820" t="s">
        <v>12866</v>
      </c>
      <c r="C6820" t="s">
        <v>12413</v>
      </c>
      <c r="D6820">
        <v>102986450</v>
      </c>
      <c r="E6820">
        <v>103039033</v>
      </c>
      <c r="F6820">
        <v>5.931</v>
      </c>
      <c r="G6820">
        <v>5.6219999999999999</v>
      </c>
      <c r="H6820">
        <v>5.6620400000000002</v>
      </c>
      <c r="I6820">
        <v>5.2353199999999998</v>
      </c>
      <c r="J6820">
        <v>6.2094500000000004</v>
      </c>
      <c r="K6820">
        <v>6.2419799999999999</v>
      </c>
      <c r="L6820">
        <v>6.4504000000000001</v>
      </c>
      <c r="M6820">
        <v>6.3725100000000001</v>
      </c>
      <c r="N6820">
        <v>6.3907699999999998</v>
      </c>
      <c r="O6820">
        <v>6.1492300000000002</v>
      </c>
    </row>
    <row r="6821" spans="1:15" x14ac:dyDescent="0.25">
      <c r="A6821" t="s">
        <v>12869</v>
      </c>
      <c r="B6821" t="s">
        <v>12868</v>
      </c>
      <c r="C6821" t="s">
        <v>12413</v>
      </c>
      <c r="D6821">
        <v>103237254</v>
      </c>
      <c r="E6821">
        <v>103237797</v>
      </c>
      <c r="F6821">
        <v>2.7021799999999998</v>
      </c>
      <c r="G6821">
        <v>3.1439499999999998</v>
      </c>
      <c r="H6821">
        <v>2.07708</v>
      </c>
      <c r="I6821">
        <v>0.48043200000000003</v>
      </c>
      <c r="J6821">
        <v>3.9068900000000002</v>
      </c>
      <c r="K6821">
        <v>4.0561199999999999</v>
      </c>
      <c r="L6821">
        <v>2.9268299999999998</v>
      </c>
      <c r="M6821">
        <v>1.9916799999999999</v>
      </c>
      <c r="N6821">
        <v>2.0509200000000001</v>
      </c>
      <c r="O6821">
        <v>3.5028600000000001</v>
      </c>
    </row>
    <row r="6822" spans="1:15" x14ac:dyDescent="0.25">
      <c r="A6822" t="s">
        <v>12871</v>
      </c>
      <c r="B6822" t="s">
        <v>12870</v>
      </c>
      <c r="C6822" t="s">
        <v>12413</v>
      </c>
      <c r="D6822">
        <v>104702254</v>
      </c>
      <c r="E6822">
        <v>104782503</v>
      </c>
      <c r="F6822">
        <v>5.1940299999999997</v>
      </c>
      <c r="G6822">
        <v>5.0370400000000002</v>
      </c>
      <c r="H6822">
        <v>5.77752</v>
      </c>
      <c r="I6822">
        <v>5.0653899999999998</v>
      </c>
      <c r="J6822">
        <v>4.9542000000000002</v>
      </c>
      <c r="K6822">
        <v>5.28878</v>
      </c>
      <c r="L6822">
        <v>4.9857300000000002</v>
      </c>
      <c r="M6822">
        <v>5.5665899999999997</v>
      </c>
      <c r="N6822">
        <v>3.9578099999999998</v>
      </c>
      <c r="O6822">
        <v>5.0236900000000002</v>
      </c>
    </row>
    <row r="6823" spans="1:15" x14ac:dyDescent="0.25">
      <c r="A6823" t="s">
        <v>12873</v>
      </c>
      <c r="B6823" t="s">
        <v>12872</v>
      </c>
      <c r="C6823" t="s">
        <v>12413</v>
      </c>
      <c r="D6823">
        <v>104829951</v>
      </c>
      <c r="E6823">
        <v>104905372</v>
      </c>
      <c r="F6823">
        <v>7.8720999999999997</v>
      </c>
      <c r="G6823">
        <v>7.9804500000000003</v>
      </c>
      <c r="H6823">
        <v>9.6239699999999999</v>
      </c>
      <c r="I6823">
        <v>9.67272</v>
      </c>
      <c r="J6823">
        <v>6.5545900000000001</v>
      </c>
      <c r="K6823">
        <v>6.6168300000000002</v>
      </c>
      <c r="L6823">
        <v>7.8115100000000002</v>
      </c>
      <c r="M6823">
        <v>7.8743299999999996</v>
      </c>
      <c r="N6823">
        <v>7.6802799999999998</v>
      </c>
      <c r="O6823">
        <v>7.74085</v>
      </c>
    </row>
    <row r="6824" spans="1:15" x14ac:dyDescent="0.25">
      <c r="A6824" t="s">
        <v>12875</v>
      </c>
      <c r="B6824" t="s">
        <v>12874</v>
      </c>
      <c r="C6824" t="s">
        <v>12413</v>
      </c>
      <c r="D6824">
        <v>105988817</v>
      </c>
      <c r="E6824">
        <v>106033488</v>
      </c>
      <c r="F6824">
        <v>3.4747699999999999</v>
      </c>
      <c r="G6824">
        <v>3.5065200000000001</v>
      </c>
      <c r="H6824">
        <v>4.6620400000000002</v>
      </c>
      <c r="I6824">
        <v>4.7283600000000003</v>
      </c>
      <c r="J6824">
        <v>4.5235599999999998</v>
      </c>
      <c r="K6824">
        <v>4.6883900000000001</v>
      </c>
      <c r="L6824">
        <v>4.3418700000000001</v>
      </c>
      <c r="M6824">
        <v>3.9916800000000001</v>
      </c>
      <c r="N6824">
        <v>4.4432400000000003</v>
      </c>
      <c r="O6824">
        <v>4.3716200000000001</v>
      </c>
    </row>
    <row r="6825" spans="1:15" x14ac:dyDescent="0.25">
      <c r="A6825" t="s">
        <v>12876</v>
      </c>
      <c r="B6825" t="s">
        <v>12874</v>
      </c>
      <c r="C6825" t="s">
        <v>12413</v>
      </c>
      <c r="D6825">
        <v>105988817</v>
      </c>
      <c r="E6825">
        <v>106113932</v>
      </c>
      <c r="F6825">
        <v>7.9579899999999997</v>
      </c>
      <c r="G6825">
        <v>7.4555400000000001</v>
      </c>
      <c r="H6825">
        <v>8.4169300000000007</v>
      </c>
      <c r="I6825">
        <v>8.3933199999999992</v>
      </c>
      <c r="J6825">
        <v>6.3750400000000003</v>
      </c>
      <c r="K6825">
        <v>6.66493</v>
      </c>
      <c r="L6825">
        <v>8.1395300000000006</v>
      </c>
      <c r="M6825">
        <v>8.2678100000000008</v>
      </c>
      <c r="N6825">
        <v>7.6582499999999998</v>
      </c>
      <c r="O6825">
        <v>8.0072100000000006</v>
      </c>
    </row>
    <row r="6826" spans="1:15" x14ac:dyDescent="0.25">
      <c r="A6826" t="s">
        <v>12878</v>
      </c>
      <c r="B6826" t="s">
        <v>12877</v>
      </c>
      <c r="C6826" t="s">
        <v>12413</v>
      </c>
      <c r="D6826">
        <v>106114938</v>
      </c>
      <c r="E6826">
        <v>106136930</v>
      </c>
      <c r="F6826">
        <v>4.1833</v>
      </c>
      <c r="G6826">
        <v>3.6585200000000002</v>
      </c>
      <c r="H6826">
        <v>3.6620400000000002</v>
      </c>
      <c r="I6826">
        <v>3.0653899999999998</v>
      </c>
      <c r="J6826">
        <v>6.2667900000000003</v>
      </c>
      <c r="K6826">
        <v>6.28878</v>
      </c>
      <c r="L6826">
        <v>5.0561199999999999</v>
      </c>
      <c r="M6826">
        <v>4.9458799999999998</v>
      </c>
      <c r="N6826">
        <v>5.1383900000000002</v>
      </c>
      <c r="O6826">
        <v>5.2272299999999996</v>
      </c>
    </row>
    <row r="6827" spans="1:15" x14ac:dyDescent="0.25">
      <c r="A6827" t="s">
        <v>12880</v>
      </c>
      <c r="B6827" t="s">
        <v>12879</v>
      </c>
      <c r="C6827" t="s">
        <v>12413</v>
      </c>
      <c r="D6827">
        <v>106233642</v>
      </c>
      <c r="E6827">
        <v>106261718</v>
      </c>
      <c r="F6827">
        <v>11.074999999999999</v>
      </c>
      <c r="G6827">
        <v>11.223800000000001</v>
      </c>
      <c r="H6827">
        <v>11.9068</v>
      </c>
      <c r="I6827">
        <v>12.048400000000001</v>
      </c>
      <c r="J6827">
        <v>12.6812</v>
      </c>
      <c r="K6827">
        <v>12.3969</v>
      </c>
      <c r="L6827">
        <v>11.218</v>
      </c>
      <c r="M6827">
        <v>11.461</v>
      </c>
      <c r="N6827">
        <v>11.8651</v>
      </c>
      <c r="O6827">
        <v>11.7867</v>
      </c>
    </row>
    <row r="6828" spans="1:15" x14ac:dyDescent="0.25">
      <c r="A6828" t="s">
        <v>12882</v>
      </c>
      <c r="B6828" t="s">
        <v>12881</v>
      </c>
      <c r="C6828" t="s">
        <v>12413</v>
      </c>
      <c r="D6828">
        <v>106295053</v>
      </c>
      <c r="E6828">
        <v>106312792</v>
      </c>
      <c r="F6828">
        <v>0.117216</v>
      </c>
      <c r="G6828">
        <v>1.3366</v>
      </c>
      <c r="H6828">
        <v>2.07708</v>
      </c>
      <c r="I6828">
        <v>1.4804299999999999</v>
      </c>
      <c r="J6828">
        <v>3.70044</v>
      </c>
      <c r="K6828">
        <v>3.0561199999999999</v>
      </c>
      <c r="L6828">
        <v>1.14923</v>
      </c>
      <c r="M6828">
        <v>-1.59328</v>
      </c>
      <c r="N6828">
        <v>3.22085</v>
      </c>
      <c r="O6828">
        <v>3.22723</v>
      </c>
    </row>
    <row r="6829" spans="1:15" x14ac:dyDescent="0.25">
      <c r="A6829" t="s">
        <v>12884</v>
      </c>
      <c r="B6829" t="s">
        <v>12883</v>
      </c>
      <c r="C6829" t="s">
        <v>12413</v>
      </c>
      <c r="D6829">
        <v>106323673</v>
      </c>
      <c r="E6829">
        <v>106327885</v>
      </c>
      <c r="F6829">
        <v>4.7319300000000002</v>
      </c>
      <c r="G6829">
        <v>4.3365999999999998</v>
      </c>
      <c r="H6829">
        <v>4.399</v>
      </c>
      <c r="I6829">
        <v>3.8023600000000002</v>
      </c>
      <c r="J6829">
        <v>4.6438600000000001</v>
      </c>
      <c r="K6829">
        <v>5.1265099999999997</v>
      </c>
      <c r="L6829">
        <v>5.6086600000000004</v>
      </c>
      <c r="M6829">
        <v>5.5256600000000002</v>
      </c>
      <c r="N6829">
        <v>5.5744899999999999</v>
      </c>
      <c r="O6829">
        <v>5.2460899999999997</v>
      </c>
    </row>
    <row r="6830" spans="1:15" x14ac:dyDescent="0.25">
      <c r="A6830" t="s">
        <v>12886</v>
      </c>
      <c r="B6830" t="s">
        <v>12885</v>
      </c>
      <c r="C6830" t="s">
        <v>12413</v>
      </c>
      <c r="D6830">
        <v>106334412</v>
      </c>
      <c r="E6830">
        <v>106351291</v>
      </c>
      <c r="F6830">
        <v>0.70217799999999997</v>
      </c>
      <c r="G6830">
        <v>1.3366</v>
      </c>
      <c r="H6830">
        <v>3.07708</v>
      </c>
      <c r="I6830">
        <v>3.2877900000000002</v>
      </c>
      <c r="J6830">
        <v>2</v>
      </c>
      <c r="K6830">
        <v>2.7341899999999999</v>
      </c>
      <c r="L6830">
        <v>1.6637999999999999</v>
      </c>
      <c r="M6830">
        <v>1.5766500000000001</v>
      </c>
      <c r="N6830">
        <v>2.3728500000000001</v>
      </c>
      <c r="O6830">
        <v>3.0667599999999999</v>
      </c>
    </row>
    <row r="6831" spans="1:15" x14ac:dyDescent="0.25">
      <c r="A6831" t="s">
        <v>12887</v>
      </c>
      <c r="B6831" t="s">
        <v>12885</v>
      </c>
      <c r="C6831" t="s">
        <v>12413</v>
      </c>
      <c r="D6831">
        <v>106334412</v>
      </c>
      <c r="E6831">
        <v>106351549</v>
      </c>
      <c r="F6831">
        <v>4.71713</v>
      </c>
      <c r="G6831">
        <v>4.4240599999999999</v>
      </c>
      <c r="H6831">
        <v>4.0770799999999996</v>
      </c>
      <c r="I6831">
        <v>4.0653899999999998</v>
      </c>
      <c r="J6831">
        <v>4.0874600000000001</v>
      </c>
      <c r="K6831">
        <v>3.1936200000000001</v>
      </c>
      <c r="L6831">
        <v>4.7681399999999998</v>
      </c>
      <c r="M6831">
        <v>5.3136099999999997</v>
      </c>
      <c r="N6831">
        <v>4.6358899999999998</v>
      </c>
      <c r="O6831">
        <v>3.7341899999999999</v>
      </c>
    </row>
    <row r="6832" spans="1:15" x14ac:dyDescent="0.25">
      <c r="A6832" t="s">
        <v>12889</v>
      </c>
      <c r="B6832" t="s">
        <v>12888</v>
      </c>
      <c r="C6832" t="s">
        <v>12413</v>
      </c>
      <c r="D6832">
        <v>106417165</v>
      </c>
      <c r="E6832">
        <v>106472436</v>
      </c>
      <c r="F6832">
        <v>2.8721000000000001</v>
      </c>
      <c r="G6832">
        <v>3.9215599999999999</v>
      </c>
      <c r="H6832">
        <v>4.399</v>
      </c>
      <c r="I6832">
        <v>3.2877900000000002</v>
      </c>
      <c r="J6832">
        <v>3.1699199999999998</v>
      </c>
      <c r="K6832">
        <v>3.1936200000000001</v>
      </c>
      <c r="L6832">
        <v>3.2487599999999999</v>
      </c>
      <c r="M6832">
        <v>3.4941800000000001</v>
      </c>
      <c r="N6832">
        <v>3.0509200000000001</v>
      </c>
      <c r="O6832">
        <v>3.7866599999999999</v>
      </c>
    </row>
    <row r="6833" spans="1:15" x14ac:dyDescent="0.25">
      <c r="A6833" t="s">
        <v>12891</v>
      </c>
      <c r="B6833" t="s">
        <v>12890</v>
      </c>
      <c r="C6833" t="s">
        <v>12413</v>
      </c>
      <c r="D6833">
        <v>106728478</v>
      </c>
      <c r="E6833">
        <v>106739471</v>
      </c>
      <c r="F6833">
        <v>9.7068700000000003</v>
      </c>
      <c r="G6833">
        <v>9.6853200000000008</v>
      </c>
      <c r="H6833">
        <v>9.5927799999999994</v>
      </c>
      <c r="I6833">
        <v>9.7283600000000003</v>
      </c>
      <c r="J6833">
        <v>10.2408</v>
      </c>
      <c r="K6833">
        <v>10.160500000000001</v>
      </c>
      <c r="L6833">
        <v>10.059100000000001</v>
      </c>
      <c r="M6833">
        <v>10.193</v>
      </c>
      <c r="N6833">
        <v>10.228300000000001</v>
      </c>
      <c r="O6833">
        <v>10.1271</v>
      </c>
    </row>
    <row r="6834" spans="1:15" x14ac:dyDescent="0.25">
      <c r="A6834" t="s">
        <v>12893</v>
      </c>
      <c r="B6834" t="s">
        <v>12892</v>
      </c>
      <c r="C6834" t="s">
        <v>12413</v>
      </c>
      <c r="D6834">
        <v>106806766</v>
      </c>
      <c r="E6834">
        <v>106850971</v>
      </c>
      <c r="F6834">
        <v>6.3698800000000002</v>
      </c>
      <c r="G6834">
        <v>6.56541</v>
      </c>
      <c r="H6834">
        <v>5.6620400000000002</v>
      </c>
      <c r="I6834">
        <v>5.0653899999999998</v>
      </c>
      <c r="J6834">
        <v>6.6864999999999997</v>
      </c>
      <c r="K6834">
        <v>6.5796799999999998</v>
      </c>
      <c r="L6834">
        <v>6.7681399999999998</v>
      </c>
      <c r="M6834">
        <v>6.5766499999999999</v>
      </c>
      <c r="N6834">
        <v>6.5103600000000004</v>
      </c>
      <c r="O6834">
        <v>6.3630100000000001</v>
      </c>
    </row>
    <row r="6835" spans="1:15" x14ac:dyDescent="0.25">
      <c r="A6835" t="s">
        <v>12894</v>
      </c>
      <c r="B6835" t="s">
        <v>12892</v>
      </c>
      <c r="C6835" t="s">
        <v>12413</v>
      </c>
      <c r="D6835">
        <v>106845615</v>
      </c>
      <c r="E6835">
        <v>106850813</v>
      </c>
      <c r="F6835">
        <v>2.2046800000000002</v>
      </c>
      <c r="G6835">
        <v>1.3366</v>
      </c>
      <c r="H6835">
        <v>4.399</v>
      </c>
      <c r="I6835">
        <v>3.0653899999999998</v>
      </c>
      <c r="J6835">
        <v>1.5849599999999999</v>
      </c>
      <c r="K6835">
        <v>1.7341899999999999</v>
      </c>
      <c r="L6835">
        <v>2.1492300000000002</v>
      </c>
      <c r="M6835">
        <v>1.72865</v>
      </c>
      <c r="N6835">
        <v>2.0509200000000001</v>
      </c>
      <c r="O6835">
        <v>0.97930099999999998</v>
      </c>
    </row>
    <row r="6836" spans="1:15" x14ac:dyDescent="0.25">
      <c r="A6836" t="s">
        <v>12896</v>
      </c>
      <c r="B6836" t="s">
        <v>12895</v>
      </c>
      <c r="C6836" t="s">
        <v>12413</v>
      </c>
      <c r="D6836">
        <v>106851234</v>
      </c>
      <c r="E6836">
        <v>106873601</v>
      </c>
      <c r="F6836">
        <v>9.6998300000000004</v>
      </c>
      <c r="G6836">
        <v>9.3837200000000003</v>
      </c>
      <c r="H6836">
        <v>9.8518600000000003</v>
      </c>
      <c r="I6836">
        <v>9.7236100000000008</v>
      </c>
      <c r="J6836">
        <v>9.77149</v>
      </c>
      <c r="K6836">
        <v>9.7593300000000003</v>
      </c>
      <c r="L6836">
        <v>9.6900499999999994</v>
      </c>
      <c r="M6836">
        <v>9.5475499999999993</v>
      </c>
      <c r="N6836">
        <v>9.6983800000000002</v>
      </c>
      <c r="O6836">
        <v>9.7866599999999995</v>
      </c>
    </row>
    <row r="6837" spans="1:15" x14ac:dyDescent="0.25">
      <c r="A6837" t="s">
        <v>12898</v>
      </c>
      <c r="B6837" t="s">
        <v>12897</v>
      </c>
      <c r="C6837" t="s">
        <v>12413</v>
      </c>
      <c r="D6837">
        <v>106906118</v>
      </c>
      <c r="E6837">
        <v>106926138</v>
      </c>
      <c r="F6837">
        <v>6.6794599999999997</v>
      </c>
      <c r="G6837">
        <v>6.7795399999999999</v>
      </c>
      <c r="H6837">
        <v>6.8319599999999996</v>
      </c>
      <c r="I6837">
        <v>6.8554700000000004</v>
      </c>
      <c r="J6837">
        <v>7.3837000000000002</v>
      </c>
      <c r="K6837">
        <v>7.1520400000000004</v>
      </c>
      <c r="L6837">
        <v>6.7806600000000001</v>
      </c>
      <c r="M6837">
        <v>6.7013400000000001</v>
      </c>
      <c r="N6837">
        <v>6.5266599999999997</v>
      </c>
      <c r="O6837">
        <v>6.6375099999999998</v>
      </c>
    </row>
    <row r="6838" spans="1:15" x14ac:dyDescent="0.25">
      <c r="A6838" t="s">
        <v>12900</v>
      </c>
      <c r="B6838" t="s">
        <v>12899</v>
      </c>
      <c r="C6838" t="s">
        <v>12413</v>
      </c>
      <c r="D6838">
        <v>106926538</v>
      </c>
      <c r="E6838">
        <v>106937378</v>
      </c>
      <c r="F6838">
        <v>2.1172200000000001</v>
      </c>
      <c r="G6838">
        <v>3.1439499999999998</v>
      </c>
      <c r="H6838">
        <v>3.07708</v>
      </c>
      <c r="I6838">
        <v>1.4804299999999999</v>
      </c>
      <c r="J6838">
        <v>1.5849599999999999</v>
      </c>
      <c r="K6838">
        <v>3.0561199999999999</v>
      </c>
      <c r="L6838">
        <v>2.8654299999999999</v>
      </c>
      <c r="M6838">
        <v>3.21408</v>
      </c>
      <c r="N6838">
        <v>3.3728500000000001</v>
      </c>
      <c r="O6838">
        <v>2.56426</v>
      </c>
    </row>
    <row r="6839" spans="1:15" x14ac:dyDescent="0.25">
      <c r="A6839" t="s">
        <v>12902</v>
      </c>
      <c r="B6839" t="s">
        <v>12901</v>
      </c>
      <c r="C6839" t="s">
        <v>12413</v>
      </c>
      <c r="D6839">
        <v>106987035</v>
      </c>
      <c r="E6839">
        <v>106994830</v>
      </c>
      <c r="F6839">
        <v>2.5766499999999999</v>
      </c>
      <c r="G6839">
        <v>3.5065200000000001</v>
      </c>
      <c r="H6839">
        <v>3.07708</v>
      </c>
      <c r="I6839">
        <v>3.0653899999999998</v>
      </c>
      <c r="J6839">
        <v>3</v>
      </c>
      <c r="K6839">
        <v>3.0561199999999999</v>
      </c>
      <c r="L6839">
        <v>3.1998500000000001</v>
      </c>
      <c r="M6839">
        <v>3.2646999999999999</v>
      </c>
      <c r="N6839">
        <v>3.3728500000000001</v>
      </c>
      <c r="O6839">
        <v>3.56426</v>
      </c>
    </row>
    <row r="6840" spans="1:15" x14ac:dyDescent="0.25">
      <c r="A6840" t="s">
        <v>12903</v>
      </c>
      <c r="B6840" t="s">
        <v>12901</v>
      </c>
      <c r="C6840" t="s">
        <v>12413</v>
      </c>
      <c r="D6840">
        <v>106987035</v>
      </c>
      <c r="E6840">
        <v>107032427</v>
      </c>
      <c r="F6840">
        <v>5.4301000000000004</v>
      </c>
      <c r="G6840">
        <v>4.6585200000000002</v>
      </c>
      <c r="H6840">
        <v>5.77752</v>
      </c>
      <c r="I6840">
        <v>5.8727499999999999</v>
      </c>
      <c r="J6840">
        <v>6.2288199999999998</v>
      </c>
      <c r="K6840">
        <v>6.2419799999999999</v>
      </c>
      <c r="L6840">
        <v>5.4398999999999997</v>
      </c>
      <c r="M6840">
        <v>5.7817600000000002</v>
      </c>
      <c r="N6840">
        <v>6.3177099999999999</v>
      </c>
      <c r="O6840">
        <v>5.79948</v>
      </c>
    </row>
    <row r="6841" spans="1:15" x14ac:dyDescent="0.25">
      <c r="A6841" t="s">
        <v>12905</v>
      </c>
      <c r="B6841" t="s">
        <v>12904</v>
      </c>
      <c r="C6841" t="s">
        <v>12413</v>
      </c>
      <c r="D6841">
        <v>107040388</v>
      </c>
      <c r="E6841">
        <v>107086943</v>
      </c>
      <c r="F6841">
        <v>9.7966999999999995</v>
      </c>
      <c r="G6841">
        <v>9.7795400000000008</v>
      </c>
      <c r="H6841">
        <v>8.3624799999999997</v>
      </c>
      <c r="I6841">
        <v>8.8379799999999999</v>
      </c>
      <c r="J6841">
        <v>8.9628999999999994</v>
      </c>
      <c r="K6841">
        <v>9.20383</v>
      </c>
      <c r="L6841">
        <v>10.3066</v>
      </c>
      <c r="M6841">
        <v>10.197100000000001</v>
      </c>
      <c r="N6841">
        <v>9.6302400000000006</v>
      </c>
      <c r="O6841">
        <v>9.6719200000000001</v>
      </c>
    </row>
    <row r="6842" spans="1:15" x14ac:dyDescent="0.25">
      <c r="A6842" t="s">
        <v>12907</v>
      </c>
      <c r="B6842" t="s">
        <v>12906</v>
      </c>
      <c r="C6842" t="s">
        <v>12413</v>
      </c>
      <c r="D6842">
        <v>107348894</v>
      </c>
      <c r="E6842">
        <v>107356767</v>
      </c>
      <c r="F6842">
        <v>1.4391400000000001</v>
      </c>
      <c r="G6842">
        <v>1.9215599999999999</v>
      </c>
      <c r="H6842">
        <v>2.07708</v>
      </c>
      <c r="I6842">
        <v>0.48043200000000003</v>
      </c>
      <c r="J6842">
        <v>2.80735</v>
      </c>
      <c r="K6842">
        <v>1.7341899999999999</v>
      </c>
      <c r="L6842">
        <v>1.6637999999999999</v>
      </c>
      <c r="M6842">
        <v>2.21408</v>
      </c>
      <c r="N6842">
        <v>3.5103599999999999</v>
      </c>
      <c r="O6842">
        <v>2.88619</v>
      </c>
    </row>
    <row r="6843" spans="1:15" x14ac:dyDescent="0.25">
      <c r="A6843" t="s">
        <v>12909</v>
      </c>
      <c r="B6843" t="s">
        <v>12908</v>
      </c>
      <c r="C6843" t="s">
        <v>12413</v>
      </c>
      <c r="D6843">
        <v>107478637</v>
      </c>
      <c r="E6843">
        <v>107495627</v>
      </c>
      <c r="F6843">
        <v>4.6563699999999999</v>
      </c>
      <c r="G6843">
        <v>4.0370400000000002</v>
      </c>
      <c r="H6843">
        <v>3.07708</v>
      </c>
      <c r="I6843">
        <v>1.4804299999999999</v>
      </c>
      <c r="J6843">
        <v>5.6724300000000003</v>
      </c>
      <c r="K6843">
        <v>5.16045</v>
      </c>
      <c r="L6843">
        <v>5.4398999999999997</v>
      </c>
      <c r="M6843">
        <v>5.1616099999999996</v>
      </c>
      <c r="N6843">
        <v>4.9089099999999997</v>
      </c>
      <c r="O6843">
        <v>5.2081200000000001</v>
      </c>
    </row>
    <row r="6844" spans="1:15" x14ac:dyDescent="0.25">
      <c r="A6844" t="s">
        <v>12911</v>
      </c>
      <c r="B6844" t="s">
        <v>12910</v>
      </c>
      <c r="C6844" t="s">
        <v>12413</v>
      </c>
      <c r="D6844">
        <v>107503569</v>
      </c>
      <c r="E6844">
        <v>107509826</v>
      </c>
      <c r="F6844">
        <v>1.9245699999999999</v>
      </c>
      <c r="G6844">
        <v>1.3366</v>
      </c>
      <c r="H6844">
        <v>3.07708</v>
      </c>
      <c r="I6844">
        <v>3.4804300000000001</v>
      </c>
      <c r="J6844">
        <v>2.32193</v>
      </c>
      <c r="K6844">
        <v>2.9041100000000002</v>
      </c>
      <c r="L6844">
        <v>1.8012999999999999</v>
      </c>
      <c r="M6844">
        <v>1.9916799999999999</v>
      </c>
      <c r="N6844">
        <v>2.0509200000000001</v>
      </c>
      <c r="O6844">
        <v>2.4387300000000001</v>
      </c>
    </row>
    <row r="6845" spans="1:15" x14ac:dyDescent="0.25">
      <c r="A6845" t="s">
        <v>12913</v>
      </c>
      <c r="B6845" t="s">
        <v>12912</v>
      </c>
      <c r="C6845" t="s">
        <v>12413</v>
      </c>
      <c r="D6845">
        <v>107552417</v>
      </c>
      <c r="E6845">
        <v>107560003</v>
      </c>
      <c r="F6845">
        <v>10.4133</v>
      </c>
      <c r="G6845">
        <v>10.3851</v>
      </c>
      <c r="H6845">
        <v>8.2469999999999999</v>
      </c>
      <c r="I6845">
        <v>8.3569499999999994</v>
      </c>
      <c r="J6845">
        <v>8.9600000000000009</v>
      </c>
      <c r="K6845">
        <v>9.05837</v>
      </c>
      <c r="L6845">
        <v>10.3978</v>
      </c>
      <c r="M6845">
        <v>10.241199999999999</v>
      </c>
      <c r="N6845">
        <v>9.8995499999999996</v>
      </c>
      <c r="O6845">
        <v>9.8611799999999992</v>
      </c>
    </row>
    <row r="6846" spans="1:15" x14ac:dyDescent="0.25">
      <c r="A6846" t="s">
        <v>12915</v>
      </c>
      <c r="B6846" t="s">
        <v>12914</v>
      </c>
      <c r="C6846" t="s">
        <v>12413</v>
      </c>
      <c r="D6846">
        <v>107562467</v>
      </c>
      <c r="E6846">
        <v>107569720</v>
      </c>
      <c r="F6846">
        <v>1.9245699999999999</v>
      </c>
      <c r="G6846">
        <v>1.3366</v>
      </c>
      <c r="H6846">
        <v>3.07708</v>
      </c>
      <c r="I6846">
        <v>2.4804300000000001</v>
      </c>
      <c r="J6846">
        <v>2</v>
      </c>
      <c r="K6846">
        <v>2.0561199999999999</v>
      </c>
      <c r="L6846">
        <v>2.8012999999999999</v>
      </c>
      <c r="M6846">
        <v>3.0505800000000001</v>
      </c>
      <c r="N6846">
        <v>5.0923900000000001E-2</v>
      </c>
      <c r="O6846">
        <v>2.4387300000000001</v>
      </c>
    </row>
    <row r="6847" spans="1:15" x14ac:dyDescent="0.25">
      <c r="A6847" t="s">
        <v>12917</v>
      </c>
      <c r="B6847" t="s">
        <v>12916</v>
      </c>
      <c r="C6847" t="s">
        <v>12413</v>
      </c>
      <c r="D6847">
        <v>107576586</v>
      </c>
      <c r="E6847">
        <v>107596194</v>
      </c>
      <c r="F6847">
        <v>7.5073800000000004</v>
      </c>
      <c r="G6847">
        <v>7.4761499999999996</v>
      </c>
      <c r="H6847">
        <v>7.6006400000000003</v>
      </c>
      <c r="I6847">
        <v>7.6301800000000002</v>
      </c>
      <c r="J6847">
        <v>8.6366200000000006</v>
      </c>
      <c r="K6847">
        <v>8.91906</v>
      </c>
      <c r="L6847">
        <v>7.7147399999999999</v>
      </c>
      <c r="M6847">
        <v>7.7443400000000002</v>
      </c>
      <c r="N6847">
        <v>8.0339200000000002</v>
      </c>
      <c r="O6847">
        <v>7.9764799999999996</v>
      </c>
    </row>
    <row r="6848" spans="1:15" x14ac:dyDescent="0.25">
      <c r="A6848" t="s">
        <v>12919</v>
      </c>
      <c r="B6848" t="s">
        <v>12918</v>
      </c>
      <c r="C6848" t="s">
        <v>12413</v>
      </c>
      <c r="D6848">
        <v>107716443</v>
      </c>
      <c r="E6848">
        <v>107791104</v>
      </c>
      <c r="F6848">
        <v>8.9485200000000003</v>
      </c>
      <c r="G6848">
        <v>8.8082700000000003</v>
      </c>
      <c r="H6848">
        <v>8.5365099999999998</v>
      </c>
      <c r="I6848">
        <v>8.32592</v>
      </c>
      <c r="J6848">
        <v>8.3443000000000005</v>
      </c>
      <c r="K6848">
        <v>8.3452099999999998</v>
      </c>
      <c r="L6848">
        <v>9.36355</v>
      </c>
      <c r="M6848">
        <v>9.3143600000000006</v>
      </c>
      <c r="N6848">
        <v>9.2382799999999996</v>
      </c>
      <c r="O6848">
        <v>9.2681699999999996</v>
      </c>
    </row>
    <row r="6849" spans="1:15" x14ac:dyDescent="0.25">
      <c r="A6849" t="s">
        <v>12921</v>
      </c>
      <c r="B6849" t="s">
        <v>12920</v>
      </c>
      <c r="C6849" t="s">
        <v>12413</v>
      </c>
      <c r="D6849">
        <v>107854538</v>
      </c>
      <c r="E6849">
        <v>107890527</v>
      </c>
      <c r="F6849">
        <v>6.7059300000000004</v>
      </c>
      <c r="G6849">
        <v>6.5264199999999999</v>
      </c>
      <c r="H6849">
        <v>2.07708</v>
      </c>
      <c r="I6849">
        <v>0.48043200000000003</v>
      </c>
      <c r="J6849">
        <v>4.9068899999999998</v>
      </c>
      <c r="K6849">
        <v>5.6168300000000002</v>
      </c>
      <c r="L6849">
        <v>8.4788599999999992</v>
      </c>
      <c r="M6849">
        <v>8.3710599999999999</v>
      </c>
      <c r="N6849">
        <v>7.8191100000000002</v>
      </c>
      <c r="O6849">
        <v>8.0747</v>
      </c>
    </row>
    <row r="6850" spans="1:15" x14ac:dyDescent="0.25">
      <c r="A6850" t="s">
        <v>12923</v>
      </c>
      <c r="B6850" t="s">
        <v>12922</v>
      </c>
      <c r="C6850" t="s">
        <v>12413</v>
      </c>
      <c r="D6850">
        <v>107900359</v>
      </c>
      <c r="E6850">
        <v>107973695</v>
      </c>
      <c r="F6850">
        <v>7.7077999999999998</v>
      </c>
      <c r="G6850">
        <v>7.3252800000000002</v>
      </c>
      <c r="H6850">
        <v>8.6006400000000003</v>
      </c>
      <c r="I6850">
        <v>8.5411300000000008</v>
      </c>
      <c r="J6850">
        <v>7.6220499999999998</v>
      </c>
      <c r="K6850">
        <v>8.2380099999999992</v>
      </c>
      <c r="L6850">
        <v>8.2029599999999991</v>
      </c>
      <c r="M6850">
        <v>7.9536199999999999</v>
      </c>
      <c r="N6850">
        <v>8.1853499999999997</v>
      </c>
      <c r="O6850">
        <v>8.4530100000000008</v>
      </c>
    </row>
    <row r="6851" spans="1:15" x14ac:dyDescent="0.25">
      <c r="A6851" t="s">
        <v>12924</v>
      </c>
      <c r="B6851" t="s">
        <v>12922</v>
      </c>
      <c r="C6851" t="s">
        <v>12413</v>
      </c>
      <c r="D6851">
        <v>107923763</v>
      </c>
      <c r="E6851">
        <v>107973695</v>
      </c>
      <c r="F6851">
        <v>1.8176600000000001</v>
      </c>
      <c r="G6851">
        <v>1.9215599999999999</v>
      </c>
      <c r="H6851">
        <v>3.07708</v>
      </c>
      <c r="I6851">
        <v>3.8023600000000002</v>
      </c>
      <c r="J6851">
        <v>3.9068900000000002</v>
      </c>
      <c r="K6851">
        <v>3.31915</v>
      </c>
      <c r="L6851">
        <v>1.8012999999999999</v>
      </c>
      <c r="M6851">
        <v>1.40672</v>
      </c>
      <c r="N6851">
        <v>2.8582800000000002</v>
      </c>
      <c r="O6851">
        <v>2.56426</v>
      </c>
    </row>
    <row r="6852" spans="1:15" x14ac:dyDescent="0.25">
      <c r="A6852" t="s">
        <v>12926</v>
      </c>
      <c r="B6852" t="s">
        <v>12925</v>
      </c>
      <c r="C6852" t="s">
        <v>12413</v>
      </c>
      <c r="D6852">
        <v>108040381</v>
      </c>
      <c r="E6852">
        <v>108055954</v>
      </c>
      <c r="F6852">
        <v>1.4391400000000001</v>
      </c>
      <c r="G6852">
        <v>2.3365999999999998</v>
      </c>
      <c r="H6852">
        <v>2.07708</v>
      </c>
      <c r="I6852">
        <v>0.48043200000000003</v>
      </c>
      <c r="J6852">
        <v>3.70044</v>
      </c>
      <c r="K6852">
        <v>2.31915</v>
      </c>
      <c r="L6852">
        <v>1.92683</v>
      </c>
      <c r="M6852">
        <v>1.72865</v>
      </c>
      <c r="N6852">
        <v>3.0509200000000001</v>
      </c>
      <c r="O6852">
        <v>1.3012300000000001</v>
      </c>
    </row>
    <row r="6853" spans="1:15" x14ac:dyDescent="0.25">
      <c r="A6853" t="s">
        <v>12928</v>
      </c>
      <c r="B6853" t="s">
        <v>12927</v>
      </c>
      <c r="C6853" t="s">
        <v>12413</v>
      </c>
      <c r="D6853">
        <v>108072821</v>
      </c>
      <c r="E6853">
        <v>108079318</v>
      </c>
      <c r="F6853">
        <v>6.4922599999999999</v>
      </c>
      <c r="G6853">
        <v>6.5460500000000001</v>
      </c>
      <c r="H6853">
        <v>6.9839700000000002</v>
      </c>
      <c r="I6853">
        <v>7.0653899999999998</v>
      </c>
      <c r="J6853">
        <v>7.2479300000000002</v>
      </c>
      <c r="K6853">
        <v>7.2498899999999997</v>
      </c>
      <c r="L6853">
        <v>7.5874199999999998</v>
      </c>
      <c r="M6853">
        <v>7.8661500000000002</v>
      </c>
      <c r="N6853">
        <v>8.1904800000000009</v>
      </c>
      <c r="O6853">
        <v>8.1517300000000006</v>
      </c>
    </row>
    <row r="6854" spans="1:15" x14ac:dyDescent="0.25">
      <c r="A6854" t="s">
        <v>12930</v>
      </c>
      <c r="B6854" t="s">
        <v>12929</v>
      </c>
      <c r="C6854" t="s">
        <v>12413</v>
      </c>
      <c r="D6854">
        <v>108227986</v>
      </c>
      <c r="E6854">
        <v>108232020</v>
      </c>
      <c r="F6854">
        <v>2.7610700000000001</v>
      </c>
      <c r="G6854">
        <v>1.9215599999999999</v>
      </c>
      <c r="H6854">
        <v>2.07708</v>
      </c>
      <c r="I6854">
        <v>1.4804299999999999</v>
      </c>
      <c r="J6854">
        <v>3</v>
      </c>
      <c r="K6854">
        <v>2.9041100000000002</v>
      </c>
      <c r="L6854">
        <v>3.4711500000000002</v>
      </c>
      <c r="M6854">
        <v>1.9916799999999999</v>
      </c>
      <c r="N6854">
        <v>3.3728500000000001</v>
      </c>
      <c r="O6854">
        <v>3.0667599999999999</v>
      </c>
    </row>
    <row r="6855" spans="1:15" x14ac:dyDescent="0.25">
      <c r="A6855" t="s">
        <v>12932</v>
      </c>
      <c r="B6855" t="s">
        <v>12931</v>
      </c>
      <c r="C6855" t="s">
        <v>12413</v>
      </c>
      <c r="D6855">
        <v>108237471</v>
      </c>
      <c r="E6855">
        <v>108251941</v>
      </c>
      <c r="F6855">
        <v>9.38809</v>
      </c>
      <c r="G6855">
        <v>9.2994900000000005</v>
      </c>
      <c r="H6855">
        <v>7.7495000000000003</v>
      </c>
      <c r="I6855">
        <v>7.6996000000000002</v>
      </c>
      <c r="J6855">
        <v>7.5156999999999998</v>
      </c>
      <c r="K6855">
        <v>8.0561199999999999</v>
      </c>
      <c r="L6855">
        <v>9.4045900000000007</v>
      </c>
      <c r="M6855">
        <v>9.2435600000000004</v>
      </c>
      <c r="N6855">
        <v>8.7856299999999994</v>
      </c>
      <c r="O6855">
        <v>8.8846900000000009</v>
      </c>
    </row>
    <row r="6856" spans="1:15" x14ac:dyDescent="0.25">
      <c r="A6856" t="s">
        <v>12933</v>
      </c>
      <c r="B6856" t="s">
        <v>12931</v>
      </c>
      <c r="C6856" t="s">
        <v>12413</v>
      </c>
      <c r="D6856">
        <v>108248215</v>
      </c>
      <c r="E6856">
        <v>108251941</v>
      </c>
      <c r="F6856">
        <v>3.5766499999999999</v>
      </c>
      <c r="G6856">
        <v>4.2434900000000004</v>
      </c>
      <c r="H6856">
        <v>3.07708</v>
      </c>
      <c r="I6856">
        <v>2.8023600000000002</v>
      </c>
      <c r="J6856">
        <v>3.4594299999999998</v>
      </c>
      <c r="K6856">
        <v>3.0561199999999999</v>
      </c>
      <c r="L6856">
        <v>4.1998499999999996</v>
      </c>
      <c r="M6856">
        <v>3.8661500000000002</v>
      </c>
      <c r="N6856">
        <v>3.3728500000000001</v>
      </c>
      <c r="O6856">
        <v>4.0236900000000002</v>
      </c>
    </row>
    <row r="6857" spans="1:15" x14ac:dyDescent="0.25">
      <c r="A6857" t="s">
        <v>12935</v>
      </c>
      <c r="B6857" t="s">
        <v>12934</v>
      </c>
      <c r="C6857" t="s">
        <v>12413</v>
      </c>
      <c r="D6857">
        <v>108292560</v>
      </c>
      <c r="E6857">
        <v>108306727</v>
      </c>
      <c r="F6857">
        <v>3.1172200000000001</v>
      </c>
      <c r="G6857">
        <v>4.1439500000000002</v>
      </c>
      <c r="H6857">
        <v>3.6620400000000002</v>
      </c>
      <c r="I6857">
        <v>3.65036</v>
      </c>
      <c r="J6857">
        <v>4.7004400000000004</v>
      </c>
      <c r="K6857">
        <v>4.4890800000000004</v>
      </c>
      <c r="L6857">
        <v>3.2960699999999998</v>
      </c>
      <c r="M6857">
        <v>4.3840000000000003</v>
      </c>
      <c r="N6857">
        <v>4.6947799999999997</v>
      </c>
      <c r="O6857">
        <v>3.22723</v>
      </c>
    </row>
    <row r="6858" spans="1:15" x14ac:dyDescent="0.25">
      <c r="A6858" t="s">
        <v>12937</v>
      </c>
      <c r="B6858" t="s">
        <v>12936</v>
      </c>
      <c r="C6858" t="s">
        <v>12413</v>
      </c>
      <c r="D6858">
        <v>108311863</v>
      </c>
      <c r="E6858">
        <v>108396481</v>
      </c>
      <c r="F6858">
        <v>6.4255500000000003</v>
      </c>
      <c r="G6858">
        <v>6.1694899999999997</v>
      </c>
      <c r="H6858">
        <v>6.399</v>
      </c>
      <c r="I6858">
        <v>6.1808699999999996</v>
      </c>
      <c r="J6858">
        <v>5.5235599999999998</v>
      </c>
      <c r="K6858">
        <v>6.0379699999999996</v>
      </c>
      <c r="L6858">
        <v>6.9343300000000001</v>
      </c>
      <c r="M6858">
        <v>6.8075999999999999</v>
      </c>
      <c r="N6858">
        <v>5.9089099999999997</v>
      </c>
      <c r="O6858">
        <v>5.6935500000000001</v>
      </c>
    </row>
    <row r="6859" spans="1:15" x14ac:dyDescent="0.25">
      <c r="A6859" t="s">
        <v>12939</v>
      </c>
      <c r="B6859" t="s">
        <v>12938</v>
      </c>
      <c r="C6859" t="s">
        <v>12413</v>
      </c>
      <c r="D6859">
        <v>108486899</v>
      </c>
      <c r="E6859">
        <v>108506169</v>
      </c>
      <c r="F6859">
        <v>2.4391400000000001</v>
      </c>
      <c r="G6859">
        <v>3.9215599999999999</v>
      </c>
      <c r="H6859">
        <v>4.0770799999999996</v>
      </c>
      <c r="I6859">
        <v>3.2877900000000002</v>
      </c>
      <c r="J6859">
        <v>4.32193</v>
      </c>
      <c r="K6859">
        <v>3.9041100000000002</v>
      </c>
      <c r="L6859">
        <v>3.6638000000000002</v>
      </c>
      <c r="M6859">
        <v>3.21408</v>
      </c>
      <c r="N6859">
        <v>2.8582800000000002</v>
      </c>
      <c r="O6859">
        <v>2.7866599999999999</v>
      </c>
    </row>
    <row r="6860" spans="1:15" x14ac:dyDescent="0.25">
      <c r="A6860" t="s">
        <v>12941</v>
      </c>
      <c r="B6860" t="s">
        <v>12940</v>
      </c>
      <c r="C6860" t="s">
        <v>12413</v>
      </c>
      <c r="D6860">
        <v>108507282</v>
      </c>
      <c r="E6860">
        <v>108534724</v>
      </c>
      <c r="F6860">
        <v>8.7529299999999992</v>
      </c>
      <c r="G6860">
        <v>8.7072800000000008</v>
      </c>
      <c r="H6860">
        <v>9.2063600000000001</v>
      </c>
      <c r="I6860">
        <v>9.3782800000000002</v>
      </c>
      <c r="J6860">
        <v>8.1395499999999998</v>
      </c>
      <c r="K6860">
        <v>8.3671799999999994</v>
      </c>
      <c r="L6860">
        <v>8.8868399999999994</v>
      </c>
      <c r="M6860">
        <v>8.9055700000000009</v>
      </c>
      <c r="N6860">
        <v>8.3223900000000004</v>
      </c>
      <c r="O6860">
        <v>8.2343299999999999</v>
      </c>
    </row>
    <row r="6861" spans="1:15" x14ac:dyDescent="0.25">
      <c r="A6861" t="s">
        <v>12943</v>
      </c>
      <c r="B6861" t="s">
        <v>12942</v>
      </c>
      <c r="C6861" t="s">
        <v>12413</v>
      </c>
      <c r="D6861">
        <v>108520461</v>
      </c>
      <c r="E6861">
        <v>108522017</v>
      </c>
      <c r="F6861">
        <v>8.8961100000000002</v>
      </c>
      <c r="G6861">
        <v>8.8284500000000001</v>
      </c>
      <c r="H6861">
        <v>8.5528099999999991</v>
      </c>
      <c r="I6861">
        <v>8.8335799999999995</v>
      </c>
      <c r="J6861">
        <v>9.5943299999999994</v>
      </c>
      <c r="K6861">
        <v>9.4552899999999998</v>
      </c>
      <c r="L6861">
        <v>8.97668</v>
      </c>
      <c r="M6861">
        <v>8.9439399999999996</v>
      </c>
      <c r="N6861">
        <v>9.2183399999999995</v>
      </c>
      <c r="O6861">
        <v>9.15672</v>
      </c>
    </row>
    <row r="6862" spans="1:15" x14ac:dyDescent="0.25">
      <c r="A6862" t="s">
        <v>12945</v>
      </c>
      <c r="B6862" t="s">
        <v>12944</v>
      </c>
      <c r="C6862" t="s">
        <v>12413</v>
      </c>
      <c r="D6862">
        <v>108733749</v>
      </c>
      <c r="E6862">
        <v>108874877</v>
      </c>
      <c r="F6862">
        <v>3.4026200000000002</v>
      </c>
      <c r="G6862">
        <v>3.79603</v>
      </c>
      <c r="H6862">
        <v>4.0770799999999996</v>
      </c>
      <c r="I6862">
        <v>3.0653899999999998</v>
      </c>
      <c r="J6862">
        <v>3.1699199999999998</v>
      </c>
      <c r="K6862">
        <v>2.9041100000000002</v>
      </c>
      <c r="L6862">
        <v>2.7341899999999999</v>
      </c>
      <c r="M6862">
        <v>3.1071599999999999</v>
      </c>
      <c r="N6862">
        <v>3.22085</v>
      </c>
      <c r="O6862">
        <v>3.4387300000000001</v>
      </c>
    </row>
    <row r="6863" spans="1:15" x14ac:dyDescent="0.25">
      <c r="A6863" t="s">
        <v>12947</v>
      </c>
      <c r="B6863" t="s">
        <v>12946</v>
      </c>
      <c r="C6863" t="s">
        <v>12413</v>
      </c>
      <c r="D6863">
        <v>109076363</v>
      </c>
      <c r="E6863">
        <v>109078859</v>
      </c>
      <c r="F6863">
        <v>2.2046800000000002</v>
      </c>
      <c r="G6863">
        <v>1.9215599999999999</v>
      </c>
      <c r="H6863">
        <v>3.07708</v>
      </c>
      <c r="I6863">
        <v>3.4804300000000001</v>
      </c>
      <c r="J6863">
        <v>3.1699199999999998</v>
      </c>
      <c r="K6863">
        <v>1.31915</v>
      </c>
      <c r="L6863">
        <v>3.2960699999999998</v>
      </c>
      <c r="M6863">
        <v>2.8661500000000002</v>
      </c>
      <c r="N6863">
        <v>3.6358899999999998</v>
      </c>
      <c r="O6863">
        <v>2.9792999999999998</v>
      </c>
    </row>
    <row r="6864" spans="1:15" x14ac:dyDescent="0.25">
      <c r="A6864" t="s">
        <v>12949</v>
      </c>
      <c r="B6864" t="s">
        <v>12948</v>
      </c>
      <c r="C6864" t="s">
        <v>12413</v>
      </c>
      <c r="D6864">
        <v>109123711</v>
      </c>
      <c r="E6864">
        <v>109126438</v>
      </c>
      <c r="F6864">
        <v>3.5434800000000002</v>
      </c>
      <c r="G6864">
        <v>4.9215600000000004</v>
      </c>
      <c r="H6864">
        <v>5.2469999999999999</v>
      </c>
      <c r="I6864">
        <v>3.4804300000000001</v>
      </c>
      <c r="J6864">
        <v>4.0874600000000001</v>
      </c>
      <c r="K6864">
        <v>3.9041100000000002</v>
      </c>
      <c r="L6864">
        <v>5.4293300000000002</v>
      </c>
      <c r="M6864">
        <v>4.21408</v>
      </c>
      <c r="N6864">
        <v>4.4432400000000003</v>
      </c>
      <c r="O6864">
        <v>4.5338900000000004</v>
      </c>
    </row>
    <row r="6865" spans="1:15" x14ac:dyDescent="0.25">
      <c r="A6865" t="s">
        <v>12951</v>
      </c>
      <c r="B6865" t="s">
        <v>12950</v>
      </c>
      <c r="C6865" t="s">
        <v>12413</v>
      </c>
      <c r="D6865">
        <v>109125461</v>
      </c>
      <c r="E6865">
        <v>109149110</v>
      </c>
      <c r="F6865">
        <v>1.8176600000000001</v>
      </c>
      <c r="G6865">
        <v>3.1439499999999998</v>
      </c>
      <c r="H6865">
        <v>4.6620400000000002</v>
      </c>
      <c r="I6865">
        <v>3.9398599999999999</v>
      </c>
      <c r="J6865">
        <v>2.5849600000000001</v>
      </c>
      <c r="K6865">
        <v>3.31915</v>
      </c>
      <c r="L6865">
        <v>2.5897999999999999</v>
      </c>
      <c r="M6865">
        <v>1.21408</v>
      </c>
      <c r="N6865">
        <v>2.0509200000000001</v>
      </c>
      <c r="O6865">
        <v>0.97930099999999998</v>
      </c>
    </row>
    <row r="6866" spans="1:15" x14ac:dyDescent="0.25">
      <c r="A6866" t="s">
        <v>12953</v>
      </c>
      <c r="B6866" t="s">
        <v>12952</v>
      </c>
      <c r="C6866" t="s">
        <v>12413</v>
      </c>
      <c r="D6866">
        <v>109333480</v>
      </c>
      <c r="E6866">
        <v>109339262</v>
      </c>
      <c r="F6866">
        <v>2.5766499999999999</v>
      </c>
      <c r="G6866">
        <v>3.9215599999999999</v>
      </c>
      <c r="H6866">
        <v>8.7635799999999993</v>
      </c>
      <c r="I6866">
        <v>8.9842600000000008</v>
      </c>
      <c r="J6866">
        <v>6.3750400000000003</v>
      </c>
      <c r="K6866">
        <v>6.0379699999999996</v>
      </c>
      <c r="L6866">
        <v>4.0697900000000002</v>
      </c>
      <c r="M6866">
        <v>4.0214299999999996</v>
      </c>
      <c r="N6866">
        <v>4.1383900000000002</v>
      </c>
      <c r="O6866">
        <v>3.6797399999999998</v>
      </c>
    </row>
    <row r="6867" spans="1:15" x14ac:dyDescent="0.25">
      <c r="A6867" t="s">
        <v>12955</v>
      </c>
      <c r="B6867" t="s">
        <v>12954</v>
      </c>
      <c r="C6867" t="s">
        <v>12413</v>
      </c>
      <c r="D6867">
        <v>109349231</v>
      </c>
      <c r="E6867">
        <v>109636565</v>
      </c>
      <c r="F6867">
        <v>10.951700000000001</v>
      </c>
      <c r="G6867">
        <v>10.7171</v>
      </c>
      <c r="H6867">
        <v>8.9597200000000008</v>
      </c>
      <c r="I6867">
        <v>8.9842600000000008</v>
      </c>
      <c r="J6867">
        <v>9.6183899999999998</v>
      </c>
      <c r="K6867">
        <v>9.8308999999999997</v>
      </c>
      <c r="L6867">
        <v>10.79</v>
      </c>
      <c r="M6867">
        <v>10.7654</v>
      </c>
      <c r="N6867">
        <v>10.3118</v>
      </c>
      <c r="O6867">
        <v>10.4811</v>
      </c>
    </row>
    <row r="6868" spans="1:15" x14ac:dyDescent="0.25">
      <c r="A6868" t="s">
        <v>12957</v>
      </c>
      <c r="B6868" t="s">
        <v>12956</v>
      </c>
      <c r="C6868" t="s">
        <v>12413</v>
      </c>
      <c r="D6868">
        <v>109650629</v>
      </c>
      <c r="E6868">
        <v>109656289</v>
      </c>
      <c r="F6868">
        <v>3.2046800000000002</v>
      </c>
      <c r="G6868">
        <v>3.79603</v>
      </c>
      <c r="H6868">
        <v>7.8584399999999999</v>
      </c>
      <c r="I6868">
        <v>8.1097900000000003</v>
      </c>
      <c r="J6868">
        <v>8.50779</v>
      </c>
      <c r="K6868">
        <v>8.0784800000000008</v>
      </c>
      <c r="L6868">
        <v>3.9268299999999998</v>
      </c>
      <c r="M6868">
        <v>4.21408</v>
      </c>
      <c r="N6868">
        <v>5.7788399999999998</v>
      </c>
      <c r="O6868">
        <v>5.7341899999999999</v>
      </c>
    </row>
    <row r="6869" spans="1:15" x14ac:dyDescent="0.25">
      <c r="A6869" t="s">
        <v>12959</v>
      </c>
      <c r="B6869" t="s">
        <v>12958</v>
      </c>
      <c r="C6869" t="s">
        <v>12413</v>
      </c>
      <c r="D6869">
        <v>114633217</v>
      </c>
      <c r="E6869">
        <v>114659833</v>
      </c>
      <c r="F6869">
        <v>8.9837199999999999</v>
      </c>
      <c r="G6869">
        <v>8.8041999999999998</v>
      </c>
      <c r="H6869">
        <v>8.4169300000000007</v>
      </c>
      <c r="I6869">
        <v>8.1808700000000005</v>
      </c>
      <c r="J6869">
        <v>8.3083399999999994</v>
      </c>
      <c r="K6869">
        <v>8.2887799999999991</v>
      </c>
      <c r="L6869">
        <v>9.3544999999999998</v>
      </c>
      <c r="M6869">
        <v>8.9055700000000009</v>
      </c>
      <c r="N6869">
        <v>8.3501300000000001</v>
      </c>
      <c r="O6869">
        <v>8.5472599999999996</v>
      </c>
    </row>
    <row r="6870" spans="1:15" x14ac:dyDescent="0.25">
      <c r="A6870" t="s">
        <v>12961</v>
      </c>
      <c r="B6870" t="s">
        <v>12960</v>
      </c>
      <c r="C6870" t="s">
        <v>12413</v>
      </c>
      <c r="D6870">
        <v>115410677</v>
      </c>
      <c r="E6870">
        <v>115449932</v>
      </c>
      <c r="F6870">
        <v>5.6486000000000001</v>
      </c>
      <c r="G6870">
        <v>5.2434900000000004</v>
      </c>
      <c r="H6870">
        <v>5.88443</v>
      </c>
      <c r="I6870">
        <v>5.8379799999999999</v>
      </c>
      <c r="J6870">
        <v>4.7004400000000004</v>
      </c>
      <c r="K6870">
        <v>5.01959</v>
      </c>
      <c r="L6870">
        <v>6.1936200000000001</v>
      </c>
      <c r="M6870">
        <v>5.8579299999999996</v>
      </c>
      <c r="N6870">
        <v>5.6055099999999998</v>
      </c>
      <c r="O6870">
        <v>5.3543399999999997</v>
      </c>
    </row>
    <row r="6871" spans="1:15" x14ac:dyDescent="0.25">
      <c r="A6871" t="s">
        <v>12963</v>
      </c>
      <c r="B6871" t="s">
        <v>12962</v>
      </c>
      <c r="C6871" t="s">
        <v>12413</v>
      </c>
      <c r="D6871">
        <v>115457589</v>
      </c>
      <c r="E6871">
        <v>115484896</v>
      </c>
      <c r="F6871">
        <v>8.4703599999999994</v>
      </c>
      <c r="G6871">
        <v>8.2614099999999997</v>
      </c>
      <c r="H6871">
        <v>7.3624799999999997</v>
      </c>
      <c r="I6871">
        <v>7.2748499999999998</v>
      </c>
      <c r="J6871">
        <v>7.1699299999999999</v>
      </c>
      <c r="K6871">
        <v>7.2260400000000002</v>
      </c>
      <c r="L6871">
        <v>8.6739099999999993</v>
      </c>
      <c r="M6871">
        <v>8.7598699999999994</v>
      </c>
      <c r="N6871">
        <v>8.2456800000000001</v>
      </c>
      <c r="O6871">
        <v>8.3456200000000003</v>
      </c>
    </row>
    <row r="6872" spans="1:15" x14ac:dyDescent="0.25">
      <c r="A6872" t="s">
        <v>12965</v>
      </c>
      <c r="B6872" t="s">
        <v>12964</v>
      </c>
      <c r="C6872" t="s">
        <v>12413</v>
      </c>
      <c r="D6872">
        <v>115500696</v>
      </c>
      <c r="E6872">
        <v>115508788</v>
      </c>
      <c r="F6872">
        <v>5.7896400000000003</v>
      </c>
      <c r="G6872">
        <v>4.9804500000000003</v>
      </c>
      <c r="H6872">
        <v>5.6620400000000002</v>
      </c>
      <c r="I6872">
        <v>5.9066999999999998</v>
      </c>
      <c r="J6872">
        <v>4.32193</v>
      </c>
      <c r="K6872">
        <v>4.4890800000000004</v>
      </c>
      <c r="L6872">
        <v>6.02135</v>
      </c>
      <c r="M6872">
        <v>5.9613100000000001</v>
      </c>
      <c r="N6872">
        <v>5.7233499999999999</v>
      </c>
      <c r="O6872">
        <v>5.6935500000000001</v>
      </c>
    </row>
    <row r="6873" spans="1:15" x14ac:dyDescent="0.25">
      <c r="A6873" t="s">
        <v>12967</v>
      </c>
      <c r="B6873" t="s">
        <v>12966</v>
      </c>
      <c r="C6873" t="s">
        <v>12413</v>
      </c>
      <c r="D6873">
        <v>115669260</v>
      </c>
      <c r="E6873">
        <v>115690507</v>
      </c>
      <c r="F6873">
        <v>3.7610700000000001</v>
      </c>
      <c r="G6873">
        <v>3.79603</v>
      </c>
      <c r="H6873">
        <v>6.77752</v>
      </c>
      <c r="I6873">
        <v>7.4462200000000003</v>
      </c>
      <c r="J6873">
        <v>3.9068900000000002</v>
      </c>
      <c r="K6873">
        <v>3.1936200000000001</v>
      </c>
      <c r="L6873">
        <v>4.4711499999999997</v>
      </c>
      <c r="M6873">
        <v>4.1616099999999996</v>
      </c>
      <c r="N6873">
        <v>3.22085</v>
      </c>
      <c r="O6873">
        <v>3.22723</v>
      </c>
    </row>
    <row r="6874" spans="1:15" x14ac:dyDescent="0.25">
      <c r="A6874" t="s">
        <v>12969</v>
      </c>
      <c r="B6874" t="s">
        <v>12968</v>
      </c>
      <c r="C6874" t="s">
        <v>12413</v>
      </c>
      <c r="D6874">
        <v>115739569</v>
      </c>
      <c r="E6874">
        <v>115747675</v>
      </c>
      <c r="F6874">
        <v>3.1172200000000001</v>
      </c>
      <c r="G6874">
        <v>3.1439499999999998</v>
      </c>
      <c r="H6874">
        <v>3.6620400000000002</v>
      </c>
      <c r="I6874">
        <v>2.8023600000000002</v>
      </c>
      <c r="J6874">
        <v>2</v>
      </c>
      <c r="K6874">
        <v>0.73418799999999995</v>
      </c>
      <c r="L6874">
        <v>2.3418700000000001</v>
      </c>
      <c r="M6874">
        <v>3.45112</v>
      </c>
      <c r="N6874">
        <v>3.6358899999999998</v>
      </c>
      <c r="O6874">
        <v>3.0667599999999999</v>
      </c>
    </row>
    <row r="6875" spans="1:15" x14ac:dyDescent="0.25">
      <c r="A6875" t="s">
        <v>12971</v>
      </c>
      <c r="B6875" t="s">
        <v>12970</v>
      </c>
      <c r="C6875" t="s">
        <v>12413</v>
      </c>
      <c r="D6875">
        <v>115748069</v>
      </c>
      <c r="E6875">
        <v>115762348</v>
      </c>
      <c r="F6875">
        <v>3.2465000000000002</v>
      </c>
      <c r="G6875">
        <v>4.0370400000000002</v>
      </c>
      <c r="H6875">
        <v>2.07708</v>
      </c>
      <c r="I6875">
        <v>2.0653899999999998</v>
      </c>
      <c r="J6875">
        <v>3</v>
      </c>
      <c r="K6875">
        <v>2.31915</v>
      </c>
      <c r="L6875">
        <v>3.3418700000000001</v>
      </c>
      <c r="M6875">
        <v>3.0505800000000001</v>
      </c>
      <c r="N6875">
        <v>2.0509200000000001</v>
      </c>
      <c r="O6875">
        <v>2.1492300000000002</v>
      </c>
    </row>
    <row r="6876" spans="1:15" x14ac:dyDescent="0.25">
      <c r="A6876" t="s">
        <v>12972</v>
      </c>
      <c r="B6876" t="s">
        <v>12970</v>
      </c>
      <c r="C6876" t="s">
        <v>12413</v>
      </c>
      <c r="D6876">
        <v>115748069</v>
      </c>
      <c r="E6876">
        <v>115769648</v>
      </c>
      <c r="F6876">
        <v>7.8737700000000004</v>
      </c>
      <c r="G6876">
        <v>7.7795399999999999</v>
      </c>
      <c r="H6876">
        <v>9.5116999999999994</v>
      </c>
      <c r="I6876">
        <v>9.7283600000000003</v>
      </c>
      <c r="J6876">
        <v>9.9614499999999992</v>
      </c>
      <c r="K6876">
        <v>9.8466299999999993</v>
      </c>
      <c r="L6876">
        <v>7.5464399999999996</v>
      </c>
      <c r="M6876">
        <v>7.7861000000000002</v>
      </c>
      <c r="N6876">
        <v>8.3546999999999993</v>
      </c>
      <c r="O6876">
        <v>8.1341199999999994</v>
      </c>
    </row>
    <row r="6877" spans="1:15" x14ac:dyDescent="0.25">
      <c r="A6877" t="s">
        <v>12974</v>
      </c>
      <c r="B6877" t="s">
        <v>12973</v>
      </c>
      <c r="C6877" t="s">
        <v>12413</v>
      </c>
      <c r="D6877">
        <v>115769338</v>
      </c>
      <c r="E6877">
        <v>115769648</v>
      </c>
      <c r="F6877">
        <v>3.32667</v>
      </c>
      <c r="G6877">
        <v>3.5065200000000001</v>
      </c>
      <c r="H6877">
        <v>4.399</v>
      </c>
      <c r="I6877">
        <v>0.48043200000000003</v>
      </c>
      <c r="J6877">
        <v>2.32193</v>
      </c>
      <c r="K6877">
        <v>2.31915</v>
      </c>
      <c r="L6877">
        <v>3.55132</v>
      </c>
      <c r="M6877">
        <v>3.7642699999999998</v>
      </c>
      <c r="N6877">
        <v>3.9578099999999998</v>
      </c>
      <c r="O6877">
        <v>3.7866599999999999</v>
      </c>
    </row>
    <row r="6878" spans="1:15" x14ac:dyDescent="0.25">
      <c r="A6878" t="s">
        <v>12976</v>
      </c>
      <c r="B6878" t="s">
        <v>12975</v>
      </c>
      <c r="C6878" t="s">
        <v>12413</v>
      </c>
      <c r="D6878">
        <v>115769559</v>
      </c>
      <c r="E6878">
        <v>115772663</v>
      </c>
      <c r="F6878">
        <v>2.4391400000000001</v>
      </c>
      <c r="G6878">
        <v>2.3365999999999998</v>
      </c>
      <c r="H6878">
        <v>3.07708</v>
      </c>
      <c r="I6878">
        <v>0.48043200000000003</v>
      </c>
      <c r="J6878">
        <v>2</v>
      </c>
      <c r="K6878">
        <v>1.31915</v>
      </c>
      <c r="L6878">
        <v>2.0423100000000001</v>
      </c>
      <c r="M6878">
        <v>2.40672</v>
      </c>
      <c r="N6878">
        <v>3.22085</v>
      </c>
      <c r="O6878">
        <v>2.56426</v>
      </c>
    </row>
    <row r="6879" spans="1:15" x14ac:dyDescent="0.25">
      <c r="A6879" t="s">
        <v>12977</v>
      </c>
      <c r="B6879" t="s">
        <v>12975</v>
      </c>
      <c r="C6879" t="s">
        <v>12413</v>
      </c>
      <c r="D6879">
        <v>115769559</v>
      </c>
      <c r="E6879">
        <v>115796294</v>
      </c>
      <c r="F6879">
        <v>4.1172199999999997</v>
      </c>
      <c r="G6879">
        <v>4.4240599999999999</v>
      </c>
      <c r="H6879">
        <v>5.0770799999999996</v>
      </c>
      <c r="I6879">
        <v>3.8023600000000002</v>
      </c>
      <c r="J6879">
        <v>3</v>
      </c>
      <c r="K6879">
        <v>2.31915</v>
      </c>
      <c r="L6879">
        <v>4.5316999999999998</v>
      </c>
      <c r="M6879">
        <v>4.4290900000000004</v>
      </c>
      <c r="N6879">
        <v>3.5103599999999999</v>
      </c>
      <c r="O6879">
        <v>2.7866599999999999</v>
      </c>
    </row>
    <row r="6880" spans="1:15" x14ac:dyDescent="0.25">
      <c r="A6880" t="s">
        <v>12979</v>
      </c>
      <c r="B6880" t="s">
        <v>12978</v>
      </c>
      <c r="C6880" t="s">
        <v>12413</v>
      </c>
      <c r="D6880">
        <v>115809332</v>
      </c>
      <c r="E6880">
        <v>115817221</v>
      </c>
      <c r="F6880">
        <v>3.60907</v>
      </c>
      <c r="G6880">
        <v>4.2434900000000004</v>
      </c>
      <c r="H6880">
        <v>6.0770799999999996</v>
      </c>
      <c r="I6880">
        <v>6.1242900000000002</v>
      </c>
      <c r="J6880">
        <v>2.80735</v>
      </c>
      <c r="K6880">
        <v>3.5415399999999999</v>
      </c>
      <c r="L6880">
        <v>3.6638000000000002</v>
      </c>
      <c r="M6880">
        <v>4.0791500000000003</v>
      </c>
      <c r="N6880">
        <v>4.6358899999999998</v>
      </c>
      <c r="O6880">
        <v>4.6797399999999998</v>
      </c>
    </row>
    <row r="6881" spans="1:15" x14ac:dyDescent="0.25">
      <c r="A6881" t="s">
        <v>12981</v>
      </c>
      <c r="B6881" t="s">
        <v>12980</v>
      </c>
      <c r="C6881" t="s">
        <v>12413</v>
      </c>
      <c r="D6881">
        <v>115824035</v>
      </c>
      <c r="E6881">
        <v>115832449</v>
      </c>
      <c r="F6881">
        <v>2.28714</v>
      </c>
      <c r="G6881">
        <v>1.9215599999999999</v>
      </c>
      <c r="H6881">
        <v>2.07708</v>
      </c>
      <c r="I6881">
        <v>3.0653899999999998</v>
      </c>
      <c r="J6881">
        <v>3.1699199999999998</v>
      </c>
      <c r="K6881">
        <v>2.7341899999999999</v>
      </c>
      <c r="L6881">
        <v>0.34187099999999998</v>
      </c>
      <c r="M6881">
        <v>2.5766499999999999</v>
      </c>
      <c r="N6881">
        <v>2.3728500000000001</v>
      </c>
      <c r="O6881">
        <v>2.4387300000000001</v>
      </c>
    </row>
    <row r="6882" spans="1:15" x14ac:dyDescent="0.25">
      <c r="A6882" t="s">
        <v>12983</v>
      </c>
      <c r="B6882" t="s">
        <v>12982</v>
      </c>
      <c r="C6882" t="s">
        <v>12413</v>
      </c>
      <c r="D6882">
        <v>115894518</v>
      </c>
      <c r="E6882">
        <v>115975661</v>
      </c>
      <c r="F6882">
        <v>5.5009199999999998</v>
      </c>
      <c r="G6882">
        <v>5.1945800000000002</v>
      </c>
      <c r="H6882">
        <v>8.4346300000000003</v>
      </c>
      <c r="I6882">
        <v>8.6097099999999998</v>
      </c>
      <c r="J6882">
        <v>3.9068900000000002</v>
      </c>
      <c r="K6882">
        <v>5.01959</v>
      </c>
      <c r="L6882">
        <v>5.8256899999999998</v>
      </c>
      <c r="M6882">
        <v>5.8905399999999997</v>
      </c>
      <c r="N6882">
        <v>5.2603799999999996</v>
      </c>
      <c r="O6882">
        <v>5.3191499999999996</v>
      </c>
    </row>
    <row r="6883" spans="1:15" x14ac:dyDescent="0.25">
      <c r="A6883" t="s">
        <v>12985</v>
      </c>
      <c r="B6883" t="s">
        <v>12984</v>
      </c>
      <c r="C6883" t="s">
        <v>12413</v>
      </c>
      <c r="D6883">
        <v>116180153</v>
      </c>
      <c r="E6883">
        <v>116210840</v>
      </c>
      <c r="F6883">
        <v>5.1616099999999996</v>
      </c>
      <c r="G6883">
        <v>4.2434900000000004</v>
      </c>
      <c r="H6883">
        <v>4.399</v>
      </c>
      <c r="I6883">
        <v>5.2353199999999998</v>
      </c>
      <c r="J6883">
        <v>4.9068899999999998</v>
      </c>
      <c r="K6883">
        <v>4.5415400000000004</v>
      </c>
      <c r="L6883">
        <v>5.2487599999999999</v>
      </c>
      <c r="M6883">
        <v>5.5360100000000001</v>
      </c>
      <c r="N6883">
        <v>4.8582799999999997</v>
      </c>
      <c r="O6883">
        <v>4.3716200000000001</v>
      </c>
    </row>
    <row r="6884" spans="1:15" x14ac:dyDescent="0.25">
      <c r="A6884" t="s">
        <v>12987</v>
      </c>
      <c r="B6884" t="s">
        <v>12986</v>
      </c>
      <c r="C6884" t="s">
        <v>12413</v>
      </c>
      <c r="D6884">
        <v>116230331</v>
      </c>
      <c r="E6884">
        <v>116266487</v>
      </c>
      <c r="F6884">
        <v>10.384600000000001</v>
      </c>
      <c r="G6884">
        <v>10.249499999999999</v>
      </c>
      <c r="H6884">
        <v>8.8584399999999999</v>
      </c>
      <c r="I6884">
        <v>8.6947500000000009</v>
      </c>
      <c r="J6884">
        <v>9.6510499999999997</v>
      </c>
      <c r="K6884">
        <v>9.7128999999999994</v>
      </c>
      <c r="L6884">
        <v>10.6792</v>
      </c>
      <c r="M6884">
        <v>10.3879</v>
      </c>
      <c r="N6884">
        <v>10.078799999999999</v>
      </c>
      <c r="O6884">
        <v>10.194800000000001</v>
      </c>
    </row>
    <row r="6885" spans="1:15" x14ac:dyDescent="0.25">
      <c r="A6885" t="s">
        <v>12989</v>
      </c>
      <c r="B6885" t="s">
        <v>12988</v>
      </c>
      <c r="C6885" t="s">
        <v>12413</v>
      </c>
      <c r="D6885">
        <v>116273656</v>
      </c>
      <c r="E6885">
        <v>116280347</v>
      </c>
      <c r="F6885">
        <v>5.4835399999999996</v>
      </c>
      <c r="G6885">
        <v>5.3809899999999997</v>
      </c>
      <c r="H6885">
        <v>5.399</v>
      </c>
      <c r="I6885">
        <v>4.3873199999999999</v>
      </c>
      <c r="J6885">
        <v>2</v>
      </c>
      <c r="K6885">
        <v>3.4346299999999998</v>
      </c>
      <c r="L6885">
        <v>6.6364900000000002</v>
      </c>
      <c r="M6885">
        <v>6.2396099999999999</v>
      </c>
      <c r="N6885">
        <v>4.6947799999999997</v>
      </c>
      <c r="O6885">
        <v>5.3886900000000004</v>
      </c>
    </row>
    <row r="6886" spans="1:15" x14ac:dyDescent="0.25">
      <c r="A6886" t="s">
        <v>12990</v>
      </c>
      <c r="B6886" t="s">
        <v>12988</v>
      </c>
      <c r="C6886" t="s">
        <v>12413</v>
      </c>
      <c r="D6886">
        <v>116273656</v>
      </c>
      <c r="E6886">
        <v>116300556</v>
      </c>
      <c r="F6886">
        <v>7.1451200000000004</v>
      </c>
      <c r="G6886">
        <v>6.5065200000000001</v>
      </c>
      <c r="H6886">
        <v>6.4693899999999998</v>
      </c>
      <c r="I6886">
        <v>5.7658300000000002</v>
      </c>
      <c r="J6886">
        <v>4.8579800000000004</v>
      </c>
      <c r="K6886">
        <v>5.7565600000000003</v>
      </c>
      <c r="L6886">
        <v>6.7889499999999998</v>
      </c>
      <c r="M6886">
        <v>6.7376399999999999</v>
      </c>
      <c r="N6886">
        <v>6.0509199999999996</v>
      </c>
      <c r="O6886">
        <v>6.7004000000000001</v>
      </c>
    </row>
    <row r="6887" spans="1:15" x14ac:dyDescent="0.25">
      <c r="A6887" t="s">
        <v>12992</v>
      </c>
      <c r="B6887" t="s">
        <v>12991</v>
      </c>
      <c r="C6887" t="s">
        <v>12413</v>
      </c>
      <c r="D6887">
        <v>116309115</v>
      </c>
      <c r="E6887">
        <v>116324256</v>
      </c>
      <c r="F6887">
        <v>4.28714</v>
      </c>
      <c r="G6887">
        <v>3.79603</v>
      </c>
      <c r="H6887">
        <v>3.6620400000000002</v>
      </c>
      <c r="I6887">
        <v>4.8727499999999999</v>
      </c>
      <c r="J6887">
        <v>3.9068900000000002</v>
      </c>
      <c r="K6887">
        <v>4.3780400000000004</v>
      </c>
      <c r="L6887">
        <v>5.0423099999999996</v>
      </c>
      <c r="M6887">
        <v>4.5965499999999997</v>
      </c>
      <c r="N6887">
        <v>4.8582799999999997</v>
      </c>
      <c r="O6887">
        <v>4.4711499999999997</v>
      </c>
    </row>
    <row r="6888" spans="1:15" x14ac:dyDescent="0.25">
      <c r="A6888" t="s">
        <v>12994</v>
      </c>
      <c r="B6888" t="s">
        <v>12993</v>
      </c>
      <c r="C6888" t="s">
        <v>12413</v>
      </c>
      <c r="D6888">
        <v>116357574</v>
      </c>
      <c r="E6888">
        <v>116358627</v>
      </c>
      <c r="F6888">
        <v>2.9245700000000001</v>
      </c>
      <c r="G6888">
        <v>3.6585200000000002</v>
      </c>
      <c r="H6888">
        <v>2.07708</v>
      </c>
      <c r="I6888">
        <v>1.4804299999999999</v>
      </c>
      <c r="J6888">
        <v>3</v>
      </c>
      <c r="K6888">
        <v>3.4346299999999998</v>
      </c>
      <c r="L6888">
        <v>4.1998499999999996</v>
      </c>
      <c r="M6888">
        <v>3.3609200000000001</v>
      </c>
      <c r="N6888">
        <v>2.3728500000000001</v>
      </c>
      <c r="O6888">
        <v>2.56426</v>
      </c>
    </row>
    <row r="6889" spans="1:15" x14ac:dyDescent="0.25">
      <c r="A6889" t="s">
        <v>12996</v>
      </c>
      <c r="B6889" t="s">
        <v>12995</v>
      </c>
      <c r="C6889" t="s">
        <v>12413</v>
      </c>
      <c r="D6889">
        <v>116358203</v>
      </c>
      <c r="E6889">
        <v>116372605</v>
      </c>
      <c r="F6889">
        <v>14.2789</v>
      </c>
      <c r="G6889">
        <v>13.996499999999999</v>
      </c>
      <c r="H6889">
        <v>12.155200000000001</v>
      </c>
      <c r="I6889">
        <v>12.2278</v>
      </c>
      <c r="J6889">
        <v>13.0524</v>
      </c>
      <c r="K6889">
        <v>13.1663</v>
      </c>
      <c r="L6889">
        <v>13.959099999999999</v>
      </c>
      <c r="M6889">
        <v>13.9071</v>
      </c>
      <c r="N6889">
        <v>13.8169</v>
      </c>
      <c r="O6889">
        <v>13.809200000000001</v>
      </c>
    </row>
    <row r="6890" spans="1:15" x14ac:dyDescent="0.25">
      <c r="A6890" t="s">
        <v>12998</v>
      </c>
      <c r="B6890" t="s">
        <v>12997</v>
      </c>
      <c r="C6890" t="s">
        <v>12413</v>
      </c>
      <c r="D6890">
        <v>116375038</v>
      </c>
      <c r="E6890">
        <v>116380990</v>
      </c>
      <c r="F6890">
        <v>9.0952099999999998</v>
      </c>
      <c r="G6890">
        <v>9.1567799999999995</v>
      </c>
      <c r="H6890">
        <v>8.3989999999999991</v>
      </c>
      <c r="I6890">
        <v>8.3992900000000006</v>
      </c>
      <c r="J6890">
        <v>9.2191700000000001</v>
      </c>
      <c r="K6890">
        <v>9.3303799999999999</v>
      </c>
      <c r="L6890">
        <v>8.8104999999999993</v>
      </c>
      <c r="M6890">
        <v>8.6415400000000009</v>
      </c>
      <c r="N6890">
        <v>8.6983800000000002</v>
      </c>
      <c r="O6890">
        <v>8.6285600000000002</v>
      </c>
    </row>
    <row r="6891" spans="1:15" x14ac:dyDescent="0.25">
      <c r="A6891" t="s">
        <v>13000</v>
      </c>
      <c r="B6891" t="s">
        <v>12999</v>
      </c>
      <c r="C6891" t="s">
        <v>12413</v>
      </c>
      <c r="D6891">
        <v>116393559</v>
      </c>
      <c r="E6891">
        <v>116476853</v>
      </c>
      <c r="F6891">
        <v>6.9148800000000001</v>
      </c>
      <c r="G6891">
        <v>6.6585200000000002</v>
      </c>
      <c r="H6891">
        <v>4.6620400000000002</v>
      </c>
      <c r="I6891">
        <v>4.8023600000000002</v>
      </c>
      <c r="J6891">
        <v>5.8826400000000003</v>
      </c>
      <c r="K6891">
        <v>6.0379699999999996</v>
      </c>
      <c r="L6891">
        <v>7.1330299999999998</v>
      </c>
      <c r="M6891">
        <v>7.3782699999999997</v>
      </c>
      <c r="N6891">
        <v>6.40848</v>
      </c>
      <c r="O6891">
        <v>6.74085</v>
      </c>
    </row>
    <row r="6892" spans="1:15" x14ac:dyDescent="0.25">
      <c r="A6892" t="s">
        <v>13002</v>
      </c>
      <c r="B6892" t="s">
        <v>13001</v>
      </c>
      <c r="C6892" t="s">
        <v>12413</v>
      </c>
      <c r="D6892">
        <v>116476607</v>
      </c>
      <c r="E6892">
        <v>116480164</v>
      </c>
      <c r="F6892">
        <v>9.3892600000000002</v>
      </c>
      <c r="G6892">
        <v>9.3478200000000005</v>
      </c>
      <c r="H6892">
        <v>8.0312699999999992</v>
      </c>
      <c r="I6892">
        <v>8.3569499999999994</v>
      </c>
      <c r="J6892">
        <v>9.0901099999999992</v>
      </c>
      <c r="K6892">
        <v>9.2320399999999996</v>
      </c>
      <c r="L6892">
        <v>9.8089700000000004</v>
      </c>
      <c r="M6892">
        <v>9.7779500000000006</v>
      </c>
      <c r="N6892">
        <v>9.8437099999999997</v>
      </c>
      <c r="O6892">
        <v>9.7777700000000003</v>
      </c>
    </row>
    <row r="6893" spans="1:15" x14ac:dyDescent="0.25">
      <c r="A6893" t="s">
        <v>13004</v>
      </c>
      <c r="B6893" t="s">
        <v>13003</v>
      </c>
      <c r="C6893" t="s">
        <v>12413</v>
      </c>
      <c r="D6893">
        <v>116492511</v>
      </c>
      <c r="E6893">
        <v>116494113</v>
      </c>
      <c r="F6893">
        <v>7.3144299999999998</v>
      </c>
      <c r="G6893">
        <v>7.4761499999999996</v>
      </c>
      <c r="H6893">
        <v>4.399</v>
      </c>
      <c r="I6893">
        <v>4.65036</v>
      </c>
      <c r="J6893">
        <v>8.4958600000000004</v>
      </c>
      <c r="K6893">
        <v>8.0873399999999993</v>
      </c>
      <c r="L6893">
        <v>7.4079600000000001</v>
      </c>
      <c r="M6893">
        <v>7.6112900000000003</v>
      </c>
      <c r="N6893">
        <v>7.8124799999999999</v>
      </c>
      <c r="O6893">
        <v>7.7704599999999999</v>
      </c>
    </row>
    <row r="6894" spans="1:15" x14ac:dyDescent="0.25">
      <c r="A6894" t="s">
        <v>13006</v>
      </c>
      <c r="B6894" t="s">
        <v>13005</v>
      </c>
      <c r="C6894" t="s">
        <v>12413</v>
      </c>
      <c r="D6894">
        <v>116550006</v>
      </c>
      <c r="E6894">
        <v>116661710</v>
      </c>
      <c r="F6894">
        <v>5.7610700000000001</v>
      </c>
      <c r="G6894">
        <v>5.8284500000000001</v>
      </c>
      <c r="H6894">
        <v>8.3249999999999993</v>
      </c>
      <c r="I6894">
        <v>8.4860600000000002</v>
      </c>
      <c r="J6894">
        <v>5.9772800000000004</v>
      </c>
      <c r="K6894">
        <v>6.0561199999999999</v>
      </c>
      <c r="L6894">
        <v>6.88103</v>
      </c>
      <c r="M6894">
        <v>7.1380400000000002</v>
      </c>
      <c r="N6894">
        <v>6.4432400000000003</v>
      </c>
      <c r="O6894">
        <v>6.1789699999999996</v>
      </c>
    </row>
    <row r="6895" spans="1:15" x14ac:dyDescent="0.25">
      <c r="A6895" t="s">
        <v>13008</v>
      </c>
      <c r="B6895" t="s">
        <v>13007</v>
      </c>
      <c r="C6895" t="s">
        <v>12413</v>
      </c>
      <c r="D6895">
        <v>116662821</v>
      </c>
      <c r="E6895">
        <v>116666980</v>
      </c>
      <c r="F6895">
        <v>8.5827799999999996</v>
      </c>
      <c r="G6895">
        <v>8.5939800000000002</v>
      </c>
      <c r="H6895">
        <v>8.0543600000000009</v>
      </c>
      <c r="I6895">
        <v>7.9561700000000002</v>
      </c>
      <c r="J6895">
        <v>8.3880199999999991</v>
      </c>
      <c r="K6895">
        <v>8.2260399999999994</v>
      </c>
      <c r="L6895">
        <v>8.3162900000000004</v>
      </c>
      <c r="M6895">
        <v>8.6173900000000003</v>
      </c>
      <c r="N6895">
        <v>8.8901299999999992</v>
      </c>
      <c r="O6895">
        <v>8.5940100000000008</v>
      </c>
    </row>
    <row r="6896" spans="1:15" x14ac:dyDescent="0.25">
      <c r="A6896" t="s">
        <v>13010</v>
      </c>
      <c r="B6896" t="s">
        <v>13009</v>
      </c>
      <c r="C6896" t="s">
        <v>12413</v>
      </c>
      <c r="D6896">
        <v>116667952</v>
      </c>
      <c r="E6896">
        <v>116677882</v>
      </c>
      <c r="F6896">
        <v>8.2858900000000002</v>
      </c>
      <c r="G6896">
        <v>8.5797699999999999</v>
      </c>
      <c r="H6896">
        <v>8.6917899999999992</v>
      </c>
      <c r="I6896">
        <v>8.7978400000000008</v>
      </c>
      <c r="J6896">
        <v>9.2240000000000002</v>
      </c>
      <c r="K6896">
        <v>9.17713</v>
      </c>
      <c r="L6896">
        <v>8.6330399999999994</v>
      </c>
      <c r="M6896">
        <v>8.7806700000000006</v>
      </c>
      <c r="N6896">
        <v>8.9487699999999997</v>
      </c>
      <c r="O6896">
        <v>8.9392999999999994</v>
      </c>
    </row>
    <row r="6897" spans="1:15" x14ac:dyDescent="0.25">
      <c r="A6897" t="s">
        <v>13012</v>
      </c>
      <c r="B6897" t="s">
        <v>13011</v>
      </c>
      <c r="C6897" t="s">
        <v>12413</v>
      </c>
      <c r="D6897">
        <v>116692012</v>
      </c>
      <c r="E6897">
        <v>116745865</v>
      </c>
      <c r="F6897">
        <v>5.0830000000000002</v>
      </c>
      <c r="G6897">
        <v>4.5845200000000004</v>
      </c>
      <c r="H6897">
        <v>3.07708</v>
      </c>
      <c r="I6897">
        <v>2.0653899999999998</v>
      </c>
      <c r="J6897">
        <v>3</v>
      </c>
      <c r="K6897">
        <v>3.4346299999999998</v>
      </c>
      <c r="L6897">
        <v>4.6817200000000003</v>
      </c>
      <c r="M6897">
        <v>4.7642699999999998</v>
      </c>
      <c r="N6897">
        <v>4.75136</v>
      </c>
      <c r="O6897">
        <v>4.9565799999999998</v>
      </c>
    </row>
    <row r="6898" spans="1:15" x14ac:dyDescent="0.25">
      <c r="A6898" t="s">
        <v>13014</v>
      </c>
      <c r="B6898" t="s">
        <v>13013</v>
      </c>
      <c r="C6898" t="s">
        <v>12413</v>
      </c>
      <c r="D6898">
        <v>116791822</v>
      </c>
      <c r="E6898">
        <v>116798330</v>
      </c>
      <c r="F6898">
        <v>6.1993600000000004</v>
      </c>
      <c r="G6898">
        <v>6.1179600000000001</v>
      </c>
      <c r="H6898">
        <v>4.6620400000000002</v>
      </c>
      <c r="I6898">
        <v>4.0653899999999998</v>
      </c>
      <c r="J6898">
        <v>6.5391599999999999</v>
      </c>
      <c r="K6898">
        <v>5.5921700000000003</v>
      </c>
      <c r="L6898">
        <v>6.1297699999999997</v>
      </c>
      <c r="M6898">
        <v>6.2268999999999997</v>
      </c>
      <c r="N6898">
        <v>6.6656300000000002</v>
      </c>
      <c r="O6898">
        <v>6.5262000000000002</v>
      </c>
    </row>
    <row r="6899" spans="1:15" x14ac:dyDescent="0.25">
      <c r="A6899" t="s">
        <v>13016</v>
      </c>
      <c r="B6899" t="s">
        <v>13015</v>
      </c>
      <c r="C6899" t="s">
        <v>12413</v>
      </c>
      <c r="D6899">
        <v>116826440</v>
      </c>
      <c r="E6899">
        <v>116828737</v>
      </c>
      <c r="F6899">
        <v>13.6013</v>
      </c>
      <c r="G6899">
        <v>13.391999999999999</v>
      </c>
      <c r="H6899">
        <v>13.180400000000001</v>
      </c>
      <c r="I6899">
        <v>13.3635</v>
      </c>
      <c r="J6899">
        <v>13.496499999999999</v>
      </c>
      <c r="K6899">
        <v>13.4901</v>
      </c>
      <c r="L6899">
        <v>13.4717</v>
      </c>
      <c r="M6899">
        <v>13.5723</v>
      </c>
      <c r="N6899">
        <v>13.8148</v>
      </c>
      <c r="O6899">
        <v>13.6629</v>
      </c>
    </row>
    <row r="6900" spans="1:15" x14ac:dyDescent="0.25">
      <c r="A6900" t="s">
        <v>13018</v>
      </c>
      <c r="B6900" t="s">
        <v>13017</v>
      </c>
      <c r="C6900" t="s">
        <v>12413</v>
      </c>
      <c r="D6900">
        <v>116832240</v>
      </c>
      <c r="E6900">
        <v>116851377</v>
      </c>
      <c r="F6900">
        <v>2.5766499999999999</v>
      </c>
      <c r="G6900">
        <v>4.0370400000000002</v>
      </c>
      <c r="H6900">
        <v>4.399</v>
      </c>
      <c r="I6900">
        <v>4.1808699999999996</v>
      </c>
      <c r="J6900">
        <v>2.80735</v>
      </c>
      <c r="K6900">
        <v>3.31915</v>
      </c>
      <c r="L6900">
        <v>3.2960699999999998</v>
      </c>
      <c r="M6900">
        <v>3.3136100000000002</v>
      </c>
      <c r="N6900">
        <v>3.6358899999999998</v>
      </c>
      <c r="O6900">
        <v>3.3012299999999999</v>
      </c>
    </row>
    <row r="6901" spans="1:15" x14ac:dyDescent="0.25">
      <c r="A6901" t="s">
        <v>13019</v>
      </c>
      <c r="B6901" t="s">
        <v>13017</v>
      </c>
      <c r="C6901" t="s">
        <v>12413</v>
      </c>
      <c r="D6901">
        <v>116847012</v>
      </c>
      <c r="E6901">
        <v>116855229</v>
      </c>
      <c r="F6901">
        <v>2.4391400000000001</v>
      </c>
      <c r="G6901">
        <v>2.9215599999999999</v>
      </c>
      <c r="H6901">
        <v>3.6620400000000002</v>
      </c>
      <c r="I6901">
        <v>4.8727499999999999</v>
      </c>
      <c r="J6901">
        <v>3</v>
      </c>
      <c r="K6901">
        <v>3.4346299999999998</v>
      </c>
      <c r="L6901">
        <v>3.6638000000000002</v>
      </c>
      <c r="M6901">
        <v>3.40672</v>
      </c>
      <c r="N6901">
        <v>3.5103599999999999</v>
      </c>
      <c r="O6901">
        <v>3.56426</v>
      </c>
    </row>
    <row r="6902" spans="1:15" x14ac:dyDescent="0.25">
      <c r="A6902" t="s">
        <v>13021</v>
      </c>
      <c r="B6902" t="s">
        <v>13020</v>
      </c>
      <c r="C6902" t="s">
        <v>12413</v>
      </c>
      <c r="D6902">
        <v>116944068</v>
      </c>
      <c r="E6902">
        <v>116961377</v>
      </c>
      <c r="F6902">
        <v>4.6870700000000003</v>
      </c>
      <c r="G6902">
        <v>4.7289099999999999</v>
      </c>
      <c r="H6902">
        <v>5.399</v>
      </c>
      <c r="I6902">
        <v>5.5248299999999997</v>
      </c>
      <c r="J6902">
        <v>5.8826400000000003</v>
      </c>
      <c r="K6902">
        <v>6.0009800000000002</v>
      </c>
      <c r="L6902">
        <v>5.2366900000000003</v>
      </c>
      <c r="M6902">
        <v>5.21408</v>
      </c>
      <c r="N6902">
        <v>5.8582799999999997</v>
      </c>
      <c r="O6902">
        <v>6.0878300000000003</v>
      </c>
    </row>
    <row r="6903" spans="1:15" x14ac:dyDescent="0.25">
      <c r="A6903" t="s">
        <v>13022</v>
      </c>
      <c r="B6903" t="s">
        <v>13020</v>
      </c>
      <c r="C6903" t="s">
        <v>12413</v>
      </c>
      <c r="D6903">
        <v>116944068</v>
      </c>
      <c r="E6903">
        <v>116962051</v>
      </c>
      <c r="F6903">
        <v>4.4570699999999999</v>
      </c>
      <c r="G6903">
        <v>4.5845200000000004</v>
      </c>
      <c r="H6903">
        <v>5.5365099999999998</v>
      </c>
      <c r="I6903">
        <v>4.8023600000000002</v>
      </c>
      <c r="J6903">
        <v>5.6438600000000001</v>
      </c>
      <c r="K6903">
        <v>5.1936200000000001</v>
      </c>
      <c r="L6903">
        <v>4.7341899999999999</v>
      </c>
      <c r="M6903">
        <v>4.6921200000000001</v>
      </c>
      <c r="N6903">
        <v>5.8582799999999997</v>
      </c>
      <c r="O6903">
        <v>4.9335000000000004</v>
      </c>
    </row>
    <row r="6904" spans="1:15" x14ac:dyDescent="0.25">
      <c r="A6904" t="s">
        <v>13024</v>
      </c>
      <c r="B6904" t="s">
        <v>13023</v>
      </c>
      <c r="C6904" t="s">
        <v>12413</v>
      </c>
      <c r="D6904">
        <v>117223366</v>
      </c>
      <c r="E6904">
        <v>117346886</v>
      </c>
      <c r="F6904">
        <v>4.5266099999999998</v>
      </c>
      <c r="G6904">
        <v>4.3365999999999998</v>
      </c>
      <c r="H6904">
        <v>5.2469999999999999</v>
      </c>
      <c r="I6904">
        <v>5.2877900000000002</v>
      </c>
      <c r="J6904">
        <v>4.2479300000000002</v>
      </c>
      <c r="K6904">
        <v>4.5415400000000004</v>
      </c>
      <c r="L6904">
        <v>4.7848100000000002</v>
      </c>
      <c r="M6904">
        <v>4.7817600000000002</v>
      </c>
      <c r="N6904">
        <v>5.1802099999999998</v>
      </c>
      <c r="O6904">
        <v>4.4711499999999997</v>
      </c>
    </row>
    <row r="6905" spans="1:15" x14ac:dyDescent="0.25">
      <c r="A6905" t="s">
        <v>13026</v>
      </c>
      <c r="B6905" t="s">
        <v>13025</v>
      </c>
      <c r="C6905" t="s">
        <v>12413</v>
      </c>
      <c r="D6905">
        <v>117347290</v>
      </c>
      <c r="E6905">
        <v>117354830</v>
      </c>
      <c r="F6905">
        <v>8.8010900000000003</v>
      </c>
      <c r="G6905">
        <v>8.8988399999999999</v>
      </c>
      <c r="H6905">
        <v>8.8714899999999997</v>
      </c>
      <c r="I6905">
        <v>8.9961300000000008</v>
      </c>
      <c r="J6905">
        <v>9.1898199999999992</v>
      </c>
      <c r="K6905">
        <v>9.3489000000000004</v>
      </c>
      <c r="L6905">
        <v>9.2114600000000006</v>
      </c>
      <c r="M6905">
        <v>9.4572500000000002</v>
      </c>
      <c r="N6905">
        <v>9.6150699999999993</v>
      </c>
      <c r="O6905">
        <v>9.5614399999999993</v>
      </c>
    </row>
    <row r="6906" spans="1:15" x14ac:dyDescent="0.25">
      <c r="A6906" t="s">
        <v>13028</v>
      </c>
      <c r="B6906" t="s">
        <v>13027</v>
      </c>
      <c r="C6906" t="s">
        <v>12413</v>
      </c>
      <c r="D6906">
        <v>117507862</v>
      </c>
      <c r="E6906">
        <v>117541910</v>
      </c>
      <c r="F6906">
        <v>3.32667</v>
      </c>
      <c r="G6906">
        <v>3.3365999999999998</v>
      </c>
      <c r="H6906">
        <v>8.7913200000000007</v>
      </c>
      <c r="I6906">
        <v>9.0195900000000009</v>
      </c>
      <c r="J6906">
        <v>6.1699299999999999</v>
      </c>
      <c r="K6906">
        <v>5.7565600000000003</v>
      </c>
      <c r="L6906">
        <v>4.7848100000000002</v>
      </c>
      <c r="M6906">
        <v>4.8329899999999997</v>
      </c>
      <c r="N6906">
        <v>4.5744899999999999</v>
      </c>
      <c r="O6906">
        <v>5.0236900000000002</v>
      </c>
    </row>
    <row r="6907" spans="1:15" x14ac:dyDescent="0.25">
      <c r="A6907" t="s">
        <v>13030</v>
      </c>
      <c r="B6907" t="s">
        <v>13029</v>
      </c>
      <c r="C6907" t="s">
        <v>12413</v>
      </c>
      <c r="D6907">
        <v>117556934</v>
      </c>
      <c r="E6907">
        <v>117559934</v>
      </c>
      <c r="F6907">
        <v>9.4498099999999994</v>
      </c>
      <c r="G6907">
        <v>9.6585199999999993</v>
      </c>
      <c r="H6907">
        <v>10.673299999999999</v>
      </c>
      <c r="I6907">
        <v>10.7437</v>
      </c>
      <c r="J6907">
        <v>10.0848</v>
      </c>
      <c r="K6907">
        <v>9.8991000000000007</v>
      </c>
      <c r="L6907">
        <v>8.9079200000000007</v>
      </c>
      <c r="M6907">
        <v>9.1557499999999994</v>
      </c>
      <c r="N6907">
        <v>9.6582500000000007</v>
      </c>
      <c r="O6907">
        <v>9.5194299999999998</v>
      </c>
    </row>
    <row r="6908" spans="1:15" x14ac:dyDescent="0.25">
      <c r="A6908" t="s">
        <v>13032</v>
      </c>
      <c r="B6908" t="s">
        <v>13031</v>
      </c>
      <c r="C6908" t="s">
        <v>12413</v>
      </c>
      <c r="D6908">
        <v>117567097</v>
      </c>
      <c r="E6908">
        <v>117587604</v>
      </c>
      <c r="F6908">
        <v>8.4037699999999997</v>
      </c>
      <c r="G6908">
        <v>8.6449400000000001</v>
      </c>
      <c r="H6908">
        <v>9.6239699999999999</v>
      </c>
      <c r="I6908">
        <v>9.6923200000000005</v>
      </c>
      <c r="J6908">
        <v>9.7598900000000004</v>
      </c>
      <c r="K6908">
        <v>9.4224399999999999</v>
      </c>
      <c r="L6908">
        <v>8.4595099999999999</v>
      </c>
      <c r="M6908">
        <v>8.73203</v>
      </c>
      <c r="N6908">
        <v>9.0537399999999995</v>
      </c>
      <c r="O6908">
        <v>8.7540899999999997</v>
      </c>
    </row>
    <row r="6909" spans="1:15" x14ac:dyDescent="0.25">
      <c r="A6909" t="s">
        <v>13034</v>
      </c>
      <c r="B6909" t="s">
        <v>13033</v>
      </c>
      <c r="C6909" t="s">
        <v>12413</v>
      </c>
      <c r="D6909">
        <v>117604757</v>
      </c>
      <c r="E6909">
        <v>117807495</v>
      </c>
      <c r="F6909">
        <v>1.70218</v>
      </c>
      <c r="G6909">
        <v>2.9215599999999999</v>
      </c>
      <c r="H6909">
        <v>4.0770799999999996</v>
      </c>
      <c r="I6909">
        <v>5.1242900000000002</v>
      </c>
      <c r="J6909">
        <v>4.32193</v>
      </c>
      <c r="K6909">
        <v>4.0561199999999999</v>
      </c>
      <c r="L6909">
        <v>2.1492300000000002</v>
      </c>
      <c r="M6909">
        <v>2.7990400000000002</v>
      </c>
      <c r="N6909">
        <v>3.0509200000000001</v>
      </c>
      <c r="O6909">
        <v>2.56426</v>
      </c>
    </row>
    <row r="6910" spans="1:15" x14ac:dyDescent="0.25">
      <c r="A6910" t="s">
        <v>13036</v>
      </c>
      <c r="B6910" t="s">
        <v>13035</v>
      </c>
      <c r="C6910" t="s">
        <v>12413</v>
      </c>
      <c r="D6910">
        <v>117880817</v>
      </c>
      <c r="E6910">
        <v>117964002</v>
      </c>
      <c r="F6910">
        <v>10.827999999999999</v>
      </c>
      <c r="G6910">
        <v>11.231400000000001</v>
      </c>
      <c r="H6910">
        <v>11.1485</v>
      </c>
      <c r="I6910">
        <v>11.1739</v>
      </c>
      <c r="J6910">
        <v>12.571300000000001</v>
      </c>
      <c r="K6910">
        <v>12.2948</v>
      </c>
      <c r="L6910">
        <v>10.564399999999999</v>
      </c>
      <c r="M6910">
        <v>10.760400000000001</v>
      </c>
      <c r="N6910">
        <v>10.867900000000001</v>
      </c>
      <c r="O6910">
        <v>10.7102</v>
      </c>
    </row>
    <row r="6911" spans="1:15" x14ac:dyDescent="0.25">
      <c r="A6911" t="s">
        <v>13038</v>
      </c>
      <c r="B6911" t="s">
        <v>13037</v>
      </c>
      <c r="C6911" t="s">
        <v>12413</v>
      </c>
      <c r="D6911">
        <v>118105505</v>
      </c>
      <c r="E6911">
        <v>118109948</v>
      </c>
      <c r="F6911">
        <v>9.4158500000000007</v>
      </c>
      <c r="G6911">
        <v>9.2494899999999998</v>
      </c>
      <c r="H6911">
        <v>8.3808600000000002</v>
      </c>
      <c r="I6911">
        <v>8.9802800000000005</v>
      </c>
      <c r="J6911">
        <v>10.129300000000001</v>
      </c>
      <c r="K6911">
        <v>10.110300000000001</v>
      </c>
      <c r="L6911">
        <v>9.0782699999999998</v>
      </c>
      <c r="M6911">
        <v>9.30457</v>
      </c>
      <c r="N6911">
        <v>9.5646500000000003</v>
      </c>
      <c r="O6911">
        <v>9.5174900000000004</v>
      </c>
    </row>
    <row r="6912" spans="1:15" x14ac:dyDescent="0.25">
      <c r="A6912" t="s">
        <v>13039</v>
      </c>
      <c r="B6912" t="s">
        <v>13037</v>
      </c>
      <c r="C6912" t="s">
        <v>12413</v>
      </c>
      <c r="D6912">
        <v>118106568</v>
      </c>
      <c r="E6912">
        <v>118109948</v>
      </c>
      <c r="F6912">
        <v>5.1284400000000003</v>
      </c>
      <c r="G6912">
        <v>5.2907900000000003</v>
      </c>
      <c r="H6912">
        <v>6.0770799999999996</v>
      </c>
      <c r="I6912">
        <v>6.31332</v>
      </c>
      <c r="J6912">
        <v>5.4918500000000003</v>
      </c>
      <c r="K6912">
        <v>5.0561199999999999</v>
      </c>
      <c r="L6912">
        <v>5.5802800000000001</v>
      </c>
      <c r="M6912">
        <v>5.1616099999999996</v>
      </c>
      <c r="N6912">
        <v>5.3363300000000002</v>
      </c>
      <c r="O6912">
        <v>5.3886900000000004</v>
      </c>
    </row>
    <row r="6913" spans="1:15" x14ac:dyDescent="0.25">
      <c r="A6913" t="s">
        <v>13041</v>
      </c>
      <c r="B6913" t="s">
        <v>13040</v>
      </c>
      <c r="C6913" t="s">
        <v>12413</v>
      </c>
      <c r="D6913">
        <v>118143795</v>
      </c>
      <c r="E6913">
        <v>118162454</v>
      </c>
      <c r="F6913">
        <v>1.28714</v>
      </c>
      <c r="G6913">
        <v>1.9215599999999999</v>
      </c>
      <c r="H6913">
        <v>2.07708</v>
      </c>
      <c r="I6913">
        <v>0.48043200000000003</v>
      </c>
      <c r="J6913">
        <v>3.32193</v>
      </c>
      <c r="K6913">
        <v>2.31915</v>
      </c>
      <c r="L6913">
        <v>2.5118</v>
      </c>
      <c r="M6913">
        <v>3.16161</v>
      </c>
      <c r="N6913">
        <v>3.8582800000000002</v>
      </c>
      <c r="O6913">
        <v>2.7866599999999999</v>
      </c>
    </row>
    <row r="6914" spans="1:15" x14ac:dyDescent="0.25">
      <c r="A6914" t="s">
        <v>13043</v>
      </c>
      <c r="B6914" t="s">
        <v>13042</v>
      </c>
      <c r="C6914" t="s">
        <v>12413</v>
      </c>
      <c r="D6914">
        <v>118199879</v>
      </c>
      <c r="E6914">
        <v>118202822</v>
      </c>
      <c r="F6914">
        <v>4.4026199999999998</v>
      </c>
      <c r="G6914">
        <v>4.9804500000000003</v>
      </c>
      <c r="H6914">
        <v>2.07708</v>
      </c>
      <c r="I6914">
        <v>0.48043200000000003</v>
      </c>
      <c r="J6914">
        <v>6.5545900000000001</v>
      </c>
      <c r="K6914">
        <v>6.7454200000000002</v>
      </c>
      <c r="L6914">
        <v>2.6638000000000002</v>
      </c>
      <c r="M6914">
        <v>2.3136100000000002</v>
      </c>
      <c r="N6914">
        <v>4.2988499999999998</v>
      </c>
      <c r="O6914">
        <v>4.0236900000000002</v>
      </c>
    </row>
    <row r="6915" spans="1:15" x14ac:dyDescent="0.25">
      <c r="A6915" t="s">
        <v>13045</v>
      </c>
      <c r="B6915" t="s">
        <v>13044</v>
      </c>
      <c r="C6915" t="s">
        <v>12413</v>
      </c>
      <c r="D6915">
        <v>118293403</v>
      </c>
      <c r="E6915">
        <v>118300381</v>
      </c>
      <c r="F6915">
        <v>10.599</v>
      </c>
      <c r="G6915">
        <v>10.6517</v>
      </c>
      <c r="H6915">
        <v>9.2063600000000001</v>
      </c>
      <c r="I6915">
        <v>9.5889600000000002</v>
      </c>
      <c r="J6915">
        <v>9.6812400000000007</v>
      </c>
      <c r="K6915">
        <v>9.7948799999999991</v>
      </c>
      <c r="L6915">
        <v>10.303000000000001</v>
      </c>
      <c r="M6915">
        <v>10.398199999999999</v>
      </c>
      <c r="N6915">
        <v>10.122400000000001</v>
      </c>
      <c r="O6915">
        <v>10.1623</v>
      </c>
    </row>
    <row r="6916" spans="1:15" x14ac:dyDescent="0.25">
      <c r="A6916" t="s">
        <v>13047</v>
      </c>
      <c r="B6916" t="s">
        <v>13046</v>
      </c>
      <c r="C6916" t="s">
        <v>12413</v>
      </c>
      <c r="D6916">
        <v>118781349</v>
      </c>
      <c r="E6916">
        <v>118809934</v>
      </c>
      <c r="F6916">
        <v>11.892200000000001</v>
      </c>
      <c r="G6916">
        <v>12.3035</v>
      </c>
      <c r="H6916">
        <v>8.7064299999999992</v>
      </c>
      <c r="I6916">
        <v>8.7565600000000003</v>
      </c>
      <c r="J6916">
        <v>13.021000000000001</v>
      </c>
      <c r="K6916">
        <v>13.111499999999999</v>
      </c>
      <c r="L6916">
        <v>11.224500000000001</v>
      </c>
      <c r="M6916">
        <v>11.3017</v>
      </c>
      <c r="N6916">
        <v>11.158799999999999</v>
      </c>
      <c r="O6916">
        <v>11.0244</v>
      </c>
    </row>
    <row r="6917" spans="1:15" x14ac:dyDescent="0.25">
      <c r="A6917" t="s">
        <v>13049</v>
      </c>
      <c r="B6917" t="s">
        <v>13048</v>
      </c>
      <c r="C6917" t="s">
        <v>12413</v>
      </c>
      <c r="D6917">
        <v>118842122</v>
      </c>
      <c r="E6917">
        <v>118846461</v>
      </c>
      <c r="F6917">
        <v>1.8176600000000001</v>
      </c>
      <c r="G6917">
        <v>1.9215599999999999</v>
      </c>
      <c r="H6917">
        <v>3.07708</v>
      </c>
      <c r="I6917">
        <v>2.4804300000000001</v>
      </c>
      <c r="J6917">
        <v>1.5849599999999999</v>
      </c>
      <c r="K6917">
        <v>3.5415399999999999</v>
      </c>
      <c r="L6917">
        <v>1.5118</v>
      </c>
      <c r="M6917">
        <v>1.86615</v>
      </c>
      <c r="N6917">
        <v>2.6358899999999998</v>
      </c>
      <c r="O6917">
        <v>2.7866599999999999</v>
      </c>
    </row>
    <row r="6918" spans="1:15" x14ac:dyDescent="0.25">
      <c r="A6918" t="s">
        <v>13051</v>
      </c>
      <c r="B6918" t="s">
        <v>13050</v>
      </c>
      <c r="C6918" t="s">
        <v>12413</v>
      </c>
      <c r="D6918">
        <v>118897742</v>
      </c>
      <c r="E6918">
        <v>118905329</v>
      </c>
      <c r="F6918">
        <v>7.7374400000000003</v>
      </c>
      <c r="G6918">
        <v>8.0230999999999995</v>
      </c>
      <c r="H6918">
        <v>8.0078099999999992</v>
      </c>
      <c r="I6918">
        <v>7.7658300000000002</v>
      </c>
      <c r="J6918">
        <v>7.8703599999999998</v>
      </c>
      <c r="K6918">
        <v>7.97736</v>
      </c>
      <c r="L6918">
        <v>7.8277000000000001</v>
      </c>
      <c r="M6918">
        <v>8.04697</v>
      </c>
      <c r="N6918">
        <v>7.9757400000000001</v>
      </c>
      <c r="O6918">
        <v>7.8680399999999997</v>
      </c>
    </row>
    <row r="6919" spans="1:15" x14ac:dyDescent="0.25">
      <c r="A6919" t="s">
        <v>13053</v>
      </c>
      <c r="B6919" t="s">
        <v>13052</v>
      </c>
      <c r="C6919" t="s">
        <v>12413</v>
      </c>
      <c r="D6919">
        <v>118949931</v>
      </c>
      <c r="E6919">
        <v>118967118</v>
      </c>
      <c r="F6919">
        <v>13.1518</v>
      </c>
      <c r="G6919">
        <v>13.3919</v>
      </c>
      <c r="H6919">
        <v>12.165900000000001</v>
      </c>
      <c r="I6919">
        <v>12.132400000000001</v>
      </c>
      <c r="J6919">
        <v>12.2837</v>
      </c>
      <c r="K6919">
        <v>12.2905</v>
      </c>
      <c r="L6919">
        <v>13.0739</v>
      </c>
      <c r="M6919">
        <v>13.0023</v>
      </c>
      <c r="N6919">
        <v>12.860099999999999</v>
      </c>
      <c r="O6919">
        <v>12.6875</v>
      </c>
    </row>
    <row r="6920" spans="1:15" x14ac:dyDescent="0.25">
      <c r="A6920" t="s">
        <v>13054</v>
      </c>
      <c r="B6920" t="s">
        <v>13052</v>
      </c>
      <c r="C6920" t="s">
        <v>12413</v>
      </c>
      <c r="D6920">
        <v>118956045</v>
      </c>
      <c r="E6920">
        <v>118967118</v>
      </c>
      <c r="F6920">
        <v>7.1966999999999999</v>
      </c>
      <c r="G6920">
        <v>6.9659500000000003</v>
      </c>
      <c r="H6920">
        <v>6.399</v>
      </c>
      <c r="I6920">
        <v>5.8023600000000002</v>
      </c>
      <c r="J6920">
        <v>7.1699299999999999</v>
      </c>
      <c r="K6920">
        <v>7.2260400000000002</v>
      </c>
      <c r="L6920">
        <v>8.0867100000000001</v>
      </c>
      <c r="M6920">
        <v>7.8329899999999997</v>
      </c>
      <c r="N6920">
        <v>7.7019799999999998</v>
      </c>
      <c r="O6920">
        <v>7.7441700000000004</v>
      </c>
    </row>
    <row r="6921" spans="1:15" x14ac:dyDescent="0.25">
      <c r="A6921" t="s">
        <v>13056</v>
      </c>
      <c r="B6921" t="s">
        <v>13055</v>
      </c>
      <c r="C6921" t="s">
        <v>12413</v>
      </c>
      <c r="D6921">
        <v>118978894</v>
      </c>
      <c r="E6921">
        <v>118993128</v>
      </c>
      <c r="F6921">
        <v>6.7718499999999997</v>
      </c>
      <c r="G6921">
        <v>6.3138800000000002</v>
      </c>
      <c r="H6921">
        <v>4.6620400000000002</v>
      </c>
      <c r="I6921">
        <v>4.3873199999999999</v>
      </c>
      <c r="J6921">
        <v>5.4594300000000002</v>
      </c>
      <c r="K6921">
        <v>5.4346300000000003</v>
      </c>
      <c r="L6921">
        <v>6.6410799999999997</v>
      </c>
      <c r="M6921">
        <v>6.6307200000000002</v>
      </c>
      <c r="N6921">
        <v>6.3547000000000002</v>
      </c>
      <c r="O6921">
        <v>6.6231600000000004</v>
      </c>
    </row>
    <row r="6922" spans="1:15" x14ac:dyDescent="0.25">
      <c r="A6922" t="s">
        <v>13057</v>
      </c>
      <c r="B6922" t="s">
        <v>13055</v>
      </c>
      <c r="C6922" t="s">
        <v>12413</v>
      </c>
      <c r="D6922">
        <v>118983917</v>
      </c>
      <c r="E6922">
        <v>118993128</v>
      </c>
      <c r="F6922">
        <v>1.5766500000000001</v>
      </c>
      <c r="G6922">
        <v>3.1439499999999998</v>
      </c>
      <c r="H6922">
        <v>3.07708</v>
      </c>
      <c r="I6922">
        <v>2.0653899999999998</v>
      </c>
      <c r="J6922">
        <v>1</v>
      </c>
      <c r="K6922">
        <v>2.31915</v>
      </c>
      <c r="L6922">
        <v>1.14923</v>
      </c>
      <c r="M6922">
        <v>2.3136100000000002</v>
      </c>
      <c r="N6922">
        <v>2.0509200000000001</v>
      </c>
      <c r="O6922">
        <v>1.3012300000000001</v>
      </c>
    </row>
    <row r="6923" spans="1:15" x14ac:dyDescent="0.25">
      <c r="A6923" t="s">
        <v>13059</v>
      </c>
      <c r="B6923" t="s">
        <v>13058</v>
      </c>
      <c r="C6923" t="s">
        <v>12413</v>
      </c>
      <c r="D6923">
        <v>119091137</v>
      </c>
      <c r="E6923">
        <v>119095025</v>
      </c>
      <c r="F6923">
        <v>5.0597300000000001</v>
      </c>
      <c r="G6923">
        <v>5.4240599999999999</v>
      </c>
      <c r="H6923">
        <v>4.6620400000000002</v>
      </c>
      <c r="I6923">
        <v>4.1808699999999996</v>
      </c>
      <c r="J6923">
        <v>5</v>
      </c>
      <c r="K6923">
        <v>4.6410799999999997</v>
      </c>
      <c r="L6923">
        <v>5.4293300000000002</v>
      </c>
      <c r="M6923">
        <v>5.9381000000000004</v>
      </c>
      <c r="N6923">
        <v>6.2006699999999997</v>
      </c>
      <c r="O6923">
        <v>6.4550299999999998</v>
      </c>
    </row>
    <row r="6924" spans="1:15" x14ac:dyDescent="0.25">
      <c r="A6924" t="s">
        <v>13061</v>
      </c>
      <c r="B6924" t="s">
        <v>13060</v>
      </c>
      <c r="C6924" t="s">
        <v>12413</v>
      </c>
      <c r="D6924">
        <v>119137890</v>
      </c>
      <c r="E6924">
        <v>119165203</v>
      </c>
      <c r="F6924">
        <v>5.1833</v>
      </c>
      <c r="G6924">
        <v>5.2434900000000004</v>
      </c>
      <c r="H6924">
        <v>4.6620400000000002</v>
      </c>
      <c r="I6924">
        <v>4.9398600000000004</v>
      </c>
      <c r="J6924">
        <v>4.9068899999999998</v>
      </c>
      <c r="K6924">
        <v>4.9821200000000001</v>
      </c>
      <c r="L6924">
        <v>5.3971499999999999</v>
      </c>
      <c r="M6924">
        <v>5.1481899999999996</v>
      </c>
      <c r="N6924">
        <v>5.40848</v>
      </c>
      <c r="O6924">
        <v>5.3368500000000001</v>
      </c>
    </row>
    <row r="6925" spans="1:15" x14ac:dyDescent="0.25">
      <c r="A6925" t="s">
        <v>13063</v>
      </c>
      <c r="B6925" t="s">
        <v>13062</v>
      </c>
      <c r="C6925" t="s">
        <v>12413</v>
      </c>
      <c r="D6925">
        <v>119202922</v>
      </c>
      <c r="E6925">
        <v>119211374</v>
      </c>
      <c r="F6925">
        <v>2.5095299999999998</v>
      </c>
      <c r="G6925">
        <v>1.9215599999999999</v>
      </c>
      <c r="H6925">
        <v>2.07708</v>
      </c>
      <c r="I6925">
        <v>2.8023600000000002</v>
      </c>
      <c r="J6925">
        <v>2.80735</v>
      </c>
      <c r="K6925">
        <v>1.7341899999999999</v>
      </c>
      <c r="L6925">
        <v>2.9268299999999998</v>
      </c>
      <c r="M6925">
        <v>1.86615</v>
      </c>
      <c r="N6925">
        <v>2.8582800000000002</v>
      </c>
      <c r="O6925">
        <v>2.4387300000000001</v>
      </c>
    </row>
    <row r="6926" spans="1:15" x14ac:dyDescent="0.25">
      <c r="A6926" t="s">
        <v>13065</v>
      </c>
      <c r="B6926" t="s">
        <v>13064</v>
      </c>
      <c r="C6926" t="s">
        <v>12413</v>
      </c>
      <c r="D6926">
        <v>119834028</v>
      </c>
      <c r="E6926">
        <v>119839965</v>
      </c>
      <c r="F6926">
        <v>2.4391400000000001</v>
      </c>
      <c r="G6926">
        <v>3.1439499999999998</v>
      </c>
      <c r="H6926">
        <v>2.07708</v>
      </c>
      <c r="I6926">
        <v>0.48043200000000003</v>
      </c>
      <c r="J6926">
        <v>2.80735</v>
      </c>
      <c r="K6926">
        <v>3.4346299999999998</v>
      </c>
      <c r="L6926">
        <v>-7.3166400000000006E-2</v>
      </c>
      <c r="M6926">
        <v>-1.59328</v>
      </c>
      <c r="N6926">
        <v>2.0509200000000001</v>
      </c>
      <c r="O6926">
        <v>-2.0698999999999999E-2</v>
      </c>
    </row>
    <row r="6927" spans="1:15" x14ac:dyDescent="0.25">
      <c r="A6927" t="s">
        <v>13067</v>
      </c>
      <c r="B6927" t="s">
        <v>13066</v>
      </c>
      <c r="C6927" t="s">
        <v>12413</v>
      </c>
      <c r="D6927">
        <v>119939682</v>
      </c>
      <c r="E6927">
        <v>119959866</v>
      </c>
      <c r="F6927">
        <v>3.0714100000000002</v>
      </c>
      <c r="G6927">
        <v>4.3365999999999998</v>
      </c>
      <c r="H6927">
        <v>5.9839700000000002</v>
      </c>
      <c r="I6927">
        <v>5.9722799999999996</v>
      </c>
      <c r="J6927">
        <v>4.9542000000000002</v>
      </c>
      <c r="K6927">
        <v>4.4890800000000004</v>
      </c>
      <c r="L6927">
        <v>3.3862700000000001</v>
      </c>
      <c r="M6927">
        <v>3.6921200000000001</v>
      </c>
      <c r="N6927">
        <v>4.6947799999999997</v>
      </c>
      <c r="O6927">
        <v>4.2272299999999996</v>
      </c>
    </row>
    <row r="6928" spans="1:15" x14ac:dyDescent="0.25">
      <c r="A6928" t="s">
        <v>13069</v>
      </c>
      <c r="B6928" t="s">
        <v>13068</v>
      </c>
      <c r="C6928" t="s">
        <v>12413</v>
      </c>
      <c r="D6928">
        <v>120212472</v>
      </c>
      <c r="E6928">
        <v>120242881</v>
      </c>
      <c r="F6928">
        <v>10.810700000000001</v>
      </c>
      <c r="G6928">
        <v>10.6381</v>
      </c>
      <c r="H6928">
        <v>8.8049999999999997</v>
      </c>
      <c r="I6928">
        <v>9.0616299999999992</v>
      </c>
      <c r="J6928">
        <v>10.1911</v>
      </c>
      <c r="K6928">
        <v>10.3507</v>
      </c>
      <c r="L6928">
        <v>11.2249</v>
      </c>
      <c r="M6928">
        <v>11.2195</v>
      </c>
      <c r="N6928">
        <v>10.577400000000001</v>
      </c>
      <c r="O6928">
        <v>10.7684</v>
      </c>
    </row>
    <row r="6929" spans="1:15" x14ac:dyDescent="0.25">
      <c r="A6929" t="s">
        <v>13071</v>
      </c>
      <c r="B6929" t="s">
        <v>13070</v>
      </c>
      <c r="C6929" t="s">
        <v>12413</v>
      </c>
      <c r="D6929">
        <v>120339167</v>
      </c>
      <c r="E6929">
        <v>120340425</v>
      </c>
      <c r="F6929">
        <v>3.95011</v>
      </c>
      <c r="G6929">
        <v>3.5065200000000001</v>
      </c>
      <c r="H6929">
        <v>3.6620400000000002</v>
      </c>
      <c r="I6929">
        <v>2.8023600000000002</v>
      </c>
      <c r="J6929">
        <v>3.1699199999999998</v>
      </c>
      <c r="K6929">
        <v>3.9041100000000002</v>
      </c>
      <c r="L6929">
        <v>3.0967600000000002</v>
      </c>
      <c r="M6929">
        <v>3.7642699999999998</v>
      </c>
      <c r="N6929">
        <v>5.2603799999999996</v>
      </c>
      <c r="O6929">
        <v>5.0878300000000003</v>
      </c>
    </row>
    <row r="6930" spans="1:15" x14ac:dyDescent="0.25">
      <c r="A6930" t="s">
        <v>13073</v>
      </c>
      <c r="B6930" t="s">
        <v>13072</v>
      </c>
      <c r="C6930" t="s">
        <v>12413</v>
      </c>
      <c r="D6930">
        <v>120527420</v>
      </c>
      <c r="E6930">
        <v>120557688</v>
      </c>
      <c r="F6930">
        <v>2.9752000000000001</v>
      </c>
      <c r="G6930">
        <v>3.3365999999999998</v>
      </c>
      <c r="H6930">
        <v>2.07708</v>
      </c>
      <c r="I6930">
        <v>1.4804299999999999</v>
      </c>
      <c r="J6930">
        <v>2.32193</v>
      </c>
      <c r="K6930">
        <v>2.31915</v>
      </c>
      <c r="L6930">
        <v>3.6638000000000002</v>
      </c>
      <c r="M6930">
        <v>3.5360100000000001</v>
      </c>
      <c r="N6930">
        <v>2.8582800000000002</v>
      </c>
      <c r="O6930">
        <v>3.1492300000000002</v>
      </c>
    </row>
    <row r="6931" spans="1:15" x14ac:dyDescent="0.25">
      <c r="A6931" t="s">
        <v>13075</v>
      </c>
      <c r="B6931" t="s">
        <v>13074</v>
      </c>
      <c r="C6931" t="s">
        <v>12413</v>
      </c>
      <c r="D6931">
        <v>120602741</v>
      </c>
      <c r="E6931">
        <v>120624306</v>
      </c>
      <c r="F6931">
        <v>1.70218</v>
      </c>
      <c r="G6931">
        <v>1.9215599999999999</v>
      </c>
      <c r="H6931">
        <v>3.6620400000000002</v>
      </c>
      <c r="I6931">
        <v>3.2877900000000002</v>
      </c>
      <c r="J6931">
        <v>2</v>
      </c>
      <c r="K6931">
        <v>2.7341899999999999</v>
      </c>
      <c r="L6931">
        <v>2.5897999999999999</v>
      </c>
      <c r="M6931">
        <v>2.4941800000000001</v>
      </c>
      <c r="N6931">
        <v>2.0509200000000001</v>
      </c>
      <c r="O6931">
        <v>2.1492300000000002</v>
      </c>
    </row>
    <row r="6932" spans="1:15" x14ac:dyDescent="0.25">
      <c r="A6932" t="s">
        <v>13077</v>
      </c>
      <c r="B6932" t="s">
        <v>13076</v>
      </c>
      <c r="C6932" t="s">
        <v>12413</v>
      </c>
      <c r="D6932">
        <v>120640921</v>
      </c>
      <c r="E6932">
        <v>120689852</v>
      </c>
      <c r="F6932">
        <v>8.2139299999999995</v>
      </c>
      <c r="G6932">
        <v>8.0645199999999999</v>
      </c>
      <c r="H6932">
        <v>9.4434000000000005</v>
      </c>
      <c r="I6932">
        <v>9.4111700000000003</v>
      </c>
      <c r="J6932">
        <v>8.6653400000000005</v>
      </c>
      <c r="K6932">
        <v>8.6470800000000008</v>
      </c>
      <c r="L6932">
        <v>8.0595499999999998</v>
      </c>
      <c r="M6932">
        <v>8.3060799999999997</v>
      </c>
      <c r="N6932">
        <v>8.1436799999999998</v>
      </c>
      <c r="O6932">
        <v>7.9363999999999999</v>
      </c>
    </row>
    <row r="6933" spans="1:15" x14ac:dyDescent="0.25">
      <c r="A6933" t="s">
        <v>13079</v>
      </c>
      <c r="B6933" t="s">
        <v>13078</v>
      </c>
      <c r="C6933" t="s">
        <v>12413</v>
      </c>
      <c r="D6933">
        <v>120712170</v>
      </c>
      <c r="E6933">
        <v>120727930</v>
      </c>
      <c r="F6933">
        <v>5.5180999999999996</v>
      </c>
      <c r="G6933">
        <v>6.1439500000000002</v>
      </c>
      <c r="H6933">
        <v>5.2469999999999999</v>
      </c>
      <c r="I6933">
        <v>5.6898900000000001</v>
      </c>
      <c r="J6933">
        <v>5.6438600000000001</v>
      </c>
      <c r="K6933">
        <v>5.7114700000000003</v>
      </c>
      <c r="L6933">
        <v>6.2902399999999998</v>
      </c>
      <c r="M6933">
        <v>6.7774099999999997</v>
      </c>
      <c r="N6933">
        <v>6.5587200000000001</v>
      </c>
      <c r="O6933">
        <v>6.6866599999999998</v>
      </c>
    </row>
    <row r="6934" spans="1:15" x14ac:dyDescent="0.25">
      <c r="A6934" t="s">
        <v>13081</v>
      </c>
      <c r="B6934" t="s">
        <v>13080</v>
      </c>
      <c r="C6934" t="s">
        <v>12413</v>
      </c>
      <c r="D6934">
        <v>120731842</v>
      </c>
      <c r="E6934">
        <v>120770848</v>
      </c>
      <c r="F6934">
        <v>8.5868599999999997</v>
      </c>
      <c r="G6934">
        <v>8.3023799999999994</v>
      </c>
      <c r="H6934">
        <v>8.1856000000000009</v>
      </c>
      <c r="I6934">
        <v>8.3873200000000008</v>
      </c>
      <c r="J6934">
        <v>8.2288200000000007</v>
      </c>
      <c r="K6934">
        <v>8.0829199999999997</v>
      </c>
      <c r="L6934">
        <v>8.7920499999999997</v>
      </c>
      <c r="M6934">
        <v>8.5640699999999992</v>
      </c>
      <c r="N6934">
        <v>8.2006700000000006</v>
      </c>
      <c r="O6934">
        <v>8.5204000000000004</v>
      </c>
    </row>
    <row r="6935" spans="1:15" x14ac:dyDescent="0.25">
      <c r="A6935" t="s">
        <v>13083</v>
      </c>
      <c r="B6935" t="s">
        <v>13082</v>
      </c>
      <c r="C6935" t="s">
        <v>12413</v>
      </c>
      <c r="D6935">
        <v>120817977</v>
      </c>
      <c r="E6935">
        <v>120887251</v>
      </c>
      <c r="F6935">
        <v>2.28714</v>
      </c>
      <c r="G6935">
        <v>2.6585200000000002</v>
      </c>
      <c r="H6935">
        <v>3.07708</v>
      </c>
      <c r="I6935">
        <v>3.4804300000000001</v>
      </c>
      <c r="J6935">
        <v>2.80735</v>
      </c>
      <c r="K6935">
        <v>2.31915</v>
      </c>
      <c r="L6935">
        <v>2.3418700000000001</v>
      </c>
      <c r="M6935">
        <v>0.99168500000000004</v>
      </c>
      <c r="N6935">
        <v>2.6358899999999998</v>
      </c>
      <c r="O6935">
        <v>0.97930099999999998</v>
      </c>
    </row>
    <row r="6936" spans="1:15" x14ac:dyDescent="0.25">
      <c r="A6936" t="s">
        <v>13085</v>
      </c>
      <c r="B6936" t="s">
        <v>13084</v>
      </c>
      <c r="C6936" t="s">
        <v>12413</v>
      </c>
      <c r="D6936">
        <v>122547275</v>
      </c>
      <c r="E6936">
        <v>122563124</v>
      </c>
      <c r="F6936">
        <v>4.1172199999999997</v>
      </c>
      <c r="G6936">
        <v>4.2434900000000004</v>
      </c>
      <c r="H6936">
        <v>5.0770799999999996</v>
      </c>
      <c r="I6936">
        <v>4.9398600000000004</v>
      </c>
      <c r="J6936">
        <v>3.1699199999999998</v>
      </c>
      <c r="K6936">
        <v>3.4346299999999998</v>
      </c>
      <c r="L6936">
        <v>3.83372</v>
      </c>
      <c r="M6936">
        <v>3.7990400000000002</v>
      </c>
      <c r="N6936">
        <v>2.8582800000000002</v>
      </c>
      <c r="O6936">
        <v>3.7866599999999999</v>
      </c>
    </row>
    <row r="6937" spans="1:15" x14ac:dyDescent="0.25">
      <c r="A6937" t="s">
        <v>13087</v>
      </c>
      <c r="B6937" t="s">
        <v>13086</v>
      </c>
      <c r="C6937" t="s">
        <v>12413</v>
      </c>
      <c r="D6937">
        <v>122624093</v>
      </c>
      <c r="E6937">
        <v>122638431</v>
      </c>
      <c r="F6937">
        <v>4.4026199999999998</v>
      </c>
      <c r="G6937">
        <v>4.5845200000000004</v>
      </c>
      <c r="H6937">
        <v>7.6316699999999997</v>
      </c>
      <c r="I6937">
        <v>7.6996000000000002</v>
      </c>
      <c r="J6937">
        <v>5.3923199999999998</v>
      </c>
      <c r="K6937">
        <v>5.01959</v>
      </c>
      <c r="L6937">
        <v>3.4293300000000002</v>
      </c>
      <c r="M6937">
        <v>3.16161</v>
      </c>
      <c r="N6937">
        <v>3.5103599999999999</v>
      </c>
      <c r="O6937">
        <v>3.1492300000000002</v>
      </c>
    </row>
    <row r="6938" spans="1:15" x14ac:dyDescent="0.25">
      <c r="A6938" t="s">
        <v>13089</v>
      </c>
      <c r="B6938" t="s">
        <v>13088</v>
      </c>
      <c r="C6938" t="s">
        <v>12413</v>
      </c>
      <c r="D6938">
        <v>122693839</v>
      </c>
      <c r="E6938">
        <v>122732177</v>
      </c>
      <c r="F6938">
        <v>4.5266099999999998</v>
      </c>
      <c r="G6938">
        <v>4.6585200000000002</v>
      </c>
      <c r="H6938">
        <v>5.399</v>
      </c>
      <c r="I6938">
        <v>4.1808699999999996</v>
      </c>
      <c r="J6938">
        <v>3.1699199999999998</v>
      </c>
      <c r="K6938">
        <v>4.1265099999999997</v>
      </c>
      <c r="L6938">
        <v>3.83372</v>
      </c>
      <c r="M6938">
        <v>4.2396099999999999</v>
      </c>
      <c r="N6938">
        <v>4.5103600000000004</v>
      </c>
      <c r="O6938">
        <v>4.2647000000000004</v>
      </c>
    </row>
    <row r="6939" spans="1:15" x14ac:dyDescent="0.25">
      <c r="A6939" t="s">
        <v>13091</v>
      </c>
      <c r="B6939" t="s">
        <v>13090</v>
      </c>
      <c r="C6939" t="s">
        <v>12413</v>
      </c>
      <c r="D6939">
        <v>122782407</v>
      </c>
      <c r="E6939">
        <v>122803334</v>
      </c>
      <c r="F6939">
        <v>5.0241100000000003</v>
      </c>
      <c r="G6939">
        <v>4.9215600000000004</v>
      </c>
      <c r="H6939">
        <v>2.07708</v>
      </c>
      <c r="I6939">
        <v>0.48043200000000003</v>
      </c>
      <c r="J6939">
        <v>3.70044</v>
      </c>
      <c r="K6939">
        <v>4.6883900000000001</v>
      </c>
      <c r="L6939">
        <v>3.6994199999999999</v>
      </c>
      <c r="M6939">
        <v>2.6546500000000002</v>
      </c>
      <c r="N6939">
        <v>2.8582800000000002</v>
      </c>
      <c r="O6939">
        <v>2.1492300000000002</v>
      </c>
    </row>
    <row r="6940" spans="1:15" x14ac:dyDescent="0.25">
      <c r="A6940" t="s">
        <v>13093</v>
      </c>
      <c r="B6940" t="s">
        <v>13092</v>
      </c>
      <c r="C6940" t="s">
        <v>12413</v>
      </c>
      <c r="D6940">
        <v>122793490</v>
      </c>
      <c r="E6940">
        <v>122795243</v>
      </c>
      <c r="F6940">
        <v>2.6407799999999999</v>
      </c>
      <c r="G6940">
        <v>3.1439499999999998</v>
      </c>
      <c r="H6940">
        <v>2.07708</v>
      </c>
      <c r="I6940">
        <v>1.4804299999999999</v>
      </c>
      <c r="J6940">
        <v>2</v>
      </c>
      <c r="K6940">
        <v>3.31915</v>
      </c>
      <c r="L6940">
        <v>1.14923</v>
      </c>
      <c r="M6940">
        <v>2.1071599999999999</v>
      </c>
      <c r="N6940">
        <v>3.3728500000000001</v>
      </c>
      <c r="O6940">
        <v>2.1492300000000002</v>
      </c>
    </row>
    <row r="6941" spans="1:15" x14ac:dyDescent="0.25">
      <c r="A6941" t="s">
        <v>13095</v>
      </c>
      <c r="B6941" t="s">
        <v>13094</v>
      </c>
      <c r="C6941" t="s">
        <v>12413</v>
      </c>
      <c r="D6941">
        <v>122804367</v>
      </c>
      <c r="E6941">
        <v>122817184</v>
      </c>
      <c r="F6941">
        <v>9.1506399999999992</v>
      </c>
      <c r="G6941">
        <v>9.0780600000000007</v>
      </c>
      <c r="H6941">
        <v>7.9099700000000004</v>
      </c>
      <c r="I6941">
        <v>8.5889600000000002</v>
      </c>
      <c r="J6941">
        <v>9.6275300000000001</v>
      </c>
      <c r="K6941">
        <v>9.5415399999999995</v>
      </c>
      <c r="L6941">
        <v>9.1313999999999993</v>
      </c>
      <c r="M6941">
        <v>9.2324800000000007</v>
      </c>
      <c r="N6941">
        <v>9.4876400000000007</v>
      </c>
      <c r="O6941">
        <v>9.4661399999999993</v>
      </c>
    </row>
    <row r="6942" spans="1:15" x14ac:dyDescent="0.25">
      <c r="A6942" t="s">
        <v>13097</v>
      </c>
      <c r="B6942" t="s">
        <v>13096</v>
      </c>
      <c r="C6942" t="s">
        <v>12413</v>
      </c>
      <c r="D6942">
        <v>122860746</v>
      </c>
      <c r="E6942">
        <v>122871942</v>
      </c>
      <c r="F6942">
        <v>5.3651400000000002</v>
      </c>
      <c r="G6942">
        <v>5.0370400000000002</v>
      </c>
      <c r="H6942">
        <v>2.07708</v>
      </c>
      <c r="I6942">
        <v>2.0653899999999998</v>
      </c>
      <c r="J6942">
        <v>2.5849600000000001</v>
      </c>
      <c r="K6942">
        <v>3.6410800000000001</v>
      </c>
      <c r="L6942">
        <v>3.8654299999999999</v>
      </c>
      <c r="M6942">
        <v>4.1880800000000002</v>
      </c>
      <c r="N6942">
        <v>4.5103600000000004</v>
      </c>
      <c r="O6942">
        <v>3.8372799999999998</v>
      </c>
    </row>
    <row r="6943" spans="1:15" x14ac:dyDescent="0.25">
      <c r="A6943" t="s">
        <v>13099</v>
      </c>
      <c r="B6943" t="s">
        <v>13098</v>
      </c>
      <c r="C6943" t="s">
        <v>12413</v>
      </c>
      <c r="D6943">
        <v>122960153</v>
      </c>
      <c r="E6943">
        <v>122976076</v>
      </c>
      <c r="F6943">
        <v>2.5766499999999999</v>
      </c>
      <c r="G6943">
        <v>1.3366</v>
      </c>
      <c r="H6943">
        <v>2.07708</v>
      </c>
      <c r="I6943">
        <v>1.4804299999999999</v>
      </c>
      <c r="J6943">
        <v>3.4594299999999998</v>
      </c>
      <c r="K6943">
        <v>3.5415399999999999</v>
      </c>
      <c r="L6943">
        <v>2.1492300000000002</v>
      </c>
      <c r="M6943">
        <v>3.4941800000000001</v>
      </c>
      <c r="N6943">
        <v>3.0509200000000001</v>
      </c>
      <c r="O6943">
        <v>2.56426</v>
      </c>
    </row>
    <row r="6944" spans="1:15" x14ac:dyDescent="0.25">
      <c r="A6944" t="s">
        <v>13101</v>
      </c>
      <c r="B6944" t="s">
        <v>13100</v>
      </c>
      <c r="C6944" t="s">
        <v>12413</v>
      </c>
      <c r="D6944">
        <v>122999117</v>
      </c>
      <c r="E6944">
        <v>123000877</v>
      </c>
      <c r="F6944">
        <v>1.5766500000000001</v>
      </c>
      <c r="G6944">
        <v>2.9215599999999999</v>
      </c>
      <c r="H6944">
        <v>2.07708</v>
      </c>
      <c r="I6944">
        <v>1.4804299999999999</v>
      </c>
      <c r="J6944">
        <v>2.32193</v>
      </c>
      <c r="K6944">
        <v>3.0561199999999999</v>
      </c>
      <c r="L6944">
        <v>2.8654299999999999</v>
      </c>
      <c r="M6944">
        <v>2.72865</v>
      </c>
      <c r="N6944">
        <v>3.22085</v>
      </c>
      <c r="O6944">
        <v>3.22723</v>
      </c>
    </row>
    <row r="6945" spans="1:15" x14ac:dyDescent="0.25">
      <c r="A6945" t="s">
        <v>13103</v>
      </c>
      <c r="B6945" t="s">
        <v>13102</v>
      </c>
      <c r="C6945" t="s">
        <v>12413</v>
      </c>
      <c r="D6945">
        <v>123073155</v>
      </c>
      <c r="E6945">
        <v>123110712</v>
      </c>
      <c r="F6945">
        <v>2.0241099999999999</v>
      </c>
      <c r="G6945">
        <v>1.3366</v>
      </c>
      <c r="H6945">
        <v>4.88443</v>
      </c>
      <c r="I6945">
        <v>3.4804300000000001</v>
      </c>
      <c r="J6945">
        <v>1.5849599999999999</v>
      </c>
      <c r="K6945">
        <v>3.31915</v>
      </c>
      <c r="L6945">
        <v>1.8012999999999999</v>
      </c>
      <c r="M6945">
        <v>2.72865</v>
      </c>
      <c r="N6945">
        <v>3.0509200000000001</v>
      </c>
      <c r="O6945">
        <v>3.5028600000000001</v>
      </c>
    </row>
    <row r="6946" spans="1:15" x14ac:dyDescent="0.25">
      <c r="A6946" t="s">
        <v>13104</v>
      </c>
      <c r="B6946" t="s">
        <v>13102</v>
      </c>
      <c r="C6946" t="s">
        <v>12413</v>
      </c>
      <c r="D6946">
        <v>123138327</v>
      </c>
      <c r="E6946">
        <v>123342023</v>
      </c>
      <c r="F6946">
        <v>1.9245699999999999</v>
      </c>
      <c r="G6946">
        <v>2.3365999999999998</v>
      </c>
      <c r="H6946">
        <v>2.07708</v>
      </c>
      <c r="I6946">
        <v>3.2877900000000002</v>
      </c>
      <c r="J6946">
        <v>3.32193</v>
      </c>
      <c r="K6946">
        <v>2.5415399999999999</v>
      </c>
      <c r="L6946">
        <v>3.0423100000000001</v>
      </c>
      <c r="M6946">
        <v>2.7990400000000002</v>
      </c>
      <c r="N6946">
        <v>3.75136</v>
      </c>
      <c r="O6946">
        <v>1.7866599999999999</v>
      </c>
    </row>
    <row r="6947" spans="1:15" x14ac:dyDescent="0.25">
      <c r="A6947" t="s">
        <v>13105</v>
      </c>
      <c r="B6947" t="s">
        <v>13102</v>
      </c>
      <c r="C6947" t="s">
        <v>12413</v>
      </c>
      <c r="D6947">
        <v>123026875</v>
      </c>
      <c r="E6947">
        <v>123361603</v>
      </c>
      <c r="F6947">
        <v>4.1616099999999996</v>
      </c>
      <c r="G6947">
        <v>3.6585200000000002</v>
      </c>
      <c r="H6947">
        <v>6.93506</v>
      </c>
      <c r="I6947">
        <v>6.1242900000000002</v>
      </c>
      <c r="J6947">
        <v>3</v>
      </c>
      <c r="K6947">
        <v>3.4346299999999998</v>
      </c>
      <c r="L6947">
        <v>5.2122400000000004</v>
      </c>
      <c r="M6947">
        <v>5.2647000000000004</v>
      </c>
      <c r="N6947">
        <v>5.7233499999999999</v>
      </c>
      <c r="O6947">
        <v>5.4870999999999999</v>
      </c>
    </row>
    <row r="6948" spans="1:15" x14ac:dyDescent="0.25">
      <c r="A6948" t="s">
        <v>13107</v>
      </c>
      <c r="B6948" t="s">
        <v>13106</v>
      </c>
      <c r="C6948" t="s">
        <v>12413</v>
      </c>
      <c r="D6948">
        <v>123389952</v>
      </c>
      <c r="E6948">
        <v>123395429</v>
      </c>
      <c r="F6948">
        <v>8.5549700000000009</v>
      </c>
      <c r="G6948">
        <v>8.4134100000000007</v>
      </c>
      <c r="H6948">
        <v>8.4521200000000007</v>
      </c>
      <c r="I6948">
        <v>8.5248299999999997</v>
      </c>
      <c r="J6948">
        <v>8.2807700000000004</v>
      </c>
      <c r="K6948">
        <v>8.2099200000000003</v>
      </c>
      <c r="L6948">
        <v>8.2814499999999995</v>
      </c>
      <c r="M6948">
        <v>8.4538499999999992</v>
      </c>
      <c r="N6948">
        <v>8.3546999999999993</v>
      </c>
      <c r="O6948">
        <v>8.2319700000000005</v>
      </c>
    </row>
    <row r="6949" spans="1:15" x14ac:dyDescent="0.25">
      <c r="A6949" t="s">
        <v>13109</v>
      </c>
      <c r="B6949" t="s">
        <v>13108</v>
      </c>
      <c r="C6949" t="s">
        <v>12413</v>
      </c>
      <c r="D6949">
        <v>123412437</v>
      </c>
      <c r="E6949">
        <v>123427542</v>
      </c>
      <c r="F6949">
        <v>9.6180599999999998</v>
      </c>
      <c r="G6949">
        <v>9.6585199999999993</v>
      </c>
      <c r="H6949">
        <v>8.7209299999999992</v>
      </c>
      <c r="I6949">
        <v>8.8813099999999991</v>
      </c>
      <c r="J6949">
        <v>8.3706899999999997</v>
      </c>
      <c r="K6949">
        <v>8.3888200000000008</v>
      </c>
      <c r="L6949">
        <v>9.6541899999999998</v>
      </c>
      <c r="M6949">
        <v>9.5126299999999997</v>
      </c>
      <c r="N6949">
        <v>9.1383899999999993</v>
      </c>
      <c r="O6949">
        <v>9.2188999999999997</v>
      </c>
    </row>
    <row r="6950" spans="1:15" x14ac:dyDescent="0.25">
      <c r="A6950" t="s">
        <v>13111</v>
      </c>
      <c r="B6950" t="s">
        <v>13110</v>
      </c>
      <c r="C6950" t="s">
        <v>12413</v>
      </c>
      <c r="D6950">
        <v>123490577</v>
      </c>
      <c r="E6950">
        <v>123507147</v>
      </c>
      <c r="F6950">
        <v>1.70218</v>
      </c>
      <c r="G6950">
        <v>2.9215599999999999</v>
      </c>
      <c r="H6950">
        <v>3.6620400000000002</v>
      </c>
      <c r="I6950">
        <v>1.4804299999999999</v>
      </c>
      <c r="J6950">
        <v>1.5849599999999999</v>
      </c>
      <c r="K6950">
        <v>1.7341899999999999</v>
      </c>
      <c r="L6950">
        <v>3.5897999999999999</v>
      </c>
      <c r="M6950">
        <v>2.9916800000000001</v>
      </c>
      <c r="N6950">
        <v>3.3728500000000001</v>
      </c>
      <c r="O6950">
        <v>2.88619</v>
      </c>
    </row>
    <row r="6951" spans="1:15" x14ac:dyDescent="0.25">
      <c r="A6951" t="s">
        <v>13113</v>
      </c>
      <c r="B6951" t="s">
        <v>13112</v>
      </c>
      <c r="C6951" t="s">
        <v>12413</v>
      </c>
      <c r="D6951">
        <v>123582255</v>
      </c>
      <c r="E6951">
        <v>123589493</v>
      </c>
      <c r="F6951">
        <v>6.6870700000000003</v>
      </c>
      <c r="G6951">
        <v>6.9365100000000002</v>
      </c>
      <c r="H6951">
        <v>5.6620400000000002</v>
      </c>
      <c r="I6951">
        <v>4.1808699999999996</v>
      </c>
      <c r="J6951">
        <v>5.3575499999999998</v>
      </c>
      <c r="K6951">
        <v>5.6168300000000002</v>
      </c>
      <c r="L6951">
        <v>7.18736</v>
      </c>
      <c r="M6951">
        <v>6.9302799999999998</v>
      </c>
      <c r="N6951">
        <v>6.4938700000000003</v>
      </c>
      <c r="O6951">
        <v>6.7540899999999997</v>
      </c>
    </row>
    <row r="6952" spans="1:15" x14ac:dyDescent="0.25">
      <c r="A6952" t="s">
        <v>13115</v>
      </c>
      <c r="B6952" t="s">
        <v>13114</v>
      </c>
      <c r="C6952" t="s">
        <v>12413</v>
      </c>
      <c r="D6952">
        <v>123594675</v>
      </c>
      <c r="E6952">
        <v>123614240</v>
      </c>
      <c r="F6952">
        <v>1.5766500000000001</v>
      </c>
      <c r="G6952">
        <v>2.3365999999999998</v>
      </c>
      <c r="H6952">
        <v>4.399</v>
      </c>
      <c r="I6952">
        <v>3.4804300000000001</v>
      </c>
      <c r="J6952">
        <v>3.32193</v>
      </c>
      <c r="K6952">
        <v>3.1936200000000001</v>
      </c>
      <c r="L6952">
        <v>2.6638000000000002</v>
      </c>
      <c r="M6952">
        <v>2.3136100000000002</v>
      </c>
      <c r="N6952">
        <v>2.0509200000000001</v>
      </c>
      <c r="O6952">
        <v>2.6797399999999998</v>
      </c>
    </row>
    <row r="6953" spans="1:15" x14ac:dyDescent="0.25">
      <c r="A6953" t="s">
        <v>13117</v>
      </c>
      <c r="B6953" t="s">
        <v>13116</v>
      </c>
      <c r="C6953" t="s">
        <v>12413</v>
      </c>
      <c r="D6953">
        <v>124008648</v>
      </c>
      <c r="E6953">
        <v>124009751</v>
      </c>
      <c r="F6953">
        <v>1.9245699999999999</v>
      </c>
      <c r="G6953">
        <v>0.33659600000000001</v>
      </c>
      <c r="H6953">
        <v>2.07708</v>
      </c>
      <c r="I6953">
        <v>0.48043200000000003</v>
      </c>
      <c r="J6953">
        <v>2.32193</v>
      </c>
      <c r="K6953">
        <v>2.31915</v>
      </c>
      <c r="L6953">
        <v>3.0967600000000002</v>
      </c>
      <c r="M6953">
        <v>3.5360100000000001</v>
      </c>
      <c r="N6953">
        <v>4.0509199999999996</v>
      </c>
      <c r="O6953">
        <v>3.9792999999999998</v>
      </c>
    </row>
    <row r="6954" spans="1:15" x14ac:dyDescent="0.25">
      <c r="A6954" t="s">
        <v>13119</v>
      </c>
      <c r="B6954" t="s">
        <v>13118</v>
      </c>
      <c r="C6954" t="s">
        <v>12413</v>
      </c>
      <c r="D6954">
        <v>124334888</v>
      </c>
      <c r="E6954">
        <v>124337899</v>
      </c>
      <c r="F6954">
        <v>7.8072100000000004</v>
      </c>
      <c r="G6954">
        <v>7.8443899999999998</v>
      </c>
      <c r="H6954">
        <v>10.9068</v>
      </c>
      <c r="I6954">
        <v>11.0273</v>
      </c>
      <c r="J6954">
        <v>8.5736500000000007</v>
      </c>
      <c r="K6954">
        <v>8.6678800000000003</v>
      </c>
      <c r="L6954">
        <v>5.3418700000000001</v>
      </c>
      <c r="M6954">
        <v>5.3609200000000001</v>
      </c>
      <c r="N6954">
        <v>5.8838100000000004</v>
      </c>
      <c r="O6954">
        <v>5.7606599999999997</v>
      </c>
    </row>
    <row r="6955" spans="1:15" x14ac:dyDescent="0.25">
      <c r="A6955" t="s">
        <v>13121</v>
      </c>
      <c r="B6955" t="s">
        <v>13120</v>
      </c>
      <c r="C6955" t="s">
        <v>12413</v>
      </c>
      <c r="D6955">
        <v>124356007</v>
      </c>
      <c r="E6955">
        <v>124370798</v>
      </c>
      <c r="F6955">
        <v>7.8870500000000003</v>
      </c>
      <c r="G6955">
        <v>7.8364399999999996</v>
      </c>
      <c r="H6955">
        <v>6.93506</v>
      </c>
      <c r="I6955">
        <v>7.19468</v>
      </c>
      <c r="J6955">
        <v>7.7210999999999999</v>
      </c>
      <c r="K6955">
        <v>7.7341899999999999</v>
      </c>
      <c r="L6955">
        <v>7.73848</v>
      </c>
      <c r="M6955">
        <v>7.6186100000000003</v>
      </c>
      <c r="N6955">
        <v>7.2308300000000001</v>
      </c>
      <c r="O6955">
        <v>7.5145799999999996</v>
      </c>
    </row>
    <row r="6956" spans="1:15" x14ac:dyDescent="0.25">
      <c r="A6956" t="s">
        <v>13123</v>
      </c>
      <c r="B6956" t="s">
        <v>13122</v>
      </c>
      <c r="C6956" t="s">
        <v>12413</v>
      </c>
      <c r="D6956">
        <v>124377942</v>
      </c>
      <c r="E6956">
        <v>124385855</v>
      </c>
      <c r="F6956">
        <v>6.7282400000000004</v>
      </c>
      <c r="G6956">
        <v>7.2434900000000004</v>
      </c>
      <c r="H6956">
        <v>8.6917899999999992</v>
      </c>
      <c r="I6956">
        <v>9.0464900000000004</v>
      </c>
      <c r="J6956">
        <v>7.6724300000000003</v>
      </c>
      <c r="K6956">
        <v>7.9387600000000003</v>
      </c>
      <c r="L6956">
        <v>6.7470100000000004</v>
      </c>
      <c r="M6956">
        <v>6.72865</v>
      </c>
      <c r="N6956">
        <v>7.0282</v>
      </c>
      <c r="O6956">
        <v>7.0825899999999997</v>
      </c>
    </row>
    <row r="6957" spans="1:15" x14ac:dyDescent="0.25">
      <c r="A6957" t="s">
        <v>13125</v>
      </c>
      <c r="B6957" t="s">
        <v>13124</v>
      </c>
      <c r="C6957" t="s">
        <v>12413</v>
      </c>
      <c r="D6957">
        <v>124392104</v>
      </c>
      <c r="E6957">
        <v>124395971</v>
      </c>
      <c r="F6957">
        <v>1.9245699999999999</v>
      </c>
      <c r="G6957">
        <v>1.9215599999999999</v>
      </c>
      <c r="H6957">
        <v>4.0770799999999996</v>
      </c>
      <c r="I6957">
        <v>0.48043200000000003</v>
      </c>
      <c r="J6957">
        <v>2</v>
      </c>
      <c r="K6957">
        <v>2.31915</v>
      </c>
      <c r="L6957">
        <v>2.5897999999999999</v>
      </c>
      <c r="M6957">
        <v>1.72865</v>
      </c>
      <c r="N6957">
        <v>1.0509200000000001</v>
      </c>
      <c r="O6957">
        <v>1.56426</v>
      </c>
    </row>
    <row r="6958" spans="1:15" x14ac:dyDescent="0.25">
      <c r="A6958" t="s">
        <v>13126</v>
      </c>
      <c r="B6958" t="s">
        <v>13124</v>
      </c>
      <c r="C6958" t="s">
        <v>12413</v>
      </c>
      <c r="D6958">
        <v>124392104</v>
      </c>
      <c r="E6958">
        <v>124409666</v>
      </c>
      <c r="F6958">
        <v>9.3687000000000005</v>
      </c>
      <c r="G6958">
        <v>9.2849599999999999</v>
      </c>
      <c r="H6958">
        <v>7.5365099999999998</v>
      </c>
      <c r="I6958">
        <v>7.6898900000000001</v>
      </c>
      <c r="J6958">
        <v>7.9425100000000004</v>
      </c>
      <c r="K6958">
        <v>7.8737399999999997</v>
      </c>
      <c r="L6958">
        <v>9.3978300000000008</v>
      </c>
      <c r="M6958">
        <v>9.1303800000000006</v>
      </c>
      <c r="N6958">
        <v>8.8257100000000008</v>
      </c>
      <c r="O6958">
        <v>9.1691299999999991</v>
      </c>
    </row>
    <row r="6959" spans="1:15" x14ac:dyDescent="0.25">
      <c r="A6959" t="s">
        <v>13128</v>
      </c>
      <c r="B6959" t="s">
        <v>13127</v>
      </c>
      <c r="C6959" t="s">
        <v>12413</v>
      </c>
      <c r="D6959">
        <v>124479792</v>
      </c>
      <c r="E6959">
        <v>124482622</v>
      </c>
      <c r="F6959">
        <v>1.70218</v>
      </c>
      <c r="G6959">
        <v>3.1439499999999998</v>
      </c>
      <c r="H6959">
        <v>2.07708</v>
      </c>
      <c r="I6959">
        <v>2.0653899999999998</v>
      </c>
      <c r="J6959">
        <v>1.5849599999999999</v>
      </c>
      <c r="K6959">
        <v>1.31915</v>
      </c>
      <c r="L6959">
        <v>2.4293300000000002</v>
      </c>
      <c r="M6959">
        <v>3.2646999999999999</v>
      </c>
      <c r="N6959">
        <v>3.22085</v>
      </c>
      <c r="O6959">
        <v>2.88619</v>
      </c>
    </row>
    <row r="6960" spans="1:15" x14ac:dyDescent="0.25">
      <c r="A6960" t="s">
        <v>13130</v>
      </c>
      <c r="B6960" t="s">
        <v>13129</v>
      </c>
      <c r="C6960" t="s">
        <v>12413</v>
      </c>
      <c r="D6960">
        <v>124526728</v>
      </c>
      <c r="E6960">
        <v>124527974</v>
      </c>
      <c r="F6960">
        <v>6.3886799999999999</v>
      </c>
      <c r="G6960">
        <v>7.1047799999999999</v>
      </c>
      <c r="H6960">
        <v>9.0078099999999992</v>
      </c>
      <c r="I6960">
        <v>9.1206800000000001</v>
      </c>
      <c r="J6960">
        <v>8.6934900000000006</v>
      </c>
      <c r="K6960">
        <v>8.1688200000000002</v>
      </c>
      <c r="L6960">
        <v>7.1265099999999997</v>
      </c>
      <c r="M6960">
        <v>7.32559</v>
      </c>
      <c r="N6960">
        <v>7.8774699999999998</v>
      </c>
      <c r="O6960">
        <v>7.8921900000000003</v>
      </c>
    </row>
    <row r="6961" spans="1:15" x14ac:dyDescent="0.25">
      <c r="A6961" t="s">
        <v>13132</v>
      </c>
      <c r="B6961" t="s">
        <v>13131</v>
      </c>
      <c r="C6961" t="s">
        <v>12413</v>
      </c>
      <c r="D6961">
        <v>124528002</v>
      </c>
      <c r="E6961">
        <v>124532486</v>
      </c>
      <c r="F6961">
        <v>9.6794600000000006</v>
      </c>
      <c r="G6961">
        <v>9.7670499999999993</v>
      </c>
      <c r="H6961">
        <v>9.1960200000000007</v>
      </c>
      <c r="I6961">
        <v>9.2218999999999998</v>
      </c>
      <c r="J6961">
        <v>10.5718</v>
      </c>
      <c r="K6961">
        <v>10.577299999999999</v>
      </c>
      <c r="L6961">
        <v>9.9012499999999992</v>
      </c>
      <c r="M6961">
        <v>10.1059</v>
      </c>
      <c r="N6961">
        <v>10.117000000000001</v>
      </c>
      <c r="O6961">
        <v>10.1648</v>
      </c>
    </row>
    <row r="6962" spans="1:15" x14ac:dyDescent="0.25">
      <c r="A6962" t="s">
        <v>13134</v>
      </c>
      <c r="B6962" t="s">
        <v>13133</v>
      </c>
      <c r="C6962" t="s">
        <v>12413</v>
      </c>
      <c r="D6962">
        <v>124532482</v>
      </c>
      <c r="E6962">
        <v>124539415</v>
      </c>
      <c r="F6962">
        <v>5.8176600000000001</v>
      </c>
      <c r="G6962">
        <v>6.0645199999999999</v>
      </c>
      <c r="H6962">
        <v>6.88443</v>
      </c>
      <c r="I6962">
        <v>6.7092499999999999</v>
      </c>
      <c r="J6962">
        <v>5.5849599999999997</v>
      </c>
      <c r="K6962">
        <v>5.5921700000000003</v>
      </c>
      <c r="L6962">
        <v>6.9343300000000001</v>
      </c>
      <c r="M6962">
        <v>6.64513</v>
      </c>
      <c r="N6962">
        <v>6.3363300000000002</v>
      </c>
      <c r="O6962">
        <v>6.0878300000000003</v>
      </c>
    </row>
    <row r="6963" spans="1:15" x14ac:dyDescent="0.25">
      <c r="A6963" t="s">
        <v>13136</v>
      </c>
      <c r="B6963" t="s">
        <v>13135</v>
      </c>
      <c r="C6963" t="s">
        <v>12413</v>
      </c>
      <c r="D6963">
        <v>124572228</v>
      </c>
      <c r="E6963">
        <v>124595044</v>
      </c>
      <c r="F6963">
        <v>3.0241099999999999</v>
      </c>
      <c r="G6963">
        <v>3.3365999999999998</v>
      </c>
      <c r="H6963">
        <v>2.07708</v>
      </c>
      <c r="I6963">
        <v>0.48043200000000003</v>
      </c>
      <c r="J6963">
        <v>3</v>
      </c>
      <c r="K6963">
        <v>2.31915</v>
      </c>
      <c r="L6963">
        <v>2.9857300000000002</v>
      </c>
      <c r="M6963">
        <v>3.3136100000000002</v>
      </c>
      <c r="N6963">
        <v>4.2208500000000004</v>
      </c>
      <c r="O6963">
        <v>3.6797399999999998</v>
      </c>
    </row>
    <row r="6964" spans="1:15" x14ac:dyDescent="0.25">
      <c r="A6964" t="s">
        <v>13138</v>
      </c>
      <c r="B6964" t="s">
        <v>13137</v>
      </c>
      <c r="C6964" t="s">
        <v>12413</v>
      </c>
      <c r="D6964">
        <v>124595708</v>
      </c>
      <c r="E6964">
        <v>124614161</v>
      </c>
      <c r="F6964">
        <v>9.3927600000000009</v>
      </c>
      <c r="G6964">
        <v>9.3478200000000005</v>
      </c>
      <c r="H6964">
        <v>8.8452599999999997</v>
      </c>
      <c r="I6964">
        <v>9.0000699999999991</v>
      </c>
      <c r="J6964">
        <v>9.3965999999999994</v>
      </c>
      <c r="K6964">
        <v>9.3816500000000005</v>
      </c>
      <c r="L6964">
        <v>9.4737299999999998</v>
      </c>
      <c r="M6964">
        <v>9.5532900000000005</v>
      </c>
      <c r="N6964">
        <v>9.2893299999999996</v>
      </c>
      <c r="O6964">
        <v>9.34999</v>
      </c>
    </row>
    <row r="6965" spans="1:15" x14ac:dyDescent="0.25">
      <c r="A6965" t="s">
        <v>13139</v>
      </c>
      <c r="B6965" t="s">
        <v>13137</v>
      </c>
      <c r="C6965" t="s">
        <v>12413</v>
      </c>
      <c r="D6965">
        <v>124601047</v>
      </c>
      <c r="E6965">
        <v>124614161</v>
      </c>
      <c r="F6965">
        <v>5.3933400000000002</v>
      </c>
      <c r="G6965">
        <v>5.2434900000000004</v>
      </c>
      <c r="H6965">
        <v>4.6620400000000002</v>
      </c>
      <c r="I6965">
        <v>5.5248299999999997</v>
      </c>
      <c r="J6965">
        <v>5.0874600000000001</v>
      </c>
      <c r="K6965">
        <v>5.2577499999999997</v>
      </c>
      <c r="L6965">
        <v>5.5898000000000003</v>
      </c>
      <c r="M6965">
        <v>5.64513</v>
      </c>
      <c r="N6965">
        <v>5.5427799999999996</v>
      </c>
      <c r="O6965">
        <v>5.6086600000000004</v>
      </c>
    </row>
    <row r="6966" spans="1:15" x14ac:dyDescent="0.25">
      <c r="A6966" t="s">
        <v>13141</v>
      </c>
      <c r="B6966" t="s">
        <v>13140</v>
      </c>
      <c r="C6966" t="s">
        <v>12413</v>
      </c>
      <c r="D6966">
        <v>124614291</v>
      </c>
      <c r="E6966">
        <v>124621905</v>
      </c>
      <c r="F6966">
        <v>6.9373899999999997</v>
      </c>
      <c r="G6966">
        <v>7.0780599999999998</v>
      </c>
      <c r="H6966">
        <v>4.399</v>
      </c>
      <c r="I6966">
        <v>4.8023600000000002</v>
      </c>
      <c r="J6966">
        <v>5.2479300000000002</v>
      </c>
      <c r="K6966">
        <v>5.66493</v>
      </c>
      <c r="L6966">
        <v>7.02135</v>
      </c>
      <c r="M6966">
        <v>7.2678099999999999</v>
      </c>
      <c r="N6966">
        <v>6.7233499999999999</v>
      </c>
      <c r="O6966">
        <v>6.74749</v>
      </c>
    </row>
    <row r="6967" spans="1:15" x14ac:dyDescent="0.25">
      <c r="A6967" t="s">
        <v>13142</v>
      </c>
      <c r="B6967" t="s">
        <v>13140</v>
      </c>
      <c r="C6967" t="s">
        <v>12413</v>
      </c>
      <c r="D6967">
        <v>124614301</v>
      </c>
      <c r="E6967">
        <v>124616698</v>
      </c>
      <c r="F6967">
        <v>4.1833</v>
      </c>
      <c r="G6967">
        <v>4.6585200000000002</v>
      </c>
      <c r="H6967">
        <v>3.07708</v>
      </c>
      <c r="I6967">
        <v>4.4804300000000001</v>
      </c>
      <c r="J6967">
        <v>4</v>
      </c>
      <c r="K6967">
        <v>3.31915</v>
      </c>
      <c r="L6967">
        <v>4.3418700000000001</v>
      </c>
      <c r="M6967">
        <v>4.9765800000000002</v>
      </c>
      <c r="N6967">
        <v>4.9089099999999997</v>
      </c>
      <c r="O6967">
        <v>4.3012300000000003</v>
      </c>
    </row>
    <row r="6968" spans="1:15" x14ac:dyDescent="0.25">
      <c r="A6968" t="s">
        <v>13144</v>
      </c>
      <c r="B6968" t="s">
        <v>13143</v>
      </c>
      <c r="C6968" t="s">
        <v>12413</v>
      </c>
      <c r="D6968">
        <v>124663673</v>
      </c>
      <c r="E6968">
        <v>124686343</v>
      </c>
      <c r="F6968">
        <v>4.1395799999999996</v>
      </c>
      <c r="G6968">
        <v>4.1439500000000002</v>
      </c>
      <c r="H6968">
        <v>3.07708</v>
      </c>
      <c r="I6968">
        <v>2.0653899999999998</v>
      </c>
      <c r="J6968">
        <v>4.9068899999999998</v>
      </c>
      <c r="K6968">
        <v>4.4890800000000004</v>
      </c>
      <c r="L6968">
        <v>3.4293300000000002</v>
      </c>
      <c r="M6968">
        <v>3.72865</v>
      </c>
      <c r="N6968">
        <v>3.0509200000000001</v>
      </c>
      <c r="O6968">
        <v>3.4387300000000001</v>
      </c>
    </row>
    <row r="6969" spans="1:15" x14ac:dyDescent="0.25">
      <c r="A6969" t="s">
        <v>13146</v>
      </c>
      <c r="B6969" t="s">
        <v>13145</v>
      </c>
      <c r="C6969" t="s">
        <v>12413</v>
      </c>
      <c r="D6969">
        <v>124707257</v>
      </c>
      <c r="E6969">
        <v>124732626</v>
      </c>
      <c r="F6969">
        <v>8.2669599999999992</v>
      </c>
      <c r="G6969">
        <v>7.8834900000000001</v>
      </c>
      <c r="H6969">
        <v>7.5033399999999997</v>
      </c>
      <c r="I6969">
        <v>7.2486199999999998</v>
      </c>
      <c r="J6969">
        <v>7.2667900000000003</v>
      </c>
      <c r="K6969">
        <v>7.6045499999999997</v>
      </c>
      <c r="L6969">
        <v>8.0266199999999994</v>
      </c>
      <c r="M6969">
        <v>7.9935600000000004</v>
      </c>
      <c r="N6969">
        <v>7.9757400000000001</v>
      </c>
      <c r="O6969">
        <v>8.0956399999999995</v>
      </c>
    </row>
    <row r="6970" spans="1:15" x14ac:dyDescent="0.25">
      <c r="A6970" t="s">
        <v>13148</v>
      </c>
      <c r="B6970" t="s">
        <v>13147</v>
      </c>
      <c r="C6970" t="s">
        <v>12413</v>
      </c>
      <c r="D6970">
        <v>124803610</v>
      </c>
      <c r="E6970">
        <v>124805125</v>
      </c>
      <c r="F6970">
        <v>2.4391400000000001</v>
      </c>
      <c r="G6970">
        <v>1.9215599999999999</v>
      </c>
      <c r="H6970">
        <v>2.07708</v>
      </c>
      <c r="I6970">
        <v>1.4804299999999999</v>
      </c>
      <c r="J6970">
        <v>2.32193</v>
      </c>
      <c r="K6970">
        <v>2.5415399999999999</v>
      </c>
      <c r="L6970">
        <v>2.4293300000000002</v>
      </c>
      <c r="M6970">
        <v>2.72865</v>
      </c>
      <c r="N6970">
        <v>3.22085</v>
      </c>
      <c r="O6970">
        <v>2.3012299999999999</v>
      </c>
    </row>
    <row r="6971" spans="1:15" x14ac:dyDescent="0.25">
      <c r="A6971" t="s">
        <v>13150</v>
      </c>
      <c r="B6971" t="s">
        <v>13149</v>
      </c>
      <c r="C6971" t="s">
        <v>12413</v>
      </c>
      <c r="D6971">
        <v>125168074</v>
      </c>
      <c r="E6971">
        <v>125391417</v>
      </c>
      <c r="F6971">
        <v>8.0987799999999996</v>
      </c>
      <c r="G6971">
        <v>8.2965999999999998</v>
      </c>
      <c r="H6971">
        <v>6.88443</v>
      </c>
      <c r="I6971">
        <v>6.7283600000000003</v>
      </c>
      <c r="J6971">
        <v>5.8073499999999996</v>
      </c>
      <c r="K6971">
        <v>5.5155500000000002</v>
      </c>
      <c r="L6971">
        <v>8.3670100000000005</v>
      </c>
      <c r="M6971">
        <v>8.4768399999999993</v>
      </c>
      <c r="N6971">
        <v>7.5823099999999997</v>
      </c>
      <c r="O6971">
        <v>7.5829300000000002</v>
      </c>
    </row>
    <row r="6972" spans="1:15" x14ac:dyDescent="0.25">
      <c r="A6972" t="s">
        <v>13152</v>
      </c>
      <c r="B6972" t="s">
        <v>13151</v>
      </c>
      <c r="C6972" t="s">
        <v>12413</v>
      </c>
      <c r="D6972">
        <v>125181288</v>
      </c>
      <c r="E6972">
        <v>125182245</v>
      </c>
      <c r="F6972">
        <v>8.1437399999999993</v>
      </c>
      <c r="G6972">
        <v>9.3337800000000009</v>
      </c>
      <c r="H6972">
        <v>7.5689299999999999</v>
      </c>
      <c r="I6972">
        <v>7.8982799999999997</v>
      </c>
      <c r="J6972">
        <v>10.0647</v>
      </c>
      <c r="K6972">
        <v>9.5999199999999991</v>
      </c>
      <c r="L6972">
        <v>8.5055200000000006</v>
      </c>
      <c r="M6972">
        <v>8.6781900000000007</v>
      </c>
      <c r="N6972">
        <v>9.8453400000000002</v>
      </c>
      <c r="O6972">
        <v>10.435700000000001</v>
      </c>
    </row>
    <row r="6973" spans="1:15" x14ac:dyDescent="0.25">
      <c r="A6973" t="s">
        <v>13154</v>
      </c>
      <c r="B6973" t="s">
        <v>13153</v>
      </c>
      <c r="C6973" t="s">
        <v>12413</v>
      </c>
      <c r="D6973">
        <v>125724171</v>
      </c>
      <c r="E6973">
        <v>125729508</v>
      </c>
      <c r="F6973">
        <v>4.0945</v>
      </c>
      <c r="G6973">
        <v>3.79603</v>
      </c>
      <c r="H6973">
        <v>4.399</v>
      </c>
      <c r="I6973">
        <v>3.8023600000000002</v>
      </c>
      <c r="J6973">
        <v>4.8579800000000004</v>
      </c>
      <c r="K6973">
        <v>3.9821200000000001</v>
      </c>
      <c r="L6973">
        <v>4.4079600000000001</v>
      </c>
      <c r="M6973">
        <v>4.1346400000000001</v>
      </c>
      <c r="N6973">
        <v>3.9578099999999998</v>
      </c>
      <c r="O6973">
        <v>4.6517299999999997</v>
      </c>
    </row>
    <row r="6974" spans="1:15" x14ac:dyDescent="0.25">
      <c r="A6974" t="s">
        <v>13155</v>
      </c>
      <c r="B6974" t="s">
        <v>13153</v>
      </c>
      <c r="C6974" t="s">
        <v>12413</v>
      </c>
      <c r="D6974">
        <v>125724171</v>
      </c>
      <c r="E6974">
        <v>125732780</v>
      </c>
      <c r="F6974">
        <v>7.4323600000000001</v>
      </c>
      <c r="G6974">
        <v>7.3809899999999997</v>
      </c>
      <c r="H6974">
        <v>6.9839700000000002</v>
      </c>
      <c r="I6974">
        <v>6.9233799999999999</v>
      </c>
      <c r="J6974">
        <v>7.1292799999999996</v>
      </c>
      <c r="K6974">
        <v>6.9338600000000001</v>
      </c>
      <c r="L6974">
        <v>7.8849</v>
      </c>
      <c r="M6974">
        <v>7.6944299999999997</v>
      </c>
      <c r="N6974">
        <v>7.40848</v>
      </c>
      <c r="O6974">
        <v>7.0667600000000004</v>
      </c>
    </row>
    <row r="6975" spans="1:15" x14ac:dyDescent="0.25">
      <c r="A6975" t="s">
        <v>13157</v>
      </c>
      <c r="B6975" t="s">
        <v>13156</v>
      </c>
      <c r="C6975" t="s">
        <v>12413</v>
      </c>
      <c r="D6975">
        <v>125827845</v>
      </c>
      <c r="E6975">
        <v>125840585</v>
      </c>
      <c r="F6975">
        <v>2.28714</v>
      </c>
      <c r="G6975">
        <v>1.3366</v>
      </c>
      <c r="H6975">
        <v>2.07708</v>
      </c>
      <c r="I6975">
        <v>1.4804299999999999</v>
      </c>
      <c r="J6975">
        <v>3.32193</v>
      </c>
      <c r="K6975">
        <v>3.5415399999999999</v>
      </c>
      <c r="L6975">
        <v>2.4293300000000002</v>
      </c>
      <c r="M6975">
        <v>3.0505800000000001</v>
      </c>
      <c r="N6975">
        <v>2.8582800000000002</v>
      </c>
      <c r="O6975">
        <v>2.56426</v>
      </c>
    </row>
    <row r="6976" spans="1:15" x14ac:dyDescent="0.25">
      <c r="A6976" t="s">
        <v>13159</v>
      </c>
      <c r="B6976" t="s">
        <v>13158</v>
      </c>
      <c r="C6976" t="s">
        <v>12413</v>
      </c>
      <c r="D6976">
        <v>125841326</v>
      </c>
      <c r="E6976">
        <v>125879954</v>
      </c>
      <c r="F6976">
        <v>10.180899999999999</v>
      </c>
      <c r="G6976">
        <v>10.208500000000001</v>
      </c>
      <c r="H6976">
        <v>8.8319600000000005</v>
      </c>
      <c r="I6976">
        <v>8.5784599999999998</v>
      </c>
      <c r="J6976">
        <v>9.3987400000000001</v>
      </c>
      <c r="K6976">
        <v>9.4171800000000001</v>
      </c>
      <c r="L6976">
        <v>10.2072</v>
      </c>
      <c r="M6976">
        <v>10.103300000000001</v>
      </c>
      <c r="N6976">
        <v>9.5920199999999998</v>
      </c>
      <c r="O6976">
        <v>9.7249800000000004</v>
      </c>
    </row>
    <row r="6977" spans="1:15" x14ac:dyDescent="0.25">
      <c r="A6977" t="s">
        <v>13160</v>
      </c>
      <c r="B6977" t="s">
        <v>13158</v>
      </c>
      <c r="C6977" t="s">
        <v>12413</v>
      </c>
      <c r="D6977">
        <v>125850086</v>
      </c>
      <c r="E6977">
        <v>125879954</v>
      </c>
      <c r="F6977">
        <v>3.2046800000000002</v>
      </c>
      <c r="G6977">
        <v>3.3365999999999998</v>
      </c>
      <c r="H6977">
        <v>2.07708</v>
      </c>
      <c r="I6977">
        <v>1.4804299999999999</v>
      </c>
      <c r="J6977">
        <v>3.5849600000000001</v>
      </c>
      <c r="K6977">
        <v>3.4346299999999998</v>
      </c>
      <c r="L6977">
        <v>4.2487599999999999</v>
      </c>
      <c r="M6977">
        <v>3.5766499999999999</v>
      </c>
      <c r="N6977">
        <v>3.5103599999999999</v>
      </c>
      <c r="O6977">
        <v>3.9792999999999998</v>
      </c>
    </row>
    <row r="6978" spans="1:15" x14ac:dyDescent="0.25">
      <c r="A6978" t="s">
        <v>13161</v>
      </c>
      <c r="B6978" t="s">
        <v>13158</v>
      </c>
      <c r="C6978" t="s">
        <v>12413</v>
      </c>
      <c r="D6978">
        <v>125856029</v>
      </c>
      <c r="E6978">
        <v>125879954</v>
      </c>
      <c r="F6978">
        <v>5.9937300000000002</v>
      </c>
      <c r="G6978">
        <v>6.0645199999999999</v>
      </c>
      <c r="H6978">
        <v>5.9839700000000002</v>
      </c>
      <c r="I6978">
        <v>6.1528600000000004</v>
      </c>
      <c r="J6978">
        <v>6.0874600000000001</v>
      </c>
      <c r="K6978">
        <v>6.2419799999999999</v>
      </c>
      <c r="L6978">
        <v>6.6039700000000003</v>
      </c>
      <c r="M6978">
        <v>6.3725100000000001</v>
      </c>
      <c r="N6978">
        <v>6.0509199999999996</v>
      </c>
      <c r="O6978">
        <v>6.1984700000000004</v>
      </c>
    </row>
    <row r="6979" spans="1:15" x14ac:dyDescent="0.25">
      <c r="A6979" t="s">
        <v>13163</v>
      </c>
      <c r="B6979" t="s">
        <v>13162</v>
      </c>
      <c r="C6979" t="s">
        <v>12413</v>
      </c>
      <c r="D6979">
        <v>125939648</v>
      </c>
      <c r="E6979">
        <v>125953127</v>
      </c>
      <c r="F6979">
        <v>8.6851699999999994</v>
      </c>
      <c r="G6979">
        <v>8.4812499999999993</v>
      </c>
      <c r="H6979">
        <v>9.2469999999999999</v>
      </c>
      <c r="I6979">
        <v>9.3069799999999994</v>
      </c>
      <c r="J6979">
        <v>9.3944600000000005</v>
      </c>
      <c r="K6979">
        <v>9.2577499999999997</v>
      </c>
      <c r="L6979">
        <v>8.7649899999999992</v>
      </c>
      <c r="M6979">
        <v>8.8340300000000003</v>
      </c>
      <c r="N6979">
        <v>9.07883</v>
      </c>
      <c r="O6979">
        <v>8.9479699999999998</v>
      </c>
    </row>
    <row r="6980" spans="1:15" x14ac:dyDescent="0.25">
      <c r="A6980" t="s">
        <v>13165</v>
      </c>
      <c r="B6980" t="s">
        <v>13164</v>
      </c>
      <c r="C6980" t="s">
        <v>12413</v>
      </c>
      <c r="D6980">
        <v>125964037</v>
      </c>
      <c r="E6980">
        <v>125991574</v>
      </c>
      <c r="F6980">
        <v>3.28714</v>
      </c>
      <c r="G6980">
        <v>3.9215599999999999</v>
      </c>
      <c r="H6980">
        <v>2.07708</v>
      </c>
      <c r="I6980">
        <v>0.48043200000000003</v>
      </c>
      <c r="J6980">
        <v>5.4594300000000002</v>
      </c>
      <c r="K6980">
        <v>5.0917399999999997</v>
      </c>
      <c r="L6980">
        <v>3.3862700000000001</v>
      </c>
      <c r="M6980">
        <v>4.0791500000000003</v>
      </c>
      <c r="N6980">
        <v>4.2208500000000004</v>
      </c>
      <c r="O6980">
        <v>4.7341899999999999</v>
      </c>
    </row>
    <row r="6981" spans="1:15" x14ac:dyDescent="0.25">
      <c r="A6981" t="s">
        <v>13167</v>
      </c>
      <c r="B6981" t="s">
        <v>13166</v>
      </c>
      <c r="C6981" t="s">
        <v>12413</v>
      </c>
      <c r="D6981">
        <v>125993594</v>
      </c>
      <c r="E6981">
        <v>125998947</v>
      </c>
      <c r="F6981">
        <v>8.4758700000000005</v>
      </c>
      <c r="G6981">
        <v>8.5015000000000001</v>
      </c>
      <c r="H6981">
        <v>9.4949300000000001</v>
      </c>
      <c r="I6981">
        <v>9.6553599999999999</v>
      </c>
      <c r="J6981">
        <v>10.0154</v>
      </c>
      <c r="K6981">
        <v>9.7214500000000008</v>
      </c>
      <c r="L6981">
        <v>8.5646699999999996</v>
      </c>
      <c r="M6981">
        <v>8.9125300000000003</v>
      </c>
      <c r="N6981">
        <v>9.4106699999999996</v>
      </c>
      <c r="O6981">
        <v>9.32803</v>
      </c>
    </row>
    <row r="6982" spans="1:15" x14ac:dyDescent="0.25">
      <c r="A6982" t="s">
        <v>13169</v>
      </c>
      <c r="B6982" t="s">
        <v>13168</v>
      </c>
      <c r="C6982" t="s">
        <v>12413</v>
      </c>
      <c r="D6982">
        <v>126009979</v>
      </c>
      <c r="E6982">
        <v>126015411</v>
      </c>
      <c r="F6982">
        <v>2.9752000000000001</v>
      </c>
      <c r="G6982">
        <v>3.3365999999999998</v>
      </c>
      <c r="H6982">
        <v>5.0770799999999996</v>
      </c>
      <c r="I6982">
        <v>3.2877900000000002</v>
      </c>
      <c r="J6982">
        <v>2.5849600000000001</v>
      </c>
      <c r="K6982">
        <v>2.7341899999999999</v>
      </c>
      <c r="L6982">
        <v>3.0967600000000002</v>
      </c>
      <c r="M6982">
        <v>2.8661500000000002</v>
      </c>
      <c r="N6982">
        <v>2.8582800000000002</v>
      </c>
      <c r="O6982">
        <v>3.8372799999999998</v>
      </c>
    </row>
    <row r="6983" spans="1:15" x14ac:dyDescent="0.25">
      <c r="A6983" t="s">
        <v>13171</v>
      </c>
      <c r="B6983" t="s">
        <v>13170</v>
      </c>
      <c r="C6983" t="s">
        <v>12413</v>
      </c>
      <c r="D6983">
        <v>126112256</v>
      </c>
      <c r="E6983">
        <v>126145665</v>
      </c>
      <c r="F6983">
        <v>2.9245700000000001</v>
      </c>
      <c r="G6983">
        <v>3.79603</v>
      </c>
      <c r="H6983">
        <v>4.6620400000000002</v>
      </c>
      <c r="I6983">
        <v>5.1242900000000002</v>
      </c>
      <c r="J6983">
        <v>4.3923199999999998</v>
      </c>
      <c r="K6983">
        <v>4.1936200000000001</v>
      </c>
      <c r="L6983">
        <v>3.6272700000000002</v>
      </c>
      <c r="M6983">
        <v>3.5360100000000001</v>
      </c>
      <c r="N6983">
        <v>4.0509199999999996</v>
      </c>
      <c r="O6983">
        <v>3.6231599999999999</v>
      </c>
    </row>
    <row r="6984" spans="1:15" x14ac:dyDescent="0.25">
      <c r="A6984" t="s">
        <v>13173</v>
      </c>
      <c r="B6984" t="s">
        <v>13172</v>
      </c>
      <c r="C6984" t="s">
        <v>12413</v>
      </c>
      <c r="D6984">
        <v>126234223</v>
      </c>
      <c r="E6984">
        <v>126241081</v>
      </c>
      <c r="F6984">
        <v>3.7021799999999998</v>
      </c>
      <c r="G6984">
        <v>3.79603</v>
      </c>
      <c r="H6984">
        <v>3.07708</v>
      </c>
      <c r="I6984">
        <v>3.0653899999999998</v>
      </c>
      <c r="J6984">
        <v>4.2479300000000002</v>
      </c>
      <c r="K6984">
        <v>4.2577499999999997</v>
      </c>
      <c r="L6984">
        <v>4.4293300000000002</v>
      </c>
      <c r="M6984">
        <v>4.47281</v>
      </c>
      <c r="N6984">
        <v>4.0509199999999996</v>
      </c>
      <c r="O6984">
        <v>3.7866599999999999</v>
      </c>
    </row>
    <row r="6985" spans="1:15" x14ac:dyDescent="0.25">
      <c r="A6985" t="s">
        <v>13174</v>
      </c>
      <c r="B6985" t="s">
        <v>13172</v>
      </c>
      <c r="C6985" t="s">
        <v>12413</v>
      </c>
      <c r="D6985">
        <v>126234223</v>
      </c>
      <c r="E6985">
        <v>126271147</v>
      </c>
      <c r="F6985">
        <v>6.0180800000000003</v>
      </c>
      <c r="G6985">
        <v>5.5065200000000001</v>
      </c>
      <c r="H6985">
        <v>5.0770799999999996</v>
      </c>
      <c r="I6985">
        <v>5.3384099999999997</v>
      </c>
      <c r="J6985">
        <v>5.0443899999999999</v>
      </c>
      <c r="K6985">
        <v>5.0917399999999997</v>
      </c>
      <c r="L6985">
        <v>6.0561199999999999</v>
      </c>
      <c r="M6985">
        <v>6.25847</v>
      </c>
      <c r="N6985">
        <v>5.6947799999999997</v>
      </c>
      <c r="O6985">
        <v>5.8372799999999998</v>
      </c>
    </row>
    <row r="6986" spans="1:15" x14ac:dyDescent="0.25">
      <c r="A6986" t="s">
        <v>13176</v>
      </c>
      <c r="B6986" t="s">
        <v>13175</v>
      </c>
      <c r="C6986" t="s">
        <v>12413</v>
      </c>
      <c r="D6986">
        <v>126354886</v>
      </c>
      <c r="E6986">
        <v>126362994</v>
      </c>
      <c r="F6986">
        <v>3.1172200000000001</v>
      </c>
      <c r="G6986">
        <v>2.3365999999999998</v>
      </c>
      <c r="H6986">
        <v>3.07708</v>
      </c>
      <c r="I6986">
        <v>1.4804299999999999</v>
      </c>
      <c r="J6986">
        <v>2.32193</v>
      </c>
      <c r="K6986">
        <v>2.31915</v>
      </c>
      <c r="L6986">
        <v>3.1998500000000001</v>
      </c>
      <c r="M6986">
        <v>2.7990400000000002</v>
      </c>
      <c r="N6986">
        <v>2.8582800000000002</v>
      </c>
      <c r="O6986">
        <v>3.22723</v>
      </c>
    </row>
    <row r="6987" spans="1:15" x14ac:dyDescent="0.25">
      <c r="A6987" t="s">
        <v>13177</v>
      </c>
      <c r="B6987" t="s">
        <v>13175</v>
      </c>
      <c r="C6987" t="s">
        <v>12413</v>
      </c>
      <c r="D6987">
        <v>126354886</v>
      </c>
      <c r="E6987">
        <v>126386959</v>
      </c>
      <c r="F6987">
        <v>10.5406</v>
      </c>
      <c r="G6987">
        <v>10.693</v>
      </c>
      <c r="H6987">
        <v>10.247</v>
      </c>
      <c r="I6987">
        <v>10.325900000000001</v>
      </c>
      <c r="J6987">
        <v>10.408300000000001</v>
      </c>
      <c r="K6987">
        <v>10.6471</v>
      </c>
      <c r="L6987">
        <v>10.3163</v>
      </c>
      <c r="M6987">
        <v>10.5296</v>
      </c>
      <c r="N6987">
        <v>10.792400000000001</v>
      </c>
      <c r="O6987">
        <v>10.5534</v>
      </c>
    </row>
    <row r="6988" spans="1:15" x14ac:dyDescent="0.25">
      <c r="A6988" t="s">
        <v>13179</v>
      </c>
      <c r="B6988" t="s">
        <v>13178</v>
      </c>
      <c r="C6988" t="s">
        <v>12413</v>
      </c>
      <c r="D6988">
        <v>126420993</v>
      </c>
      <c r="E6988">
        <v>126430673</v>
      </c>
      <c r="F6988">
        <v>4.5434799999999997</v>
      </c>
      <c r="G6988">
        <v>4.6585200000000002</v>
      </c>
      <c r="H6988">
        <v>6.5365099999999998</v>
      </c>
      <c r="I6988">
        <v>6.1242900000000002</v>
      </c>
      <c r="J6988">
        <v>5.8579800000000004</v>
      </c>
      <c r="K6988">
        <v>5.6883900000000001</v>
      </c>
      <c r="L6988">
        <v>4.3191499999999996</v>
      </c>
      <c r="M6988">
        <v>4.3840000000000003</v>
      </c>
      <c r="N6988">
        <v>5.0953200000000001</v>
      </c>
      <c r="O6988">
        <v>4.1492300000000002</v>
      </c>
    </row>
    <row r="6989" spans="1:15" x14ac:dyDescent="0.25">
      <c r="A6989" t="s">
        <v>13181</v>
      </c>
      <c r="B6989" t="s">
        <v>13180</v>
      </c>
      <c r="C6989" t="s">
        <v>12413</v>
      </c>
      <c r="D6989">
        <v>126431013</v>
      </c>
      <c r="E6989">
        <v>126531580</v>
      </c>
      <c r="F6989">
        <v>3.7896399999999999</v>
      </c>
      <c r="G6989">
        <v>4.3365999999999998</v>
      </c>
      <c r="H6989">
        <v>7.2469999999999999</v>
      </c>
      <c r="I6989">
        <v>7.3873199999999999</v>
      </c>
      <c r="J6989">
        <v>6.1085200000000004</v>
      </c>
      <c r="K6989">
        <v>5.28878</v>
      </c>
      <c r="L6989">
        <v>3.8654299999999999</v>
      </c>
      <c r="M6989">
        <v>4.0214299999999996</v>
      </c>
      <c r="N6989">
        <v>4.5103600000000004</v>
      </c>
      <c r="O6989">
        <v>4.4387299999999996</v>
      </c>
    </row>
    <row r="6990" spans="1:15" x14ac:dyDescent="0.25">
      <c r="A6990" t="s">
        <v>13183</v>
      </c>
      <c r="B6990" t="s">
        <v>13182</v>
      </c>
      <c r="C6990" t="s">
        <v>12413</v>
      </c>
      <c r="D6990">
        <v>126539064</v>
      </c>
      <c r="E6990">
        <v>126645167</v>
      </c>
      <c r="F6990">
        <v>5.0479500000000002</v>
      </c>
      <c r="G6990">
        <v>4.5065200000000001</v>
      </c>
      <c r="H6990">
        <v>5.0770799999999996</v>
      </c>
      <c r="I6990">
        <v>5.4804300000000001</v>
      </c>
      <c r="J6990">
        <v>4.5849599999999997</v>
      </c>
      <c r="K6990">
        <v>4.6410799999999997</v>
      </c>
      <c r="L6990">
        <v>6.17476</v>
      </c>
      <c r="M6990">
        <v>5.5047499999999996</v>
      </c>
      <c r="N6990">
        <v>4.8582799999999997</v>
      </c>
      <c r="O6990">
        <v>5.5792099999999998</v>
      </c>
    </row>
    <row r="6991" spans="1:15" x14ac:dyDescent="0.25">
      <c r="A6991" t="s">
        <v>13185</v>
      </c>
      <c r="B6991" t="s">
        <v>13184</v>
      </c>
      <c r="C6991" t="s">
        <v>12413</v>
      </c>
      <c r="D6991">
        <v>126698544</v>
      </c>
      <c r="E6991">
        <v>126708480</v>
      </c>
      <c r="F6991">
        <v>11.0465</v>
      </c>
      <c r="G6991">
        <v>11.062799999999999</v>
      </c>
      <c r="H6991">
        <v>10.9351</v>
      </c>
      <c r="I6991">
        <v>10.676399999999999</v>
      </c>
      <c r="J6991">
        <v>11.321899999999999</v>
      </c>
      <c r="K6991">
        <v>11.019600000000001</v>
      </c>
      <c r="L6991">
        <v>11.363</v>
      </c>
      <c r="M6991">
        <v>11.1547</v>
      </c>
      <c r="N6991">
        <v>10.815799999999999</v>
      </c>
      <c r="O6991">
        <v>10.993</v>
      </c>
    </row>
    <row r="6992" spans="1:15" x14ac:dyDescent="0.25">
      <c r="A6992" t="s">
        <v>13187</v>
      </c>
      <c r="B6992" t="s">
        <v>13186</v>
      </c>
      <c r="C6992" t="s">
        <v>12413</v>
      </c>
      <c r="D6992">
        <v>126724337</v>
      </c>
      <c r="E6992">
        <v>126730331</v>
      </c>
      <c r="F6992">
        <v>4.6250099999999996</v>
      </c>
      <c r="G6992">
        <v>3.79603</v>
      </c>
      <c r="H6992">
        <v>4.0770799999999996</v>
      </c>
      <c r="I6992">
        <v>2.8023600000000002</v>
      </c>
      <c r="J6992">
        <v>3</v>
      </c>
      <c r="K6992">
        <v>3.6410800000000001</v>
      </c>
      <c r="L6992">
        <v>4.9268299999999998</v>
      </c>
      <c r="M6992">
        <v>4.7817600000000002</v>
      </c>
      <c r="N6992">
        <v>4.5744899999999999</v>
      </c>
      <c r="O6992">
        <v>4.6517299999999997</v>
      </c>
    </row>
    <row r="6993" spans="1:15" x14ac:dyDescent="0.25">
      <c r="A6993" t="s">
        <v>13189</v>
      </c>
      <c r="B6993" t="s">
        <v>13188</v>
      </c>
      <c r="C6993" t="s">
        <v>12413</v>
      </c>
      <c r="D6993">
        <v>126754653</v>
      </c>
      <c r="E6993">
        <v>126801538</v>
      </c>
      <c r="F6993">
        <v>4.4747700000000004</v>
      </c>
      <c r="G6993">
        <v>4.7289099999999999</v>
      </c>
      <c r="H6993">
        <v>5.0770799999999996</v>
      </c>
      <c r="I6993">
        <v>3.65036</v>
      </c>
      <c r="J6993">
        <v>3.80735</v>
      </c>
      <c r="K6993">
        <v>3.0561199999999999</v>
      </c>
      <c r="L6993">
        <v>3.8654299999999999</v>
      </c>
      <c r="M6993">
        <v>4.40672</v>
      </c>
      <c r="N6993">
        <v>4.6358899999999998</v>
      </c>
      <c r="O6993">
        <v>4.5338900000000004</v>
      </c>
    </row>
    <row r="6994" spans="1:15" x14ac:dyDescent="0.25">
      <c r="A6994" t="s">
        <v>13191</v>
      </c>
      <c r="B6994" t="s">
        <v>13190</v>
      </c>
      <c r="C6994" t="s">
        <v>12413</v>
      </c>
      <c r="D6994">
        <v>126846514</v>
      </c>
      <c r="E6994">
        <v>126914266</v>
      </c>
      <c r="F6994">
        <v>1.5766500000000001</v>
      </c>
      <c r="G6994">
        <v>1.3366</v>
      </c>
      <c r="H6994">
        <v>4.88443</v>
      </c>
      <c r="I6994">
        <v>4.0653899999999998</v>
      </c>
      <c r="J6994">
        <v>0</v>
      </c>
      <c r="K6994">
        <v>1.31915</v>
      </c>
      <c r="L6994">
        <v>1.14923</v>
      </c>
      <c r="M6994">
        <v>1.40672</v>
      </c>
      <c r="N6994">
        <v>2.0509200000000001</v>
      </c>
      <c r="O6994">
        <v>1.3012300000000001</v>
      </c>
    </row>
    <row r="6995" spans="1:15" x14ac:dyDescent="0.25">
      <c r="A6995" t="s">
        <v>13193</v>
      </c>
      <c r="B6995" t="s">
        <v>13192</v>
      </c>
      <c r="C6995" t="s">
        <v>12413</v>
      </c>
      <c r="D6995">
        <v>126921027</v>
      </c>
      <c r="E6995">
        <v>126925053</v>
      </c>
      <c r="F6995">
        <v>8.0330999999999992</v>
      </c>
      <c r="G6995">
        <v>8.2253399999999992</v>
      </c>
      <c r="H6995">
        <v>8.7494999999999994</v>
      </c>
      <c r="I6995">
        <v>8.9067000000000007</v>
      </c>
      <c r="J6995">
        <v>8.7681799999999992</v>
      </c>
      <c r="K6995">
        <v>8.6825600000000005</v>
      </c>
      <c r="L6995">
        <v>8.2214500000000008</v>
      </c>
      <c r="M6995">
        <v>8.4137500000000003</v>
      </c>
      <c r="N6995">
        <v>8.8806499999999993</v>
      </c>
      <c r="O6995">
        <v>8.6213499999999996</v>
      </c>
    </row>
    <row r="6996" spans="1:15" x14ac:dyDescent="0.25">
      <c r="A6996" t="s">
        <v>13195</v>
      </c>
      <c r="B6996" t="s">
        <v>13194</v>
      </c>
      <c r="C6996" t="s">
        <v>12413</v>
      </c>
      <c r="D6996">
        <v>126988664</v>
      </c>
      <c r="E6996">
        <v>126991222</v>
      </c>
      <c r="F6996">
        <v>3.5434800000000002</v>
      </c>
      <c r="G6996">
        <v>3.9215599999999999</v>
      </c>
      <c r="H6996">
        <v>4.399</v>
      </c>
      <c r="I6996">
        <v>4.0653899999999998</v>
      </c>
      <c r="J6996">
        <v>0</v>
      </c>
      <c r="K6996">
        <v>1.31915</v>
      </c>
      <c r="L6996">
        <v>2.5118</v>
      </c>
      <c r="M6996">
        <v>3.40672</v>
      </c>
      <c r="N6996">
        <v>4.4432400000000003</v>
      </c>
      <c r="O6996">
        <v>3.4387300000000001</v>
      </c>
    </row>
    <row r="6997" spans="1:15" x14ac:dyDescent="0.25">
      <c r="A6997" t="s">
        <v>13197</v>
      </c>
      <c r="B6997" t="s">
        <v>13196</v>
      </c>
      <c r="C6997" t="s">
        <v>12413</v>
      </c>
      <c r="D6997">
        <v>127032052</v>
      </c>
      <c r="E6997">
        <v>127035408</v>
      </c>
      <c r="F6997">
        <v>7.8586799999999997</v>
      </c>
      <c r="G6997">
        <v>7.8443899999999998</v>
      </c>
      <c r="H6997">
        <v>2.07708</v>
      </c>
      <c r="I6997">
        <v>0.48043200000000003</v>
      </c>
      <c r="J6997">
        <v>5.4918500000000003</v>
      </c>
      <c r="K6997">
        <v>4.9436400000000003</v>
      </c>
      <c r="L6997">
        <v>8.3725400000000008</v>
      </c>
      <c r="M6997">
        <v>8.4360099999999996</v>
      </c>
      <c r="N6997">
        <v>8.8355599999999992</v>
      </c>
      <c r="O6997">
        <v>8.6692999999999998</v>
      </c>
    </row>
    <row r="6998" spans="1:15" x14ac:dyDescent="0.25">
      <c r="A6998" t="s">
        <v>13199</v>
      </c>
      <c r="B6998" t="s">
        <v>13198</v>
      </c>
      <c r="C6998" t="s">
        <v>12413</v>
      </c>
      <c r="D6998">
        <v>128260782</v>
      </c>
      <c r="E6998">
        <v>128287342</v>
      </c>
      <c r="F6998">
        <v>2.8176600000000001</v>
      </c>
      <c r="G6998">
        <v>2.3365999999999998</v>
      </c>
      <c r="H6998">
        <v>2.07708</v>
      </c>
      <c r="I6998">
        <v>1.4804299999999999</v>
      </c>
      <c r="J6998">
        <v>2.80735</v>
      </c>
      <c r="K6998">
        <v>3.0561199999999999</v>
      </c>
      <c r="L6998">
        <v>1.3418699999999999</v>
      </c>
      <c r="M6998">
        <v>2.6546500000000002</v>
      </c>
      <c r="N6998">
        <v>3.75136</v>
      </c>
      <c r="O6998">
        <v>2.9792999999999998</v>
      </c>
    </row>
    <row r="6999" spans="1:15" x14ac:dyDescent="0.25">
      <c r="A6999" t="s">
        <v>13201</v>
      </c>
      <c r="B6999" t="s">
        <v>13200</v>
      </c>
      <c r="C6999" t="s">
        <v>12413</v>
      </c>
      <c r="D6999">
        <v>128450328</v>
      </c>
      <c r="E6999">
        <v>128483356</v>
      </c>
      <c r="F6999">
        <v>3.16161</v>
      </c>
      <c r="G6999">
        <v>3.9215599999999999</v>
      </c>
      <c r="H6999">
        <v>8.7064299999999992</v>
      </c>
      <c r="I6999">
        <v>8.6653099999999998</v>
      </c>
      <c r="J6999">
        <v>7.3309199999999999</v>
      </c>
      <c r="K6999">
        <v>6.7565600000000003</v>
      </c>
      <c r="L6999">
        <v>3.7341899999999999</v>
      </c>
      <c r="M6999">
        <v>4.1616099999999996</v>
      </c>
      <c r="N6999">
        <v>4.5103600000000004</v>
      </c>
      <c r="O6999">
        <v>4.8619399999999997</v>
      </c>
    </row>
    <row r="7000" spans="1:15" x14ac:dyDescent="0.25">
      <c r="A7000" t="s">
        <v>13203</v>
      </c>
      <c r="B7000" t="s">
        <v>13202</v>
      </c>
      <c r="C7000" t="s">
        <v>12413</v>
      </c>
      <c r="D7000">
        <v>128561383</v>
      </c>
      <c r="E7000">
        <v>128588570</v>
      </c>
      <c r="F7000">
        <v>3.2046800000000002</v>
      </c>
      <c r="G7000">
        <v>2.9215599999999999</v>
      </c>
      <c r="H7000">
        <v>8.9718900000000001</v>
      </c>
      <c r="I7000">
        <v>8.8379799999999999</v>
      </c>
      <c r="J7000">
        <v>4</v>
      </c>
      <c r="K7000">
        <v>4.5415400000000004</v>
      </c>
      <c r="L7000">
        <v>3.3862700000000001</v>
      </c>
      <c r="M7000">
        <v>3.6161799999999999</v>
      </c>
      <c r="N7000">
        <v>3.75136</v>
      </c>
      <c r="O7000">
        <v>3.8372799999999998</v>
      </c>
    </row>
    <row r="7001" spans="1:15" x14ac:dyDescent="0.25">
      <c r="A7001" t="s">
        <v>13205</v>
      </c>
      <c r="B7001" t="s">
        <v>13204</v>
      </c>
      <c r="C7001" t="s">
        <v>12413</v>
      </c>
      <c r="D7001">
        <v>128609389</v>
      </c>
      <c r="E7001">
        <v>128639661</v>
      </c>
      <c r="F7001">
        <v>3.7021799999999998</v>
      </c>
      <c r="G7001">
        <v>3.79603</v>
      </c>
      <c r="H7001">
        <v>4.399</v>
      </c>
      <c r="I7001">
        <v>2.8023600000000002</v>
      </c>
      <c r="J7001">
        <v>4.1699299999999999</v>
      </c>
      <c r="K7001">
        <v>4.6883900000000001</v>
      </c>
      <c r="L7001">
        <v>3.7341899999999999</v>
      </c>
      <c r="M7001">
        <v>4.4290900000000004</v>
      </c>
      <c r="N7001">
        <v>4.75136</v>
      </c>
      <c r="O7001">
        <v>4.9793000000000003</v>
      </c>
    </row>
    <row r="7002" spans="1:15" x14ac:dyDescent="0.25">
      <c r="A7002" t="s">
        <v>13207</v>
      </c>
      <c r="B7002" t="s">
        <v>13206</v>
      </c>
      <c r="C7002" t="s">
        <v>12413</v>
      </c>
      <c r="D7002">
        <v>128670508</v>
      </c>
      <c r="E7002">
        <v>128688773</v>
      </c>
      <c r="F7002">
        <v>9.7588200000000001</v>
      </c>
      <c r="G7002">
        <v>9.7310599999999994</v>
      </c>
      <c r="H7002">
        <v>8.7064299999999992</v>
      </c>
      <c r="I7002">
        <v>8.6553599999999999</v>
      </c>
      <c r="J7002">
        <v>9.8057400000000001</v>
      </c>
      <c r="K7002">
        <v>9.7042900000000003</v>
      </c>
      <c r="L7002">
        <v>10.3337</v>
      </c>
      <c r="M7002">
        <v>10.2514</v>
      </c>
      <c r="N7002">
        <v>10.0495</v>
      </c>
      <c r="O7002">
        <v>9.9637200000000004</v>
      </c>
    </row>
    <row r="7003" spans="1:15" x14ac:dyDescent="0.25">
      <c r="A7003" t="s">
        <v>13209</v>
      </c>
      <c r="B7003" t="s">
        <v>13208</v>
      </c>
      <c r="C7003" t="s">
        <v>12413</v>
      </c>
      <c r="D7003">
        <v>128727331</v>
      </c>
      <c r="E7003">
        <v>128735227</v>
      </c>
      <c r="F7003">
        <v>3.8451399999999998</v>
      </c>
      <c r="G7003">
        <v>3.79603</v>
      </c>
      <c r="H7003">
        <v>2.07708</v>
      </c>
      <c r="I7003">
        <v>1.4804299999999999</v>
      </c>
      <c r="J7003">
        <v>3</v>
      </c>
      <c r="K7003">
        <v>2.0561199999999999</v>
      </c>
      <c r="L7003">
        <v>4.5316999999999998</v>
      </c>
      <c r="M7003">
        <v>4.3840000000000003</v>
      </c>
      <c r="N7003">
        <v>5.2208500000000004</v>
      </c>
      <c r="O7003">
        <v>4.6517299999999997</v>
      </c>
    </row>
    <row r="7004" spans="1:15" x14ac:dyDescent="0.25">
      <c r="A7004" t="s">
        <v>13211</v>
      </c>
      <c r="B7004" t="s">
        <v>13210</v>
      </c>
      <c r="C7004" t="s">
        <v>12413</v>
      </c>
      <c r="D7004">
        <v>128735514</v>
      </c>
      <c r="E7004">
        <v>128761770</v>
      </c>
      <c r="F7004">
        <v>4.5766499999999999</v>
      </c>
      <c r="G7004">
        <v>3.79603</v>
      </c>
      <c r="H7004">
        <v>3.07708</v>
      </c>
      <c r="I7004">
        <v>2.0653899999999998</v>
      </c>
      <c r="J7004">
        <v>4.32193</v>
      </c>
      <c r="K7004">
        <v>2.9041100000000002</v>
      </c>
      <c r="L7004">
        <v>5.6994199999999999</v>
      </c>
      <c r="M7004">
        <v>5.2647000000000004</v>
      </c>
      <c r="N7004">
        <v>5.3728499999999997</v>
      </c>
      <c r="O7004">
        <v>5.2081200000000001</v>
      </c>
    </row>
    <row r="7005" spans="1:15" x14ac:dyDescent="0.25">
      <c r="A7005" t="s">
        <v>13213</v>
      </c>
      <c r="B7005" t="s">
        <v>13212</v>
      </c>
      <c r="C7005" t="s">
        <v>12413</v>
      </c>
      <c r="D7005">
        <v>128814303</v>
      </c>
      <c r="E7005">
        <v>128821837</v>
      </c>
      <c r="F7005">
        <v>4.8451399999999998</v>
      </c>
      <c r="G7005">
        <v>4.4240599999999999</v>
      </c>
      <c r="H7005">
        <v>5.77752</v>
      </c>
      <c r="I7005">
        <v>5.3873199999999999</v>
      </c>
      <c r="J7005">
        <v>4.9542000000000002</v>
      </c>
      <c r="K7005">
        <v>5.1265099999999997</v>
      </c>
      <c r="L7005">
        <v>4.17476</v>
      </c>
      <c r="M7005">
        <v>3.5360100000000001</v>
      </c>
      <c r="N7005">
        <v>3.75136</v>
      </c>
      <c r="O7005">
        <v>3.9792999999999998</v>
      </c>
    </row>
    <row r="7006" spans="1:15" x14ac:dyDescent="0.25">
      <c r="A7006" t="s">
        <v>13215</v>
      </c>
      <c r="B7006" t="s">
        <v>13214</v>
      </c>
      <c r="C7006" t="s">
        <v>12413</v>
      </c>
      <c r="D7006">
        <v>128867038</v>
      </c>
      <c r="E7006">
        <v>128896851</v>
      </c>
      <c r="F7006">
        <v>10.583</v>
      </c>
      <c r="G7006">
        <v>10.492699999999999</v>
      </c>
      <c r="H7006">
        <v>10.4169</v>
      </c>
      <c r="I7006">
        <v>10.6225</v>
      </c>
      <c r="J7006">
        <v>11.122199999999999</v>
      </c>
      <c r="K7006">
        <v>11.1393</v>
      </c>
      <c r="L7006">
        <v>11.050700000000001</v>
      </c>
      <c r="M7006">
        <v>11.251799999999999</v>
      </c>
      <c r="N7006">
        <v>11.257899999999999</v>
      </c>
      <c r="O7006">
        <v>11.2774</v>
      </c>
    </row>
    <row r="7007" spans="1:15" x14ac:dyDescent="0.25">
      <c r="A7007" t="s">
        <v>13217</v>
      </c>
      <c r="B7007" t="s">
        <v>13216</v>
      </c>
      <c r="C7007" t="s">
        <v>12413</v>
      </c>
      <c r="D7007">
        <v>128896821</v>
      </c>
      <c r="E7007">
        <v>128925687</v>
      </c>
      <c r="F7007">
        <v>0.43914399999999998</v>
      </c>
      <c r="G7007">
        <v>2.3365999999999998</v>
      </c>
      <c r="H7007">
        <v>3.07708</v>
      </c>
      <c r="I7007">
        <v>2.0653899999999998</v>
      </c>
      <c r="J7007">
        <v>2</v>
      </c>
      <c r="K7007">
        <v>1.7341899999999999</v>
      </c>
      <c r="L7007">
        <v>-0.65812899999999996</v>
      </c>
      <c r="M7007">
        <v>0.40672199999999997</v>
      </c>
      <c r="N7007">
        <v>2.0509200000000001</v>
      </c>
      <c r="O7007">
        <v>-2.0698999999999999E-2</v>
      </c>
    </row>
    <row r="7008" spans="1:15" x14ac:dyDescent="0.25">
      <c r="A7008" t="s">
        <v>13219</v>
      </c>
      <c r="B7008" t="s">
        <v>13218</v>
      </c>
      <c r="C7008" t="s">
        <v>12413</v>
      </c>
      <c r="D7008">
        <v>128940973</v>
      </c>
      <c r="E7008">
        <v>128942245</v>
      </c>
      <c r="F7008">
        <v>5.7754300000000001</v>
      </c>
      <c r="G7008">
        <v>5.6941499999999996</v>
      </c>
      <c r="H7008">
        <v>4.399</v>
      </c>
      <c r="I7008">
        <v>4.1808699999999996</v>
      </c>
      <c r="J7008">
        <v>5.2479300000000002</v>
      </c>
      <c r="K7008">
        <v>5.7565600000000003</v>
      </c>
      <c r="L7008">
        <v>6.1998499999999996</v>
      </c>
      <c r="M7008">
        <v>5.8075999999999999</v>
      </c>
      <c r="N7008">
        <v>6.1170099999999996</v>
      </c>
      <c r="O7008">
        <v>5.6231600000000004</v>
      </c>
    </row>
    <row r="7009" spans="1:15" x14ac:dyDescent="0.25">
      <c r="A7009" t="s">
        <v>13221</v>
      </c>
      <c r="B7009" t="s">
        <v>13220</v>
      </c>
      <c r="C7009" t="s">
        <v>12413</v>
      </c>
      <c r="D7009">
        <v>128984343</v>
      </c>
      <c r="E7009">
        <v>129012614</v>
      </c>
      <c r="F7009">
        <v>12.9544</v>
      </c>
      <c r="G7009">
        <v>12.605399999999999</v>
      </c>
      <c r="H7009">
        <v>11.682600000000001</v>
      </c>
      <c r="I7009">
        <v>11.9748</v>
      </c>
      <c r="J7009">
        <v>12.5083</v>
      </c>
      <c r="K7009">
        <v>12.529400000000001</v>
      </c>
      <c r="L7009">
        <v>12.8942</v>
      </c>
      <c r="M7009">
        <v>12.878</v>
      </c>
      <c r="N7009">
        <v>12.764699999999999</v>
      </c>
      <c r="O7009">
        <v>12.825200000000001</v>
      </c>
    </row>
    <row r="7010" spans="1:15" x14ac:dyDescent="0.25">
      <c r="A7010" t="s">
        <v>13223</v>
      </c>
      <c r="B7010" t="s">
        <v>13222</v>
      </c>
      <c r="C7010" t="s">
        <v>12413</v>
      </c>
      <c r="D7010">
        <v>129013269</v>
      </c>
      <c r="E7010">
        <v>129024273</v>
      </c>
      <c r="F7010">
        <v>5.4570699999999999</v>
      </c>
      <c r="G7010">
        <v>5.0914799999999998</v>
      </c>
      <c r="H7010">
        <v>4.0770799999999996</v>
      </c>
      <c r="I7010">
        <v>3.65036</v>
      </c>
      <c r="J7010">
        <v>4.32193</v>
      </c>
      <c r="K7010">
        <v>3.31915</v>
      </c>
      <c r="L7010">
        <v>5.3531000000000004</v>
      </c>
      <c r="M7010">
        <v>5.0360800000000001</v>
      </c>
      <c r="N7010">
        <v>4.3728499999999997</v>
      </c>
      <c r="O7010">
        <v>3.8372799999999998</v>
      </c>
    </row>
    <row r="7011" spans="1:15" x14ac:dyDescent="0.25">
      <c r="A7011" t="s">
        <v>13225</v>
      </c>
      <c r="B7011" t="s">
        <v>13224</v>
      </c>
      <c r="C7011" t="s">
        <v>12413</v>
      </c>
      <c r="D7011">
        <v>129030875</v>
      </c>
      <c r="E7011">
        <v>129055272</v>
      </c>
      <c r="F7011">
        <v>9.4786099999999998</v>
      </c>
      <c r="G7011">
        <v>9.63809</v>
      </c>
      <c r="H7011">
        <v>6.3250000000000002</v>
      </c>
      <c r="I7011">
        <v>6.9398600000000004</v>
      </c>
      <c r="J7011">
        <v>9.1241199999999996</v>
      </c>
      <c r="K7011">
        <v>9.2694600000000005</v>
      </c>
      <c r="L7011">
        <v>9.2569999999999997</v>
      </c>
      <c r="M7011">
        <v>9.3674499999999998</v>
      </c>
      <c r="N7011">
        <v>9.8306400000000007</v>
      </c>
      <c r="O7011">
        <v>9.6780100000000004</v>
      </c>
    </row>
    <row r="7012" spans="1:15" x14ac:dyDescent="0.25">
      <c r="A7012" t="s">
        <v>13227</v>
      </c>
      <c r="B7012" t="s">
        <v>13226</v>
      </c>
      <c r="C7012" t="s">
        <v>12413</v>
      </c>
      <c r="D7012">
        <v>129060004</v>
      </c>
      <c r="E7012">
        <v>129072505</v>
      </c>
      <c r="F7012">
        <v>4.3460299999999998</v>
      </c>
      <c r="G7012">
        <v>4.7289099999999999</v>
      </c>
      <c r="H7012">
        <v>2.07708</v>
      </c>
      <c r="I7012">
        <v>0.48043200000000003</v>
      </c>
      <c r="J7012">
        <v>2.80735</v>
      </c>
      <c r="K7012">
        <v>3.1936200000000001</v>
      </c>
      <c r="L7012">
        <v>4.4079600000000001</v>
      </c>
      <c r="M7012">
        <v>4.2893699999999999</v>
      </c>
      <c r="N7012">
        <v>5.0509199999999996</v>
      </c>
      <c r="O7012">
        <v>4.56426</v>
      </c>
    </row>
    <row r="7013" spans="1:15" x14ac:dyDescent="0.25">
      <c r="A7013" t="s">
        <v>13229</v>
      </c>
      <c r="B7013" t="s">
        <v>13228</v>
      </c>
      <c r="C7013" t="s">
        <v>12413</v>
      </c>
      <c r="D7013">
        <v>129103008</v>
      </c>
      <c r="E7013">
        <v>129118062</v>
      </c>
      <c r="F7013">
        <v>6.2361599999999999</v>
      </c>
      <c r="G7013">
        <v>6.4240599999999999</v>
      </c>
      <c r="H7013">
        <v>2.07708</v>
      </c>
      <c r="I7013">
        <v>2.8023600000000002</v>
      </c>
      <c r="J7013">
        <v>4.32193</v>
      </c>
      <c r="K7013">
        <v>4.82165</v>
      </c>
      <c r="L7013">
        <v>5.9041100000000002</v>
      </c>
      <c r="M7013">
        <v>5.9765800000000002</v>
      </c>
      <c r="N7013">
        <v>6.2006699999999997</v>
      </c>
      <c r="O7013">
        <v>6.2554299999999996</v>
      </c>
    </row>
    <row r="7014" spans="1:15" x14ac:dyDescent="0.25">
      <c r="A7014" t="s">
        <v>13231</v>
      </c>
      <c r="B7014" t="s">
        <v>13230</v>
      </c>
      <c r="C7014" t="s">
        <v>12413</v>
      </c>
      <c r="D7014">
        <v>129138922</v>
      </c>
      <c r="E7014">
        <v>129165676</v>
      </c>
      <c r="F7014">
        <v>9.1368100000000005</v>
      </c>
      <c r="G7014">
        <v>9.1342599999999994</v>
      </c>
      <c r="H7014">
        <v>8.2668999999999997</v>
      </c>
      <c r="I7014">
        <v>8.3933199999999992</v>
      </c>
      <c r="J7014">
        <v>8.7039000000000009</v>
      </c>
      <c r="K7014">
        <v>8.6767000000000003</v>
      </c>
      <c r="L7014">
        <v>8.718</v>
      </c>
      <c r="M7014">
        <v>8.7936599999999991</v>
      </c>
      <c r="N7014">
        <v>9.0022099999999998</v>
      </c>
      <c r="O7014">
        <v>9.0127199999999998</v>
      </c>
    </row>
    <row r="7015" spans="1:15" x14ac:dyDescent="0.25">
      <c r="A7015" t="s">
        <v>13233</v>
      </c>
      <c r="B7015" t="s">
        <v>13232</v>
      </c>
      <c r="C7015" t="s">
        <v>12413</v>
      </c>
      <c r="D7015">
        <v>129190824</v>
      </c>
      <c r="E7015">
        <v>129193225</v>
      </c>
      <c r="F7015">
        <v>12.091200000000001</v>
      </c>
      <c r="G7015">
        <v>12.306699999999999</v>
      </c>
      <c r="H7015">
        <v>13.434100000000001</v>
      </c>
      <c r="I7015">
        <v>13.4611</v>
      </c>
      <c r="J7015">
        <v>12.909700000000001</v>
      </c>
      <c r="K7015">
        <v>12.789</v>
      </c>
      <c r="L7015">
        <v>12.332599999999999</v>
      </c>
      <c r="M7015">
        <v>12.502700000000001</v>
      </c>
      <c r="N7015">
        <v>12.479799999999999</v>
      </c>
      <c r="O7015">
        <v>12.2486</v>
      </c>
    </row>
    <row r="7016" spans="1:15" x14ac:dyDescent="0.25">
      <c r="A7016" t="s">
        <v>13235</v>
      </c>
      <c r="B7016" t="s">
        <v>13234</v>
      </c>
      <c r="C7016" t="s">
        <v>12413</v>
      </c>
      <c r="D7016">
        <v>129193347</v>
      </c>
      <c r="E7016">
        <v>129219890</v>
      </c>
      <c r="F7016">
        <v>10.9444</v>
      </c>
      <c r="G7016">
        <v>10.7417</v>
      </c>
      <c r="H7016">
        <v>8.7209299999999992</v>
      </c>
      <c r="I7016">
        <v>8.7472200000000004</v>
      </c>
      <c r="J7016">
        <v>9.3264300000000002</v>
      </c>
      <c r="K7016">
        <v>9.5056799999999999</v>
      </c>
      <c r="L7016">
        <v>11.070600000000001</v>
      </c>
      <c r="M7016">
        <v>10.899800000000001</v>
      </c>
      <c r="N7016">
        <v>10.409599999999999</v>
      </c>
      <c r="O7016">
        <v>10.3619</v>
      </c>
    </row>
    <row r="7017" spans="1:15" x14ac:dyDescent="0.25">
      <c r="A7017" t="s">
        <v>13237</v>
      </c>
      <c r="B7017" t="s">
        <v>13236</v>
      </c>
      <c r="C7017" t="s">
        <v>12413</v>
      </c>
      <c r="D7017">
        <v>129269217</v>
      </c>
      <c r="E7017">
        <v>129277892</v>
      </c>
      <c r="F7017">
        <v>11.448</v>
      </c>
      <c r="G7017">
        <v>11.272500000000001</v>
      </c>
      <c r="H7017">
        <v>11.3368</v>
      </c>
      <c r="I7017">
        <v>11.549200000000001</v>
      </c>
      <c r="J7017">
        <v>11.8681</v>
      </c>
      <c r="K7017">
        <v>11.7905</v>
      </c>
      <c r="L7017">
        <v>11.2658</v>
      </c>
      <c r="M7017">
        <v>11.393800000000001</v>
      </c>
      <c r="N7017">
        <v>11.6661</v>
      </c>
      <c r="O7017">
        <v>11.638199999999999</v>
      </c>
    </row>
    <row r="7018" spans="1:15" x14ac:dyDescent="0.25">
      <c r="A7018" t="s">
        <v>13238</v>
      </c>
      <c r="B7018" t="s">
        <v>13236</v>
      </c>
      <c r="C7018" t="s">
        <v>12413</v>
      </c>
      <c r="D7018">
        <v>129275445</v>
      </c>
      <c r="E7018">
        <v>129277892</v>
      </c>
      <c r="F7018">
        <v>5.1506400000000001</v>
      </c>
      <c r="G7018">
        <v>4.5065200000000001</v>
      </c>
      <c r="H7018">
        <v>5.2469999999999999</v>
      </c>
      <c r="I7018">
        <v>4.4804300000000001</v>
      </c>
      <c r="J7018">
        <v>4.7548899999999996</v>
      </c>
      <c r="K7018">
        <v>5.1265099999999997</v>
      </c>
      <c r="L7018">
        <v>5.1998499999999996</v>
      </c>
      <c r="M7018">
        <v>4.9145200000000004</v>
      </c>
      <c r="N7018">
        <v>4.0509199999999996</v>
      </c>
      <c r="O7018">
        <v>5.1492300000000002</v>
      </c>
    </row>
    <row r="7019" spans="1:15" x14ac:dyDescent="0.25">
      <c r="A7019" t="s">
        <v>13240</v>
      </c>
      <c r="B7019" t="s">
        <v>13239</v>
      </c>
      <c r="C7019" t="s">
        <v>12413</v>
      </c>
      <c r="D7019">
        <v>129277950</v>
      </c>
      <c r="E7019">
        <v>129285123</v>
      </c>
      <c r="F7019">
        <v>4.0479500000000002</v>
      </c>
      <c r="G7019">
        <v>4.2434900000000004</v>
      </c>
      <c r="H7019">
        <v>4.88443</v>
      </c>
      <c r="I7019">
        <v>4.7283600000000003</v>
      </c>
      <c r="J7019">
        <v>4.0874600000000001</v>
      </c>
      <c r="K7019">
        <v>4.6410799999999997</v>
      </c>
      <c r="L7019">
        <v>3.8654299999999999</v>
      </c>
      <c r="M7019">
        <v>4.2893699999999999</v>
      </c>
      <c r="N7019">
        <v>4.2988499999999998</v>
      </c>
      <c r="O7019">
        <v>4.0667600000000004</v>
      </c>
    </row>
    <row r="7020" spans="1:15" x14ac:dyDescent="0.25">
      <c r="A7020" t="s">
        <v>13242</v>
      </c>
      <c r="B7020" t="s">
        <v>13241</v>
      </c>
      <c r="C7020" t="s">
        <v>12413</v>
      </c>
      <c r="D7020">
        <v>129292860</v>
      </c>
      <c r="E7020">
        <v>129296337</v>
      </c>
      <c r="F7020">
        <v>7.8383200000000004</v>
      </c>
      <c r="G7020">
        <v>8.0160800000000005</v>
      </c>
      <c r="H7020">
        <v>7.3250000000000002</v>
      </c>
      <c r="I7020">
        <v>7.5357099999999999</v>
      </c>
      <c r="J7020">
        <v>7.2384000000000004</v>
      </c>
      <c r="K7020">
        <v>7.2498899999999997</v>
      </c>
      <c r="L7020">
        <v>7.5945400000000003</v>
      </c>
      <c r="M7020">
        <v>7.6828500000000002</v>
      </c>
      <c r="N7020">
        <v>7.8774699999999998</v>
      </c>
      <c r="O7020">
        <v>7.7769599999999999</v>
      </c>
    </row>
    <row r="7021" spans="1:15" x14ac:dyDescent="0.25">
      <c r="A7021" t="s">
        <v>13244</v>
      </c>
      <c r="B7021" t="s">
        <v>13243</v>
      </c>
      <c r="C7021" t="s">
        <v>12413</v>
      </c>
      <c r="D7021">
        <v>129296518</v>
      </c>
      <c r="E7021">
        <v>129298665</v>
      </c>
      <c r="F7021">
        <v>4.1395799999999996</v>
      </c>
      <c r="G7021">
        <v>3.6585200000000002</v>
      </c>
      <c r="H7021">
        <v>5.2469999999999999</v>
      </c>
      <c r="I7021">
        <v>5.2877900000000002</v>
      </c>
      <c r="J7021">
        <v>5.4262600000000001</v>
      </c>
      <c r="K7021">
        <v>5.3489000000000004</v>
      </c>
      <c r="L7021">
        <v>5.3862699999999997</v>
      </c>
      <c r="M7021">
        <v>4.1880800000000002</v>
      </c>
      <c r="N7021">
        <v>4.6947799999999997</v>
      </c>
      <c r="O7021">
        <v>3.9335</v>
      </c>
    </row>
    <row r="7022" spans="1:15" x14ac:dyDescent="0.25">
      <c r="A7022" t="s">
        <v>13246</v>
      </c>
      <c r="B7022" t="s">
        <v>13245</v>
      </c>
      <c r="C7022" t="s">
        <v>12413</v>
      </c>
      <c r="D7022">
        <v>129303320</v>
      </c>
      <c r="E7022">
        <v>129318049</v>
      </c>
      <c r="F7022">
        <v>3.9752000000000001</v>
      </c>
      <c r="G7022">
        <v>2.9215599999999999</v>
      </c>
      <c r="H7022">
        <v>3.07708</v>
      </c>
      <c r="I7022">
        <v>4.1808699999999996</v>
      </c>
      <c r="J7022">
        <v>3.4594299999999998</v>
      </c>
      <c r="K7022">
        <v>2.9041100000000002</v>
      </c>
      <c r="L7022">
        <v>3.7681399999999998</v>
      </c>
      <c r="M7022">
        <v>3.6161799999999999</v>
      </c>
      <c r="N7022">
        <v>2.3728500000000001</v>
      </c>
      <c r="O7022">
        <v>1.9793000000000001</v>
      </c>
    </row>
    <row r="7023" spans="1:15" x14ac:dyDescent="0.25">
      <c r="A7023" t="s">
        <v>13248</v>
      </c>
      <c r="B7023" t="s">
        <v>13247</v>
      </c>
      <c r="C7023" t="s">
        <v>12413</v>
      </c>
      <c r="D7023">
        <v>129321222</v>
      </c>
      <c r="E7023">
        <v>129350011</v>
      </c>
      <c r="F7023">
        <v>10.8833</v>
      </c>
      <c r="G7023">
        <v>10.794</v>
      </c>
      <c r="H7023">
        <v>9.8117900000000002</v>
      </c>
      <c r="I7023">
        <v>9.8023600000000002</v>
      </c>
      <c r="J7023">
        <v>10.354200000000001</v>
      </c>
      <c r="K7023">
        <v>10.4999</v>
      </c>
      <c r="L7023">
        <v>10.945499999999999</v>
      </c>
      <c r="M7023">
        <v>10.9086</v>
      </c>
      <c r="N7023">
        <v>10.625500000000001</v>
      </c>
      <c r="O7023">
        <v>10.5685</v>
      </c>
    </row>
    <row r="7024" spans="1:15" x14ac:dyDescent="0.25">
      <c r="A7024" t="s">
        <v>13250</v>
      </c>
      <c r="B7024" t="s">
        <v>13249</v>
      </c>
      <c r="C7024" t="s">
        <v>12413</v>
      </c>
      <c r="D7024">
        <v>129392102</v>
      </c>
      <c r="E7024">
        <v>129419526</v>
      </c>
      <c r="F7024">
        <v>8.4868100000000002</v>
      </c>
      <c r="G7024">
        <v>8.3195899999999998</v>
      </c>
      <c r="H7024">
        <v>7.1645399999999997</v>
      </c>
      <c r="I7024">
        <v>6.6097099999999998</v>
      </c>
      <c r="J7024">
        <v>8.2288200000000007</v>
      </c>
      <c r="K7024">
        <v>8.02881</v>
      </c>
      <c r="L7024">
        <v>8.9221299999999992</v>
      </c>
      <c r="M7024">
        <v>8.3565500000000004</v>
      </c>
      <c r="N7024">
        <v>7.7444100000000002</v>
      </c>
      <c r="O7024">
        <v>7.9961099999999998</v>
      </c>
    </row>
    <row r="7025" spans="1:15" x14ac:dyDescent="0.25">
      <c r="A7025" t="s">
        <v>13251</v>
      </c>
      <c r="B7025" t="s">
        <v>13249</v>
      </c>
      <c r="C7025" t="s">
        <v>12413</v>
      </c>
      <c r="D7025">
        <v>129406123</v>
      </c>
      <c r="E7025">
        <v>129419526</v>
      </c>
      <c r="F7025">
        <v>4.6870700000000003</v>
      </c>
      <c r="G7025">
        <v>3.9215599999999999</v>
      </c>
      <c r="H7025">
        <v>4.399</v>
      </c>
      <c r="I7025">
        <v>4.4804300000000001</v>
      </c>
      <c r="J7025">
        <v>4</v>
      </c>
      <c r="K7025">
        <v>4.3191499999999996</v>
      </c>
      <c r="L7025">
        <v>4.6086600000000004</v>
      </c>
      <c r="M7025">
        <v>3.9302800000000002</v>
      </c>
      <c r="N7025">
        <v>3.75136</v>
      </c>
      <c r="O7025">
        <v>3.5028600000000001</v>
      </c>
    </row>
    <row r="7026" spans="1:15" x14ac:dyDescent="0.25">
      <c r="A7026" t="s">
        <v>13253</v>
      </c>
      <c r="B7026" t="s">
        <v>13252</v>
      </c>
      <c r="C7026" t="s">
        <v>12413</v>
      </c>
      <c r="D7026">
        <v>129497464</v>
      </c>
      <c r="E7026">
        <v>129527247</v>
      </c>
      <c r="F7026">
        <v>3.0241099999999999</v>
      </c>
      <c r="G7026">
        <v>3.5065200000000001</v>
      </c>
      <c r="H7026">
        <v>4.0770799999999996</v>
      </c>
      <c r="I7026">
        <v>3.2877900000000002</v>
      </c>
      <c r="J7026">
        <v>1.5849599999999999</v>
      </c>
      <c r="K7026">
        <v>2.9041100000000002</v>
      </c>
      <c r="L7026">
        <v>3.1998500000000001</v>
      </c>
      <c r="M7026">
        <v>2.9302800000000002</v>
      </c>
      <c r="N7026">
        <v>3.3728500000000001</v>
      </c>
      <c r="O7026">
        <v>3.3716200000000001</v>
      </c>
    </row>
    <row r="7027" spans="1:15" x14ac:dyDescent="0.25">
      <c r="A7027" t="s">
        <v>13255</v>
      </c>
      <c r="B7027" t="s">
        <v>13254</v>
      </c>
      <c r="C7027" t="s">
        <v>12413</v>
      </c>
      <c r="D7027">
        <v>129637617</v>
      </c>
      <c r="E7027">
        <v>129640764</v>
      </c>
      <c r="F7027">
        <v>2.6407799999999999</v>
      </c>
      <c r="G7027">
        <v>2.6585200000000002</v>
      </c>
      <c r="H7027">
        <v>4.6620400000000002</v>
      </c>
      <c r="I7027">
        <v>4.9398600000000004</v>
      </c>
      <c r="J7027">
        <v>3.1699199999999998</v>
      </c>
      <c r="K7027">
        <v>2.9041100000000002</v>
      </c>
      <c r="L7027">
        <v>2.5118</v>
      </c>
      <c r="M7027">
        <v>3.2646999999999999</v>
      </c>
      <c r="N7027">
        <v>2.3728500000000001</v>
      </c>
      <c r="O7027">
        <v>3.22723</v>
      </c>
    </row>
    <row r="7028" spans="1:15" x14ac:dyDescent="0.25">
      <c r="A7028" t="s">
        <v>13257</v>
      </c>
      <c r="B7028" t="s">
        <v>13256</v>
      </c>
      <c r="C7028" t="s">
        <v>12413</v>
      </c>
      <c r="D7028">
        <v>129784799</v>
      </c>
      <c r="E7028">
        <v>129805378</v>
      </c>
      <c r="F7028">
        <v>8.2808700000000002</v>
      </c>
      <c r="G7028">
        <v>8.4398800000000005</v>
      </c>
      <c r="H7028">
        <v>9.33446</v>
      </c>
      <c r="I7028">
        <v>9.3038000000000007</v>
      </c>
      <c r="J7028">
        <v>9.59619</v>
      </c>
      <c r="K7028">
        <v>9.4688999999999997</v>
      </c>
      <c r="L7028">
        <v>8.4412199999999995</v>
      </c>
      <c r="M7028">
        <v>8.5334299999999992</v>
      </c>
      <c r="N7028">
        <v>8.9816599999999998</v>
      </c>
      <c r="O7028">
        <v>8.9750700000000005</v>
      </c>
    </row>
    <row r="7029" spans="1:15" x14ac:dyDescent="0.25">
      <c r="A7029" t="s">
        <v>13259</v>
      </c>
      <c r="B7029" t="s">
        <v>13258</v>
      </c>
      <c r="C7029" t="s">
        <v>12413</v>
      </c>
      <c r="D7029">
        <v>129930740</v>
      </c>
      <c r="E7029">
        <v>129952830</v>
      </c>
      <c r="F7029">
        <v>3.16161</v>
      </c>
      <c r="G7029">
        <v>4.2434900000000004</v>
      </c>
      <c r="H7029">
        <v>4.399</v>
      </c>
      <c r="I7029">
        <v>3.2877900000000002</v>
      </c>
      <c r="J7029">
        <v>5.1699299999999999</v>
      </c>
      <c r="K7029">
        <v>4.4346300000000003</v>
      </c>
      <c r="L7029">
        <v>4.6817200000000003</v>
      </c>
      <c r="M7029">
        <v>5.1481899999999996</v>
      </c>
      <c r="N7029">
        <v>5.5103600000000004</v>
      </c>
      <c r="O7029">
        <v>5.6657999999999999</v>
      </c>
    </row>
    <row r="7030" spans="1:15" x14ac:dyDescent="0.25">
      <c r="A7030" t="s">
        <v>13261</v>
      </c>
      <c r="B7030" t="s">
        <v>13260</v>
      </c>
      <c r="C7030" t="s">
        <v>12413</v>
      </c>
      <c r="D7030">
        <v>129986021</v>
      </c>
      <c r="E7030">
        <v>129992707</v>
      </c>
      <c r="F7030">
        <v>10.5962</v>
      </c>
      <c r="G7030">
        <v>10.795</v>
      </c>
      <c r="H7030">
        <v>3.6620400000000002</v>
      </c>
      <c r="I7030">
        <v>2.4804300000000001</v>
      </c>
      <c r="J7030">
        <v>6.2094500000000004</v>
      </c>
      <c r="K7030">
        <v>6.1265099999999997</v>
      </c>
      <c r="L7030">
        <v>9.5676799999999993</v>
      </c>
      <c r="M7030">
        <v>9.7877200000000002</v>
      </c>
      <c r="N7030">
        <v>9.9228299999999994</v>
      </c>
      <c r="O7030">
        <v>9.5875599999999999</v>
      </c>
    </row>
    <row r="7031" spans="1:15" x14ac:dyDescent="0.25">
      <c r="A7031" t="s">
        <v>13263</v>
      </c>
      <c r="B7031" t="s">
        <v>13262</v>
      </c>
      <c r="C7031" t="s">
        <v>12413</v>
      </c>
      <c r="D7031">
        <v>129993328</v>
      </c>
      <c r="E7031">
        <v>130037190</v>
      </c>
      <c r="F7031">
        <v>8.9619199999999992</v>
      </c>
      <c r="G7031">
        <v>8.8911800000000003</v>
      </c>
      <c r="H7031">
        <v>8.8714899999999997</v>
      </c>
      <c r="I7031">
        <v>8.8940599999999996</v>
      </c>
      <c r="J7031">
        <v>8.4676100000000005</v>
      </c>
      <c r="K7031">
        <v>8.2810799999999993</v>
      </c>
      <c r="L7031">
        <v>9.1108799999999999</v>
      </c>
      <c r="M7031">
        <v>9.0932200000000005</v>
      </c>
      <c r="N7031">
        <v>9.0593500000000002</v>
      </c>
      <c r="O7031">
        <v>8.9594400000000007</v>
      </c>
    </row>
    <row r="7032" spans="1:15" x14ac:dyDescent="0.25">
      <c r="A7032" t="s">
        <v>13265</v>
      </c>
      <c r="B7032" t="s">
        <v>13264</v>
      </c>
      <c r="C7032" t="s">
        <v>12413</v>
      </c>
      <c r="D7032">
        <v>130037378</v>
      </c>
      <c r="E7032">
        <v>130067278</v>
      </c>
      <c r="F7032">
        <v>10.835100000000001</v>
      </c>
      <c r="G7032">
        <v>10.8796</v>
      </c>
      <c r="H7032">
        <v>9.8518600000000003</v>
      </c>
      <c r="I7032">
        <v>10.040800000000001</v>
      </c>
      <c r="J7032">
        <v>11.0063</v>
      </c>
      <c r="K7032">
        <v>11.022500000000001</v>
      </c>
      <c r="L7032">
        <v>11.029500000000001</v>
      </c>
      <c r="M7032">
        <v>11.1167</v>
      </c>
      <c r="N7032">
        <v>11.1783</v>
      </c>
      <c r="O7032">
        <v>11.122400000000001</v>
      </c>
    </row>
    <row r="7033" spans="1:15" x14ac:dyDescent="0.25">
      <c r="A7033" t="s">
        <v>13267</v>
      </c>
      <c r="B7033" t="s">
        <v>13266</v>
      </c>
      <c r="C7033" t="s">
        <v>12413</v>
      </c>
      <c r="D7033">
        <v>130219273</v>
      </c>
      <c r="E7033">
        <v>130274796</v>
      </c>
      <c r="F7033">
        <v>3.8451399999999998</v>
      </c>
      <c r="G7033">
        <v>3.5065200000000001</v>
      </c>
      <c r="H7033">
        <v>4.6620400000000002</v>
      </c>
      <c r="I7033">
        <v>4.1808699999999996</v>
      </c>
      <c r="J7033">
        <v>3.5849600000000001</v>
      </c>
      <c r="K7033">
        <v>4.1265099999999997</v>
      </c>
      <c r="L7033">
        <v>4.88103</v>
      </c>
      <c r="M7033">
        <v>4.8161100000000001</v>
      </c>
      <c r="N7033">
        <v>4.9089099999999997</v>
      </c>
      <c r="O7033">
        <v>4.2272299999999996</v>
      </c>
    </row>
    <row r="7034" spans="1:15" x14ac:dyDescent="0.25">
      <c r="A7034" t="s">
        <v>13269</v>
      </c>
      <c r="B7034" t="s">
        <v>13268</v>
      </c>
      <c r="C7034" t="s">
        <v>12413</v>
      </c>
      <c r="D7034">
        <v>130348451</v>
      </c>
      <c r="E7034">
        <v>130382233</v>
      </c>
      <c r="F7034">
        <v>6.5180999999999996</v>
      </c>
      <c r="G7034">
        <v>6.8443899999999998</v>
      </c>
      <c r="H7034">
        <v>11.7706</v>
      </c>
      <c r="I7034">
        <v>11.8668</v>
      </c>
      <c r="J7034">
        <v>8.6257099999999998</v>
      </c>
      <c r="K7034">
        <v>8.3959700000000002</v>
      </c>
      <c r="L7034">
        <v>5.0143000000000004</v>
      </c>
      <c r="M7034">
        <v>4.8661500000000002</v>
      </c>
      <c r="N7034">
        <v>6.1383900000000002</v>
      </c>
      <c r="O7034">
        <v>6.2647000000000004</v>
      </c>
    </row>
    <row r="7035" spans="1:15" x14ac:dyDescent="0.25">
      <c r="A7035" t="s">
        <v>13271</v>
      </c>
      <c r="B7035" t="s">
        <v>13270</v>
      </c>
      <c r="C7035" t="s">
        <v>12413</v>
      </c>
      <c r="D7035">
        <v>130500299</v>
      </c>
      <c r="E7035">
        <v>130511391</v>
      </c>
      <c r="F7035">
        <v>3.2046800000000002</v>
      </c>
      <c r="G7035">
        <v>3.9215599999999999</v>
      </c>
      <c r="H7035">
        <v>2.07708</v>
      </c>
      <c r="I7035">
        <v>1.4804299999999999</v>
      </c>
      <c r="J7035">
        <v>1.5849599999999999</v>
      </c>
      <c r="K7035">
        <v>2.7341899999999999</v>
      </c>
      <c r="L7035">
        <v>2.9268299999999998</v>
      </c>
      <c r="M7035">
        <v>2.72865</v>
      </c>
      <c r="N7035">
        <v>3.8582800000000002</v>
      </c>
      <c r="O7035">
        <v>3.4387300000000001</v>
      </c>
    </row>
    <row r="7036" spans="1:15" x14ac:dyDescent="0.25">
      <c r="A7036" t="s">
        <v>13273</v>
      </c>
      <c r="B7036" t="s">
        <v>13272</v>
      </c>
      <c r="C7036" t="s">
        <v>12413</v>
      </c>
      <c r="D7036">
        <v>131399385</v>
      </c>
      <c r="E7036">
        <v>131423702</v>
      </c>
      <c r="F7036">
        <v>7.8536200000000003</v>
      </c>
      <c r="G7036">
        <v>7.87575</v>
      </c>
      <c r="H7036">
        <v>8.7635799999999993</v>
      </c>
      <c r="I7036">
        <v>8.9921799999999994</v>
      </c>
      <c r="J7036">
        <v>9.1369900000000008</v>
      </c>
      <c r="K7036">
        <v>9.0784800000000008</v>
      </c>
      <c r="L7036">
        <v>7.5316999999999998</v>
      </c>
      <c r="M7036">
        <v>7.8182299999999998</v>
      </c>
      <c r="N7036">
        <v>8.5626800000000003</v>
      </c>
      <c r="O7036">
        <v>8.3673199999999994</v>
      </c>
    </row>
    <row r="7037" spans="1:15" x14ac:dyDescent="0.25">
      <c r="A7037" t="s">
        <v>13275</v>
      </c>
      <c r="B7037" t="s">
        <v>13274</v>
      </c>
      <c r="C7037" t="s">
        <v>12413</v>
      </c>
      <c r="D7037">
        <v>131429553</v>
      </c>
      <c r="E7037">
        <v>131457640</v>
      </c>
      <c r="F7037">
        <v>2.6407799999999999</v>
      </c>
      <c r="G7037">
        <v>3.1439499999999998</v>
      </c>
      <c r="H7037">
        <v>3.6620400000000002</v>
      </c>
      <c r="I7037">
        <v>3.2877900000000002</v>
      </c>
      <c r="J7037">
        <v>3.4594299999999998</v>
      </c>
      <c r="K7037">
        <v>3.6410800000000001</v>
      </c>
      <c r="L7037">
        <v>3.2960699999999998</v>
      </c>
      <c r="M7037">
        <v>2.7990400000000002</v>
      </c>
      <c r="N7037">
        <v>3.5103599999999999</v>
      </c>
      <c r="O7037">
        <v>3.1492300000000002</v>
      </c>
    </row>
    <row r="7038" spans="1:15" x14ac:dyDescent="0.25">
      <c r="A7038" t="s">
        <v>13276</v>
      </c>
      <c r="B7038" t="s">
        <v>13274</v>
      </c>
      <c r="C7038" t="s">
        <v>12413</v>
      </c>
      <c r="D7038">
        <v>131441122</v>
      </c>
      <c r="E7038">
        <v>131457640</v>
      </c>
      <c r="F7038">
        <v>3.5095299999999998</v>
      </c>
      <c r="G7038">
        <v>3.5065200000000001</v>
      </c>
      <c r="H7038">
        <v>4.6620400000000002</v>
      </c>
      <c r="I7038">
        <v>3.8023600000000002</v>
      </c>
      <c r="J7038">
        <v>4.2479300000000002</v>
      </c>
      <c r="K7038">
        <v>3.31915</v>
      </c>
      <c r="L7038">
        <v>4.4504000000000001</v>
      </c>
      <c r="M7038">
        <v>4.4941800000000001</v>
      </c>
      <c r="N7038">
        <v>2.3728500000000001</v>
      </c>
      <c r="O7038">
        <v>4.5028600000000001</v>
      </c>
    </row>
    <row r="7039" spans="1:15" x14ac:dyDescent="0.25">
      <c r="A7039" t="s">
        <v>13278</v>
      </c>
      <c r="B7039" t="s">
        <v>13277</v>
      </c>
      <c r="C7039" t="s">
        <v>12413</v>
      </c>
      <c r="D7039">
        <v>131455392</v>
      </c>
      <c r="E7039">
        <v>131471435</v>
      </c>
      <c r="F7039">
        <v>4.99986</v>
      </c>
      <c r="G7039">
        <v>5.0914799999999998</v>
      </c>
      <c r="H7039">
        <v>4.6620400000000002</v>
      </c>
      <c r="I7039">
        <v>5.0653899999999998</v>
      </c>
      <c r="J7039">
        <v>4.2479300000000002</v>
      </c>
      <c r="K7039">
        <v>4.3780400000000004</v>
      </c>
      <c r="L7039">
        <v>5.4398999999999997</v>
      </c>
      <c r="M7039">
        <v>5.0214299999999996</v>
      </c>
      <c r="N7039">
        <v>4.75136</v>
      </c>
      <c r="O7039">
        <v>4.0667600000000004</v>
      </c>
    </row>
    <row r="7040" spans="1:15" x14ac:dyDescent="0.25">
      <c r="A7040" t="s">
        <v>13280</v>
      </c>
      <c r="B7040" t="s">
        <v>13279</v>
      </c>
      <c r="C7040" t="s">
        <v>12413</v>
      </c>
      <c r="D7040">
        <v>131479340</v>
      </c>
      <c r="E7040">
        <v>131523887</v>
      </c>
      <c r="F7040">
        <v>3.2465000000000002</v>
      </c>
      <c r="G7040">
        <v>3.5065200000000001</v>
      </c>
      <c r="H7040">
        <v>3.07708</v>
      </c>
      <c r="I7040">
        <v>0.48043200000000003</v>
      </c>
      <c r="J7040">
        <v>2.80735</v>
      </c>
      <c r="K7040">
        <v>3.5415399999999999</v>
      </c>
      <c r="L7040">
        <v>3.5118</v>
      </c>
      <c r="M7040">
        <v>3.6921200000000001</v>
      </c>
      <c r="N7040">
        <v>2.6358899999999998</v>
      </c>
      <c r="O7040">
        <v>3.4387300000000001</v>
      </c>
    </row>
    <row r="7041" spans="1:15" x14ac:dyDescent="0.25">
      <c r="A7041" t="s">
        <v>13282</v>
      </c>
      <c r="B7041" t="s">
        <v>13281</v>
      </c>
      <c r="C7041" t="s">
        <v>12413</v>
      </c>
      <c r="D7041">
        <v>131666640</v>
      </c>
      <c r="E7041">
        <v>131700401</v>
      </c>
      <c r="F7041">
        <v>2.2046800000000002</v>
      </c>
      <c r="G7041">
        <v>1.9215599999999999</v>
      </c>
      <c r="H7041">
        <v>2.07708</v>
      </c>
      <c r="I7041">
        <v>0.48043200000000003</v>
      </c>
      <c r="J7041">
        <v>5.7279200000000001</v>
      </c>
      <c r="K7041">
        <v>5.01959</v>
      </c>
      <c r="L7041">
        <v>1.14923</v>
      </c>
      <c r="M7041">
        <v>1.40672</v>
      </c>
      <c r="N7041">
        <v>1.6358900000000001</v>
      </c>
      <c r="O7041">
        <v>1.9793000000000001</v>
      </c>
    </row>
    <row r="7042" spans="1:15" x14ac:dyDescent="0.25">
      <c r="A7042" t="s">
        <v>13284</v>
      </c>
      <c r="B7042" t="s">
        <v>13283</v>
      </c>
      <c r="C7042" t="s">
        <v>12413</v>
      </c>
      <c r="D7042">
        <v>131740830</v>
      </c>
      <c r="E7042">
        <v>131768171</v>
      </c>
      <c r="F7042">
        <v>10.2254</v>
      </c>
      <c r="G7042">
        <v>10.0526</v>
      </c>
      <c r="H7042">
        <v>9.2166300000000003</v>
      </c>
      <c r="I7042">
        <v>9.2552199999999996</v>
      </c>
      <c r="J7042">
        <v>9.6741899999999994</v>
      </c>
      <c r="K7042">
        <v>9.6678800000000003</v>
      </c>
      <c r="L7042">
        <v>10.588900000000001</v>
      </c>
      <c r="M7042">
        <v>10.424899999999999</v>
      </c>
      <c r="N7042">
        <v>9.9682999999999993</v>
      </c>
      <c r="O7042">
        <v>10.1869</v>
      </c>
    </row>
    <row r="7043" spans="1:15" x14ac:dyDescent="0.25">
      <c r="A7043" t="s">
        <v>13286</v>
      </c>
      <c r="B7043" t="s">
        <v>13285</v>
      </c>
      <c r="C7043" t="s">
        <v>12413</v>
      </c>
      <c r="D7043">
        <v>131825993</v>
      </c>
      <c r="E7043">
        <v>131826101</v>
      </c>
      <c r="F7043">
        <v>7.1200299999999999</v>
      </c>
      <c r="G7043">
        <v>6.7116400000000001</v>
      </c>
      <c r="H7043">
        <v>8.6316699999999997</v>
      </c>
      <c r="I7043">
        <v>8.8202800000000003</v>
      </c>
      <c r="J7043">
        <v>7.2479300000000002</v>
      </c>
      <c r="K7043">
        <v>7.3635400000000004</v>
      </c>
      <c r="L7043">
        <v>7.0143000000000004</v>
      </c>
      <c r="M7043">
        <v>6.9841499999999996</v>
      </c>
      <c r="N7043">
        <v>7.1170099999999996</v>
      </c>
      <c r="O7043">
        <v>6.4469099999999999</v>
      </c>
    </row>
    <row r="7044" spans="1:15" x14ac:dyDescent="0.25">
      <c r="A7044" t="s">
        <v>13288</v>
      </c>
      <c r="B7044" t="s">
        <v>13287</v>
      </c>
      <c r="C7044" t="s">
        <v>12413</v>
      </c>
      <c r="D7044">
        <v>131830289</v>
      </c>
      <c r="E7044">
        <v>131849244</v>
      </c>
      <c r="F7044">
        <v>8.8569999999999993</v>
      </c>
      <c r="G7044">
        <v>8.7544500000000003</v>
      </c>
      <c r="H7044">
        <v>8.3624799999999997</v>
      </c>
      <c r="I7044">
        <v>8.4860600000000002</v>
      </c>
      <c r="J7044">
        <v>8.5698600000000003</v>
      </c>
      <c r="K7044">
        <v>8.5575600000000005</v>
      </c>
      <c r="L7044">
        <v>9.3069299999999995</v>
      </c>
      <c r="M7044">
        <v>9.2832399999999993</v>
      </c>
      <c r="N7044">
        <v>9.0843500000000006</v>
      </c>
      <c r="O7044">
        <v>8.9465299999999992</v>
      </c>
    </row>
    <row r="7045" spans="1:15" x14ac:dyDescent="0.25">
      <c r="A7045" t="s">
        <v>13290</v>
      </c>
      <c r="B7045" t="s">
        <v>13289</v>
      </c>
      <c r="C7045" t="s">
        <v>12413</v>
      </c>
      <c r="D7045">
        <v>131858108</v>
      </c>
      <c r="E7045">
        <v>131859271</v>
      </c>
      <c r="F7045">
        <v>2.3651399999999998</v>
      </c>
      <c r="G7045">
        <v>2.9215599999999999</v>
      </c>
      <c r="H7045">
        <v>3.07708</v>
      </c>
      <c r="I7045">
        <v>0.48043200000000003</v>
      </c>
      <c r="J7045">
        <v>2.32193</v>
      </c>
      <c r="K7045">
        <v>1.7341899999999999</v>
      </c>
      <c r="L7045">
        <v>2.0423100000000001</v>
      </c>
      <c r="M7045">
        <v>0.99168500000000004</v>
      </c>
      <c r="N7045">
        <v>1.0509200000000001</v>
      </c>
      <c r="O7045">
        <v>3.22723</v>
      </c>
    </row>
    <row r="7046" spans="1:15" x14ac:dyDescent="0.25">
      <c r="A7046" t="s">
        <v>13292</v>
      </c>
      <c r="B7046" t="s">
        <v>13291</v>
      </c>
      <c r="C7046" t="s">
        <v>12413</v>
      </c>
      <c r="D7046">
        <v>131864592</v>
      </c>
      <c r="E7046">
        <v>131866937</v>
      </c>
      <c r="F7046">
        <v>4.8314599999999999</v>
      </c>
      <c r="G7046">
        <v>5.1945800000000002</v>
      </c>
      <c r="H7046">
        <v>3.6620400000000002</v>
      </c>
      <c r="I7046">
        <v>3.0653899999999998</v>
      </c>
      <c r="J7046">
        <v>5.5235599999999998</v>
      </c>
      <c r="K7046">
        <v>5.28878</v>
      </c>
      <c r="L7046">
        <v>5.9417799999999996</v>
      </c>
      <c r="M7046">
        <v>5.7376399999999999</v>
      </c>
      <c r="N7046">
        <v>6.1594499999999996</v>
      </c>
      <c r="O7046">
        <v>5.9793000000000003</v>
      </c>
    </row>
    <row r="7047" spans="1:15" x14ac:dyDescent="0.25">
      <c r="A7047" t="s">
        <v>13294</v>
      </c>
      <c r="B7047" t="s">
        <v>13293</v>
      </c>
      <c r="C7047" t="s">
        <v>12413</v>
      </c>
      <c r="D7047">
        <v>131866221</v>
      </c>
      <c r="E7047">
        <v>131866283</v>
      </c>
      <c r="F7047">
        <v>6.9083800000000002</v>
      </c>
      <c r="G7047">
        <v>6.56541</v>
      </c>
      <c r="H7047">
        <v>5.88443</v>
      </c>
      <c r="I7047">
        <v>6.3630699999999996</v>
      </c>
      <c r="J7047">
        <v>6.5849599999999997</v>
      </c>
      <c r="K7047">
        <v>6.6168300000000002</v>
      </c>
      <c r="L7047">
        <v>7.2989699999999997</v>
      </c>
      <c r="M7047">
        <v>7.2954699999999999</v>
      </c>
      <c r="N7047">
        <v>7.2700899999999997</v>
      </c>
      <c r="O7047">
        <v>6.9335000000000004</v>
      </c>
    </row>
    <row r="7048" spans="1:15" x14ac:dyDescent="0.25">
      <c r="A7048" t="s">
        <v>13296</v>
      </c>
      <c r="B7048" t="s">
        <v>13295</v>
      </c>
      <c r="C7048" t="s">
        <v>12413</v>
      </c>
      <c r="D7048">
        <v>131867677</v>
      </c>
      <c r="E7048">
        <v>131885453</v>
      </c>
      <c r="F7048">
        <v>8.5159599999999998</v>
      </c>
      <c r="G7048">
        <v>8.6033799999999996</v>
      </c>
      <c r="H7048">
        <v>8.7494999999999994</v>
      </c>
      <c r="I7048">
        <v>8.9398599999999995</v>
      </c>
      <c r="J7048">
        <v>9.2573899999999991</v>
      </c>
      <c r="K7048">
        <v>9.1541499999999996</v>
      </c>
      <c r="L7048">
        <v>8.9399200000000008</v>
      </c>
      <c r="M7048">
        <v>9.0720600000000005</v>
      </c>
      <c r="N7048">
        <v>9.2481399999999994</v>
      </c>
      <c r="O7048">
        <v>9.1442099999999993</v>
      </c>
    </row>
    <row r="7049" spans="1:15" x14ac:dyDescent="0.25">
      <c r="A7049" t="s">
        <v>13298</v>
      </c>
      <c r="B7049" t="s">
        <v>13297</v>
      </c>
      <c r="C7049" t="s">
        <v>12413</v>
      </c>
      <c r="D7049">
        <v>131887833</v>
      </c>
      <c r="E7049">
        <v>131901665</v>
      </c>
      <c r="F7049">
        <v>2.3651399999999998</v>
      </c>
      <c r="G7049">
        <v>3.5065200000000001</v>
      </c>
      <c r="H7049">
        <v>2.07708</v>
      </c>
      <c r="I7049">
        <v>3.65036</v>
      </c>
      <c r="J7049">
        <v>2.80735</v>
      </c>
      <c r="K7049">
        <v>2.5415399999999999</v>
      </c>
      <c r="L7049">
        <v>2.3418700000000001</v>
      </c>
      <c r="M7049">
        <v>3.3609200000000001</v>
      </c>
      <c r="N7049">
        <v>3.3728500000000001</v>
      </c>
      <c r="O7049">
        <v>3.1492300000000002</v>
      </c>
    </row>
    <row r="7050" spans="1:15" x14ac:dyDescent="0.25">
      <c r="A7050" t="s">
        <v>13299</v>
      </c>
      <c r="B7050" t="s">
        <v>13297</v>
      </c>
      <c r="C7050" t="s">
        <v>12413</v>
      </c>
      <c r="D7050">
        <v>131887841</v>
      </c>
      <c r="E7050">
        <v>131901665</v>
      </c>
      <c r="F7050">
        <v>3.95011</v>
      </c>
      <c r="G7050">
        <v>4.1439500000000002</v>
      </c>
      <c r="H7050">
        <v>4.6620400000000002</v>
      </c>
      <c r="I7050">
        <v>3.65036</v>
      </c>
      <c r="J7050">
        <v>4.4594300000000002</v>
      </c>
      <c r="K7050">
        <v>4.5415400000000004</v>
      </c>
      <c r="L7050">
        <v>4.3862699999999997</v>
      </c>
      <c r="M7050">
        <v>4.6921200000000001</v>
      </c>
      <c r="N7050">
        <v>4.1383900000000002</v>
      </c>
      <c r="O7050">
        <v>3.9792999999999998</v>
      </c>
    </row>
    <row r="7051" spans="1:15" x14ac:dyDescent="0.25">
      <c r="A7051" t="s">
        <v>13301</v>
      </c>
      <c r="B7051" t="s">
        <v>13300</v>
      </c>
      <c r="C7051" t="s">
        <v>12413</v>
      </c>
      <c r="D7051">
        <v>131907847</v>
      </c>
      <c r="E7051">
        <v>131909601</v>
      </c>
      <c r="F7051">
        <v>9.0604600000000008</v>
      </c>
      <c r="G7051">
        <v>8.9804499999999994</v>
      </c>
      <c r="H7051">
        <v>7.6006400000000003</v>
      </c>
      <c r="I7051">
        <v>7.5248299999999997</v>
      </c>
      <c r="J7051">
        <v>8.7347099999999998</v>
      </c>
      <c r="K7051">
        <v>8.4066100000000006</v>
      </c>
      <c r="L7051">
        <v>9.2652000000000001</v>
      </c>
      <c r="M7051">
        <v>9.2229100000000006</v>
      </c>
      <c r="N7051">
        <v>8.9992900000000002</v>
      </c>
      <c r="O7051">
        <v>8.9622899999999994</v>
      </c>
    </row>
    <row r="7052" spans="1:15" x14ac:dyDescent="0.25">
      <c r="A7052" t="s">
        <v>13303</v>
      </c>
      <c r="B7052" t="s">
        <v>13302</v>
      </c>
      <c r="C7052" t="s">
        <v>12413</v>
      </c>
      <c r="D7052">
        <v>132014643</v>
      </c>
      <c r="E7052">
        <v>132019836</v>
      </c>
      <c r="F7052">
        <v>9.2020199999999992</v>
      </c>
      <c r="G7052">
        <v>9.1976800000000001</v>
      </c>
      <c r="H7052">
        <v>8.0994399999999995</v>
      </c>
      <c r="I7052">
        <v>8.4229500000000002</v>
      </c>
      <c r="J7052">
        <v>9.5235599999999998</v>
      </c>
      <c r="K7052">
        <v>9.3433700000000002</v>
      </c>
      <c r="L7052">
        <v>9.1897099999999998</v>
      </c>
      <c r="M7052">
        <v>9.2893600000000003</v>
      </c>
      <c r="N7052">
        <v>9.4106699999999996</v>
      </c>
      <c r="O7052">
        <v>9.3769799999999996</v>
      </c>
    </row>
    <row r="7053" spans="1:15" x14ac:dyDescent="0.25">
      <c r="A7053" t="s">
        <v>13305</v>
      </c>
      <c r="B7053" t="s">
        <v>13304</v>
      </c>
      <c r="C7053" t="s">
        <v>12413</v>
      </c>
      <c r="D7053">
        <v>132048721</v>
      </c>
      <c r="E7053">
        <v>132066371</v>
      </c>
      <c r="F7053">
        <v>9.32423</v>
      </c>
      <c r="G7053">
        <v>9.3450299999999995</v>
      </c>
      <c r="H7053">
        <v>10.037100000000001</v>
      </c>
      <c r="I7053">
        <v>10.3888</v>
      </c>
      <c r="J7053">
        <v>10.168699999999999</v>
      </c>
      <c r="K7053">
        <v>9.9737899999999993</v>
      </c>
      <c r="L7053">
        <v>9.3255800000000004</v>
      </c>
      <c r="M7053">
        <v>9.6051699999999993</v>
      </c>
      <c r="N7053">
        <v>10.3919</v>
      </c>
      <c r="O7053">
        <v>10.459099999999999</v>
      </c>
    </row>
    <row r="7054" spans="1:15" x14ac:dyDescent="0.25">
      <c r="A7054" t="s">
        <v>13307</v>
      </c>
      <c r="B7054" t="s">
        <v>13306</v>
      </c>
      <c r="C7054" t="s">
        <v>12413</v>
      </c>
      <c r="D7054">
        <v>132061990</v>
      </c>
      <c r="E7054">
        <v>132066414</v>
      </c>
      <c r="F7054">
        <v>5.91812</v>
      </c>
      <c r="G7054">
        <v>5.6941499999999996</v>
      </c>
      <c r="H7054">
        <v>6.9839700000000002</v>
      </c>
      <c r="I7054">
        <v>7.0502900000000004</v>
      </c>
      <c r="J7054">
        <v>6.3037799999999997</v>
      </c>
      <c r="K7054">
        <v>6.4484300000000001</v>
      </c>
      <c r="L7054">
        <v>6.7723199999999997</v>
      </c>
      <c r="M7054">
        <v>6.6355399999999998</v>
      </c>
      <c r="N7054">
        <v>6.6055099999999998</v>
      </c>
      <c r="O7054">
        <v>6.4791499999999997</v>
      </c>
    </row>
    <row r="7055" spans="1:15" x14ac:dyDescent="0.25">
      <c r="A7055" t="s">
        <v>13309</v>
      </c>
      <c r="B7055" t="s">
        <v>13308</v>
      </c>
      <c r="C7055" t="s">
        <v>12413</v>
      </c>
      <c r="D7055">
        <v>132086469</v>
      </c>
      <c r="E7055">
        <v>132089850</v>
      </c>
      <c r="F7055">
        <v>10.4069</v>
      </c>
      <c r="G7055">
        <v>10.433299999999999</v>
      </c>
      <c r="H7055">
        <v>10.887600000000001</v>
      </c>
      <c r="I7055">
        <v>10.734299999999999</v>
      </c>
      <c r="J7055">
        <v>10.0389</v>
      </c>
      <c r="K7055">
        <v>10.043699999999999</v>
      </c>
      <c r="L7055">
        <v>10.182600000000001</v>
      </c>
      <c r="M7055">
        <v>10.2728</v>
      </c>
      <c r="N7055">
        <v>10.424899999999999</v>
      </c>
      <c r="O7055">
        <v>10.148</v>
      </c>
    </row>
    <row r="7056" spans="1:15" x14ac:dyDescent="0.25">
      <c r="A7056" t="s">
        <v>13311</v>
      </c>
      <c r="B7056" t="s">
        <v>13310</v>
      </c>
      <c r="C7056" t="s">
        <v>12413</v>
      </c>
      <c r="D7056">
        <v>132280818</v>
      </c>
      <c r="E7056">
        <v>132288461</v>
      </c>
      <c r="F7056">
        <v>6.9627100000000004</v>
      </c>
      <c r="G7056">
        <v>6.9513100000000003</v>
      </c>
      <c r="H7056">
        <v>6.6620400000000002</v>
      </c>
      <c r="I7056">
        <v>6.2877900000000002</v>
      </c>
      <c r="J7056">
        <v>6.7279200000000001</v>
      </c>
      <c r="K7056">
        <v>6.3924000000000003</v>
      </c>
      <c r="L7056">
        <v>6.90029</v>
      </c>
      <c r="M7056">
        <v>7.1549100000000001</v>
      </c>
      <c r="N7056">
        <v>7.5427799999999996</v>
      </c>
      <c r="O7056">
        <v>7.32803</v>
      </c>
    </row>
    <row r="7057" spans="1:15" x14ac:dyDescent="0.25">
      <c r="A7057" t="s">
        <v>13313</v>
      </c>
      <c r="B7057" t="s">
        <v>13312</v>
      </c>
      <c r="C7057" t="s">
        <v>12413</v>
      </c>
      <c r="D7057">
        <v>132288880</v>
      </c>
      <c r="E7057">
        <v>132313086</v>
      </c>
      <c r="F7057">
        <v>8.1832999999999991</v>
      </c>
      <c r="G7057">
        <v>8.2434899999999995</v>
      </c>
      <c r="H7057">
        <v>8.7064299999999992</v>
      </c>
      <c r="I7057">
        <v>9.0195900000000009</v>
      </c>
      <c r="J7057">
        <v>7.25739</v>
      </c>
      <c r="K7057">
        <v>7.4415500000000003</v>
      </c>
      <c r="L7057">
        <v>8.4504000000000001</v>
      </c>
      <c r="M7057">
        <v>8.6427399999999999</v>
      </c>
      <c r="N7057">
        <v>8.5062499999999996</v>
      </c>
      <c r="O7057">
        <v>8.2807999999999993</v>
      </c>
    </row>
    <row r="7058" spans="1:15" x14ac:dyDescent="0.25">
      <c r="A7058" t="s">
        <v>13315</v>
      </c>
      <c r="B7058" t="s">
        <v>13314</v>
      </c>
      <c r="C7058" t="s">
        <v>12413</v>
      </c>
      <c r="D7058">
        <v>132324274</v>
      </c>
      <c r="E7058">
        <v>132330150</v>
      </c>
      <c r="F7058">
        <v>1.8176600000000001</v>
      </c>
      <c r="G7058">
        <v>2.9215599999999999</v>
      </c>
      <c r="H7058">
        <v>4.0770799999999996</v>
      </c>
      <c r="I7058">
        <v>0.48043200000000003</v>
      </c>
      <c r="J7058">
        <v>1</v>
      </c>
      <c r="K7058">
        <v>2.5415399999999999</v>
      </c>
      <c r="L7058">
        <v>3.55132</v>
      </c>
      <c r="M7058">
        <v>3.1071599999999999</v>
      </c>
      <c r="N7058">
        <v>2.3728500000000001</v>
      </c>
      <c r="O7058">
        <v>3.1492300000000002</v>
      </c>
    </row>
    <row r="7059" spans="1:15" x14ac:dyDescent="0.25">
      <c r="A7059" t="s">
        <v>13316</v>
      </c>
      <c r="B7059" t="s">
        <v>13314</v>
      </c>
      <c r="C7059" t="s">
        <v>12413</v>
      </c>
      <c r="D7059">
        <v>132324274</v>
      </c>
      <c r="E7059">
        <v>132334661</v>
      </c>
      <c r="F7059">
        <v>10.3218</v>
      </c>
      <c r="G7059">
        <v>10.0998</v>
      </c>
      <c r="H7059">
        <v>8.5200200000000006</v>
      </c>
      <c r="I7059">
        <v>9.0039899999999999</v>
      </c>
      <c r="J7059">
        <v>9.9715399999999992</v>
      </c>
      <c r="K7059">
        <v>10.032299999999999</v>
      </c>
      <c r="L7059">
        <v>10.558</v>
      </c>
      <c r="M7059">
        <v>10.6289</v>
      </c>
      <c r="N7059">
        <v>10.492800000000001</v>
      </c>
      <c r="O7059">
        <v>10.4732</v>
      </c>
    </row>
    <row r="7060" spans="1:15" x14ac:dyDescent="0.25">
      <c r="A7060" t="s">
        <v>13318</v>
      </c>
      <c r="B7060" t="s">
        <v>13317</v>
      </c>
      <c r="C7060" t="s">
        <v>12413</v>
      </c>
      <c r="D7060">
        <v>132338271</v>
      </c>
      <c r="E7060">
        <v>132352279</v>
      </c>
      <c r="F7060">
        <v>4.2046799999999998</v>
      </c>
      <c r="G7060">
        <v>4.4240599999999999</v>
      </c>
      <c r="H7060">
        <v>2.07708</v>
      </c>
      <c r="I7060">
        <v>0.48043200000000003</v>
      </c>
      <c r="J7060">
        <v>4.0874600000000001</v>
      </c>
      <c r="K7060">
        <v>4.4890800000000004</v>
      </c>
      <c r="L7060">
        <v>4.4079600000000001</v>
      </c>
      <c r="M7060">
        <v>4.55647</v>
      </c>
      <c r="N7060">
        <v>4.2208500000000004</v>
      </c>
      <c r="O7060">
        <v>4.3368500000000001</v>
      </c>
    </row>
    <row r="7061" spans="1:15" x14ac:dyDescent="0.25">
      <c r="A7061" t="s">
        <v>13320</v>
      </c>
      <c r="B7061" t="s">
        <v>13319</v>
      </c>
      <c r="C7061" t="s">
        <v>12413</v>
      </c>
      <c r="D7061">
        <v>132382839</v>
      </c>
      <c r="E7061">
        <v>132399084</v>
      </c>
      <c r="F7061">
        <v>10.9985</v>
      </c>
      <c r="G7061">
        <v>11.1097</v>
      </c>
      <c r="H7061">
        <v>9.9779400000000003</v>
      </c>
      <c r="I7061">
        <v>10.1404</v>
      </c>
      <c r="J7061">
        <v>10.810600000000001</v>
      </c>
      <c r="K7061">
        <v>10.8466</v>
      </c>
      <c r="L7061">
        <v>11.109</v>
      </c>
      <c r="M7061">
        <v>11.190300000000001</v>
      </c>
      <c r="N7061">
        <v>11.242000000000001</v>
      </c>
      <c r="O7061">
        <v>11.1134</v>
      </c>
    </row>
    <row r="7062" spans="1:15" x14ac:dyDescent="0.25">
      <c r="A7062" t="s">
        <v>13322</v>
      </c>
      <c r="B7062" t="s">
        <v>13321</v>
      </c>
      <c r="C7062" t="s">
        <v>12413</v>
      </c>
      <c r="D7062">
        <v>132409978</v>
      </c>
      <c r="E7062">
        <v>132440373</v>
      </c>
      <c r="F7062">
        <v>7.8106999999999998</v>
      </c>
      <c r="G7062">
        <v>8.1179600000000001</v>
      </c>
      <c r="H7062">
        <v>8.2469999999999999</v>
      </c>
      <c r="I7062">
        <v>7.9882299999999997</v>
      </c>
      <c r="J7062">
        <v>6.7944199999999997</v>
      </c>
      <c r="K7062">
        <v>6.7676100000000003</v>
      </c>
      <c r="L7062">
        <v>8.1936199999999992</v>
      </c>
      <c r="M7062">
        <v>7.5791500000000003</v>
      </c>
      <c r="N7062">
        <v>7.2603799999999996</v>
      </c>
      <c r="O7062">
        <v>7.40137</v>
      </c>
    </row>
    <row r="7063" spans="1:15" x14ac:dyDescent="0.25">
      <c r="A7063" t="s">
        <v>13324</v>
      </c>
      <c r="B7063" t="s">
        <v>13323</v>
      </c>
      <c r="C7063" t="s">
        <v>12413</v>
      </c>
      <c r="D7063">
        <v>132686547</v>
      </c>
      <c r="E7063">
        <v>132754245</v>
      </c>
      <c r="F7063">
        <v>2.0241099999999999</v>
      </c>
      <c r="G7063">
        <v>2.6585200000000002</v>
      </c>
      <c r="H7063">
        <v>3.6620400000000002</v>
      </c>
      <c r="I7063">
        <v>2.8023600000000002</v>
      </c>
      <c r="J7063">
        <v>3.32193</v>
      </c>
      <c r="K7063">
        <v>2.9041100000000002</v>
      </c>
      <c r="L7063">
        <v>1.14923</v>
      </c>
      <c r="M7063">
        <v>2.1071599999999999</v>
      </c>
      <c r="N7063">
        <v>2.6358899999999998</v>
      </c>
      <c r="O7063">
        <v>1.3012300000000001</v>
      </c>
    </row>
    <row r="7064" spans="1:15" x14ac:dyDescent="0.25">
      <c r="A7064" t="s">
        <v>13326</v>
      </c>
      <c r="B7064" t="s">
        <v>13325</v>
      </c>
      <c r="C7064" t="s">
        <v>12413</v>
      </c>
      <c r="D7064">
        <v>132753316</v>
      </c>
      <c r="E7064">
        <v>132755300</v>
      </c>
      <c r="F7064">
        <v>7.32179</v>
      </c>
      <c r="G7064">
        <v>7.0645199999999999</v>
      </c>
      <c r="H7064">
        <v>7.0312700000000001</v>
      </c>
      <c r="I7064">
        <v>6.9561700000000002</v>
      </c>
      <c r="J7064">
        <v>8.2714599999999994</v>
      </c>
      <c r="K7064">
        <v>8.1936199999999992</v>
      </c>
      <c r="L7064">
        <v>7.2931600000000003</v>
      </c>
      <c r="M7064">
        <v>7.2268999999999997</v>
      </c>
      <c r="N7064">
        <v>7.3907699999999998</v>
      </c>
      <c r="O7064">
        <v>7.3543399999999997</v>
      </c>
    </row>
    <row r="7065" spans="1:15" x14ac:dyDescent="0.25">
      <c r="A7065" t="s">
        <v>13328</v>
      </c>
      <c r="B7065" t="s">
        <v>13327</v>
      </c>
      <c r="C7065" t="s">
        <v>12413</v>
      </c>
      <c r="D7065">
        <v>132765254</v>
      </c>
      <c r="E7065">
        <v>132768451</v>
      </c>
      <c r="F7065">
        <v>1.9245699999999999</v>
      </c>
      <c r="G7065">
        <v>1.9215599999999999</v>
      </c>
      <c r="H7065">
        <v>4.399</v>
      </c>
      <c r="I7065">
        <v>4.1808699999999996</v>
      </c>
      <c r="J7065">
        <v>4.9068899999999998</v>
      </c>
      <c r="K7065">
        <v>5.28878</v>
      </c>
      <c r="L7065">
        <v>1.5118</v>
      </c>
      <c r="M7065">
        <v>1.86615</v>
      </c>
      <c r="N7065">
        <v>2.0509200000000001</v>
      </c>
      <c r="O7065">
        <v>3.0667599999999999</v>
      </c>
    </row>
    <row r="7066" spans="1:15" x14ac:dyDescent="0.25">
      <c r="A7066" t="s">
        <v>13330</v>
      </c>
      <c r="B7066" t="s">
        <v>13329</v>
      </c>
      <c r="C7066" t="s">
        <v>12413</v>
      </c>
      <c r="D7066">
        <v>132776723</v>
      </c>
      <c r="E7066">
        <v>132780469</v>
      </c>
      <c r="F7066">
        <v>2.4391400000000001</v>
      </c>
      <c r="G7066">
        <v>3.6585200000000002</v>
      </c>
      <c r="H7066">
        <v>2.07708</v>
      </c>
      <c r="I7066">
        <v>0.48043200000000003</v>
      </c>
      <c r="J7066">
        <v>8.3575499999999998</v>
      </c>
      <c r="K7066">
        <v>8.2733500000000006</v>
      </c>
      <c r="L7066">
        <v>1.5118</v>
      </c>
      <c r="M7066">
        <v>2.3136100000000002</v>
      </c>
      <c r="N7066">
        <v>6.6802799999999998</v>
      </c>
      <c r="O7066">
        <v>6.3716200000000001</v>
      </c>
    </row>
    <row r="7067" spans="1:15" x14ac:dyDescent="0.25">
      <c r="A7067" t="s">
        <v>13332</v>
      </c>
      <c r="B7067" t="s">
        <v>13331</v>
      </c>
      <c r="C7067" t="s">
        <v>12413</v>
      </c>
      <c r="D7067">
        <v>132796732</v>
      </c>
      <c r="E7067">
        <v>132808843</v>
      </c>
      <c r="F7067">
        <v>5.0360800000000001</v>
      </c>
      <c r="G7067">
        <v>5.6585200000000002</v>
      </c>
      <c r="H7067">
        <v>2.07708</v>
      </c>
      <c r="I7067">
        <v>3.8023600000000002</v>
      </c>
      <c r="J7067">
        <v>9.1573499999999992</v>
      </c>
      <c r="K7067">
        <v>8.7509999999999994</v>
      </c>
      <c r="L7067">
        <v>5.9117300000000004</v>
      </c>
      <c r="M7067">
        <v>5.7642699999999998</v>
      </c>
      <c r="N7067">
        <v>6.6656300000000002</v>
      </c>
      <c r="O7067">
        <v>6.5415400000000004</v>
      </c>
    </row>
    <row r="7068" spans="1:15" x14ac:dyDescent="0.25">
      <c r="A7068" t="s">
        <v>13334</v>
      </c>
      <c r="B7068" t="s">
        <v>13333</v>
      </c>
      <c r="C7068" t="s">
        <v>12413</v>
      </c>
      <c r="D7068">
        <v>132821959</v>
      </c>
      <c r="E7068">
        <v>132833705</v>
      </c>
      <c r="F7068">
        <v>8.5611999999999995</v>
      </c>
      <c r="G7068">
        <v>8.5797699999999999</v>
      </c>
      <c r="H7068">
        <v>9.6620399999999993</v>
      </c>
      <c r="I7068">
        <v>9.6898900000000001</v>
      </c>
      <c r="J7068">
        <v>9.9686699999999995</v>
      </c>
      <c r="K7068">
        <v>9.8016199999999998</v>
      </c>
      <c r="L7068">
        <v>8.8266899999999993</v>
      </c>
      <c r="M7068">
        <v>9.1524000000000001</v>
      </c>
      <c r="N7068">
        <v>9.6508400000000005</v>
      </c>
      <c r="O7068">
        <v>9.4999199999999995</v>
      </c>
    </row>
    <row r="7069" spans="1:15" x14ac:dyDescent="0.25">
      <c r="A7069" t="s">
        <v>13336</v>
      </c>
      <c r="B7069" t="s">
        <v>13335</v>
      </c>
      <c r="C7069" t="s">
        <v>12413</v>
      </c>
      <c r="D7069">
        <v>132848380</v>
      </c>
      <c r="E7069">
        <v>132909396</v>
      </c>
      <c r="F7069">
        <v>4.4210000000000003</v>
      </c>
      <c r="G7069">
        <v>4.2434900000000004</v>
      </c>
      <c r="H7069">
        <v>2.07708</v>
      </c>
      <c r="I7069">
        <v>0.48043200000000003</v>
      </c>
      <c r="J7069">
        <v>3</v>
      </c>
      <c r="K7069">
        <v>3.4346299999999998</v>
      </c>
      <c r="L7069">
        <v>5.5610400000000002</v>
      </c>
      <c r="M7069">
        <v>5.3015400000000001</v>
      </c>
      <c r="N7069">
        <v>5.0509199999999996</v>
      </c>
      <c r="O7069">
        <v>5.0236900000000002</v>
      </c>
    </row>
    <row r="7070" spans="1:15" x14ac:dyDescent="0.25">
      <c r="A7070" t="s">
        <v>13338</v>
      </c>
      <c r="B7070" t="s">
        <v>13337</v>
      </c>
      <c r="C7070" t="s">
        <v>12413</v>
      </c>
      <c r="D7070">
        <v>132925686</v>
      </c>
      <c r="E7070">
        <v>132979613</v>
      </c>
      <c r="F7070">
        <v>6.6130699999999996</v>
      </c>
      <c r="G7070">
        <v>7.3365999999999998</v>
      </c>
      <c r="H7070">
        <v>7.5033399999999997</v>
      </c>
      <c r="I7070">
        <v>7.7188400000000001</v>
      </c>
      <c r="J7070">
        <v>8.14466</v>
      </c>
      <c r="K7070">
        <v>7.6767000000000003</v>
      </c>
      <c r="L7070">
        <v>7.5143000000000004</v>
      </c>
      <c r="M7070">
        <v>7.6921200000000001</v>
      </c>
      <c r="N7070">
        <v>7.8058100000000001</v>
      </c>
      <c r="O7070">
        <v>7.62676</v>
      </c>
    </row>
    <row r="7071" spans="1:15" x14ac:dyDescent="0.25">
      <c r="A7071" t="s">
        <v>13340</v>
      </c>
      <c r="B7071" t="s">
        <v>13339</v>
      </c>
      <c r="C7071" t="s">
        <v>12413</v>
      </c>
      <c r="D7071">
        <v>133036047</v>
      </c>
      <c r="E7071">
        <v>133043855</v>
      </c>
      <c r="F7071">
        <v>6.6984199999999996</v>
      </c>
      <c r="G7071">
        <v>6.9948100000000002</v>
      </c>
      <c r="H7071">
        <v>3.6620400000000002</v>
      </c>
      <c r="I7071">
        <v>4.0653899999999998</v>
      </c>
      <c r="J7071">
        <v>8.1085200000000004</v>
      </c>
      <c r="K7071">
        <v>7.8839399999999999</v>
      </c>
      <c r="L7071">
        <v>5.3076600000000003</v>
      </c>
      <c r="M7071">
        <v>5.3725100000000001</v>
      </c>
      <c r="N7071">
        <v>6.4603099999999998</v>
      </c>
      <c r="O7071">
        <v>6.5338900000000004</v>
      </c>
    </row>
    <row r="7072" spans="1:15" x14ac:dyDescent="0.25">
      <c r="A7072" t="s">
        <v>13342</v>
      </c>
      <c r="B7072" t="s">
        <v>13341</v>
      </c>
      <c r="C7072" t="s">
        <v>12413</v>
      </c>
      <c r="D7072">
        <v>133047014</v>
      </c>
      <c r="E7072">
        <v>133054465</v>
      </c>
      <c r="F7072">
        <v>5.3168899999999999</v>
      </c>
      <c r="G7072">
        <v>5.4240599999999999</v>
      </c>
      <c r="H7072">
        <v>4.0770799999999996</v>
      </c>
      <c r="I7072">
        <v>4.3873199999999999</v>
      </c>
      <c r="J7072">
        <v>6.3398500000000002</v>
      </c>
      <c r="K7072">
        <v>6.3191499999999996</v>
      </c>
      <c r="L7072">
        <v>4.3862699999999997</v>
      </c>
      <c r="M7072">
        <v>4.40672</v>
      </c>
      <c r="N7072">
        <v>4.9089099999999997</v>
      </c>
      <c r="O7072">
        <v>5.1290500000000003</v>
      </c>
    </row>
    <row r="7073" spans="1:15" x14ac:dyDescent="0.25">
      <c r="A7073" t="s">
        <v>13344</v>
      </c>
      <c r="B7073" t="s">
        <v>13343</v>
      </c>
      <c r="C7073" t="s">
        <v>12413</v>
      </c>
      <c r="D7073">
        <v>133140287</v>
      </c>
      <c r="E7073">
        <v>133147650</v>
      </c>
      <c r="F7073">
        <v>8.2490699999999997</v>
      </c>
      <c r="G7073">
        <v>8.6897400000000005</v>
      </c>
      <c r="H7073">
        <v>8.5689299999999999</v>
      </c>
      <c r="I7073">
        <v>8.5731900000000003</v>
      </c>
      <c r="J7073">
        <v>9.2143200000000007</v>
      </c>
      <c r="K7073">
        <v>9.1350700000000007</v>
      </c>
      <c r="L7073">
        <v>8.3148499999999999</v>
      </c>
      <c r="M7073">
        <v>8.6415400000000009</v>
      </c>
      <c r="N7073">
        <v>8.8742900000000002</v>
      </c>
      <c r="O7073">
        <v>8.79148</v>
      </c>
    </row>
    <row r="7074" spans="1:15" x14ac:dyDescent="0.25">
      <c r="A7074" t="s">
        <v>13346</v>
      </c>
      <c r="B7074" t="s">
        <v>13345</v>
      </c>
      <c r="C7074" t="s">
        <v>12413</v>
      </c>
      <c r="D7074">
        <v>133156470</v>
      </c>
      <c r="E7074">
        <v>133158083</v>
      </c>
      <c r="F7074">
        <v>10.2218</v>
      </c>
      <c r="G7074">
        <v>10.6404</v>
      </c>
      <c r="H7074">
        <v>2.07708</v>
      </c>
      <c r="I7074">
        <v>1.4804299999999999</v>
      </c>
      <c r="J7074">
        <v>11.150399999999999</v>
      </c>
      <c r="K7074">
        <v>11.1777</v>
      </c>
      <c r="L7074">
        <v>8.7817000000000007</v>
      </c>
      <c r="M7074">
        <v>9.0817999999999994</v>
      </c>
      <c r="N7074">
        <v>9.6748100000000008</v>
      </c>
      <c r="O7074">
        <v>9.5058000000000007</v>
      </c>
    </row>
    <row r="7075" spans="1:15" x14ac:dyDescent="0.25">
      <c r="A7075" t="s">
        <v>13348</v>
      </c>
      <c r="B7075" t="s">
        <v>13347</v>
      </c>
      <c r="C7075" t="s">
        <v>12413</v>
      </c>
      <c r="D7075">
        <v>133162906</v>
      </c>
      <c r="E7075">
        <v>133189344</v>
      </c>
      <c r="F7075">
        <v>7.8603699999999996</v>
      </c>
      <c r="G7075">
        <v>8.4026899999999998</v>
      </c>
      <c r="H7075">
        <v>8.1645400000000006</v>
      </c>
      <c r="I7075">
        <v>8.2552199999999996</v>
      </c>
      <c r="J7075">
        <v>8.6653400000000005</v>
      </c>
      <c r="K7075">
        <v>8.4621099999999991</v>
      </c>
      <c r="L7075">
        <v>8.4146699999999992</v>
      </c>
      <c r="M7075">
        <v>8.4928600000000003</v>
      </c>
      <c r="N7075">
        <v>8.2456800000000001</v>
      </c>
      <c r="O7075">
        <v>8.28308</v>
      </c>
    </row>
    <row r="7076" spans="1:15" x14ac:dyDescent="0.25">
      <c r="A7076" t="s">
        <v>13350</v>
      </c>
      <c r="B7076" t="s">
        <v>13349</v>
      </c>
      <c r="C7076" t="s">
        <v>12413</v>
      </c>
      <c r="D7076">
        <v>133217339</v>
      </c>
      <c r="E7076">
        <v>133228562</v>
      </c>
      <c r="F7076">
        <v>3.8451399999999998</v>
      </c>
      <c r="G7076">
        <v>3.9215599999999999</v>
      </c>
      <c r="H7076">
        <v>4.399</v>
      </c>
      <c r="I7076">
        <v>4.5678900000000002</v>
      </c>
      <c r="J7076">
        <v>5.4594300000000002</v>
      </c>
      <c r="K7076">
        <v>4.82165</v>
      </c>
      <c r="L7076">
        <v>4.4504000000000001</v>
      </c>
      <c r="M7076">
        <v>4.3609200000000001</v>
      </c>
      <c r="N7076">
        <v>5.0051199999999998</v>
      </c>
      <c r="O7076">
        <v>4.9565799999999998</v>
      </c>
    </row>
    <row r="7077" spans="1:15" x14ac:dyDescent="0.25">
      <c r="A7077" t="s">
        <v>13352</v>
      </c>
      <c r="B7077" t="s">
        <v>13351</v>
      </c>
      <c r="C7077" t="s">
        <v>12413</v>
      </c>
      <c r="D7077">
        <v>133234922</v>
      </c>
      <c r="E7077">
        <v>133312684</v>
      </c>
      <c r="F7077">
        <v>3.32667</v>
      </c>
      <c r="G7077">
        <v>2.9215599999999999</v>
      </c>
      <c r="H7077">
        <v>3.6620400000000002</v>
      </c>
      <c r="I7077">
        <v>3.2877900000000002</v>
      </c>
      <c r="J7077">
        <v>4.4594300000000002</v>
      </c>
      <c r="K7077">
        <v>4.9041100000000002</v>
      </c>
      <c r="L7077">
        <v>3.7341899999999999</v>
      </c>
      <c r="M7077">
        <v>3.72865</v>
      </c>
      <c r="N7077">
        <v>4.1383900000000002</v>
      </c>
      <c r="O7077">
        <v>4.0667600000000004</v>
      </c>
    </row>
    <row r="7078" spans="1:15" x14ac:dyDescent="0.25">
      <c r="A7078" t="s">
        <v>13354</v>
      </c>
      <c r="B7078" t="s">
        <v>13353</v>
      </c>
      <c r="C7078" t="s">
        <v>12413</v>
      </c>
      <c r="D7078">
        <v>133559244</v>
      </c>
      <c r="E7078">
        <v>133574731</v>
      </c>
      <c r="F7078">
        <v>12.538399999999999</v>
      </c>
      <c r="G7078">
        <v>12.4565</v>
      </c>
      <c r="H7078">
        <v>2.07708</v>
      </c>
      <c r="I7078">
        <v>0.48043200000000003</v>
      </c>
      <c r="J7078">
        <v>11.950900000000001</v>
      </c>
      <c r="K7078">
        <v>12.0738</v>
      </c>
      <c r="L7078">
        <v>12.179</v>
      </c>
      <c r="M7078">
        <v>12.132099999999999</v>
      </c>
      <c r="N7078">
        <v>12.033200000000001</v>
      </c>
      <c r="O7078">
        <v>12.017899999999999</v>
      </c>
    </row>
    <row r="7079" spans="1:15" x14ac:dyDescent="0.25">
      <c r="A7079" t="s">
        <v>13356</v>
      </c>
      <c r="B7079" t="s">
        <v>13355</v>
      </c>
      <c r="C7079" t="s">
        <v>12413</v>
      </c>
      <c r="D7079">
        <v>133624366</v>
      </c>
      <c r="E7079">
        <v>133648419</v>
      </c>
      <c r="F7079">
        <v>6.1940299999999997</v>
      </c>
      <c r="G7079">
        <v>6.8601599999999996</v>
      </c>
      <c r="H7079">
        <v>2.07708</v>
      </c>
      <c r="I7079">
        <v>0.48043200000000003</v>
      </c>
      <c r="J7079">
        <v>5.0443899999999999</v>
      </c>
      <c r="K7079">
        <v>5.2577499999999997</v>
      </c>
      <c r="L7079">
        <v>6.8377299999999996</v>
      </c>
      <c r="M7079">
        <v>7.1848000000000001</v>
      </c>
      <c r="N7079">
        <v>6.6802799999999998</v>
      </c>
      <c r="O7079">
        <v>6.46312</v>
      </c>
    </row>
    <row r="7080" spans="1:15" x14ac:dyDescent="0.25">
      <c r="A7080" t="s">
        <v>13357</v>
      </c>
      <c r="B7080" t="s">
        <v>13355</v>
      </c>
      <c r="C7080" t="s">
        <v>12413</v>
      </c>
      <c r="D7080">
        <v>133638226</v>
      </c>
      <c r="E7080">
        <v>133646305</v>
      </c>
      <c r="F7080">
        <v>3.0714100000000002</v>
      </c>
      <c r="G7080">
        <v>3.6585200000000002</v>
      </c>
      <c r="H7080">
        <v>2.07708</v>
      </c>
      <c r="I7080">
        <v>2.0653899999999998</v>
      </c>
      <c r="J7080">
        <v>2.32193</v>
      </c>
      <c r="K7080">
        <v>2.9041100000000002</v>
      </c>
      <c r="L7080">
        <v>2.8654299999999999</v>
      </c>
      <c r="M7080">
        <v>3.6546500000000002</v>
      </c>
      <c r="N7080">
        <v>3.22085</v>
      </c>
      <c r="O7080">
        <v>2.4387300000000001</v>
      </c>
    </row>
    <row r="7081" spans="1:15" x14ac:dyDescent="0.25">
      <c r="A7081" t="s">
        <v>13359</v>
      </c>
      <c r="B7081" t="s">
        <v>13358</v>
      </c>
      <c r="C7081" t="s">
        <v>12413</v>
      </c>
      <c r="D7081">
        <v>133683320</v>
      </c>
      <c r="E7081">
        <v>133684668</v>
      </c>
      <c r="F7081">
        <v>9.5699699999999996</v>
      </c>
      <c r="G7081">
        <v>9.8757599999999996</v>
      </c>
      <c r="H7081">
        <v>9.6917899999999992</v>
      </c>
      <c r="I7081">
        <v>9.7331000000000003</v>
      </c>
      <c r="J7081">
        <v>9.5058100000000003</v>
      </c>
      <c r="K7081">
        <v>9.5171899999999994</v>
      </c>
      <c r="L7081">
        <v>9.3496000000000006</v>
      </c>
      <c r="M7081">
        <v>9.5308399999999995</v>
      </c>
      <c r="N7081">
        <v>9.8404600000000002</v>
      </c>
      <c r="O7081">
        <v>9.63035</v>
      </c>
    </row>
    <row r="7082" spans="1:15" x14ac:dyDescent="0.25">
      <c r="A7082" t="s">
        <v>13361</v>
      </c>
      <c r="B7082" t="s">
        <v>13360</v>
      </c>
      <c r="C7082" t="s">
        <v>12413</v>
      </c>
      <c r="D7082">
        <v>133720026</v>
      </c>
      <c r="E7082">
        <v>133743000</v>
      </c>
      <c r="F7082">
        <v>3.3651399999999998</v>
      </c>
      <c r="G7082">
        <v>3.1439499999999998</v>
      </c>
      <c r="H7082">
        <v>3.07708</v>
      </c>
      <c r="I7082">
        <v>2.0653899999999998</v>
      </c>
      <c r="J7082">
        <v>2</v>
      </c>
      <c r="K7082">
        <v>2.0561199999999999</v>
      </c>
      <c r="L7082">
        <v>2.6638000000000002</v>
      </c>
      <c r="M7082">
        <v>2.6546500000000002</v>
      </c>
      <c r="N7082">
        <v>2.3728500000000001</v>
      </c>
      <c r="O7082">
        <v>3.0667599999999999</v>
      </c>
    </row>
    <row r="7083" spans="1:15" x14ac:dyDescent="0.25">
      <c r="A7083" t="s">
        <v>13363</v>
      </c>
      <c r="B7083" t="s">
        <v>13362</v>
      </c>
      <c r="C7083" t="s">
        <v>12413</v>
      </c>
      <c r="D7083">
        <v>133783956</v>
      </c>
      <c r="E7083">
        <v>133794314</v>
      </c>
      <c r="F7083">
        <v>4.9245700000000001</v>
      </c>
      <c r="G7083">
        <v>5.4240599999999999</v>
      </c>
      <c r="H7083">
        <v>2.07708</v>
      </c>
      <c r="I7083">
        <v>0.48043200000000003</v>
      </c>
      <c r="J7083">
        <v>5.1292799999999996</v>
      </c>
      <c r="K7083">
        <v>4.9436400000000003</v>
      </c>
      <c r="L7083">
        <v>3.2487599999999999</v>
      </c>
      <c r="M7083">
        <v>2.9916800000000001</v>
      </c>
      <c r="N7083">
        <v>3.0509200000000001</v>
      </c>
      <c r="O7083">
        <v>3.7866599999999999</v>
      </c>
    </row>
    <row r="7084" spans="1:15" x14ac:dyDescent="0.25">
      <c r="A7084" t="s">
        <v>13365</v>
      </c>
      <c r="B7084" t="s">
        <v>13364</v>
      </c>
      <c r="C7084" t="s">
        <v>12413</v>
      </c>
      <c r="D7084">
        <v>133807024</v>
      </c>
      <c r="E7084">
        <v>133810021</v>
      </c>
      <c r="F7084">
        <v>4.2046799999999998</v>
      </c>
      <c r="G7084">
        <v>4.0370400000000002</v>
      </c>
      <c r="H7084">
        <v>2.07708</v>
      </c>
      <c r="I7084">
        <v>1.4804299999999999</v>
      </c>
      <c r="J7084">
        <v>3.5849600000000001</v>
      </c>
      <c r="K7084">
        <v>4.4890800000000004</v>
      </c>
      <c r="L7084">
        <v>4.7169100000000004</v>
      </c>
      <c r="M7084">
        <v>5.3725100000000001</v>
      </c>
      <c r="N7084">
        <v>5.3363300000000002</v>
      </c>
      <c r="O7084">
        <v>5.3543399999999997</v>
      </c>
    </row>
    <row r="7085" spans="1:15" x14ac:dyDescent="0.25">
      <c r="A7085" t="s">
        <v>13367</v>
      </c>
      <c r="B7085" t="s">
        <v>13366</v>
      </c>
      <c r="C7085" t="s">
        <v>12413</v>
      </c>
      <c r="D7085">
        <v>133871034</v>
      </c>
      <c r="E7085">
        <v>133885544</v>
      </c>
      <c r="F7085">
        <v>4.0945</v>
      </c>
      <c r="G7085">
        <v>4.3365999999999998</v>
      </c>
      <c r="H7085">
        <v>2.07708</v>
      </c>
      <c r="I7085">
        <v>0.48043200000000003</v>
      </c>
      <c r="J7085">
        <v>1.5849599999999999</v>
      </c>
      <c r="K7085">
        <v>2.5415399999999999</v>
      </c>
      <c r="L7085">
        <v>3.5118</v>
      </c>
      <c r="M7085">
        <v>3.8661500000000002</v>
      </c>
      <c r="N7085">
        <v>4.8058100000000001</v>
      </c>
      <c r="O7085">
        <v>4.7866600000000004</v>
      </c>
    </row>
    <row r="7086" spans="1:15" x14ac:dyDescent="0.25">
      <c r="A7086" t="s">
        <v>13369</v>
      </c>
      <c r="B7086" t="s">
        <v>13368</v>
      </c>
      <c r="C7086" t="s">
        <v>12413</v>
      </c>
      <c r="D7086">
        <v>134024234</v>
      </c>
      <c r="E7086">
        <v>134029758</v>
      </c>
      <c r="F7086">
        <v>12.191800000000001</v>
      </c>
      <c r="G7086">
        <v>12.036199999999999</v>
      </c>
      <c r="H7086">
        <v>10.984</v>
      </c>
      <c r="I7086">
        <v>11.366899999999999</v>
      </c>
      <c r="J7086">
        <v>11.5684</v>
      </c>
      <c r="K7086">
        <v>11.517200000000001</v>
      </c>
      <c r="L7086">
        <v>11.391</v>
      </c>
      <c r="M7086">
        <v>11.443199999999999</v>
      </c>
      <c r="N7086">
        <v>11.217700000000001</v>
      </c>
      <c r="O7086">
        <v>11.289899999999999</v>
      </c>
    </row>
    <row r="7087" spans="1:15" x14ac:dyDescent="0.25">
      <c r="A7087" t="s">
        <v>13371</v>
      </c>
      <c r="B7087" t="s">
        <v>13370</v>
      </c>
      <c r="C7087" t="s">
        <v>12413</v>
      </c>
      <c r="D7087">
        <v>134066913</v>
      </c>
      <c r="E7087">
        <v>134079837</v>
      </c>
      <c r="F7087">
        <v>7.8485300000000002</v>
      </c>
      <c r="G7087">
        <v>7.9365100000000002</v>
      </c>
      <c r="H7087">
        <v>4.399</v>
      </c>
      <c r="I7087">
        <v>5.3873199999999999</v>
      </c>
      <c r="J7087">
        <v>6.5999100000000004</v>
      </c>
      <c r="K7087">
        <v>6.1936200000000001</v>
      </c>
      <c r="L7087">
        <v>7.8654299999999999</v>
      </c>
      <c r="M7087">
        <v>7.7309000000000001</v>
      </c>
      <c r="N7087">
        <v>7.2700899999999997</v>
      </c>
      <c r="O7087">
        <v>7.34999</v>
      </c>
    </row>
    <row r="7088" spans="1:15" x14ac:dyDescent="0.25">
      <c r="A7088" t="s">
        <v>13373</v>
      </c>
      <c r="B7088" t="s">
        <v>13372</v>
      </c>
      <c r="C7088" t="s">
        <v>12413</v>
      </c>
      <c r="D7088">
        <v>134081477</v>
      </c>
      <c r="E7088">
        <v>134091175</v>
      </c>
      <c r="F7088">
        <v>1.1172200000000001</v>
      </c>
      <c r="G7088">
        <v>2.6585200000000002</v>
      </c>
      <c r="H7088">
        <v>2.07708</v>
      </c>
      <c r="I7088">
        <v>2.4804300000000001</v>
      </c>
      <c r="J7088">
        <v>3.70044</v>
      </c>
      <c r="K7088">
        <v>2.7341899999999999</v>
      </c>
      <c r="L7088">
        <v>-7.3166400000000006E-2</v>
      </c>
      <c r="M7088">
        <v>2.21408</v>
      </c>
      <c r="N7088">
        <v>3.0509200000000001</v>
      </c>
      <c r="O7088">
        <v>1.3012300000000001</v>
      </c>
    </row>
    <row r="7089" spans="1:15" x14ac:dyDescent="0.25">
      <c r="A7089" t="s">
        <v>13375</v>
      </c>
      <c r="B7089" t="s">
        <v>13374</v>
      </c>
      <c r="C7089" t="s">
        <v>12413</v>
      </c>
      <c r="D7089">
        <v>134093806</v>
      </c>
      <c r="E7089">
        <v>134108081</v>
      </c>
      <c r="F7089">
        <v>6.5476700000000001</v>
      </c>
      <c r="G7089">
        <v>6.6219999999999999</v>
      </c>
      <c r="H7089">
        <v>9.9718900000000001</v>
      </c>
      <c r="I7089">
        <v>10.0235</v>
      </c>
      <c r="J7089">
        <v>9.8470600000000008</v>
      </c>
      <c r="K7089">
        <v>9.6365599999999993</v>
      </c>
      <c r="L7089">
        <v>5.9565799999999998</v>
      </c>
      <c r="M7089">
        <v>5.8905399999999997</v>
      </c>
      <c r="N7089">
        <v>7.1698700000000004</v>
      </c>
      <c r="O7089">
        <v>7.0127199999999998</v>
      </c>
    </row>
    <row r="7090" spans="1:15" x14ac:dyDescent="0.25">
      <c r="A7090" t="s">
        <v>13377</v>
      </c>
      <c r="B7090" t="s">
        <v>13376</v>
      </c>
      <c r="C7090" t="s">
        <v>12413</v>
      </c>
      <c r="D7090">
        <v>134123805</v>
      </c>
      <c r="E7090">
        <v>134260205</v>
      </c>
      <c r="F7090">
        <v>0.92457100000000003</v>
      </c>
      <c r="G7090">
        <v>0.33659600000000001</v>
      </c>
      <c r="H7090">
        <v>3.6620400000000002</v>
      </c>
      <c r="I7090">
        <v>2.0653899999999998</v>
      </c>
      <c r="J7090">
        <v>3.1699199999999998</v>
      </c>
      <c r="K7090">
        <v>2.7341899999999999</v>
      </c>
      <c r="L7090">
        <v>0.34187099999999998</v>
      </c>
      <c r="M7090">
        <v>0.72865000000000002</v>
      </c>
      <c r="N7090">
        <v>2.3728500000000001</v>
      </c>
      <c r="O7090">
        <v>1.56426</v>
      </c>
    </row>
    <row r="7091" spans="1:15" x14ac:dyDescent="0.25">
      <c r="A7091" t="s">
        <v>13379</v>
      </c>
      <c r="B7091" t="s">
        <v>13378</v>
      </c>
      <c r="C7091" t="s">
        <v>12413</v>
      </c>
      <c r="D7091">
        <v>134358675</v>
      </c>
      <c r="E7091">
        <v>134367233</v>
      </c>
      <c r="F7091">
        <v>3.0714100000000002</v>
      </c>
      <c r="G7091">
        <v>3.79603</v>
      </c>
      <c r="H7091">
        <v>4.0770799999999996</v>
      </c>
      <c r="I7091">
        <v>3.8023600000000002</v>
      </c>
      <c r="J7091">
        <v>4.0874600000000001</v>
      </c>
      <c r="K7091">
        <v>4.2577499999999997</v>
      </c>
      <c r="L7091">
        <v>2.9857300000000002</v>
      </c>
      <c r="M7091">
        <v>2.21408</v>
      </c>
      <c r="N7091">
        <v>2.8582800000000002</v>
      </c>
      <c r="O7091">
        <v>3.22723</v>
      </c>
    </row>
    <row r="7092" spans="1:15" x14ac:dyDescent="0.25">
      <c r="A7092" t="s">
        <v>13380</v>
      </c>
      <c r="B7092" t="s">
        <v>13378</v>
      </c>
      <c r="C7092" t="s">
        <v>12413</v>
      </c>
      <c r="D7092">
        <v>134383921</v>
      </c>
      <c r="E7092">
        <v>134409260</v>
      </c>
      <c r="F7092">
        <v>1.8176600000000001</v>
      </c>
      <c r="G7092">
        <v>3.5065200000000001</v>
      </c>
      <c r="H7092">
        <v>3.07708</v>
      </c>
      <c r="I7092">
        <v>3.2877900000000002</v>
      </c>
      <c r="J7092">
        <v>4</v>
      </c>
      <c r="K7092">
        <v>3.9821200000000001</v>
      </c>
      <c r="L7092">
        <v>2.9268299999999998</v>
      </c>
      <c r="M7092">
        <v>2.7990400000000002</v>
      </c>
      <c r="N7092">
        <v>1.6358900000000001</v>
      </c>
      <c r="O7092">
        <v>2.3012299999999999</v>
      </c>
    </row>
    <row r="7093" spans="1:15" x14ac:dyDescent="0.25">
      <c r="A7093" t="s">
        <v>13381</v>
      </c>
      <c r="B7093" t="s">
        <v>13378</v>
      </c>
      <c r="C7093" t="s">
        <v>12413</v>
      </c>
      <c r="D7093">
        <v>134393181</v>
      </c>
      <c r="E7093">
        <v>134409260</v>
      </c>
      <c r="F7093">
        <v>2.8176600000000001</v>
      </c>
      <c r="G7093">
        <v>2.3365999999999998</v>
      </c>
      <c r="H7093">
        <v>2.07708</v>
      </c>
      <c r="I7093">
        <v>1.4804299999999999</v>
      </c>
      <c r="J7093">
        <v>4.32193</v>
      </c>
      <c r="K7093">
        <v>3.4346299999999998</v>
      </c>
      <c r="L7093">
        <v>3.3862700000000001</v>
      </c>
      <c r="M7093">
        <v>2.5766499999999999</v>
      </c>
      <c r="N7093">
        <v>2.8582800000000002</v>
      </c>
      <c r="O7093">
        <v>2.88619</v>
      </c>
    </row>
    <row r="7094" spans="1:15" x14ac:dyDescent="0.25">
      <c r="A7094" t="s">
        <v>13383</v>
      </c>
      <c r="B7094" t="s">
        <v>13382</v>
      </c>
      <c r="C7094" t="s">
        <v>12413</v>
      </c>
      <c r="D7094">
        <v>134420450</v>
      </c>
      <c r="E7094">
        <v>134452087</v>
      </c>
      <c r="F7094">
        <v>1.9245699999999999</v>
      </c>
      <c r="G7094">
        <v>1.9215599999999999</v>
      </c>
      <c r="H7094">
        <v>2.07708</v>
      </c>
      <c r="I7094">
        <v>0.48043200000000003</v>
      </c>
      <c r="J7094">
        <v>2</v>
      </c>
      <c r="K7094">
        <v>2.9041100000000002</v>
      </c>
      <c r="L7094">
        <v>0.66379900000000003</v>
      </c>
      <c r="M7094">
        <v>1.72865</v>
      </c>
      <c r="N7094">
        <v>2.3728500000000001</v>
      </c>
      <c r="O7094">
        <v>2.3012299999999999</v>
      </c>
    </row>
    <row r="7095" spans="1:15" x14ac:dyDescent="0.25">
      <c r="A7095" t="s">
        <v>13385</v>
      </c>
      <c r="B7095" t="s">
        <v>13384</v>
      </c>
      <c r="C7095" t="s">
        <v>12413</v>
      </c>
      <c r="D7095">
        <v>134453763</v>
      </c>
      <c r="E7095">
        <v>134470831</v>
      </c>
      <c r="F7095">
        <v>8.7520299999999995</v>
      </c>
      <c r="G7095">
        <v>8.7795400000000008</v>
      </c>
      <c r="H7095">
        <v>8.6917899999999992</v>
      </c>
      <c r="I7095">
        <v>8.7658299999999993</v>
      </c>
      <c r="J7095">
        <v>8.4838199999999997</v>
      </c>
      <c r="K7095">
        <v>8.6737699999999993</v>
      </c>
      <c r="L7095">
        <v>8.6694200000000006</v>
      </c>
      <c r="M7095">
        <v>8.6805199999999996</v>
      </c>
      <c r="N7095">
        <v>8.8290000000000006</v>
      </c>
      <c r="O7095">
        <v>8.6177399999999995</v>
      </c>
    </row>
    <row r="7096" spans="1:15" x14ac:dyDescent="0.25">
      <c r="A7096" t="s">
        <v>13387</v>
      </c>
      <c r="B7096" t="s">
        <v>13386</v>
      </c>
      <c r="C7096" t="s">
        <v>12413</v>
      </c>
      <c r="D7096">
        <v>134479539</v>
      </c>
      <c r="E7096">
        <v>134483285</v>
      </c>
      <c r="F7096">
        <v>7.0830000000000002</v>
      </c>
      <c r="G7096">
        <v>6.4240599999999999</v>
      </c>
      <c r="H7096">
        <v>6.5365099999999998</v>
      </c>
      <c r="I7096">
        <v>6.0350200000000003</v>
      </c>
      <c r="J7096">
        <v>6.8948200000000002</v>
      </c>
      <c r="K7096">
        <v>6.5415400000000004</v>
      </c>
      <c r="L7096">
        <v>6.6950200000000004</v>
      </c>
      <c r="M7096">
        <v>6.4010800000000003</v>
      </c>
      <c r="N7096">
        <v>7.0167099999999998</v>
      </c>
      <c r="O7096">
        <v>6.5491599999999996</v>
      </c>
    </row>
    <row r="7097" spans="1:15" x14ac:dyDescent="0.25">
      <c r="A7097" t="s">
        <v>13389</v>
      </c>
      <c r="B7097" t="s">
        <v>13388</v>
      </c>
      <c r="C7097" t="s">
        <v>12413</v>
      </c>
      <c r="D7097">
        <v>134486894</v>
      </c>
      <c r="E7097">
        <v>134493452</v>
      </c>
      <c r="F7097">
        <v>9.6578300000000006</v>
      </c>
      <c r="G7097">
        <v>9.5916200000000007</v>
      </c>
      <c r="H7097">
        <v>8.6316699999999997</v>
      </c>
      <c r="I7097">
        <v>8.8068600000000004</v>
      </c>
      <c r="J7097">
        <v>9.2191700000000001</v>
      </c>
      <c r="K7097">
        <v>9.2906899999999997</v>
      </c>
      <c r="L7097">
        <v>9.0967599999999997</v>
      </c>
      <c r="M7097">
        <v>9.2443500000000007</v>
      </c>
      <c r="N7097">
        <v>9.1542100000000008</v>
      </c>
      <c r="O7097">
        <v>9.3521699999999992</v>
      </c>
    </row>
    <row r="7098" spans="1:15" x14ac:dyDescent="0.25">
      <c r="A7098" t="s">
        <v>13391</v>
      </c>
      <c r="B7098" t="s">
        <v>13390</v>
      </c>
      <c r="C7098" t="s">
        <v>12413</v>
      </c>
      <c r="D7098">
        <v>134676559</v>
      </c>
      <c r="E7098">
        <v>134733905</v>
      </c>
      <c r="F7098">
        <v>2.3651399999999998</v>
      </c>
      <c r="G7098">
        <v>2.3365999999999998</v>
      </c>
      <c r="H7098">
        <v>2.07708</v>
      </c>
      <c r="I7098">
        <v>0.48043200000000003</v>
      </c>
      <c r="J7098">
        <v>3.1699199999999998</v>
      </c>
      <c r="K7098">
        <v>2.9041100000000002</v>
      </c>
      <c r="L7098">
        <v>0.92683400000000005</v>
      </c>
      <c r="M7098">
        <v>1.40672</v>
      </c>
      <c r="N7098">
        <v>2.6358899999999998</v>
      </c>
      <c r="O7098">
        <v>-2.0698999999999999E-2</v>
      </c>
    </row>
    <row r="7099" spans="1:15" x14ac:dyDescent="0.25">
      <c r="A7099" t="s">
        <v>13393</v>
      </c>
      <c r="B7099" t="s">
        <v>13392</v>
      </c>
      <c r="C7099" t="s">
        <v>12413</v>
      </c>
      <c r="D7099">
        <v>134769884</v>
      </c>
      <c r="E7099">
        <v>134828675</v>
      </c>
      <c r="F7099">
        <v>10.6425</v>
      </c>
      <c r="G7099">
        <v>10.571400000000001</v>
      </c>
      <c r="H7099">
        <v>11.874700000000001</v>
      </c>
      <c r="I7099">
        <v>11.7865</v>
      </c>
      <c r="J7099">
        <v>11.263299999999999</v>
      </c>
      <c r="K7099">
        <v>11.194599999999999</v>
      </c>
      <c r="L7099">
        <v>11.27</v>
      </c>
      <c r="M7099">
        <v>11.240600000000001</v>
      </c>
      <c r="N7099">
        <v>10.113</v>
      </c>
      <c r="O7099">
        <v>10.261799999999999</v>
      </c>
    </row>
    <row r="7100" spans="1:15" x14ac:dyDescent="0.25">
      <c r="A7100" t="s">
        <v>13395</v>
      </c>
      <c r="B7100" t="s">
        <v>13394</v>
      </c>
      <c r="C7100" t="s">
        <v>12413</v>
      </c>
      <c r="D7100">
        <v>134877947</v>
      </c>
      <c r="E7100">
        <v>134909129</v>
      </c>
      <c r="F7100">
        <v>2.28714</v>
      </c>
      <c r="G7100">
        <v>2.6585200000000002</v>
      </c>
      <c r="H7100">
        <v>2.07708</v>
      </c>
      <c r="I7100">
        <v>3.2877900000000002</v>
      </c>
      <c r="J7100">
        <v>2.5849600000000001</v>
      </c>
      <c r="K7100">
        <v>3.6410800000000001</v>
      </c>
      <c r="L7100">
        <v>3.2960699999999998</v>
      </c>
      <c r="M7100">
        <v>3.0505800000000001</v>
      </c>
      <c r="N7100">
        <v>2.0509200000000001</v>
      </c>
      <c r="O7100">
        <v>2.56426</v>
      </c>
    </row>
    <row r="7101" spans="1:15" x14ac:dyDescent="0.25">
      <c r="A7101" t="s">
        <v>13396</v>
      </c>
      <c r="B7101" t="s">
        <v>13394</v>
      </c>
      <c r="C7101" t="s">
        <v>12413</v>
      </c>
      <c r="D7101">
        <v>134878204</v>
      </c>
      <c r="E7101">
        <v>134909129</v>
      </c>
      <c r="F7101">
        <v>5.70967</v>
      </c>
      <c r="G7101">
        <v>5.8911800000000003</v>
      </c>
      <c r="H7101">
        <v>5.77752</v>
      </c>
      <c r="I7101">
        <v>4.9398600000000004</v>
      </c>
      <c r="J7101">
        <v>5.6724300000000003</v>
      </c>
      <c r="K7101">
        <v>5.1936200000000001</v>
      </c>
      <c r="L7101">
        <v>7.0423099999999996</v>
      </c>
      <c r="M7101">
        <v>6.6403400000000001</v>
      </c>
      <c r="N7101">
        <v>5.4432400000000003</v>
      </c>
      <c r="O7101">
        <v>5.3716200000000001</v>
      </c>
    </row>
    <row r="7102" spans="1:15" x14ac:dyDescent="0.25">
      <c r="A7102" t="s">
        <v>13398</v>
      </c>
      <c r="B7102" t="s">
        <v>13397</v>
      </c>
      <c r="C7102" t="s">
        <v>12413</v>
      </c>
      <c r="D7102">
        <v>134968223</v>
      </c>
      <c r="E7102">
        <v>134989720</v>
      </c>
      <c r="F7102">
        <v>7.8141800000000003</v>
      </c>
      <c r="G7102">
        <v>7.6853199999999999</v>
      </c>
      <c r="H7102">
        <v>7.28653</v>
      </c>
      <c r="I7102">
        <v>7.4577099999999996</v>
      </c>
      <c r="J7102">
        <v>7.7813600000000003</v>
      </c>
      <c r="K7102">
        <v>8.1977100000000007</v>
      </c>
      <c r="L7102">
        <v>7.7597199999999997</v>
      </c>
      <c r="M7102">
        <v>8.0103500000000007</v>
      </c>
      <c r="N7102">
        <v>7.4771900000000002</v>
      </c>
      <c r="O7102">
        <v>7.5940099999999999</v>
      </c>
    </row>
    <row r="7103" spans="1:15" x14ac:dyDescent="0.25">
      <c r="A7103" t="s">
        <v>13400</v>
      </c>
      <c r="B7103" t="s">
        <v>13399</v>
      </c>
      <c r="C7103" t="s">
        <v>12413</v>
      </c>
      <c r="D7103">
        <v>135004815</v>
      </c>
      <c r="E7103">
        <v>135050419</v>
      </c>
      <c r="F7103">
        <v>6.3412199999999999</v>
      </c>
      <c r="G7103">
        <v>6.2434900000000004</v>
      </c>
      <c r="H7103">
        <v>5.0770799999999996</v>
      </c>
      <c r="I7103">
        <v>5.9066999999999998</v>
      </c>
      <c r="J7103">
        <v>8.1189400000000003</v>
      </c>
      <c r="K7103">
        <v>7.7398100000000003</v>
      </c>
      <c r="L7103">
        <v>6.18736</v>
      </c>
      <c r="M7103">
        <v>6.6735100000000003</v>
      </c>
      <c r="N7103">
        <v>6.4938700000000003</v>
      </c>
      <c r="O7103">
        <v>6.71401</v>
      </c>
    </row>
    <row r="7104" spans="1:15" x14ac:dyDescent="0.25">
      <c r="A7104" t="s">
        <v>13402</v>
      </c>
      <c r="B7104" t="s">
        <v>13401</v>
      </c>
      <c r="C7104" t="s">
        <v>12413</v>
      </c>
      <c r="D7104">
        <v>135097802</v>
      </c>
      <c r="E7104">
        <v>135129535</v>
      </c>
      <c r="F7104">
        <v>8.3156599999999994</v>
      </c>
      <c r="G7104">
        <v>8.2732299999999999</v>
      </c>
      <c r="H7104">
        <v>4.399</v>
      </c>
      <c r="I7104">
        <v>3.9398599999999999</v>
      </c>
      <c r="J7104">
        <v>5.9068899999999998</v>
      </c>
      <c r="K7104">
        <v>5.9630099999999997</v>
      </c>
      <c r="L7104">
        <v>7.8654299999999999</v>
      </c>
      <c r="M7104">
        <v>7.8599899999999998</v>
      </c>
      <c r="N7104">
        <v>7.6358899999999998</v>
      </c>
      <c r="O7104">
        <v>7.6446399999999999</v>
      </c>
    </row>
    <row r="7105" spans="1:15" x14ac:dyDescent="0.25">
      <c r="A7105" t="s">
        <v>13404</v>
      </c>
      <c r="B7105" t="s">
        <v>13403</v>
      </c>
      <c r="C7105" t="s">
        <v>12413</v>
      </c>
      <c r="D7105">
        <v>135242371</v>
      </c>
      <c r="E7105">
        <v>135264095</v>
      </c>
      <c r="F7105">
        <v>4.4570699999999999</v>
      </c>
      <c r="G7105">
        <v>4.79603</v>
      </c>
      <c r="H7105">
        <v>2.07708</v>
      </c>
      <c r="I7105">
        <v>0.48043200000000003</v>
      </c>
      <c r="J7105">
        <v>3</v>
      </c>
      <c r="K7105">
        <v>3.1936200000000001</v>
      </c>
      <c r="L7105">
        <v>5.18736</v>
      </c>
      <c r="M7105">
        <v>5.6161799999999999</v>
      </c>
      <c r="N7105">
        <v>4.8058100000000001</v>
      </c>
      <c r="O7105">
        <v>5.3886900000000004</v>
      </c>
    </row>
    <row r="7106" spans="1:15" x14ac:dyDescent="0.25">
      <c r="A7106" t="s">
        <v>13406</v>
      </c>
      <c r="B7106" t="s">
        <v>13405</v>
      </c>
      <c r="C7106" t="s">
        <v>12413</v>
      </c>
      <c r="D7106">
        <v>135412006</v>
      </c>
      <c r="E7106">
        <v>135414893</v>
      </c>
      <c r="F7106">
        <v>6.5223599999999999</v>
      </c>
      <c r="G7106">
        <v>5.8911800000000003</v>
      </c>
      <c r="H7106">
        <v>5.6620400000000002</v>
      </c>
      <c r="I7106">
        <v>5.65036</v>
      </c>
      <c r="J7106">
        <v>5.3575499999999998</v>
      </c>
      <c r="K7106">
        <v>4.9821200000000001</v>
      </c>
      <c r="L7106">
        <v>7.9803100000000002</v>
      </c>
      <c r="M7106">
        <v>7.66411</v>
      </c>
      <c r="N7106">
        <v>4.9578100000000003</v>
      </c>
      <c r="O7106">
        <v>5.3368500000000001</v>
      </c>
    </row>
    <row r="7107" spans="1:15" x14ac:dyDescent="0.25">
      <c r="A7107" t="s">
        <v>13408</v>
      </c>
      <c r="B7107" t="s">
        <v>13407</v>
      </c>
      <c r="C7107" t="s">
        <v>12413</v>
      </c>
      <c r="D7107">
        <v>135426840</v>
      </c>
      <c r="E7107">
        <v>135429761</v>
      </c>
      <c r="F7107">
        <v>7.4391400000000001</v>
      </c>
      <c r="G7107">
        <v>7.3589599999999997</v>
      </c>
      <c r="H7107">
        <v>8.1214700000000004</v>
      </c>
      <c r="I7107">
        <v>8.15991</v>
      </c>
      <c r="J7107">
        <v>6.9542000000000002</v>
      </c>
      <c r="K7107">
        <v>6.9821200000000001</v>
      </c>
      <c r="L7107">
        <v>7.6683000000000003</v>
      </c>
      <c r="M7107">
        <v>7.3345000000000002</v>
      </c>
      <c r="N7107">
        <v>7.6656300000000002</v>
      </c>
      <c r="O7107">
        <v>7.6552600000000002</v>
      </c>
    </row>
    <row r="7108" spans="1:15" x14ac:dyDescent="0.25">
      <c r="A7108" t="s">
        <v>13410</v>
      </c>
      <c r="B7108" t="s">
        <v>13409</v>
      </c>
      <c r="C7108" t="s">
        <v>12413</v>
      </c>
      <c r="D7108">
        <v>135476640</v>
      </c>
      <c r="E7108">
        <v>135496215</v>
      </c>
      <c r="F7108">
        <v>8.6329200000000004</v>
      </c>
      <c r="G7108">
        <v>8.6033799999999996</v>
      </c>
      <c r="H7108">
        <v>10.065799999999999</v>
      </c>
      <c r="I7108">
        <v>10.444800000000001</v>
      </c>
      <c r="J7108">
        <v>9.2667900000000003</v>
      </c>
      <c r="K7108">
        <v>9.02881</v>
      </c>
      <c r="L7108">
        <v>8.2412299999999998</v>
      </c>
      <c r="M7108">
        <v>8.4674200000000006</v>
      </c>
      <c r="N7108">
        <v>8.8647100000000005</v>
      </c>
      <c r="O7108">
        <v>8.7072199999999995</v>
      </c>
    </row>
    <row r="7109" spans="1:15" x14ac:dyDescent="0.25">
      <c r="A7109" t="s">
        <v>13412</v>
      </c>
      <c r="B7109" t="s">
        <v>13411</v>
      </c>
      <c r="C7109" t="s">
        <v>12413</v>
      </c>
      <c r="D7109">
        <v>135559284</v>
      </c>
      <c r="E7109">
        <v>135577564</v>
      </c>
      <c r="F7109">
        <v>9.5622299999999996</v>
      </c>
      <c r="G7109">
        <v>9.5892599999999995</v>
      </c>
      <c r="H7109">
        <v>9.3989999999999991</v>
      </c>
      <c r="I7109">
        <v>9.4634300000000007</v>
      </c>
      <c r="J7109">
        <v>9.1292799999999996</v>
      </c>
      <c r="K7109">
        <v>9.17713</v>
      </c>
      <c r="L7109">
        <v>9.6261200000000002</v>
      </c>
      <c r="M7109">
        <v>9.5766500000000008</v>
      </c>
      <c r="N7109">
        <v>9.3907699999999998</v>
      </c>
      <c r="O7109">
        <v>9.4691500000000008</v>
      </c>
    </row>
    <row r="7110" spans="1:15" x14ac:dyDescent="0.25">
      <c r="A7110" t="s">
        <v>13414</v>
      </c>
      <c r="B7110" t="s">
        <v>13413</v>
      </c>
      <c r="C7110" t="s">
        <v>12413</v>
      </c>
      <c r="D7110">
        <v>135728308</v>
      </c>
      <c r="E7110">
        <v>135751971</v>
      </c>
      <c r="F7110">
        <v>7.8019600000000002</v>
      </c>
      <c r="G7110">
        <v>7.9586499999999996</v>
      </c>
      <c r="H7110">
        <v>8.3438599999999994</v>
      </c>
      <c r="I7110">
        <v>8.5028000000000006</v>
      </c>
      <c r="J7110">
        <v>9.6492599999999999</v>
      </c>
      <c r="K7110">
        <v>9.3544099999999997</v>
      </c>
      <c r="L7110">
        <v>7.9060199999999998</v>
      </c>
      <c r="M7110">
        <v>7.9224199999999998</v>
      </c>
      <c r="N7110">
        <v>8.3728499999999997</v>
      </c>
      <c r="O7110">
        <v>8.3169199999999996</v>
      </c>
    </row>
    <row r="7111" spans="1:15" x14ac:dyDescent="0.25">
      <c r="A7111" t="s">
        <v>13416</v>
      </c>
      <c r="B7111" t="s">
        <v>13415</v>
      </c>
      <c r="C7111" t="s">
        <v>12413</v>
      </c>
      <c r="D7111">
        <v>135762279</v>
      </c>
      <c r="E7111">
        <v>135802488</v>
      </c>
      <c r="F7111">
        <v>6.3315299999999999</v>
      </c>
      <c r="G7111">
        <v>6.4026899999999998</v>
      </c>
      <c r="H7111">
        <v>5.0770799999999996</v>
      </c>
      <c r="I7111">
        <v>4.4804300000000001</v>
      </c>
      <c r="J7111">
        <v>6.5698600000000003</v>
      </c>
      <c r="K7111">
        <v>6.16045</v>
      </c>
      <c r="L7111">
        <v>6.9929199999999998</v>
      </c>
      <c r="M7111">
        <v>7.0791500000000003</v>
      </c>
      <c r="N7111">
        <v>7.3547000000000002</v>
      </c>
      <c r="O7111">
        <v>7.0773299999999999</v>
      </c>
    </row>
    <row r="7112" spans="1:15" x14ac:dyDescent="0.25">
      <c r="A7112" t="s">
        <v>13418</v>
      </c>
      <c r="B7112" t="s">
        <v>13417</v>
      </c>
      <c r="C7112" t="s">
        <v>12413</v>
      </c>
      <c r="D7112">
        <v>135803871</v>
      </c>
      <c r="E7112">
        <v>135830814</v>
      </c>
      <c r="F7112">
        <v>8.9790799999999997</v>
      </c>
      <c r="G7112">
        <v>8.9064499999999995</v>
      </c>
      <c r="H7112">
        <v>3.07708</v>
      </c>
      <c r="I7112">
        <v>3.2877900000000002</v>
      </c>
      <c r="J7112">
        <v>7.7681800000000001</v>
      </c>
      <c r="K7112">
        <v>7.8788499999999999</v>
      </c>
      <c r="L7112">
        <v>8.9491999999999994</v>
      </c>
      <c r="M7112">
        <v>9.0487699999999993</v>
      </c>
      <c r="N7112">
        <v>8.9182000000000006</v>
      </c>
      <c r="O7112">
        <v>8.8695699999999995</v>
      </c>
    </row>
    <row r="7113" spans="1:15" x14ac:dyDescent="0.25">
      <c r="A7113" t="s">
        <v>13420</v>
      </c>
      <c r="B7113" t="s">
        <v>13419</v>
      </c>
      <c r="C7113" t="s">
        <v>12413</v>
      </c>
      <c r="D7113">
        <v>135841983</v>
      </c>
      <c r="E7113">
        <v>135849857</v>
      </c>
      <c r="F7113">
        <v>7.1725000000000003</v>
      </c>
      <c r="G7113">
        <v>7.2192400000000001</v>
      </c>
      <c r="H7113">
        <v>8.2865300000000008</v>
      </c>
      <c r="I7113">
        <v>8.6996000000000002</v>
      </c>
      <c r="J7113">
        <v>7.7414699999999996</v>
      </c>
      <c r="K7113">
        <v>7.8479299999999999</v>
      </c>
      <c r="L7113">
        <v>6.3134100000000002</v>
      </c>
      <c r="M7113">
        <v>6.51525</v>
      </c>
      <c r="N7113">
        <v>7.2700899999999997</v>
      </c>
      <c r="O7113">
        <v>6.9849300000000003</v>
      </c>
    </row>
    <row r="7114" spans="1:15" x14ac:dyDescent="0.25">
      <c r="A7114" t="s">
        <v>13422</v>
      </c>
      <c r="B7114" t="s">
        <v>13421</v>
      </c>
      <c r="C7114" t="s">
        <v>12413</v>
      </c>
      <c r="D7114">
        <v>135866890</v>
      </c>
      <c r="E7114">
        <v>135884380</v>
      </c>
      <c r="F7114">
        <v>3.2465000000000002</v>
      </c>
      <c r="G7114">
        <v>4.0370400000000002</v>
      </c>
      <c r="H7114">
        <v>5.2469999999999999</v>
      </c>
      <c r="I7114">
        <v>3.2877900000000002</v>
      </c>
      <c r="J7114">
        <v>2.5849600000000001</v>
      </c>
      <c r="K7114">
        <v>3.4346299999999998</v>
      </c>
      <c r="L7114">
        <v>4.7681399999999998</v>
      </c>
      <c r="M7114">
        <v>4.3136099999999997</v>
      </c>
      <c r="N7114">
        <v>3.6358899999999998</v>
      </c>
      <c r="O7114">
        <v>4.1887499999999998</v>
      </c>
    </row>
    <row r="7115" spans="1:15" x14ac:dyDescent="0.25">
      <c r="A7115" t="s">
        <v>13424</v>
      </c>
      <c r="B7115" t="s">
        <v>13423</v>
      </c>
      <c r="C7115" t="s">
        <v>12413</v>
      </c>
      <c r="D7115">
        <v>136025675</v>
      </c>
      <c r="E7115">
        <v>136105233</v>
      </c>
      <c r="F7115">
        <v>8.6070600000000006</v>
      </c>
      <c r="G7115">
        <v>8.2732299999999999</v>
      </c>
      <c r="H7115">
        <v>7.2063600000000001</v>
      </c>
      <c r="I7115">
        <v>6.4346300000000003</v>
      </c>
      <c r="J7115">
        <v>6.9068899999999998</v>
      </c>
      <c r="K7115">
        <v>7.4957399999999996</v>
      </c>
      <c r="L7115">
        <v>8.9657499999999999</v>
      </c>
      <c r="M7115">
        <v>8.8864999999999998</v>
      </c>
      <c r="N7115">
        <v>8.2988499999999998</v>
      </c>
      <c r="O7115">
        <v>8.3844399999999997</v>
      </c>
    </row>
    <row r="7116" spans="1:15" x14ac:dyDescent="0.25">
      <c r="A7116" t="s">
        <v>13426</v>
      </c>
      <c r="B7116" t="s">
        <v>13425</v>
      </c>
      <c r="C7116" t="s">
        <v>12413</v>
      </c>
      <c r="D7116">
        <v>136106447</v>
      </c>
      <c r="E7116">
        <v>136158638</v>
      </c>
      <c r="F7116">
        <v>10.94</v>
      </c>
      <c r="G7116">
        <v>10.6853</v>
      </c>
      <c r="H7116">
        <v>9.8518600000000003</v>
      </c>
      <c r="I7116">
        <v>9.9398599999999995</v>
      </c>
      <c r="J7116">
        <v>10.8066</v>
      </c>
      <c r="K7116">
        <v>10.885199999999999</v>
      </c>
      <c r="L7116">
        <v>11.012700000000001</v>
      </c>
      <c r="M7116">
        <v>11.042</v>
      </c>
      <c r="N7116">
        <v>10.815</v>
      </c>
      <c r="O7116">
        <v>10.9978</v>
      </c>
    </row>
    <row r="7117" spans="1:15" x14ac:dyDescent="0.25">
      <c r="A7117" t="s">
        <v>13428</v>
      </c>
      <c r="B7117" t="s">
        <v>13427</v>
      </c>
      <c r="C7117" t="s">
        <v>12413</v>
      </c>
      <c r="D7117">
        <v>136485333</v>
      </c>
      <c r="E7117">
        <v>136512731</v>
      </c>
      <c r="F7117">
        <v>2.8176600000000001</v>
      </c>
      <c r="G7117">
        <v>3.79603</v>
      </c>
      <c r="H7117">
        <v>2.07708</v>
      </c>
      <c r="I7117">
        <v>1.4804299999999999</v>
      </c>
      <c r="J7117">
        <v>5.2479300000000002</v>
      </c>
      <c r="K7117">
        <v>4.5921700000000003</v>
      </c>
      <c r="L7117">
        <v>0.34187099999999998</v>
      </c>
      <c r="M7117">
        <v>1.40672</v>
      </c>
      <c r="N7117">
        <v>2.6358899999999998</v>
      </c>
      <c r="O7117">
        <v>1.3012300000000001</v>
      </c>
    </row>
    <row r="7118" spans="1:15" x14ac:dyDescent="0.25">
      <c r="A7118" t="s">
        <v>13430</v>
      </c>
      <c r="B7118" t="s">
        <v>13429</v>
      </c>
      <c r="C7118" t="s">
        <v>12413</v>
      </c>
      <c r="D7118">
        <v>136535646</v>
      </c>
      <c r="E7118">
        <v>136604610</v>
      </c>
      <c r="F7118">
        <v>8.2178799999999992</v>
      </c>
      <c r="G7118">
        <v>8.1631499999999999</v>
      </c>
      <c r="H7118">
        <v>7.8584399999999999</v>
      </c>
      <c r="I7118">
        <v>8.1669300000000007</v>
      </c>
      <c r="J7118">
        <v>8.3750400000000003</v>
      </c>
      <c r="K7118">
        <v>8.2926099999999998</v>
      </c>
      <c r="L7118">
        <v>7.79514</v>
      </c>
      <c r="M7118">
        <v>7.98604</v>
      </c>
      <c r="N7118">
        <v>7.5587200000000001</v>
      </c>
      <c r="O7118">
        <v>7.4469099999999999</v>
      </c>
    </row>
    <row r="7119" spans="1:15" x14ac:dyDescent="0.25">
      <c r="A7119" t="s">
        <v>13431</v>
      </c>
      <c r="B7119" t="s">
        <v>13429</v>
      </c>
      <c r="C7119" t="s">
        <v>12413</v>
      </c>
      <c r="D7119">
        <v>136570392</v>
      </c>
      <c r="E7119">
        <v>136604610</v>
      </c>
      <c r="F7119">
        <v>2.4391400000000001</v>
      </c>
      <c r="G7119">
        <v>3.3365999999999998</v>
      </c>
      <c r="H7119">
        <v>2.07708</v>
      </c>
      <c r="I7119">
        <v>2.4804300000000001</v>
      </c>
      <c r="J7119">
        <v>2</v>
      </c>
      <c r="K7119">
        <v>2.9041100000000002</v>
      </c>
      <c r="L7119">
        <v>0.34187099999999998</v>
      </c>
      <c r="M7119">
        <v>1.40672</v>
      </c>
      <c r="N7119">
        <v>2.3728500000000001</v>
      </c>
      <c r="O7119">
        <v>1.7866599999999999</v>
      </c>
    </row>
    <row r="7120" spans="1:15" x14ac:dyDescent="0.25">
      <c r="A7120" t="s">
        <v>13433</v>
      </c>
      <c r="B7120" t="s">
        <v>13432</v>
      </c>
      <c r="C7120" t="s">
        <v>12413</v>
      </c>
      <c r="D7120">
        <v>136833549</v>
      </c>
      <c r="E7120">
        <v>136852694</v>
      </c>
      <c r="F7120">
        <v>3.2465000000000002</v>
      </c>
      <c r="G7120">
        <v>4.1439500000000002</v>
      </c>
      <c r="H7120">
        <v>3.07708</v>
      </c>
      <c r="I7120">
        <v>3.0653899999999998</v>
      </c>
      <c r="J7120">
        <v>5.6147099999999996</v>
      </c>
      <c r="K7120">
        <v>5.46211</v>
      </c>
      <c r="L7120">
        <v>1.14923</v>
      </c>
      <c r="M7120">
        <v>-0.59327799999999997</v>
      </c>
      <c r="N7120">
        <v>2.0509200000000001</v>
      </c>
      <c r="O7120">
        <v>0.97930099999999998</v>
      </c>
    </row>
    <row r="7121" spans="1:15" x14ac:dyDescent="0.25">
      <c r="A7121" t="s">
        <v>13435</v>
      </c>
      <c r="B7121" t="s">
        <v>13434</v>
      </c>
      <c r="C7121" t="s">
        <v>12413</v>
      </c>
      <c r="D7121">
        <v>136877889</v>
      </c>
      <c r="E7121">
        <v>136892044</v>
      </c>
      <c r="F7121">
        <v>3.6718000000000002</v>
      </c>
      <c r="G7121">
        <v>3.3365999999999998</v>
      </c>
      <c r="H7121">
        <v>3.07708</v>
      </c>
      <c r="I7121">
        <v>3.9398599999999999</v>
      </c>
      <c r="J7121">
        <v>3</v>
      </c>
      <c r="K7121">
        <v>2.9041100000000002</v>
      </c>
      <c r="L7121">
        <v>4.0967599999999997</v>
      </c>
      <c r="M7121">
        <v>3.8985799999999999</v>
      </c>
      <c r="N7121">
        <v>3.5103599999999999</v>
      </c>
      <c r="O7121">
        <v>2.7866599999999999</v>
      </c>
    </row>
    <row r="7122" spans="1:15" x14ac:dyDescent="0.25">
      <c r="A7122" t="s">
        <v>13437</v>
      </c>
      <c r="B7122" t="s">
        <v>13436</v>
      </c>
      <c r="C7122" t="s">
        <v>12413</v>
      </c>
      <c r="D7122">
        <v>137024717</v>
      </c>
      <c r="E7122">
        <v>137126545</v>
      </c>
      <c r="F7122">
        <v>8.9501100000000005</v>
      </c>
      <c r="G7122">
        <v>9.8601600000000005</v>
      </c>
      <c r="H7122">
        <v>8.9225700000000003</v>
      </c>
      <c r="I7122">
        <v>8.7978400000000008</v>
      </c>
      <c r="J7122">
        <v>11.390700000000001</v>
      </c>
      <c r="K7122">
        <v>10.7158</v>
      </c>
      <c r="L7122">
        <v>8.2696500000000004</v>
      </c>
      <c r="M7122">
        <v>8.4687699999999992</v>
      </c>
      <c r="N7122">
        <v>8.9396699999999996</v>
      </c>
      <c r="O7122">
        <v>8.71401</v>
      </c>
    </row>
    <row r="7123" spans="1:15" x14ac:dyDescent="0.25">
      <c r="A7123" t="s">
        <v>13439</v>
      </c>
      <c r="B7123" t="s">
        <v>13438</v>
      </c>
      <c r="C7123" t="s">
        <v>12413</v>
      </c>
      <c r="D7123">
        <v>137297646</v>
      </c>
      <c r="E7123">
        <v>137352292</v>
      </c>
      <c r="F7123">
        <v>10.0852</v>
      </c>
      <c r="G7123">
        <v>10.4267</v>
      </c>
      <c r="H7123">
        <v>7.6006400000000003</v>
      </c>
      <c r="I7123">
        <v>7.3507999999999996</v>
      </c>
      <c r="J7123">
        <v>9.5868400000000005</v>
      </c>
      <c r="K7123">
        <v>9.6781699999999997</v>
      </c>
      <c r="L7123">
        <v>10.7926</v>
      </c>
      <c r="M7123">
        <v>11.021699999999999</v>
      </c>
      <c r="N7123">
        <v>10.733000000000001</v>
      </c>
      <c r="O7123">
        <v>10.670999999999999</v>
      </c>
    </row>
    <row r="7124" spans="1:15" x14ac:dyDescent="0.25">
      <c r="A7124" t="s">
        <v>13441</v>
      </c>
      <c r="B7124" t="s">
        <v>13440</v>
      </c>
      <c r="C7124" t="s">
        <v>12413</v>
      </c>
      <c r="D7124">
        <v>137418151</v>
      </c>
      <c r="E7124">
        <v>137521144</v>
      </c>
      <c r="F7124">
        <v>8.2921399999999998</v>
      </c>
      <c r="G7124">
        <v>8.2907899999999994</v>
      </c>
      <c r="H7124">
        <v>8.3808600000000002</v>
      </c>
      <c r="I7124">
        <v>8.19468</v>
      </c>
      <c r="J7124">
        <v>9.5411000000000001</v>
      </c>
      <c r="K7124">
        <v>9.4688999999999997</v>
      </c>
      <c r="L7124">
        <v>7.0248699999999999</v>
      </c>
      <c r="M7124">
        <v>7.2863100000000003</v>
      </c>
      <c r="N7124">
        <v>8.3223900000000004</v>
      </c>
      <c r="O7124">
        <v>8.2224799999999991</v>
      </c>
    </row>
    <row r="7125" spans="1:15" x14ac:dyDescent="0.25">
      <c r="A7125" t="s">
        <v>13443</v>
      </c>
      <c r="B7125" t="s">
        <v>13442</v>
      </c>
      <c r="C7125" t="s">
        <v>12413</v>
      </c>
      <c r="D7125">
        <v>137736461</v>
      </c>
      <c r="E7125">
        <v>137746048</v>
      </c>
      <c r="F7125">
        <v>1.1172200000000001</v>
      </c>
      <c r="G7125">
        <v>2.3365999999999998</v>
      </c>
      <c r="H7125">
        <v>4.0770799999999996</v>
      </c>
      <c r="I7125">
        <v>3.2877900000000002</v>
      </c>
      <c r="J7125">
        <v>2.5849600000000001</v>
      </c>
      <c r="K7125">
        <v>3.5415399999999999</v>
      </c>
      <c r="L7125">
        <v>1.8012999999999999</v>
      </c>
      <c r="M7125">
        <v>2.1071599999999999</v>
      </c>
      <c r="N7125">
        <v>1.0509200000000001</v>
      </c>
      <c r="O7125">
        <v>0.97930099999999998</v>
      </c>
    </row>
    <row r="7126" spans="1:15" x14ac:dyDescent="0.25">
      <c r="A7126" t="s">
        <v>13445</v>
      </c>
      <c r="B7126" t="s">
        <v>13444</v>
      </c>
      <c r="C7126" t="s">
        <v>12413</v>
      </c>
      <c r="D7126">
        <v>137860652</v>
      </c>
      <c r="E7126">
        <v>137868526</v>
      </c>
      <c r="F7126">
        <v>11.1671</v>
      </c>
      <c r="G7126">
        <v>11.2944</v>
      </c>
      <c r="H7126">
        <v>12.0167</v>
      </c>
      <c r="I7126">
        <v>12.162100000000001</v>
      </c>
      <c r="J7126">
        <v>12.489100000000001</v>
      </c>
      <c r="K7126">
        <v>12.419600000000001</v>
      </c>
      <c r="L7126">
        <v>11.3024</v>
      </c>
      <c r="M7126">
        <v>11.526</v>
      </c>
      <c r="N7126">
        <v>12.035</v>
      </c>
      <c r="O7126">
        <v>11.9498</v>
      </c>
    </row>
    <row r="7127" spans="1:15" x14ac:dyDescent="0.25">
      <c r="A7127" t="s">
        <v>13447</v>
      </c>
      <c r="B7127" t="s">
        <v>13446</v>
      </c>
      <c r="C7127" t="s">
        <v>12413</v>
      </c>
      <c r="D7127">
        <v>137869324</v>
      </c>
      <c r="E7127">
        <v>137882211</v>
      </c>
      <c r="F7127">
        <v>6.5266099999999998</v>
      </c>
      <c r="G7127">
        <v>6.1945800000000002</v>
      </c>
      <c r="H7127">
        <v>7.9099700000000004</v>
      </c>
      <c r="I7127">
        <v>8.2813300000000005</v>
      </c>
      <c r="J7127">
        <v>8.3487299999999998</v>
      </c>
      <c r="K7127">
        <v>8.4241899999999994</v>
      </c>
      <c r="L7127">
        <v>5.74275</v>
      </c>
      <c r="M7127">
        <v>6.0505800000000001</v>
      </c>
      <c r="N7127">
        <v>7.2506000000000004</v>
      </c>
      <c r="O7127">
        <v>7.2785099999999998</v>
      </c>
    </row>
    <row r="7128" spans="1:15" x14ac:dyDescent="0.25">
      <c r="A7128" t="s">
        <v>13449</v>
      </c>
      <c r="B7128" t="s">
        <v>13448</v>
      </c>
      <c r="C7128" t="s">
        <v>12413</v>
      </c>
      <c r="D7128">
        <v>137894442</v>
      </c>
      <c r="E7128">
        <v>137923870</v>
      </c>
      <c r="F7128">
        <v>1.4391400000000001</v>
      </c>
      <c r="G7128">
        <v>1.3366</v>
      </c>
      <c r="H7128">
        <v>3.07708</v>
      </c>
      <c r="I7128">
        <v>5.0653899999999998</v>
      </c>
      <c r="J7128">
        <v>5.6724300000000003</v>
      </c>
      <c r="K7128">
        <v>5.5155500000000002</v>
      </c>
      <c r="L7128">
        <v>1.8012999999999999</v>
      </c>
      <c r="M7128">
        <v>1.40672</v>
      </c>
      <c r="N7128">
        <v>1.0509200000000001</v>
      </c>
      <c r="O7128">
        <v>2.56426</v>
      </c>
    </row>
    <row r="7129" spans="1:15" x14ac:dyDescent="0.25">
      <c r="A7129" t="s">
        <v>13451</v>
      </c>
      <c r="B7129" t="s">
        <v>13450</v>
      </c>
      <c r="C7129" t="s">
        <v>12413</v>
      </c>
      <c r="D7129">
        <v>137950006</v>
      </c>
      <c r="E7129">
        <v>137952373</v>
      </c>
      <c r="F7129">
        <v>1.9245699999999999</v>
      </c>
      <c r="G7129">
        <v>4.1439500000000002</v>
      </c>
      <c r="H7129">
        <v>2.07708</v>
      </c>
      <c r="I7129">
        <v>2.4804300000000001</v>
      </c>
      <c r="J7129">
        <v>5.4262600000000001</v>
      </c>
      <c r="K7129">
        <v>5.4346300000000003</v>
      </c>
      <c r="L7129">
        <v>0.66379900000000003</v>
      </c>
      <c r="M7129">
        <v>2.40672</v>
      </c>
      <c r="N7129">
        <v>3.0509200000000001</v>
      </c>
      <c r="O7129">
        <v>2.9792999999999998</v>
      </c>
    </row>
    <row r="7130" spans="1:15" x14ac:dyDescent="0.25">
      <c r="A7130" t="s">
        <v>13453</v>
      </c>
      <c r="B7130" t="s">
        <v>13452</v>
      </c>
      <c r="C7130" t="s">
        <v>12413</v>
      </c>
      <c r="D7130">
        <v>137990586</v>
      </c>
      <c r="E7130">
        <v>137998180</v>
      </c>
      <c r="F7130">
        <v>8.2529199999999996</v>
      </c>
      <c r="G7130">
        <v>8.4451199999999993</v>
      </c>
      <c r="H7130">
        <v>8.8319600000000005</v>
      </c>
      <c r="I7130">
        <v>8.8291599999999999</v>
      </c>
      <c r="J7130">
        <v>9.4199599999999997</v>
      </c>
      <c r="K7130">
        <v>9.2577499999999997</v>
      </c>
      <c r="L7130">
        <v>8.4763000000000002</v>
      </c>
      <c r="M7130">
        <v>8.7409999999999997</v>
      </c>
      <c r="N7130">
        <v>9.2725100000000005</v>
      </c>
      <c r="O7130">
        <v>9.1188500000000001</v>
      </c>
    </row>
    <row r="7131" spans="1:15" x14ac:dyDescent="0.25">
      <c r="A7131" t="s">
        <v>13455</v>
      </c>
      <c r="B7131" t="s">
        <v>13454</v>
      </c>
      <c r="C7131" t="s">
        <v>12413</v>
      </c>
      <c r="D7131">
        <v>138011062</v>
      </c>
      <c r="E7131">
        <v>138016041</v>
      </c>
      <c r="F7131">
        <v>4.4570699999999999</v>
      </c>
      <c r="G7131">
        <v>4.9804500000000003</v>
      </c>
      <c r="H7131">
        <v>4.88443</v>
      </c>
      <c r="I7131">
        <v>5.0653899999999998</v>
      </c>
      <c r="J7131">
        <v>6.6147099999999996</v>
      </c>
      <c r="K7131">
        <v>6.17713</v>
      </c>
      <c r="L7131">
        <v>3.9857300000000002</v>
      </c>
      <c r="M7131">
        <v>4.6735100000000003</v>
      </c>
      <c r="N7131">
        <v>4.5103600000000004</v>
      </c>
      <c r="O7131">
        <v>4.3368500000000001</v>
      </c>
    </row>
    <row r="7132" spans="1:15" x14ac:dyDescent="0.25">
      <c r="A7132" t="s">
        <v>13457</v>
      </c>
      <c r="B7132" t="s">
        <v>13456</v>
      </c>
      <c r="C7132" t="s">
        <v>12413</v>
      </c>
      <c r="D7132">
        <v>138281239</v>
      </c>
      <c r="E7132">
        <v>138300490</v>
      </c>
      <c r="F7132">
        <v>1.9245699999999999</v>
      </c>
      <c r="G7132">
        <v>1.9215599999999999</v>
      </c>
      <c r="H7132">
        <v>2.07708</v>
      </c>
      <c r="I7132">
        <v>0.48043200000000003</v>
      </c>
      <c r="J7132">
        <v>2.5849600000000001</v>
      </c>
      <c r="K7132">
        <v>2.7341899999999999</v>
      </c>
      <c r="L7132">
        <v>3.2487599999999999</v>
      </c>
      <c r="M7132">
        <v>3.5766499999999999</v>
      </c>
      <c r="N7132">
        <v>3.22085</v>
      </c>
      <c r="O7132">
        <v>4.3716200000000001</v>
      </c>
    </row>
    <row r="7133" spans="1:15" x14ac:dyDescent="0.25">
      <c r="A7133" t="s">
        <v>13459</v>
      </c>
      <c r="B7133" t="s">
        <v>13458</v>
      </c>
      <c r="C7133" t="s">
        <v>12413</v>
      </c>
      <c r="D7133">
        <v>138355161</v>
      </c>
      <c r="E7133">
        <v>138419384</v>
      </c>
      <c r="F7133">
        <v>2.1172200000000001</v>
      </c>
      <c r="G7133">
        <v>3.1439499999999998</v>
      </c>
      <c r="H7133">
        <v>2.07708</v>
      </c>
      <c r="I7133">
        <v>0.48043200000000003</v>
      </c>
      <c r="J7133">
        <v>2</v>
      </c>
      <c r="K7133">
        <v>2.31915</v>
      </c>
      <c r="L7133">
        <v>3.1998500000000001</v>
      </c>
      <c r="M7133">
        <v>3.2646999999999999</v>
      </c>
      <c r="N7133">
        <v>3.0509200000000001</v>
      </c>
      <c r="O7133">
        <v>2.3012299999999999</v>
      </c>
    </row>
    <row r="7134" spans="1:15" x14ac:dyDescent="0.25">
      <c r="A7134" t="s">
        <v>13461</v>
      </c>
      <c r="B7134" t="s">
        <v>13460</v>
      </c>
      <c r="C7134" t="s">
        <v>12413</v>
      </c>
      <c r="D7134">
        <v>138451293</v>
      </c>
      <c r="E7134">
        <v>138469862</v>
      </c>
      <c r="F7134">
        <v>7.2046799999999998</v>
      </c>
      <c r="G7134">
        <v>7.0645199999999999</v>
      </c>
      <c r="H7134">
        <v>6.0770799999999996</v>
      </c>
      <c r="I7134">
        <v>6.65036</v>
      </c>
      <c r="J7134">
        <v>6.7279200000000001</v>
      </c>
      <c r="K7134">
        <v>6.5286</v>
      </c>
      <c r="L7134">
        <v>6.7255799999999999</v>
      </c>
      <c r="M7134">
        <v>7.1848000000000001</v>
      </c>
      <c r="N7134">
        <v>6.6358899999999998</v>
      </c>
      <c r="O7134">
        <v>6.7866600000000004</v>
      </c>
    </row>
    <row r="7135" spans="1:15" x14ac:dyDescent="0.25">
      <c r="A7135" t="s">
        <v>13463</v>
      </c>
      <c r="B7135" t="s">
        <v>13462</v>
      </c>
      <c r="C7135" t="s">
        <v>12413</v>
      </c>
      <c r="D7135">
        <v>138528819</v>
      </c>
      <c r="E7135">
        <v>138615086</v>
      </c>
      <c r="F7135">
        <v>6.0420299999999996</v>
      </c>
      <c r="G7135">
        <v>6.4026899999999998</v>
      </c>
      <c r="H7135">
        <v>3.07708</v>
      </c>
      <c r="I7135">
        <v>4.2877900000000002</v>
      </c>
      <c r="J7135">
        <v>7.3128799999999998</v>
      </c>
      <c r="K7135">
        <v>7.0561199999999999</v>
      </c>
      <c r="L7135">
        <v>6.5118</v>
      </c>
      <c r="M7135">
        <v>6.64513</v>
      </c>
      <c r="N7135">
        <v>7.3363300000000002</v>
      </c>
      <c r="O7135">
        <v>6.9622900000000003</v>
      </c>
    </row>
    <row r="7136" spans="1:15" x14ac:dyDescent="0.25">
      <c r="A7136" t="s">
        <v>13465</v>
      </c>
      <c r="B7136" t="s">
        <v>13464</v>
      </c>
      <c r="C7136" t="s">
        <v>12413</v>
      </c>
      <c r="D7136">
        <v>138638206</v>
      </c>
      <c r="E7136">
        <v>138648885</v>
      </c>
      <c r="F7136">
        <v>6.1670600000000002</v>
      </c>
      <c r="G7136">
        <v>6.0914799999999998</v>
      </c>
      <c r="H7136">
        <v>8.3249999999999993</v>
      </c>
      <c r="I7136">
        <v>8.5993700000000004</v>
      </c>
      <c r="J7136">
        <v>8.9128900000000009</v>
      </c>
      <c r="K7136">
        <v>8.4552899999999998</v>
      </c>
      <c r="L7136">
        <v>4.2726100000000002</v>
      </c>
      <c r="M7136">
        <v>4.5766499999999999</v>
      </c>
      <c r="N7136">
        <v>6.1383900000000002</v>
      </c>
      <c r="O7136">
        <v>5.8372799999999998</v>
      </c>
    </row>
    <row r="7137" spans="1:15" x14ac:dyDescent="0.25">
      <c r="A7137" t="s">
        <v>13467</v>
      </c>
      <c r="B7137" t="s">
        <v>13466</v>
      </c>
      <c r="C7137" t="s">
        <v>12413</v>
      </c>
      <c r="D7137">
        <v>138748845</v>
      </c>
      <c r="E7137">
        <v>138847727</v>
      </c>
      <c r="F7137">
        <v>1.5766500000000001</v>
      </c>
      <c r="G7137">
        <v>2.3365999999999998</v>
      </c>
      <c r="H7137">
        <v>3.07708</v>
      </c>
      <c r="I7137">
        <v>3.9398599999999999</v>
      </c>
      <c r="J7137">
        <v>2.32193</v>
      </c>
      <c r="K7137">
        <v>2.0561199999999999</v>
      </c>
      <c r="L7137">
        <v>1.8012999999999999</v>
      </c>
      <c r="M7137">
        <v>2.3136100000000002</v>
      </c>
      <c r="N7137">
        <v>2.3728500000000001</v>
      </c>
      <c r="O7137">
        <v>2.4387300000000001</v>
      </c>
    </row>
    <row r="7138" spans="1:15" x14ac:dyDescent="0.25">
      <c r="A7138" t="s">
        <v>13469</v>
      </c>
      <c r="B7138" t="s">
        <v>13468</v>
      </c>
      <c r="C7138" t="s">
        <v>12413</v>
      </c>
      <c r="D7138">
        <v>138849944</v>
      </c>
      <c r="E7138">
        <v>138866615</v>
      </c>
      <c r="F7138">
        <v>1.28714</v>
      </c>
      <c r="G7138">
        <v>1.9215599999999999</v>
      </c>
      <c r="H7138">
        <v>3.07708</v>
      </c>
      <c r="I7138">
        <v>3.8023600000000002</v>
      </c>
      <c r="J7138">
        <v>2</v>
      </c>
      <c r="K7138">
        <v>3.0561199999999999</v>
      </c>
      <c r="L7138">
        <v>2.2487599999999999</v>
      </c>
      <c r="M7138">
        <v>2.3136100000000002</v>
      </c>
      <c r="N7138">
        <v>3.0509200000000001</v>
      </c>
      <c r="O7138">
        <v>2.88619</v>
      </c>
    </row>
    <row r="7139" spans="1:15" x14ac:dyDescent="0.25">
      <c r="A7139" t="s">
        <v>13470</v>
      </c>
      <c r="B7139" t="s">
        <v>13468</v>
      </c>
      <c r="C7139" t="s">
        <v>12413</v>
      </c>
      <c r="D7139">
        <v>138853919</v>
      </c>
      <c r="E7139">
        <v>138866615</v>
      </c>
      <c r="F7139">
        <v>1.28714</v>
      </c>
      <c r="G7139">
        <v>1.3366</v>
      </c>
      <c r="H7139">
        <v>3.07708</v>
      </c>
      <c r="I7139">
        <v>2.8023600000000002</v>
      </c>
      <c r="J7139">
        <v>2</v>
      </c>
      <c r="K7139">
        <v>1.7341899999999999</v>
      </c>
      <c r="L7139">
        <v>2.4293300000000002</v>
      </c>
      <c r="M7139">
        <v>1.86615</v>
      </c>
      <c r="N7139">
        <v>2.6358899999999998</v>
      </c>
      <c r="O7139">
        <v>1.3012300000000001</v>
      </c>
    </row>
    <row r="7140" spans="1:15" x14ac:dyDescent="0.25">
      <c r="A7140" t="s">
        <v>13472</v>
      </c>
      <c r="B7140" t="s">
        <v>13471</v>
      </c>
      <c r="C7140" t="s">
        <v>12413</v>
      </c>
      <c r="D7140">
        <v>138866658</v>
      </c>
      <c r="E7140">
        <v>138874701</v>
      </c>
      <c r="F7140">
        <v>7.6110699999999998</v>
      </c>
      <c r="G7140">
        <v>7.8834900000000001</v>
      </c>
      <c r="H7140">
        <v>8.88443</v>
      </c>
      <c r="I7140">
        <v>9.3661300000000001</v>
      </c>
      <c r="J7140">
        <v>9.4030100000000001</v>
      </c>
      <c r="K7140">
        <v>9.2655700000000003</v>
      </c>
      <c r="L7140">
        <v>7.9136199999999999</v>
      </c>
      <c r="M7140">
        <v>8.1549099999999992</v>
      </c>
      <c r="N7140">
        <v>8.8838100000000004</v>
      </c>
      <c r="O7140">
        <v>8.7622999999999998</v>
      </c>
    </row>
    <row r="7141" spans="1:15" x14ac:dyDescent="0.25">
      <c r="A7141" t="s">
        <v>13474</v>
      </c>
      <c r="B7141" t="s">
        <v>13473</v>
      </c>
      <c r="C7141" t="s">
        <v>12413</v>
      </c>
      <c r="D7141">
        <v>138908507</v>
      </c>
      <c r="E7141">
        <v>138926517</v>
      </c>
      <c r="F7141">
        <v>4.28714</v>
      </c>
      <c r="G7141">
        <v>3.5065200000000001</v>
      </c>
      <c r="H7141">
        <v>5.0770799999999996</v>
      </c>
      <c r="I7141">
        <v>4.7283600000000003</v>
      </c>
      <c r="J7141">
        <v>4.8073499999999996</v>
      </c>
      <c r="K7141">
        <v>4.3191499999999996</v>
      </c>
      <c r="L7141">
        <v>4.7169100000000004</v>
      </c>
      <c r="M7141">
        <v>4.47281</v>
      </c>
      <c r="N7141">
        <v>4.6947799999999997</v>
      </c>
      <c r="O7141">
        <v>4.7866600000000004</v>
      </c>
    </row>
    <row r="7142" spans="1:15" x14ac:dyDescent="0.25">
      <c r="A7142" t="s">
        <v>13476</v>
      </c>
      <c r="B7142" t="s">
        <v>13475</v>
      </c>
      <c r="C7142" t="s">
        <v>12413</v>
      </c>
      <c r="D7142">
        <v>138936573</v>
      </c>
      <c r="E7142">
        <v>138953613</v>
      </c>
      <c r="F7142">
        <v>2.9245700000000001</v>
      </c>
      <c r="G7142">
        <v>2.3365999999999998</v>
      </c>
      <c r="H7142">
        <v>4.0770799999999996</v>
      </c>
      <c r="I7142">
        <v>1.4804299999999999</v>
      </c>
      <c r="J7142">
        <v>2</v>
      </c>
      <c r="K7142">
        <v>3.1936200000000001</v>
      </c>
      <c r="L7142">
        <v>2.5897999999999999</v>
      </c>
      <c r="M7142">
        <v>2.5766499999999999</v>
      </c>
      <c r="N7142">
        <v>2.3728500000000001</v>
      </c>
      <c r="O7142">
        <v>2.4387300000000001</v>
      </c>
    </row>
    <row r="7143" spans="1:15" x14ac:dyDescent="0.25">
      <c r="A7143" t="s">
        <v>13477</v>
      </c>
      <c r="B7143" t="s">
        <v>13475</v>
      </c>
      <c r="C7143" t="s">
        <v>12413</v>
      </c>
      <c r="D7143">
        <v>138936573</v>
      </c>
      <c r="E7143">
        <v>139045447</v>
      </c>
      <c r="F7143">
        <v>9.9493100000000005</v>
      </c>
      <c r="G7143">
        <v>10.142300000000001</v>
      </c>
      <c r="H7143">
        <v>9.4949300000000001</v>
      </c>
      <c r="I7143">
        <v>9.4662699999999997</v>
      </c>
      <c r="J7143">
        <v>10.536199999999999</v>
      </c>
      <c r="K7143">
        <v>10.4899</v>
      </c>
      <c r="L7143">
        <v>9.98888</v>
      </c>
      <c r="M7143">
        <v>10.060499999999999</v>
      </c>
      <c r="N7143">
        <v>9.9860900000000008</v>
      </c>
      <c r="O7143">
        <v>10.0319</v>
      </c>
    </row>
    <row r="7144" spans="1:15" x14ac:dyDescent="0.25">
      <c r="A7144" t="s">
        <v>13479</v>
      </c>
      <c r="B7144" t="s">
        <v>13478</v>
      </c>
      <c r="C7144" t="s">
        <v>12413</v>
      </c>
      <c r="D7144">
        <v>139131050</v>
      </c>
      <c r="E7144">
        <v>139176297</v>
      </c>
      <c r="F7144">
        <v>3.4391400000000001</v>
      </c>
      <c r="G7144">
        <v>5.2434900000000004</v>
      </c>
      <c r="H7144">
        <v>5.88443</v>
      </c>
      <c r="I7144">
        <v>6.0350200000000003</v>
      </c>
      <c r="J7144">
        <v>5.1292799999999996</v>
      </c>
      <c r="K7144">
        <v>5.1265099999999997</v>
      </c>
      <c r="L7144">
        <v>3.2960699999999998</v>
      </c>
      <c r="M7144">
        <v>2.4941800000000001</v>
      </c>
      <c r="N7144">
        <v>2.8582800000000002</v>
      </c>
      <c r="O7144">
        <v>3.56426</v>
      </c>
    </row>
    <row r="7145" spans="1:15" x14ac:dyDescent="0.25">
      <c r="A7145" t="s">
        <v>13481</v>
      </c>
      <c r="B7145" t="s">
        <v>13480</v>
      </c>
      <c r="C7145" t="s">
        <v>12413</v>
      </c>
      <c r="D7145">
        <v>139518087</v>
      </c>
      <c r="E7145">
        <v>139523941</v>
      </c>
      <c r="F7145">
        <v>4.5095299999999998</v>
      </c>
      <c r="G7145">
        <v>4.5845200000000004</v>
      </c>
      <c r="H7145">
        <v>8.4346300000000003</v>
      </c>
      <c r="I7145">
        <v>8.32592</v>
      </c>
      <c r="J7145">
        <v>4.9542000000000002</v>
      </c>
      <c r="K7145">
        <v>5.16045</v>
      </c>
      <c r="L7145">
        <v>6.2547600000000001</v>
      </c>
      <c r="M7145">
        <v>6.2832400000000002</v>
      </c>
      <c r="N7145">
        <v>7.6947799999999997</v>
      </c>
      <c r="O7145">
        <v>7.6446399999999999</v>
      </c>
    </row>
    <row r="7146" spans="1:15" x14ac:dyDescent="0.25">
      <c r="A7146" t="s">
        <v>13483</v>
      </c>
      <c r="B7146" t="s">
        <v>13482</v>
      </c>
      <c r="C7146" t="s">
        <v>12413</v>
      </c>
      <c r="D7146">
        <v>139582766</v>
      </c>
      <c r="E7146">
        <v>139802726</v>
      </c>
      <c r="F7146">
        <v>5.5684300000000002</v>
      </c>
      <c r="G7146">
        <v>5.4240599999999999</v>
      </c>
      <c r="H7146">
        <v>7.2469999999999999</v>
      </c>
      <c r="I7146">
        <v>7.2748499999999998</v>
      </c>
      <c r="J7146">
        <v>5.3923199999999998</v>
      </c>
      <c r="K7146">
        <v>5.6410799999999997</v>
      </c>
      <c r="L7146">
        <v>5.3305600000000002</v>
      </c>
      <c r="M7146">
        <v>5.8245699999999996</v>
      </c>
      <c r="N7146">
        <v>6.3177099999999999</v>
      </c>
      <c r="O7146">
        <v>5.8981599999999998</v>
      </c>
    </row>
    <row r="7147" spans="1:15" x14ac:dyDescent="0.25">
      <c r="A7147" t="s">
        <v>13485</v>
      </c>
      <c r="B7147" t="s">
        <v>13484</v>
      </c>
      <c r="C7147" t="s">
        <v>12413</v>
      </c>
      <c r="D7147">
        <v>140257387</v>
      </c>
      <c r="E7147">
        <v>140279135</v>
      </c>
      <c r="F7147">
        <v>12.6388</v>
      </c>
      <c r="G7147">
        <v>12.8307</v>
      </c>
      <c r="H7147">
        <v>12.6153</v>
      </c>
      <c r="I7147">
        <v>12.8247</v>
      </c>
      <c r="J7147">
        <v>14.0039</v>
      </c>
      <c r="K7147">
        <v>13.7148</v>
      </c>
      <c r="L7147">
        <v>12.6601</v>
      </c>
      <c r="M7147">
        <v>12.853400000000001</v>
      </c>
      <c r="N7147">
        <v>13.0945</v>
      </c>
      <c r="O7147">
        <v>13.0025</v>
      </c>
    </row>
    <row r="7148" spans="1:15" x14ac:dyDescent="0.25">
      <c r="A7148" t="s">
        <v>13487</v>
      </c>
      <c r="B7148" t="s">
        <v>13486</v>
      </c>
      <c r="C7148" t="s">
        <v>12413</v>
      </c>
      <c r="D7148">
        <v>140462274</v>
      </c>
      <c r="E7148">
        <v>140508501</v>
      </c>
      <c r="F7148">
        <v>5.0945</v>
      </c>
      <c r="G7148">
        <v>4.5845200000000004</v>
      </c>
      <c r="H7148">
        <v>4.0770799999999996</v>
      </c>
      <c r="I7148">
        <v>3.2877900000000002</v>
      </c>
      <c r="J7148">
        <v>3.80735</v>
      </c>
      <c r="K7148">
        <v>4.2577499999999997</v>
      </c>
      <c r="L7148">
        <v>4.0423099999999996</v>
      </c>
      <c r="M7148">
        <v>4.40672</v>
      </c>
      <c r="N7148">
        <v>4.2988499999999998</v>
      </c>
      <c r="O7148">
        <v>3.8372799999999998</v>
      </c>
    </row>
    <row r="7149" spans="1:15" x14ac:dyDescent="0.25">
      <c r="A7149" t="s">
        <v>13489</v>
      </c>
      <c r="B7149" t="s">
        <v>13488</v>
      </c>
      <c r="C7149" t="s">
        <v>12413</v>
      </c>
      <c r="D7149">
        <v>140517185</v>
      </c>
      <c r="E7149">
        <v>140535107</v>
      </c>
      <c r="F7149">
        <v>10.4979</v>
      </c>
      <c r="G7149">
        <v>10.378299999999999</v>
      </c>
      <c r="H7149">
        <v>11.121499999999999</v>
      </c>
      <c r="I7149">
        <v>11.361499999999999</v>
      </c>
      <c r="J7149">
        <v>10.9527</v>
      </c>
      <c r="K7149">
        <v>10.989800000000001</v>
      </c>
      <c r="L7149">
        <v>10.6873</v>
      </c>
      <c r="M7149">
        <v>10.754099999999999</v>
      </c>
      <c r="N7149">
        <v>11.118399999999999</v>
      </c>
      <c r="O7149">
        <v>10.942600000000001</v>
      </c>
    </row>
    <row r="7150" spans="1:15" x14ac:dyDescent="0.25">
      <c r="A7150" t="s">
        <v>13491</v>
      </c>
      <c r="B7150" t="s">
        <v>13490</v>
      </c>
      <c r="C7150" t="s">
        <v>12413</v>
      </c>
      <c r="D7150">
        <v>140542787</v>
      </c>
      <c r="E7150">
        <v>140554077</v>
      </c>
      <c r="F7150">
        <v>3.1172200000000001</v>
      </c>
      <c r="G7150">
        <v>2.6585200000000002</v>
      </c>
      <c r="H7150">
        <v>3.07708</v>
      </c>
      <c r="I7150">
        <v>3.8023600000000002</v>
      </c>
      <c r="J7150">
        <v>3.5849600000000001</v>
      </c>
      <c r="K7150">
        <v>3.5415399999999999</v>
      </c>
      <c r="L7150">
        <v>2.7341899999999999</v>
      </c>
      <c r="M7150">
        <v>3.0505800000000001</v>
      </c>
      <c r="N7150">
        <v>2.6358899999999998</v>
      </c>
      <c r="O7150">
        <v>2.4387300000000001</v>
      </c>
    </row>
    <row r="7151" spans="1:15" x14ac:dyDescent="0.25">
      <c r="A7151" t="s">
        <v>13493</v>
      </c>
      <c r="B7151" t="s">
        <v>13492</v>
      </c>
      <c r="C7151" t="s">
        <v>12413</v>
      </c>
      <c r="D7151">
        <v>140622426</v>
      </c>
      <c r="E7151">
        <v>140634260</v>
      </c>
      <c r="F7151">
        <v>8.6130700000000004</v>
      </c>
      <c r="G7151">
        <v>8.7795400000000008</v>
      </c>
      <c r="H7151">
        <v>9.8649799999999992</v>
      </c>
      <c r="I7151">
        <v>10.084099999999999</v>
      </c>
      <c r="J7151">
        <v>9.8657299999999992</v>
      </c>
      <c r="K7151">
        <v>9.5623199999999997</v>
      </c>
      <c r="L7151">
        <v>8.1362900000000007</v>
      </c>
      <c r="M7151">
        <v>8.3968299999999996</v>
      </c>
      <c r="N7151">
        <v>9.0677299999999992</v>
      </c>
      <c r="O7151">
        <v>9.1021300000000007</v>
      </c>
    </row>
    <row r="7152" spans="1:15" x14ac:dyDescent="0.25">
      <c r="A7152" t="s">
        <v>13495</v>
      </c>
      <c r="B7152" t="s">
        <v>13494</v>
      </c>
      <c r="C7152" t="s">
        <v>12413</v>
      </c>
      <c r="D7152">
        <v>140703836</v>
      </c>
      <c r="E7152">
        <v>140759977</v>
      </c>
      <c r="F7152">
        <v>9.2490699999999997</v>
      </c>
      <c r="G7152">
        <v>9.3224400000000003</v>
      </c>
      <c r="H7152">
        <v>8.5365099999999998</v>
      </c>
      <c r="I7152">
        <v>8.4916599999999995</v>
      </c>
      <c r="J7152">
        <v>9.4450099999999999</v>
      </c>
      <c r="K7152">
        <v>9.2240400000000005</v>
      </c>
      <c r="L7152">
        <v>9.5676799999999993</v>
      </c>
      <c r="M7152">
        <v>9.6909700000000001</v>
      </c>
      <c r="N7152">
        <v>9.6711399999999994</v>
      </c>
      <c r="O7152">
        <v>9.5529499999999992</v>
      </c>
    </row>
    <row r="7153" spans="1:15" x14ac:dyDescent="0.25">
      <c r="A7153" t="s">
        <v>13497</v>
      </c>
      <c r="B7153" t="s">
        <v>13496</v>
      </c>
      <c r="C7153" t="s">
        <v>12413</v>
      </c>
      <c r="D7153">
        <v>140798798</v>
      </c>
      <c r="E7153">
        <v>140813477</v>
      </c>
      <c r="F7153">
        <v>4.5095299999999998</v>
      </c>
      <c r="G7153">
        <v>4.3365999999999998</v>
      </c>
      <c r="H7153">
        <v>4.0770799999999996</v>
      </c>
      <c r="I7153">
        <v>4.8727499999999999</v>
      </c>
      <c r="J7153">
        <v>7.4838199999999997</v>
      </c>
      <c r="K7153">
        <v>7.2340299999999997</v>
      </c>
      <c r="L7153">
        <v>4.8175999999999997</v>
      </c>
      <c r="M7153">
        <v>4.9145200000000004</v>
      </c>
      <c r="N7153">
        <v>5.9816599999999998</v>
      </c>
      <c r="O7153">
        <v>5.6517299999999997</v>
      </c>
    </row>
    <row r="7154" spans="1:15" x14ac:dyDescent="0.25">
      <c r="A7154" t="s">
        <v>13499</v>
      </c>
      <c r="B7154" t="s">
        <v>13498</v>
      </c>
      <c r="C7154" t="s">
        <v>12413</v>
      </c>
      <c r="D7154">
        <v>140857154</v>
      </c>
      <c r="E7154">
        <v>140885293</v>
      </c>
      <c r="F7154">
        <v>12.1206</v>
      </c>
      <c r="G7154">
        <v>12.4214</v>
      </c>
      <c r="H7154">
        <v>8.9718900000000001</v>
      </c>
      <c r="I7154">
        <v>9.0157100000000003</v>
      </c>
      <c r="J7154">
        <v>12.6883</v>
      </c>
      <c r="K7154">
        <v>12.4978</v>
      </c>
      <c r="L7154">
        <v>11.182600000000001</v>
      </c>
      <c r="M7154">
        <v>11.359299999999999</v>
      </c>
      <c r="N7154">
        <v>11.898400000000001</v>
      </c>
      <c r="O7154">
        <v>11.821300000000001</v>
      </c>
    </row>
    <row r="7155" spans="1:15" x14ac:dyDescent="0.25">
      <c r="A7155" t="s">
        <v>13501</v>
      </c>
      <c r="B7155" t="s">
        <v>13500</v>
      </c>
      <c r="C7155" t="s">
        <v>12413</v>
      </c>
      <c r="D7155">
        <v>140924134</v>
      </c>
      <c r="E7155">
        <v>140940090</v>
      </c>
      <c r="F7155">
        <v>3.99986</v>
      </c>
      <c r="G7155">
        <v>4.5065200000000001</v>
      </c>
      <c r="H7155">
        <v>2.07708</v>
      </c>
      <c r="I7155">
        <v>2.0653899999999998</v>
      </c>
      <c r="J7155">
        <v>4.3923199999999998</v>
      </c>
      <c r="K7155">
        <v>5.2577499999999997</v>
      </c>
      <c r="L7155">
        <v>5.1362899999999998</v>
      </c>
      <c r="M7155">
        <v>5.7554499999999997</v>
      </c>
      <c r="N7155">
        <v>6.5103600000000004</v>
      </c>
      <c r="O7155">
        <v>6.2739200000000004</v>
      </c>
    </row>
    <row r="7156" spans="1:15" x14ac:dyDescent="0.25">
      <c r="A7156" t="s">
        <v>13503</v>
      </c>
      <c r="B7156" t="s">
        <v>13502</v>
      </c>
      <c r="C7156" t="s">
        <v>12413</v>
      </c>
      <c r="D7156">
        <v>141000587</v>
      </c>
      <c r="E7156">
        <v>141023852</v>
      </c>
      <c r="F7156">
        <v>8.6946399999999997</v>
      </c>
      <c r="G7156">
        <v>8.8284500000000001</v>
      </c>
      <c r="H7156">
        <v>9.8452599999999997</v>
      </c>
      <c r="I7156">
        <v>10.089600000000001</v>
      </c>
      <c r="J7156">
        <v>9.6456599999999995</v>
      </c>
      <c r="K7156">
        <v>9.5921699999999994</v>
      </c>
      <c r="L7156">
        <v>9.0457699999999992</v>
      </c>
      <c r="M7156">
        <v>9.3278199999999991</v>
      </c>
      <c r="N7156">
        <v>9.5427800000000005</v>
      </c>
      <c r="O7156">
        <v>9.4550300000000007</v>
      </c>
    </row>
    <row r="7157" spans="1:15" x14ac:dyDescent="0.25">
      <c r="A7157" t="s">
        <v>13505</v>
      </c>
      <c r="B7157" t="s">
        <v>13504</v>
      </c>
      <c r="C7157" t="s">
        <v>12413</v>
      </c>
      <c r="D7157">
        <v>141042866</v>
      </c>
      <c r="E7157">
        <v>141094512</v>
      </c>
      <c r="F7157">
        <v>2.7021799999999998</v>
      </c>
      <c r="G7157">
        <v>2.3365999999999998</v>
      </c>
      <c r="H7157">
        <v>2.07708</v>
      </c>
      <c r="I7157">
        <v>1.4804299999999999</v>
      </c>
      <c r="J7157">
        <v>2.80735</v>
      </c>
      <c r="K7157">
        <v>3.0561199999999999</v>
      </c>
      <c r="L7157">
        <v>3.0967600000000002</v>
      </c>
      <c r="M7157">
        <v>3.2646999999999999</v>
      </c>
      <c r="N7157">
        <v>1.6358900000000001</v>
      </c>
      <c r="O7157">
        <v>2.3012299999999999</v>
      </c>
    </row>
    <row r="7158" spans="1:15" x14ac:dyDescent="0.25">
      <c r="A7158" t="s">
        <v>13506</v>
      </c>
      <c r="B7158" t="s">
        <v>13504</v>
      </c>
      <c r="C7158" t="s">
        <v>12413</v>
      </c>
      <c r="D7158">
        <v>141076351</v>
      </c>
      <c r="E7158">
        <v>141094512</v>
      </c>
      <c r="F7158">
        <v>6.3363800000000001</v>
      </c>
      <c r="G7158">
        <v>6.5065200000000001</v>
      </c>
      <c r="H7158">
        <v>5.9839700000000002</v>
      </c>
      <c r="I7158">
        <v>5.3873199999999999</v>
      </c>
      <c r="J7158">
        <v>6.0443899999999999</v>
      </c>
      <c r="K7158">
        <v>6.0740400000000001</v>
      </c>
      <c r="L7158">
        <v>6.55619</v>
      </c>
      <c r="M7158">
        <v>6.6546500000000002</v>
      </c>
      <c r="N7158">
        <v>6.4938700000000003</v>
      </c>
      <c r="O7158">
        <v>6.6935500000000001</v>
      </c>
    </row>
    <row r="7159" spans="1:15" x14ac:dyDescent="0.25">
      <c r="A7159" t="s">
        <v>13508</v>
      </c>
      <c r="B7159" t="s">
        <v>13507</v>
      </c>
      <c r="C7159" t="s">
        <v>12413</v>
      </c>
      <c r="D7159">
        <v>141102076</v>
      </c>
      <c r="E7159">
        <v>141104228</v>
      </c>
      <c r="F7159">
        <v>3.7319300000000002</v>
      </c>
      <c r="G7159">
        <v>3.3365999999999998</v>
      </c>
      <c r="H7159">
        <v>5.399</v>
      </c>
      <c r="I7159">
        <v>6.4804300000000001</v>
      </c>
      <c r="J7159">
        <v>5.5235599999999998</v>
      </c>
      <c r="K7159">
        <v>5.7114700000000003</v>
      </c>
      <c r="L7159">
        <v>4.5118</v>
      </c>
      <c r="M7159">
        <v>3.6921200000000001</v>
      </c>
      <c r="N7159">
        <v>5.0509199999999996</v>
      </c>
      <c r="O7159">
        <v>4.4387299999999996</v>
      </c>
    </row>
    <row r="7160" spans="1:15" x14ac:dyDescent="0.25">
      <c r="A7160" t="s">
        <v>13510</v>
      </c>
      <c r="B7160" t="s">
        <v>13509</v>
      </c>
      <c r="C7160" t="s">
        <v>12413</v>
      </c>
      <c r="D7160">
        <v>141171778</v>
      </c>
      <c r="E7160">
        <v>141174548</v>
      </c>
      <c r="F7160">
        <v>2.1172200000000001</v>
      </c>
      <c r="G7160">
        <v>2.9215599999999999</v>
      </c>
      <c r="H7160">
        <v>2.07708</v>
      </c>
      <c r="I7160">
        <v>0.48043200000000003</v>
      </c>
      <c r="J7160">
        <v>1</v>
      </c>
      <c r="K7160">
        <v>0.73418799999999995</v>
      </c>
      <c r="L7160">
        <v>2.7341899999999999</v>
      </c>
      <c r="M7160">
        <v>3.5360100000000001</v>
      </c>
      <c r="N7160">
        <v>3.8582800000000002</v>
      </c>
      <c r="O7160">
        <v>3.3716200000000001</v>
      </c>
    </row>
    <row r="7161" spans="1:15" x14ac:dyDescent="0.25">
      <c r="A7161" t="s">
        <v>13512</v>
      </c>
      <c r="B7161" t="s">
        <v>13511</v>
      </c>
      <c r="C7161" t="s">
        <v>12413</v>
      </c>
      <c r="D7161">
        <v>141174739</v>
      </c>
      <c r="E7161">
        <v>141179749</v>
      </c>
      <c r="F7161">
        <v>3.95011</v>
      </c>
      <c r="G7161">
        <v>4.0370400000000002</v>
      </c>
      <c r="H7161">
        <v>2.07708</v>
      </c>
      <c r="I7161">
        <v>0.48043200000000003</v>
      </c>
      <c r="J7161">
        <v>1.5849599999999999</v>
      </c>
      <c r="K7161">
        <v>1.7341899999999999</v>
      </c>
      <c r="L7161">
        <v>3.8964599999999998</v>
      </c>
      <c r="M7161">
        <v>3.6921200000000001</v>
      </c>
      <c r="N7161">
        <v>3.3728500000000001</v>
      </c>
      <c r="O7161">
        <v>3.4387300000000001</v>
      </c>
    </row>
    <row r="7162" spans="1:15" x14ac:dyDescent="0.25">
      <c r="A7162" t="s">
        <v>13514</v>
      </c>
      <c r="B7162" t="s">
        <v>13513</v>
      </c>
      <c r="C7162" t="s">
        <v>12413</v>
      </c>
      <c r="D7162">
        <v>141235711</v>
      </c>
      <c r="E7162">
        <v>141238504</v>
      </c>
      <c r="F7162">
        <v>6.6210399999999998</v>
      </c>
      <c r="G7162">
        <v>6.7795399999999999</v>
      </c>
      <c r="H7162">
        <v>6.3250000000000002</v>
      </c>
      <c r="I7162">
        <v>5.3873199999999999</v>
      </c>
      <c r="J7162">
        <v>4.3923199999999998</v>
      </c>
      <c r="K7162">
        <v>5.01959</v>
      </c>
      <c r="L7162">
        <v>7.1684200000000002</v>
      </c>
      <c r="M7162">
        <v>6.9879199999999999</v>
      </c>
      <c r="N7162">
        <v>5.8582799999999997</v>
      </c>
      <c r="O7162">
        <v>6.2739200000000004</v>
      </c>
    </row>
    <row r="7163" spans="1:15" x14ac:dyDescent="0.25">
      <c r="A7163" t="s">
        <v>13516</v>
      </c>
      <c r="B7163" t="s">
        <v>13515</v>
      </c>
      <c r="C7163" t="s">
        <v>12413</v>
      </c>
      <c r="D7163">
        <v>141239477</v>
      </c>
      <c r="E7163">
        <v>141279334</v>
      </c>
      <c r="F7163">
        <v>8.8762699999999999</v>
      </c>
      <c r="G7163">
        <v>9.1113800000000005</v>
      </c>
      <c r="H7163">
        <v>7.1645399999999997</v>
      </c>
      <c r="I7163">
        <v>7.3752500000000003</v>
      </c>
      <c r="J7163">
        <v>8.1032899999999994</v>
      </c>
      <c r="K7163">
        <v>8.2340300000000006</v>
      </c>
      <c r="L7163">
        <v>8.9611699999999992</v>
      </c>
      <c r="M7163">
        <v>9.1243999999999996</v>
      </c>
      <c r="N7163">
        <v>8.6947799999999997</v>
      </c>
      <c r="O7163">
        <v>8.6866599999999998</v>
      </c>
    </row>
    <row r="7164" spans="1:15" x14ac:dyDescent="0.25">
      <c r="A7164" t="s">
        <v>13518</v>
      </c>
      <c r="B7164" t="s">
        <v>13517</v>
      </c>
      <c r="C7164" t="s">
        <v>12413</v>
      </c>
      <c r="D7164">
        <v>141302589</v>
      </c>
      <c r="E7164">
        <v>141315178</v>
      </c>
      <c r="F7164">
        <v>1.5766500000000001</v>
      </c>
      <c r="G7164">
        <v>0.33659600000000001</v>
      </c>
      <c r="H7164">
        <v>2.07708</v>
      </c>
      <c r="I7164">
        <v>0.48043200000000003</v>
      </c>
      <c r="J7164">
        <v>2</v>
      </c>
      <c r="K7164">
        <v>1.7341899999999999</v>
      </c>
      <c r="L7164">
        <v>0.92683400000000005</v>
      </c>
      <c r="M7164">
        <v>0.99168500000000004</v>
      </c>
      <c r="N7164">
        <v>2.3728500000000001</v>
      </c>
      <c r="O7164">
        <v>1.3012300000000001</v>
      </c>
    </row>
    <row r="7165" spans="1:15" x14ac:dyDescent="0.25">
      <c r="A7165" t="s">
        <v>13520</v>
      </c>
      <c r="B7165" t="s">
        <v>13519</v>
      </c>
      <c r="C7165" t="s">
        <v>12413</v>
      </c>
      <c r="D7165">
        <v>141317912</v>
      </c>
      <c r="E7165">
        <v>141346559</v>
      </c>
      <c r="F7165">
        <v>7.2644200000000003</v>
      </c>
      <c r="G7165">
        <v>7.2314100000000003</v>
      </c>
      <c r="H7165">
        <v>8.0312699999999992</v>
      </c>
      <c r="I7165">
        <v>7.9480399999999998</v>
      </c>
      <c r="J7165">
        <v>8.2807700000000004</v>
      </c>
      <c r="K7165">
        <v>8.0242100000000001</v>
      </c>
      <c r="L7165">
        <v>7.3502999999999998</v>
      </c>
      <c r="M7165">
        <v>7.6874900000000004</v>
      </c>
      <c r="N7165">
        <v>7.9026699999999996</v>
      </c>
      <c r="O7165">
        <v>7.8831800000000003</v>
      </c>
    </row>
    <row r="7166" spans="1:15" x14ac:dyDescent="0.25">
      <c r="A7166" t="s">
        <v>13522</v>
      </c>
      <c r="B7166" t="s">
        <v>13521</v>
      </c>
      <c r="C7166" t="s">
        <v>12413</v>
      </c>
      <c r="D7166">
        <v>141349526</v>
      </c>
      <c r="E7166">
        <v>141364925</v>
      </c>
      <c r="F7166">
        <v>0.92457100000000003</v>
      </c>
      <c r="G7166">
        <v>2.3365999999999998</v>
      </c>
      <c r="H7166">
        <v>4.0770799999999996</v>
      </c>
      <c r="I7166">
        <v>1.4804299999999999</v>
      </c>
      <c r="J7166">
        <v>1.5849599999999999</v>
      </c>
      <c r="K7166">
        <v>0.73418799999999995</v>
      </c>
      <c r="L7166">
        <v>1.92683</v>
      </c>
      <c r="M7166">
        <v>2.21408</v>
      </c>
      <c r="N7166">
        <v>2.3728500000000001</v>
      </c>
      <c r="O7166">
        <v>2.56426</v>
      </c>
    </row>
    <row r="7167" spans="1:15" x14ac:dyDescent="0.25">
      <c r="A7167" t="s">
        <v>13524</v>
      </c>
      <c r="B7167" t="s">
        <v>13523</v>
      </c>
      <c r="C7167" t="s">
        <v>12413</v>
      </c>
      <c r="D7167">
        <v>141414056</v>
      </c>
      <c r="E7167">
        <v>141430835</v>
      </c>
      <c r="F7167">
        <v>7.0360800000000001</v>
      </c>
      <c r="G7167">
        <v>7.1567699999999999</v>
      </c>
      <c r="H7167">
        <v>7.8319599999999996</v>
      </c>
      <c r="I7167">
        <v>7.8291599999999999</v>
      </c>
      <c r="J7167">
        <v>9.4304500000000004</v>
      </c>
      <c r="K7167">
        <v>9.1456999999999997</v>
      </c>
      <c r="L7167">
        <v>7.3807900000000002</v>
      </c>
      <c r="M7167">
        <v>7.5282600000000004</v>
      </c>
      <c r="N7167">
        <v>7.8964100000000004</v>
      </c>
      <c r="O7167">
        <v>7.9188799999999997</v>
      </c>
    </row>
    <row r="7168" spans="1:15" x14ac:dyDescent="0.25">
      <c r="A7168" t="s">
        <v>13526</v>
      </c>
      <c r="B7168" t="s">
        <v>13525</v>
      </c>
      <c r="C7168" t="s">
        <v>12413</v>
      </c>
      <c r="D7168">
        <v>141586907</v>
      </c>
      <c r="E7168">
        <v>141640219</v>
      </c>
      <c r="F7168">
        <v>7.5848199999999997</v>
      </c>
      <c r="G7168">
        <v>7.9513100000000003</v>
      </c>
      <c r="H7168">
        <v>5.399</v>
      </c>
      <c r="I7168">
        <v>5.2877900000000002</v>
      </c>
      <c r="J7168">
        <v>6.9068899999999998</v>
      </c>
      <c r="K7168">
        <v>6.9338600000000001</v>
      </c>
      <c r="L7168">
        <v>7.7848100000000002</v>
      </c>
      <c r="M7168">
        <v>8.0487699999999993</v>
      </c>
      <c r="N7168">
        <v>8.2845399999999998</v>
      </c>
      <c r="O7168">
        <v>8.17652</v>
      </c>
    </row>
    <row r="7169" spans="1:15" x14ac:dyDescent="0.25">
      <c r="A7169" t="s">
        <v>13528</v>
      </c>
      <c r="B7169" t="s">
        <v>13527</v>
      </c>
      <c r="C7169" t="s">
        <v>12413</v>
      </c>
      <c r="D7169">
        <v>141658304</v>
      </c>
      <c r="E7169">
        <v>141766121</v>
      </c>
      <c r="F7169">
        <v>3.4026200000000002</v>
      </c>
      <c r="G7169">
        <v>3.6585200000000002</v>
      </c>
      <c r="H7169">
        <v>4.399</v>
      </c>
      <c r="I7169">
        <v>4.9398600000000004</v>
      </c>
      <c r="J7169">
        <v>4.5849599999999997</v>
      </c>
      <c r="K7169">
        <v>4.3780400000000004</v>
      </c>
      <c r="L7169">
        <v>5.3418700000000001</v>
      </c>
      <c r="M7169">
        <v>5.4619999999999997</v>
      </c>
      <c r="N7169">
        <v>5.7788399999999998</v>
      </c>
      <c r="O7169">
        <v>6.13917</v>
      </c>
    </row>
    <row r="7170" spans="1:15" x14ac:dyDescent="0.25">
      <c r="A7170" t="s">
        <v>13529</v>
      </c>
      <c r="B7170" t="s">
        <v>13527</v>
      </c>
      <c r="C7170" t="s">
        <v>12413</v>
      </c>
      <c r="D7170">
        <v>141695154</v>
      </c>
      <c r="E7170">
        <v>141795316</v>
      </c>
      <c r="F7170">
        <v>3.8721000000000001</v>
      </c>
      <c r="G7170">
        <v>4.2434900000000004</v>
      </c>
      <c r="H7170">
        <v>3.6620400000000002</v>
      </c>
      <c r="I7170">
        <v>1.4804299999999999</v>
      </c>
      <c r="J7170">
        <v>4.8073499999999996</v>
      </c>
      <c r="K7170">
        <v>4.7341899999999999</v>
      </c>
      <c r="L7170">
        <v>3.8012999999999999</v>
      </c>
      <c r="M7170">
        <v>4.8496699999999997</v>
      </c>
      <c r="N7170">
        <v>5.75136</v>
      </c>
      <c r="O7170">
        <v>4.9793000000000003</v>
      </c>
    </row>
    <row r="7171" spans="1:15" x14ac:dyDescent="0.25">
      <c r="A7171" t="s">
        <v>13531</v>
      </c>
      <c r="B7171" t="s">
        <v>13530</v>
      </c>
      <c r="C7171" t="s">
        <v>12413</v>
      </c>
      <c r="D7171">
        <v>142857324</v>
      </c>
      <c r="E7171">
        <v>142889410</v>
      </c>
      <c r="F7171">
        <v>9.6974699999999991</v>
      </c>
      <c r="G7171">
        <v>9.5338100000000008</v>
      </c>
      <c r="H7171">
        <v>6.5365099999999998</v>
      </c>
      <c r="I7171">
        <v>7.3873199999999999</v>
      </c>
      <c r="J7171">
        <v>7.9425100000000004</v>
      </c>
      <c r="K7171">
        <v>8.1520399999999995</v>
      </c>
      <c r="L7171">
        <v>9.0027600000000003</v>
      </c>
      <c r="M7171">
        <v>8.9055700000000009</v>
      </c>
      <c r="N7171">
        <v>9.1277399999999993</v>
      </c>
      <c r="O7171">
        <v>8.9100400000000004</v>
      </c>
    </row>
    <row r="7172" spans="1:15" x14ac:dyDescent="0.25">
      <c r="A7172" t="s">
        <v>13533</v>
      </c>
      <c r="B7172" t="s">
        <v>13532</v>
      </c>
      <c r="C7172" t="s">
        <v>12413</v>
      </c>
      <c r="D7172">
        <v>142984343</v>
      </c>
      <c r="E7172">
        <v>142989722</v>
      </c>
      <c r="F7172">
        <v>3.8721000000000001</v>
      </c>
      <c r="G7172">
        <v>3.6585200000000002</v>
      </c>
      <c r="H7172">
        <v>2.07708</v>
      </c>
      <c r="I7172">
        <v>0.48043200000000003</v>
      </c>
      <c r="J7172">
        <v>2.5849600000000001</v>
      </c>
      <c r="K7172">
        <v>3.6410800000000001</v>
      </c>
      <c r="L7172">
        <v>4.3418700000000001</v>
      </c>
      <c r="M7172">
        <v>4.4290900000000004</v>
      </c>
      <c r="N7172">
        <v>4.4432400000000003</v>
      </c>
      <c r="O7172">
        <v>4.7866600000000004</v>
      </c>
    </row>
    <row r="7173" spans="1:15" x14ac:dyDescent="0.25">
      <c r="A7173" t="s">
        <v>13535</v>
      </c>
      <c r="B7173" t="s">
        <v>13534</v>
      </c>
      <c r="C7173" t="s">
        <v>12413</v>
      </c>
      <c r="D7173">
        <v>144570200</v>
      </c>
      <c r="E7173">
        <v>144636308</v>
      </c>
      <c r="F7173">
        <v>2.6407799999999999</v>
      </c>
      <c r="G7173">
        <v>2.3365999999999998</v>
      </c>
      <c r="H7173">
        <v>3.07708</v>
      </c>
      <c r="I7173">
        <v>2.4804300000000001</v>
      </c>
      <c r="J7173">
        <v>3</v>
      </c>
      <c r="K7173">
        <v>2.5415399999999999</v>
      </c>
      <c r="L7173">
        <v>2.3418700000000001</v>
      </c>
      <c r="M7173">
        <v>2.40672</v>
      </c>
      <c r="N7173">
        <v>2.6358899999999998</v>
      </c>
      <c r="O7173">
        <v>3.22723</v>
      </c>
    </row>
    <row r="7174" spans="1:15" x14ac:dyDescent="0.25">
      <c r="A7174" t="s">
        <v>13537</v>
      </c>
      <c r="B7174" t="s">
        <v>13536</v>
      </c>
      <c r="C7174" t="s">
        <v>12413</v>
      </c>
      <c r="D7174">
        <v>144802270</v>
      </c>
      <c r="E7174">
        <v>144836773</v>
      </c>
      <c r="F7174">
        <v>6.7319300000000002</v>
      </c>
      <c r="G7174">
        <v>6.8601599999999996</v>
      </c>
      <c r="H7174">
        <v>2.07708</v>
      </c>
      <c r="I7174">
        <v>0.48043200000000003</v>
      </c>
      <c r="J7174">
        <v>6.5698600000000003</v>
      </c>
      <c r="K7174">
        <v>6.6999700000000004</v>
      </c>
      <c r="L7174">
        <v>6.4556100000000001</v>
      </c>
      <c r="M7174">
        <v>6.6593900000000001</v>
      </c>
      <c r="N7174">
        <v>6.9212899999999999</v>
      </c>
      <c r="O7174">
        <v>6.63035</v>
      </c>
    </row>
    <row r="7175" spans="1:15" x14ac:dyDescent="0.25">
      <c r="A7175" t="s">
        <v>13539</v>
      </c>
      <c r="B7175" t="s">
        <v>13538</v>
      </c>
      <c r="C7175" t="s">
        <v>12413</v>
      </c>
      <c r="D7175">
        <v>144833406</v>
      </c>
      <c r="E7175">
        <v>144836774</v>
      </c>
      <c r="F7175">
        <v>2.4391400000000001</v>
      </c>
      <c r="G7175">
        <v>2.3365999999999998</v>
      </c>
      <c r="H7175">
        <v>2.07708</v>
      </c>
      <c r="I7175">
        <v>0.48043200000000003</v>
      </c>
      <c r="J7175">
        <v>2.32193</v>
      </c>
      <c r="K7175">
        <v>2.0561199999999999</v>
      </c>
      <c r="L7175">
        <v>0.92683400000000005</v>
      </c>
      <c r="M7175">
        <v>2.4941800000000001</v>
      </c>
      <c r="N7175">
        <v>2.3728500000000001</v>
      </c>
      <c r="O7175">
        <v>3.4387300000000001</v>
      </c>
    </row>
    <row r="7176" spans="1:15" x14ac:dyDescent="0.25">
      <c r="A7176" t="s">
        <v>13541</v>
      </c>
      <c r="B7176" t="s">
        <v>13540</v>
      </c>
      <c r="C7176" t="s">
        <v>12413</v>
      </c>
      <c r="D7176">
        <v>144858878</v>
      </c>
      <c r="E7176">
        <v>144905050</v>
      </c>
      <c r="F7176">
        <v>1.1172200000000001</v>
      </c>
      <c r="G7176">
        <v>1.3366</v>
      </c>
      <c r="H7176">
        <v>2.07708</v>
      </c>
      <c r="I7176">
        <v>0.48043200000000003</v>
      </c>
      <c r="J7176">
        <v>5.5849599999999997</v>
      </c>
      <c r="K7176">
        <v>5.6168300000000002</v>
      </c>
      <c r="L7176">
        <v>1.5118</v>
      </c>
      <c r="M7176">
        <v>2.1071599999999999</v>
      </c>
      <c r="N7176">
        <v>3.9578099999999998</v>
      </c>
      <c r="O7176">
        <v>3.3716200000000001</v>
      </c>
    </row>
    <row r="7177" spans="1:15" x14ac:dyDescent="0.25">
      <c r="A7177" t="s">
        <v>13543</v>
      </c>
      <c r="B7177" t="s">
        <v>13542</v>
      </c>
      <c r="C7177" t="s">
        <v>12413</v>
      </c>
      <c r="D7177">
        <v>145054112</v>
      </c>
      <c r="E7177">
        <v>145057864</v>
      </c>
      <c r="F7177">
        <v>5.2971199999999996</v>
      </c>
      <c r="G7177">
        <v>5.4240599999999999</v>
      </c>
      <c r="H7177">
        <v>4.0770799999999996</v>
      </c>
      <c r="I7177">
        <v>0.48043200000000003</v>
      </c>
      <c r="J7177">
        <v>2.5849600000000001</v>
      </c>
      <c r="K7177">
        <v>3.5415399999999999</v>
      </c>
      <c r="L7177">
        <v>5.3076600000000003</v>
      </c>
      <c r="M7177">
        <v>5.2647000000000004</v>
      </c>
      <c r="N7177">
        <v>5.5427799999999996</v>
      </c>
      <c r="O7177">
        <v>5.7866600000000004</v>
      </c>
    </row>
    <row r="7178" spans="1:15" x14ac:dyDescent="0.25">
      <c r="A7178" t="s">
        <v>13545</v>
      </c>
      <c r="B7178" t="s">
        <v>13544</v>
      </c>
      <c r="C7178" t="s">
        <v>12413</v>
      </c>
      <c r="D7178">
        <v>145108835</v>
      </c>
      <c r="E7178">
        <v>145127462</v>
      </c>
      <c r="F7178">
        <v>4.8985799999999999</v>
      </c>
      <c r="G7178">
        <v>5.0914799999999998</v>
      </c>
      <c r="H7178">
        <v>2.07708</v>
      </c>
      <c r="I7178">
        <v>0.48043200000000003</v>
      </c>
      <c r="J7178">
        <v>2.5849600000000001</v>
      </c>
      <c r="K7178">
        <v>3.31915</v>
      </c>
      <c r="L7178">
        <v>6.6547499999999999</v>
      </c>
      <c r="M7178">
        <v>5.8245699999999996</v>
      </c>
      <c r="N7178">
        <v>6.4432400000000003</v>
      </c>
      <c r="O7178">
        <v>5.8372799999999998</v>
      </c>
    </row>
    <row r="7179" spans="1:15" x14ac:dyDescent="0.25">
      <c r="A7179" t="s">
        <v>13547</v>
      </c>
      <c r="B7179" t="s">
        <v>13546</v>
      </c>
      <c r="C7179" t="s">
        <v>12413</v>
      </c>
      <c r="D7179">
        <v>145260599</v>
      </c>
      <c r="E7179">
        <v>145294340</v>
      </c>
      <c r="F7179">
        <v>5.4922599999999999</v>
      </c>
      <c r="G7179">
        <v>5.8601599999999996</v>
      </c>
      <c r="H7179">
        <v>2.07708</v>
      </c>
      <c r="I7179">
        <v>0.48043200000000003</v>
      </c>
      <c r="J7179">
        <v>4.1699299999999999</v>
      </c>
      <c r="K7179">
        <v>4.3191499999999996</v>
      </c>
      <c r="L7179">
        <v>7.41601</v>
      </c>
      <c r="M7179">
        <v>6.9145200000000004</v>
      </c>
      <c r="N7179">
        <v>7.5978199999999996</v>
      </c>
      <c r="O7179">
        <v>7.0507600000000004</v>
      </c>
    </row>
    <row r="7180" spans="1:15" x14ac:dyDescent="0.25">
      <c r="A7180" t="s">
        <v>13549</v>
      </c>
      <c r="B7180" t="s">
        <v>13548</v>
      </c>
      <c r="C7180" t="s">
        <v>12413</v>
      </c>
      <c r="D7180">
        <v>145728598</v>
      </c>
      <c r="E7180">
        <v>145749009</v>
      </c>
      <c r="F7180">
        <v>2.7610700000000001</v>
      </c>
      <c r="G7180">
        <v>3.3365999999999998</v>
      </c>
      <c r="H7180">
        <v>2.07708</v>
      </c>
      <c r="I7180">
        <v>0.48043200000000003</v>
      </c>
      <c r="J7180">
        <v>2.5849600000000001</v>
      </c>
      <c r="K7180">
        <v>2.9041100000000002</v>
      </c>
      <c r="L7180">
        <v>5.5802800000000001</v>
      </c>
      <c r="M7180">
        <v>4.6735100000000003</v>
      </c>
      <c r="N7180">
        <v>5.4432400000000003</v>
      </c>
      <c r="O7180">
        <v>5.2647000000000004</v>
      </c>
    </row>
    <row r="7181" spans="1:15" x14ac:dyDescent="0.25">
      <c r="A7181" t="s">
        <v>13551</v>
      </c>
      <c r="B7181" t="s">
        <v>13550</v>
      </c>
      <c r="C7181" t="s">
        <v>12413</v>
      </c>
      <c r="D7181">
        <v>146034924</v>
      </c>
      <c r="E7181">
        <v>146036119</v>
      </c>
      <c r="F7181">
        <v>4.6718000000000002</v>
      </c>
      <c r="G7181">
        <v>4.79603</v>
      </c>
      <c r="H7181">
        <v>2.07708</v>
      </c>
      <c r="I7181">
        <v>1.4804299999999999</v>
      </c>
      <c r="J7181">
        <v>3.1699199999999998</v>
      </c>
      <c r="K7181">
        <v>3.82165</v>
      </c>
      <c r="L7181">
        <v>5.3752899999999997</v>
      </c>
      <c r="M7181">
        <v>5.1616099999999996</v>
      </c>
      <c r="N7181">
        <v>4.8582799999999997</v>
      </c>
      <c r="O7181">
        <v>5.5940099999999999</v>
      </c>
    </row>
    <row r="7182" spans="1:15" x14ac:dyDescent="0.25">
      <c r="A7182" t="s">
        <v>13553</v>
      </c>
      <c r="B7182" t="s">
        <v>13552</v>
      </c>
      <c r="C7182" t="s">
        <v>12413</v>
      </c>
      <c r="D7182">
        <v>146064712</v>
      </c>
      <c r="E7182">
        <v>146094024</v>
      </c>
      <c r="F7182">
        <v>5.1059000000000001</v>
      </c>
      <c r="G7182">
        <v>5.79603</v>
      </c>
      <c r="H7182">
        <v>2.07708</v>
      </c>
      <c r="I7182">
        <v>0.48043200000000003</v>
      </c>
      <c r="J7182">
        <v>3.70044</v>
      </c>
      <c r="K7182">
        <v>4.7341899999999999</v>
      </c>
      <c r="L7182">
        <v>7.2607299999999997</v>
      </c>
      <c r="M7182">
        <v>6.2205000000000004</v>
      </c>
      <c r="N7182">
        <v>7.0621499999999999</v>
      </c>
      <c r="O7182">
        <v>6.4791499999999997</v>
      </c>
    </row>
    <row r="7183" spans="1:15" x14ac:dyDescent="0.25">
      <c r="A7183" t="s">
        <v>13555</v>
      </c>
      <c r="B7183" t="s">
        <v>13554</v>
      </c>
      <c r="C7183" t="s">
        <v>12413</v>
      </c>
      <c r="D7183">
        <v>146549955</v>
      </c>
      <c r="E7183">
        <v>146887529</v>
      </c>
      <c r="F7183">
        <v>4.3651400000000002</v>
      </c>
      <c r="G7183">
        <v>4.2434900000000004</v>
      </c>
      <c r="H7183">
        <v>2.07708</v>
      </c>
      <c r="I7183">
        <v>0.48043200000000003</v>
      </c>
      <c r="J7183">
        <v>2.80735</v>
      </c>
      <c r="K7183">
        <v>2.9041100000000002</v>
      </c>
      <c r="L7183">
        <v>5.7765000000000004</v>
      </c>
      <c r="M7183">
        <v>5.0214299999999996</v>
      </c>
      <c r="N7183">
        <v>4.8058100000000001</v>
      </c>
      <c r="O7183">
        <v>4.9565799999999998</v>
      </c>
    </row>
    <row r="7184" spans="1:15" x14ac:dyDescent="0.25">
      <c r="A7184" t="s">
        <v>13557</v>
      </c>
      <c r="B7184" t="s">
        <v>13556</v>
      </c>
      <c r="C7184" t="s">
        <v>12413</v>
      </c>
      <c r="D7184">
        <v>146604368</v>
      </c>
      <c r="E7184">
        <v>146705629</v>
      </c>
      <c r="F7184">
        <v>5.6250099999999996</v>
      </c>
      <c r="G7184">
        <v>5.1945800000000002</v>
      </c>
      <c r="H7184">
        <v>2.07708</v>
      </c>
      <c r="I7184">
        <v>0.48043200000000003</v>
      </c>
      <c r="J7184">
        <v>3.5849600000000001</v>
      </c>
      <c r="K7184">
        <v>4.4346300000000003</v>
      </c>
      <c r="L7184">
        <v>6.55619</v>
      </c>
      <c r="M7184">
        <v>6.4835399999999996</v>
      </c>
      <c r="N7184">
        <v>6.4771900000000002</v>
      </c>
      <c r="O7184">
        <v>6.0667600000000004</v>
      </c>
    </row>
    <row r="7185" spans="1:15" x14ac:dyDescent="0.25">
      <c r="A7185" t="s">
        <v>13559</v>
      </c>
      <c r="B7185" t="s">
        <v>13558</v>
      </c>
      <c r="C7185" t="s">
        <v>12413</v>
      </c>
      <c r="D7185">
        <v>146735416</v>
      </c>
      <c r="E7185">
        <v>146738528</v>
      </c>
      <c r="F7185">
        <v>6.3508399999999998</v>
      </c>
      <c r="G7185">
        <v>6.0645199999999999</v>
      </c>
      <c r="H7185">
        <v>2.07708</v>
      </c>
      <c r="I7185">
        <v>0.48043200000000003</v>
      </c>
      <c r="J7185">
        <v>3</v>
      </c>
      <c r="K7185">
        <v>3.4346299999999998</v>
      </c>
      <c r="L7185">
        <v>7.73848</v>
      </c>
      <c r="M7185">
        <v>7.4755000000000003</v>
      </c>
      <c r="N7185">
        <v>7.19048</v>
      </c>
      <c r="O7185">
        <v>7.4180900000000003</v>
      </c>
    </row>
    <row r="7186" spans="1:15" x14ac:dyDescent="0.25">
      <c r="A7186" t="s">
        <v>13560</v>
      </c>
      <c r="B7186" t="s">
        <v>13556</v>
      </c>
      <c r="C7186" t="s">
        <v>12413</v>
      </c>
      <c r="D7186">
        <v>146927385</v>
      </c>
      <c r="E7186">
        <v>146959310</v>
      </c>
      <c r="F7186">
        <v>4.7021800000000002</v>
      </c>
      <c r="G7186">
        <v>4.79603</v>
      </c>
      <c r="H7186">
        <v>2.07708</v>
      </c>
      <c r="I7186">
        <v>0.48043200000000003</v>
      </c>
      <c r="J7186">
        <v>3.4594299999999998</v>
      </c>
      <c r="K7186">
        <v>3.7341899999999999</v>
      </c>
      <c r="L7186">
        <v>6.6133300000000004</v>
      </c>
      <c r="M7186">
        <v>6.0140500000000001</v>
      </c>
      <c r="N7186">
        <v>6.9816599999999998</v>
      </c>
      <c r="O7186">
        <v>6.71401</v>
      </c>
    </row>
    <row r="7187" spans="1:15" x14ac:dyDescent="0.25">
      <c r="A7187" t="s">
        <v>13562</v>
      </c>
      <c r="B7187" t="s">
        <v>13561</v>
      </c>
      <c r="C7187" t="s">
        <v>12413</v>
      </c>
      <c r="D7187">
        <v>146986044</v>
      </c>
      <c r="E7187">
        <v>147016617</v>
      </c>
      <c r="F7187">
        <v>6.2567700000000004</v>
      </c>
      <c r="G7187">
        <v>6.3589599999999997</v>
      </c>
      <c r="H7187">
        <v>2.07708</v>
      </c>
      <c r="I7187">
        <v>0.48043200000000003</v>
      </c>
      <c r="J7187">
        <v>4.8579800000000004</v>
      </c>
      <c r="K7187">
        <v>5.2577499999999997</v>
      </c>
      <c r="L7187">
        <v>7.8555999999999999</v>
      </c>
      <c r="M7187">
        <v>7.1913600000000004</v>
      </c>
      <c r="N7187">
        <v>7.4687799999999998</v>
      </c>
      <c r="O7187">
        <v>7.3057299999999996</v>
      </c>
    </row>
    <row r="7188" spans="1:15" x14ac:dyDescent="0.25">
      <c r="A7188" t="s">
        <v>13564</v>
      </c>
      <c r="B7188" t="s">
        <v>13563</v>
      </c>
      <c r="C7188" t="s">
        <v>12413</v>
      </c>
      <c r="D7188">
        <v>147156427</v>
      </c>
      <c r="E7188">
        <v>147183895</v>
      </c>
      <c r="F7188">
        <v>5.7610700000000001</v>
      </c>
      <c r="G7188">
        <v>5.5065200000000001</v>
      </c>
      <c r="H7188">
        <v>3.6620400000000002</v>
      </c>
      <c r="I7188">
        <v>1.4804299999999999</v>
      </c>
      <c r="J7188">
        <v>3.4594299999999998</v>
      </c>
      <c r="K7188">
        <v>3.1936200000000001</v>
      </c>
      <c r="L7188">
        <v>5.5992600000000001</v>
      </c>
      <c r="M7188">
        <v>5.6063900000000002</v>
      </c>
      <c r="N7188">
        <v>5.0509199999999996</v>
      </c>
      <c r="O7188">
        <v>4.9793000000000003</v>
      </c>
    </row>
    <row r="7189" spans="1:15" x14ac:dyDescent="0.25">
      <c r="A7189" t="s">
        <v>13566</v>
      </c>
      <c r="B7189" t="s">
        <v>13565</v>
      </c>
      <c r="C7189" t="s">
        <v>12413</v>
      </c>
      <c r="D7189">
        <v>147234899</v>
      </c>
      <c r="E7189">
        <v>147242828</v>
      </c>
      <c r="F7189">
        <v>2.1172200000000001</v>
      </c>
      <c r="G7189">
        <v>2.9215599999999999</v>
      </c>
      <c r="H7189">
        <v>4.399</v>
      </c>
      <c r="I7189">
        <v>4.0653899999999998</v>
      </c>
      <c r="J7189">
        <v>3.70044</v>
      </c>
      <c r="K7189">
        <v>2.9041100000000002</v>
      </c>
      <c r="L7189">
        <v>1.8012999999999999</v>
      </c>
      <c r="M7189">
        <v>2.40672</v>
      </c>
      <c r="N7189">
        <v>3.0509200000000001</v>
      </c>
      <c r="O7189">
        <v>1.7866599999999999</v>
      </c>
    </row>
    <row r="7190" spans="1:15" x14ac:dyDescent="0.25">
      <c r="A7190" t="s">
        <v>13568</v>
      </c>
      <c r="B7190" t="s">
        <v>13567</v>
      </c>
      <c r="C7190" t="s">
        <v>12413</v>
      </c>
      <c r="D7190">
        <v>147243087</v>
      </c>
      <c r="E7190">
        <v>147244467</v>
      </c>
      <c r="F7190">
        <v>4.9116299999999997</v>
      </c>
      <c r="G7190">
        <v>4.9215600000000004</v>
      </c>
      <c r="H7190">
        <v>6.3250000000000002</v>
      </c>
      <c r="I7190">
        <v>6.0350200000000003</v>
      </c>
      <c r="J7190">
        <v>4.9542000000000002</v>
      </c>
      <c r="K7190">
        <v>4.4346300000000003</v>
      </c>
      <c r="L7190">
        <v>4.4079600000000001</v>
      </c>
      <c r="M7190">
        <v>4.40672</v>
      </c>
      <c r="N7190">
        <v>4.1383900000000002</v>
      </c>
      <c r="O7190">
        <v>4.7606599999999997</v>
      </c>
    </row>
    <row r="7191" spans="1:15" x14ac:dyDescent="0.25">
      <c r="A7191" t="s">
        <v>13570</v>
      </c>
      <c r="B7191" t="s">
        <v>13569</v>
      </c>
      <c r="C7191" t="s">
        <v>12413</v>
      </c>
      <c r="D7191">
        <v>147283861</v>
      </c>
      <c r="E7191">
        <v>147310885</v>
      </c>
      <c r="F7191">
        <v>7.7538400000000003</v>
      </c>
      <c r="G7191">
        <v>8.0577000000000005</v>
      </c>
      <c r="H7191">
        <v>9.1323600000000003</v>
      </c>
      <c r="I7191">
        <v>9.2117500000000003</v>
      </c>
      <c r="J7191">
        <v>7.6510499999999997</v>
      </c>
      <c r="K7191">
        <v>7.6708299999999996</v>
      </c>
      <c r="L7191">
        <v>7.3862699999999997</v>
      </c>
      <c r="M7191">
        <v>7.7730399999999999</v>
      </c>
      <c r="N7191">
        <v>7.8453400000000002</v>
      </c>
      <c r="O7191">
        <v>7.8341700000000003</v>
      </c>
    </row>
    <row r="7192" spans="1:15" x14ac:dyDescent="0.25">
      <c r="A7192" t="s">
        <v>13571</v>
      </c>
      <c r="B7192" t="s">
        <v>13569</v>
      </c>
      <c r="C7192" t="s">
        <v>12413</v>
      </c>
      <c r="D7192">
        <v>147296571</v>
      </c>
      <c r="E7192">
        <v>147310885</v>
      </c>
      <c r="F7192">
        <v>3.28714</v>
      </c>
      <c r="G7192">
        <v>2.9215599999999999</v>
      </c>
      <c r="H7192">
        <v>2.07708</v>
      </c>
      <c r="I7192">
        <v>2.8023600000000002</v>
      </c>
      <c r="J7192">
        <v>3</v>
      </c>
      <c r="K7192">
        <v>1.31915</v>
      </c>
      <c r="L7192">
        <v>2.9857300000000002</v>
      </c>
      <c r="M7192">
        <v>2.1071599999999999</v>
      </c>
      <c r="N7192">
        <v>3.8582800000000002</v>
      </c>
      <c r="O7192">
        <v>3.7866599999999999</v>
      </c>
    </row>
    <row r="7193" spans="1:15" x14ac:dyDescent="0.25">
      <c r="A7193" t="s">
        <v>13573</v>
      </c>
      <c r="B7193" t="s">
        <v>13572</v>
      </c>
      <c r="C7193" t="s">
        <v>12413</v>
      </c>
      <c r="D7193">
        <v>147315003</v>
      </c>
      <c r="E7193">
        <v>147321423</v>
      </c>
      <c r="F7193">
        <v>5.1940299999999997</v>
      </c>
      <c r="G7193">
        <v>5.4240599999999999</v>
      </c>
      <c r="H7193">
        <v>4.399</v>
      </c>
      <c r="I7193">
        <v>3.9398599999999999</v>
      </c>
      <c r="J7193">
        <v>5.5849599999999997</v>
      </c>
      <c r="K7193">
        <v>6.0740400000000001</v>
      </c>
      <c r="L7193">
        <v>4.6456499999999998</v>
      </c>
      <c r="M7193">
        <v>5.0214299999999996</v>
      </c>
      <c r="N7193">
        <v>5.9335699999999996</v>
      </c>
      <c r="O7193">
        <v>5.7072200000000004</v>
      </c>
    </row>
    <row r="7194" spans="1:15" x14ac:dyDescent="0.25">
      <c r="A7194" t="s">
        <v>13575</v>
      </c>
      <c r="B7194" t="s">
        <v>13574</v>
      </c>
      <c r="C7194" t="s">
        <v>12413</v>
      </c>
      <c r="D7194">
        <v>147380592</v>
      </c>
      <c r="E7194">
        <v>147412876</v>
      </c>
      <c r="F7194">
        <v>4.5766499999999999</v>
      </c>
      <c r="G7194">
        <v>4.4240599999999999</v>
      </c>
      <c r="H7194">
        <v>5.0770799999999996</v>
      </c>
      <c r="I7194">
        <v>5.4346300000000003</v>
      </c>
      <c r="J7194">
        <v>3.80735</v>
      </c>
      <c r="K7194">
        <v>4.5921700000000003</v>
      </c>
      <c r="L7194">
        <v>4.6456499999999998</v>
      </c>
      <c r="M7194">
        <v>4.5360100000000001</v>
      </c>
      <c r="N7194">
        <v>5.0953200000000001</v>
      </c>
      <c r="O7194">
        <v>4.40557</v>
      </c>
    </row>
    <row r="7195" spans="1:15" x14ac:dyDescent="0.25">
      <c r="A7195" t="s">
        <v>13576</v>
      </c>
      <c r="B7195" t="s">
        <v>13574</v>
      </c>
      <c r="C7195" t="s">
        <v>12413</v>
      </c>
      <c r="D7195">
        <v>147389460</v>
      </c>
      <c r="E7195">
        <v>147398324</v>
      </c>
      <c r="F7195">
        <v>4.28714</v>
      </c>
      <c r="G7195">
        <v>4.8601599999999996</v>
      </c>
      <c r="H7195">
        <v>4.6620400000000002</v>
      </c>
      <c r="I7195">
        <v>4.8023600000000002</v>
      </c>
      <c r="J7195">
        <v>4.8073499999999996</v>
      </c>
      <c r="K7195">
        <v>4.4890800000000004</v>
      </c>
      <c r="L7195">
        <v>4.9857300000000002</v>
      </c>
      <c r="M7195">
        <v>4.9613100000000001</v>
      </c>
      <c r="N7195">
        <v>5.4771900000000002</v>
      </c>
      <c r="O7195">
        <v>4.8619399999999997</v>
      </c>
    </row>
    <row r="7196" spans="1:15" x14ac:dyDescent="0.25">
      <c r="A7196" t="s">
        <v>13578</v>
      </c>
      <c r="B7196" t="s">
        <v>13577</v>
      </c>
      <c r="C7196" t="s">
        <v>12413</v>
      </c>
      <c r="D7196">
        <v>147413267</v>
      </c>
      <c r="E7196">
        <v>147417772</v>
      </c>
      <c r="F7196">
        <v>2.7021799999999998</v>
      </c>
      <c r="G7196">
        <v>3.79603</v>
      </c>
      <c r="H7196">
        <v>2.07708</v>
      </c>
      <c r="I7196">
        <v>0.48043200000000003</v>
      </c>
      <c r="J7196">
        <v>3.5849600000000001</v>
      </c>
      <c r="K7196">
        <v>2.5415399999999999</v>
      </c>
      <c r="L7196">
        <v>3.3862700000000001</v>
      </c>
      <c r="M7196">
        <v>3.45112</v>
      </c>
      <c r="N7196">
        <v>3.8582800000000002</v>
      </c>
      <c r="O7196">
        <v>3.7341899999999999</v>
      </c>
    </row>
    <row r="7197" spans="1:15" x14ac:dyDescent="0.25">
      <c r="A7197" t="s">
        <v>13579</v>
      </c>
      <c r="B7197" t="s">
        <v>13577</v>
      </c>
      <c r="C7197" t="s">
        <v>12413</v>
      </c>
      <c r="D7197">
        <v>147414918</v>
      </c>
      <c r="E7197">
        <v>147417772</v>
      </c>
      <c r="F7197">
        <v>0.92457100000000003</v>
      </c>
      <c r="G7197">
        <v>2.3365999999999998</v>
      </c>
      <c r="H7197">
        <v>2.07708</v>
      </c>
      <c r="I7197">
        <v>2.4804300000000001</v>
      </c>
      <c r="J7197">
        <v>1.5849599999999999</v>
      </c>
      <c r="K7197">
        <v>0.73418799999999995</v>
      </c>
      <c r="L7197">
        <v>0.92683400000000005</v>
      </c>
      <c r="M7197">
        <v>0.99168500000000004</v>
      </c>
      <c r="N7197">
        <v>2.8582800000000002</v>
      </c>
      <c r="O7197">
        <v>1.3012300000000001</v>
      </c>
    </row>
    <row r="7198" spans="1:15" x14ac:dyDescent="0.25">
      <c r="A7198" t="s">
        <v>13581</v>
      </c>
      <c r="B7198" t="s">
        <v>13580</v>
      </c>
      <c r="C7198" t="s">
        <v>12413</v>
      </c>
      <c r="D7198">
        <v>147451169</v>
      </c>
      <c r="E7198">
        <v>147462173</v>
      </c>
      <c r="F7198">
        <v>9.7997700000000005</v>
      </c>
      <c r="G7198">
        <v>9.9420800000000007</v>
      </c>
      <c r="H7198">
        <v>6.88443</v>
      </c>
      <c r="I7198">
        <v>6.9882299999999997</v>
      </c>
      <c r="J7198">
        <v>9.5736500000000007</v>
      </c>
      <c r="K7198">
        <v>9.6619700000000002</v>
      </c>
      <c r="L7198">
        <v>10.3127</v>
      </c>
      <c r="M7198">
        <v>10.587300000000001</v>
      </c>
      <c r="N7198">
        <v>10.730399999999999</v>
      </c>
      <c r="O7198">
        <v>10.75</v>
      </c>
    </row>
    <row r="7199" spans="1:15" x14ac:dyDescent="0.25">
      <c r="A7199" t="s">
        <v>13583</v>
      </c>
      <c r="B7199" t="s">
        <v>13582</v>
      </c>
      <c r="C7199" t="s">
        <v>12413</v>
      </c>
      <c r="D7199">
        <v>147472545</v>
      </c>
      <c r="E7199">
        <v>147504807</v>
      </c>
      <c r="F7199">
        <v>3.8176600000000001</v>
      </c>
      <c r="G7199">
        <v>3.5065200000000001</v>
      </c>
      <c r="H7199">
        <v>7.28653</v>
      </c>
      <c r="I7199">
        <v>6.9722799999999996</v>
      </c>
      <c r="J7199">
        <v>2</v>
      </c>
      <c r="K7199">
        <v>1.31915</v>
      </c>
      <c r="L7199">
        <v>4.2245100000000004</v>
      </c>
      <c r="M7199">
        <v>3.9916800000000001</v>
      </c>
      <c r="N7199">
        <v>3.8582800000000002</v>
      </c>
      <c r="O7199">
        <v>4.3368500000000001</v>
      </c>
    </row>
    <row r="7200" spans="1:15" x14ac:dyDescent="0.25">
      <c r="A7200" t="s">
        <v>13585</v>
      </c>
      <c r="B7200" t="s">
        <v>13584</v>
      </c>
      <c r="C7200" t="s">
        <v>12413</v>
      </c>
      <c r="D7200">
        <v>147514598</v>
      </c>
      <c r="E7200">
        <v>147519805</v>
      </c>
      <c r="F7200">
        <v>1.9245699999999999</v>
      </c>
      <c r="G7200">
        <v>1.3366</v>
      </c>
      <c r="H7200">
        <v>3.6620400000000002</v>
      </c>
      <c r="I7200">
        <v>5.0039899999999999</v>
      </c>
      <c r="J7200">
        <v>3.1699199999999998</v>
      </c>
      <c r="K7200">
        <v>1.7341899999999999</v>
      </c>
      <c r="L7200">
        <v>2.9857300000000002</v>
      </c>
      <c r="M7200">
        <v>2.9916800000000001</v>
      </c>
      <c r="N7200">
        <v>2.8582800000000002</v>
      </c>
      <c r="O7200">
        <v>3.4387300000000001</v>
      </c>
    </row>
    <row r="7201" spans="1:15" x14ac:dyDescent="0.25">
      <c r="A7201" t="s">
        <v>13587</v>
      </c>
      <c r="B7201" t="s">
        <v>13586</v>
      </c>
      <c r="C7201" t="s">
        <v>12413</v>
      </c>
      <c r="D7201">
        <v>147519824</v>
      </c>
      <c r="E7201">
        <v>147526034</v>
      </c>
      <c r="F7201">
        <v>2.28714</v>
      </c>
      <c r="G7201">
        <v>1.9215599999999999</v>
      </c>
      <c r="H7201">
        <v>2.07708</v>
      </c>
      <c r="I7201">
        <v>2.8023600000000002</v>
      </c>
      <c r="J7201">
        <v>2.80735</v>
      </c>
      <c r="K7201">
        <v>2.31915</v>
      </c>
      <c r="L7201">
        <v>2.7341899999999999</v>
      </c>
      <c r="M7201">
        <v>2.40672</v>
      </c>
      <c r="N7201">
        <v>2.8582800000000002</v>
      </c>
      <c r="O7201">
        <v>1.7866599999999999</v>
      </c>
    </row>
    <row r="7202" spans="1:15" x14ac:dyDescent="0.25">
      <c r="A7202" t="s">
        <v>13589</v>
      </c>
      <c r="B7202" t="s">
        <v>13588</v>
      </c>
      <c r="C7202" t="s">
        <v>12413</v>
      </c>
      <c r="D7202">
        <v>147529606</v>
      </c>
      <c r="E7202">
        <v>147534173</v>
      </c>
      <c r="F7202">
        <v>2.1172200000000001</v>
      </c>
      <c r="G7202">
        <v>1.9215599999999999</v>
      </c>
      <c r="H7202">
        <v>4.399</v>
      </c>
      <c r="I7202">
        <v>3.65036</v>
      </c>
      <c r="J7202">
        <v>2</v>
      </c>
      <c r="K7202">
        <v>0.73418799999999995</v>
      </c>
      <c r="L7202">
        <v>2.8654299999999999</v>
      </c>
      <c r="M7202">
        <v>2.5766499999999999</v>
      </c>
      <c r="N7202">
        <v>3.22085</v>
      </c>
      <c r="O7202">
        <v>2.3012299999999999</v>
      </c>
    </row>
    <row r="7203" spans="1:15" x14ac:dyDescent="0.25">
      <c r="A7203" t="s">
        <v>13591</v>
      </c>
      <c r="B7203" t="s">
        <v>13590</v>
      </c>
      <c r="C7203" t="s">
        <v>12413</v>
      </c>
      <c r="D7203">
        <v>147534776</v>
      </c>
      <c r="E7203">
        <v>147540526</v>
      </c>
      <c r="F7203">
        <v>6.6718000000000002</v>
      </c>
      <c r="G7203">
        <v>7.1310099999999998</v>
      </c>
      <c r="H7203">
        <v>6.0770799999999996</v>
      </c>
      <c r="I7203">
        <v>5.8379799999999999</v>
      </c>
      <c r="J7203">
        <v>5.7004400000000004</v>
      </c>
      <c r="K7203">
        <v>5.4346300000000003</v>
      </c>
      <c r="L7203">
        <v>6.8417199999999996</v>
      </c>
      <c r="M7203">
        <v>7.274</v>
      </c>
      <c r="N7203">
        <v>7.6582499999999998</v>
      </c>
      <c r="O7203">
        <v>7.5491599999999996</v>
      </c>
    </row>
    <row r="7204" spans="1:15" x14ac:dyDescent="0.25">
      <c r="A7204" t="s">
        <v>13593</v>
      </c>
      <c r="B7204" t="s">
        <v>13592</v>
      </c>
      <c r="C7204" t="s">
        <v>12413</v>
      </c>
      <c r="D7204">
        <v>147808605</v>
      </c>
      <c r="E7204">
        <v>147818860</v>
      </c>
      <c r="F7204">
        <v>7.9564199999999996</v>
      </c>
      <c r="G7204">
        <v>8.0019299999999998</v>
      </c>
      <c r="H7204">
        <v>8.5365099999999998</v>
      </c>
      <c r="I7204">
        <v>8.7565600000000003</v>
      </c>
      <c r="J7204">
        <v>9.0389199999999992</v>
      </c>
      <c r="K7204">
        <v>8.9915800000000008</v>
      </c>
      <c r="L7204">
        <v>8.2946100000000005</v>
      </c>
      <c r="M7204">
        <v>8.5073799999999995</v>
      </c>
      <c r="N7204">
        <v>8.8091500000000007</v>
      </c>
      <c r="O7204">
        <v>8.6814699999999991</v>
      </c>
    </row>
    <row r="7205" spans="1:15" x14ac:dyDescent="0.25">
      <c r="A7205" t="s">
        <v>13595</v>
      </c>
      <c r="B7205" t="s">
        <v>13594</v>
      </c>
      <c r="C7205" t="s">
        <v>12413</v>
      </c>
      <c r="D7205">
        <v>147822690</v>
      </c>
      <c r="E7205">
        <v>147829082</v>
      </c>
      <c r="F7205">
        <v>2.8176600000000001</v>
      </c>
      <c r="G7205">
        <v>2.6585200000000002</v>
      </c>
      <c r="H7205">
        <v>3.07708</v>
      </c>
      <c r="I7205">
        <v>3.2877900000000002</v>
      </c>
      <c r="J7205">
        <v>3.1699199999999998</v>
      </c>
      <c r="K7205">
        <v>3.1936200000000001</v>
      </c>
      <c r="L7205">
        <v>1.8012999999999999</v>
      </c>
      <c r="M7205">
        <v>3.40672</v>
      </c>
      <c r="N7205">
        <v>3.0509200000000001</v>
      </c>
      <c r="O7205">
        <v>3.5028600000000001</v>
      </c>
    </row>
    <row r="7206" spans="1:15" x14ac:dyDescent="0.25">
      <c r="A7206" t="s">
        <v>13596</v>
      </c>
      <c r="B7206" t="s">
        <v>13594</v>
      </c>
      <c r="C7206" t="s">
        <v>12413</v>
      </c>
      <c r="D7206">
        <v>147822690</v>
      </c>
      <c r="E7206">
        <v>147931794</v>
      </c>
      <c r="F7206">
        <v>9.9693500000000004</v>
      </c>
      <c r="G7206">
        <v>10.079700000000001</v>
      </c>
      <c r="H7206">
        <v>9.8252699999999997</v>
      </c>
      <c r="I7206">
        <v>9.79331</v>
      </c>
      <c r="J7206">
        <v>10.0848</v>
      </c>
      <c r="K7206">
        <v>9.9594000000000005</v>
      </c>
      <c r="L7206">
        <v>9.8069299999999995</v>
      </c>
      <c r="M7206">
        <v>10.0242</v>
      </c>
      <c r="N7206">
        <v>9.7651699999999995</v>
      </c>
      <c r="O7206">
        <v>9.7850400000000004</v>
      </c>
    </row>
    <row r="7207" spans="1:15" x14ac:dyDescent="0.25">
      <c r="A7207" t="s">
        <v>13598</v>
      </c>
      <c r="B7207" t="s">
        <v>13597</v>
      </c>
      <c r="C7207" t="s">
        <v>12413</v>
      </c>
      <c r="D7207">
        <v>147869388</v>
      </c>
      <c r="E7207">
        <v>147874571</v>
      </c>
      <c r="F7207">
        <v>0.92457100000000003</v>
      </c>
      <c r="G7207">
        <v>2.6585200000000002</v>
      </c>
      <c r="H7207">
        <v>2.07708</v>
      </c>
      <c r="I7207">
        <v>0.48043200000000003</v>
      </c>
      <c r="J7207">
        <v>1.5849599999999999</v>
      </c>
      <c r="K7207">
        <v>2.0561199999999999</v>
      </c>
      <c r="L7207">
        <v>1.8012999999999999</v>
      </c>
      <c r="M7207">
        <v>2.1071599999999999</v>
      </c>
      <c r="N7207">
        <v>3.0509200000000001</v>
      </c>
      <c r="O7207">
        <v>3.7341899999999999</v>
      </c>
    </row>
    <row r="7208" spans="1:15" x14ac:dyDescent="0.25">
      <c r="A7208" t="s">
        <v>13600</v>
      </c>
      <c r="B7208" t="s">
        <v>13599</v>
      </c>
      <c r="C7208" t="s">
        <v>12413</v>
      </c>
      <c r="D7208">
        <v>147965621</v>
      </c>
      <c r="E7208">
        <v>147968728</v>
      </c>
      <c r="F7208">
        <v>10.9826</v>
      </c>
      <c r="G7208">
        <v>11.4147</v>
      </c>
      <c r="H7208">
        <v>11.0457</v>
      </c>
      <c r="I7208">
        <v>11.3078</v>
      </c>
      <c r="J7208">
        <v>12.4247</v>
      </c>
      <c r="K7208">
        <v>12.2195</v>
      </c>
      <c r="L7208">
        <v>10.8842</v>
      </c>
      <c r="M7208">
        <v>11.111499999999999</v>
      </c>
      <c r="N7208">
        <v>11.549300000000001</v>
      </c>
      <c r="O7208">
        <v>11.452</v>
      </c>
    </row>
    <row r="7209" spans="1:15" x14ac:dyDescent="0.25">
      <c r="A7209" t="s">
        <v>13602</v>
      </c>
      <c r="B7209" t="s">
        <v>13601</v>
      </c>
      <c r="C7209" t="s">
        <v>12413</v>
      </c>
      <c r="D7209">
        <v>148306866</v>
      </c>
      <c r="E7209">
        <v>148314620</v>
      </c>
      <c r="F7209">
        <v>2.28714</v>
      </c>
      <c r="G7209">
        <v>3.1439499999999998</v>
      </c>
      <c r="H7209">
        <v>2.07708</v>
      </c>
      <c r="I7209">
        <v>0.48043200000000003</v>
      </c>
      <c r="J7209">
        <v>2.5849600000000001</v>
      </c>
      <c r="K7209">
        <v>2.31915</v>
      </c>
      <c r="L7209">
        <v>2.1492300000000002</v>
      </c>
      <c r="M7209">
        <v>2.21408</v>
      </c>
      <c r="N7209">
        <v>3.0509200000000001</v>
      </c>
      <c r="O7209">
        <v>0.97930099999999998</v>
      </c>
    </row>
    <row r="7210" spans="1:15" x14ac:dyDescent="0.25">
      <c r="A7210" t="s">
        <v>13603</v>
      </c>
      <c r="B7210" t="s">
        <v>13601</v>
      </c>
      <c r="C7210" t="s">
        <v>12413</v>
      </c>
      <c r="D7210">
        <v>148178500</v>
      </c>
      <c r="E7210">
        <v>148329001</v>
      </c>
      <c r="F7210">
        <v>5.2567700000000004</v>
      </c>
      <c r="G7210">
        <v>5.4240599999999999</v>
      </c>
      <c r="H7210">
        <v>2.07708</v>
      </c>
      <c r="I7210">
        <v>1.4804299999999999</v>
      </c>
      <c r="J7210">
        <v>3.4594299999999998</v>
      </c>
      <c r="K7210">
        <v>3.6410800000000001</v>
      </c>
      <c r="L7210">
        <v>4.0967599999999997</v>
      </c>
      <c r="M7210">
        <v>4.21408</v>
      </c>
      <c r="N7210">
        <v>4.6358899999999998</v>
      </c>
      <c r="O7210">
        <v>4.3012300000000003</v>
      </c>
    </row>
    <row r="7211" spans="1:15" x14ac:dyDescent="0.25">
      <c r="A7211" t="s">
        <v>13605</v>
      </c>
      <c r="B7211" t="s">
        <v>13604</v>
      </c>
      <c r="C7211" t="s">
        <v>12413</v>
      </c>
      <c r="D7211">
        <v>148334643</v>
      </c>
      <c r="E7211">
        <v>148473921</v>
      </c>
      <c r="F7211">
        <v>8.6407799999999995</v>
      </c>
      <c r="G7211">
        <v>8.9586500000000004</v>
      </c>
      <c r="H7211">
        <v>9.22682</v>
      </c>
      <c r="I7211">
        <v>9.4258799999999994</v>
      </c>
      <c r="J7211">
        <v>10.182399999999999</v>
      </c>
      <c r="K7211">
        <v>10.0021</v>
      </c>
      <c r="L7211">
        <v>8.7785799999999998</v>
      </c>
      <c r="M7211">
        <v>8.9907500000000002</v>
      </c>
      <c r="N7211">
        <v>9.2725100000000005</v>
      </c>
      <c r="O7211">
        <v>9.2057099999999998</v>
      </c>
    </row>
    <row r="7212" spans="1:15" x14ac:dyDescent="0.25">
      <c r="A7212" t="s">
        <v>13607</v>
      </c>
      <c r="B7212" t="s">
        <v>13606</v>
      </c>
      <c r="C7212" t="s">
        <v>12413</v>
      </c>
      <c r="D7212">
        <v>148478261</v>
      </c>
      <c r="E7212">
        <v>148492237</v>
      </c>
      <c r="F7212">
        <v>3.4391400000000001</v>
      </c>
      <c r="G7212">
        <v>3.5065200000000001</v>
      </c>
      <c r="H7212">
        <v>4.0770799999999996</v>
      </c>
      <c r="I7212">
        <v>3.0653899999999998</v>
      </c>
      <c r="J7212">
        <v>4.1699299999999999</v>
      </c>
      <c r="K7212">
        <v>3.82165</v>
      </c>
      <c r="L7212">
        <v>4.1998499999999996</v>
      </c>
      <c r="M7212">
        <v>3.16161</v>
      </c>
      <c r="N7212">
        <v>4.2988499999999998</v>
      </c>
      <c r="O7212">
        <v>3.88619</v>
      </c>
    </row>
    <row r="7213" spans="1:15" x14ac:dyDescent="0.25">
      <c r="A7213" t="s">
        <v>13608</v>
      </c>
      <c r="B7213" t="s">
        <v>13606</v>
      </c>
      <c r="C7213" t="s">
        <v>12413</v>
      </c>
      <c r="D7213">
        <v>148478261</v>
      </c>
      <c r="E7213">
        <v>148494759</v>
      </c>
      <c r="F7213">
        <v>7.6289699999999998</v>
      </c>
      <c r="G7213">
        <v>7.3918799999999996</v>
      </c>
      <c r="H7213">
        <v>6.399</v>
      </c>
      <c r="I7213">
        <v>6.2083500000000003</v>
      </c>
      <c r="J7213">
        <v>7.4676099999999996</v>
      </c>
      <c r="K7213">
        <v>7.5921700000000003</v>
      </c>
      <c r="L7213">
        <v>7.2726100000000002</v>
      </c>
      <c r="M7213">
        <v>7.5047499999999996</v>
      </c>
      <c r="N7213">
        <v>7.5347400000000002</v>
      </c>
      <c r="O7213">
        <v>7.4387299999999996</v>
      </c>
    </row>
    <row r="7214" spans="1:15" x14ac:dyDescent="0.25">
      <c r="A7214" t="s">
        <v>13610</v>
      </c>
      <c r="B7214" t="s">
        <v>13609</v>
      </c>
      <c r="C7214" t="s">
        <v>12413</v>
      </c>
      <c r="D7214">
        <v>148502457</v>
      </c>
      <c r="E7214">
        <v>148511709</v>
      </c>
      <c r="F7214">
        <v>6.5643000000000002</v>
      </c>
      <c r="G7214">
        <v>6.7628599999999999</v>
      </c>
      <c r="H7214">
        <v>5.6620400000000002</v>
      </c>
      <c r="I7214">
        <v>6.0653899999999998</v>
      </c>
      <c r="J7214">
        <v>6.8073499999999996</v>
      </c>
      <c r="K7214">
        <v>6.4756600000000004</v>
      </c>
      <c r="L7214">
        <v>7.1556499999999996</v>
      </c>
      <c r="M7214">
        <v>7.1582699999999999</v>
      </c>
      <c r="N7214">
        <v>7.1062099999999999</v>
      </c>
      <c r="O7214">
        <v>6.8801699999999997</v>
      </c>
    </row>
    <row r="7215" spans="1:15" x14ac:dyDescent="0.25">
      <c r="A7215" t="s">
        <v>13612</v>
      </c>
      <c r="B7215" t="s">
        <v>13611</v>
      </c>
      <c r="C7215" t="s">
        <v>12413</v>
      </c>
      <c r="D7215">
        <v>148524093</v>
      </c>
      <c r="E7215">
        <v>148540816</v>
      </c>
      <c r="F7215">
        <v>5.6250099999999996</v>
      </c>
      <c r="G7215">
        <v>4.1439500000000002</v>
      </c>
      <c r="H7215">
        <v>4.6620400000000002</v>
      </c>
      <c r="I7215">
        <v>5.0653899999999998</v>
      </c>
      <c r="J7215">
        <v>5.8328899999999999</v>
      </c>
      <c r="K7215">
        <v>5.82165</v>
      </c>
      <c r="L7215">
        <v>5.6272700000000002</v>
      </c>
      <c r="M7215">
        <v>5.5462699999999998</v>
      </c>
      <c r="N7215">
        <v>5.8058100000000001</v>
      </c>
      <c r="O7215">
        <v>4.8619399999999997</v>
      </c>
    </row>
    <row r="7216" spans="1:15" x14ac:dyDescent="0.25">
      <c r="A7216" t="s">
        <v>13614</v>
      </c>
      <c r="B7216" t="s">
        <v>13613</v>
      </c>
      <c r="C7216" t="s">
        <v>12413</v>
      </c>
      <c r="D7216">
        <v>148607842</v>
      </c>
      <c r="E7216">
        <v>148681807</v>
      </c>
      <c r="F7216">
        <v>4.8037200000000002</v>
      </c>
      <c r="G7216">
        <v>4.6585200000000002</v>
      </c>
      <c r="H7216">
        <v>7.399</v>
      </c>
      <c r="I7216">
        <v>6.8379799999999999</v>
      </c>
      <c r="J7216">
        <v>4.2479300000000002</v>
      </c>
      <c r="K7216">
        <v>4.8634700000000004</v>
      </c>
      <c r="L7216">
        <v>4.7681399999999998</v>
      </c>
      <c r="M7216">
        <v>4.5360100000000001</v>
      </c>
      <c r="N7216">
        <v>4.5744899999999999</v>
      </c>
      <c r="O7216">
        <v>4.7341899999999999</v>
      </c>
    </row>
    <row r="7217" spans="1:15" x14ac:dyDescent="0.25">
      <c r="A7217" t="s">
        <v>13616</v>
      </c>
      <c r="B7217" t="s">
        <v>13615</v>
      </c>
      <c r="C7217" t="s">
        <v>12413</v>
      </c>
      <c r="D7217">
        <v>148638578</v>
      </c>
      <c r="E7217">
        <v>148681807</v>
      </c>
      <c r="F7217">
        <v>3.4391400000000001</v>
      </c>
      <c r="G7217">
        <v>1.9215599999999999</v>
      </c>
      <c r="H7217">
        <v>4.6620400000000002</v>
      </c>
      <c r="I7217">
        <v>3.8023600000000002</v>
      </c>
      <c r="J7217">
        <v>4.32193</v>
      </c>
      <c r="K7217">
        <v>3.9041100000000002</v>
      </c>
      <c r="L7217">
        <v>3.1492300000000002</v>
      </c>
      <c r="M7217">
        <v>3.5766499999999999</v>
      </c>
      <c r="N7217">
        <v>3.3728500000000001</v>
      </c>
      <c r="O7217">
        <v>3.6231599999999999</v>
      </c>
    </row>
    <row r="7218" spans="1:15" x14ac:dyDescent="0.25">
      <c r="A7218" t="s">
        <v>13618</v>
      </c>
      <c r="B7218" t="s">
        <v>13617</v>
      </c>
      <c r="C7218" t="s">
        <v>12413</v>
      </c>
      <c r="D7218">
        <v>148823810</v>
      </c>
      <c r="E7218">
        <v>148829077</v>
      </c>
      <c r="F7218">
        <v>3.3651399999999998</v>
      </c>
      <c r="G7218">
        <v>3.79603</v>
      </c>
      <c r="H7218">
        <v>2.07708</v>
      </c>
      <c r="I7218">
        <v>1.4804299999999999</v>
      </c>
      <c r="J7218">
        <v>2.80735</v>
      </c>
      <c r="K7218">
        <v>3.0561199999999999</v>
      </c>
      <c r="L7218">
        <v>2.7341899999999999</v>
      </c>
      <c r="M7218">
        <v>2.5766499999999999</v>
      </c>
      <c r="N7218">
        <v>2.6358899999999998</v>
      </c>
      <c r="O7218">
        <v>3.1492300000000002</v>
      </c>
    </row>
    <row r="7219" spans="1:15" x14ac:dyDescent="0.25">
      <c r="A7219" t="s">
        <v>13620</v>
      </c>
      <c r="B7219" t="s">
        <v>13619</v>
      </c>
      <c r="C7219" t="s">
        <v>12413</v>
      </c>
      <c r="D7219">
        <v>148841680</v>
      </c>
      <c r="E7219">
        <v>148859251</v>
      </c>
      <c r="F7219">
        <v>4.99986</v>
      </c>
      <c r="G7219">
        <v>4.5065200000000001</v>
      </c>
      <c r="H7219">
        <v>4.0770799999999996</v>
      </c>
      <c r="I7219">
        <v>4.8727499999999999</v>
      </c>
      <c r="J7219">
        <v>4.8073499999999996</v>
      </c>
      <c r="K7219">
        <v>4.9041100000000002</v>
      </c>
      <c r="L7219">
        <v>5.0697900000000002</v>
      </c>
      <c r="M7219">
        <v>4.3136099999999997</v>
      </c>
      <c r="N7219">
        <v>3.9578099999999998</v>
      </c>
      <c r="O7219">
        <v>4.4387299999999996</v>
      </c>
    </row>
    <row r="7220" spans="1:15" x14ac:dyDescent="0.25">
      <c r="A7220" t="s">
        <v>13621</v>
      </c>
      <c r="B7220" t="s">
        <v>13619</v>
      </c>
      <c r="C7220" t="s">
        <v>12413</v>
      </c>
      <c r="D7220">
        <v>148842895</v>
      </c>
      <c r="E7220">
        <v>148859281</v>
      </c>
      <c r="F7220">
        <v>-0.88278400000000001</v>
      </c>
      <c r="G7220">
        <v>2.9215599999999999</v>
      </c>
      <c r="H7220">
        <v>2.07708</v>
      </c>
      <c r="I7220">
        <v>2.4804300000000001</v>
      </c>
      <c r="J7220">
        <v>2</v>
      </c>
      <c r="K7220">
        <v>0.73418799999999995</v>
      </c>
      <c r="L7220">
        <v>-1.6581300000000001</v>
      </c>
      <c r="M7220">
        <v>1.21408</v>
      </c>
      <c r="N7220">
        <v>2.0509200000000001</v>
      </c>
      <c r="O7220">
        <v>1.7866599999999999</v>
      </c>
    </row>
    <row r="7221" spans="1:15" x14ac:dyDescent="0.25">
      <c r="A7221" t="s">
        <v>13623</v>
      </c>
      <c r="B7221" t="s">
        <v>13622</v>
      </c>
      <c r="C7221" t="s">
        <v>12413</v>
      </c>
      <c r="D7221">
        <v>148859441</v>
      </c>
      <c r="E7221">
        <v>148870776</v>
      </c>
      <c r="F7221">
        <v>9.0663099999999996</v>
      </c>
      <c r="G7221">
        <v>9.0439500000000006</v>
      </c>
      <c r="H7221">
        <v>8.6162299999999998</v>
      </c>
      <c r="I7221">
        <v>8.4170700000000007</v>
      </c>
      <c r="J7221">
        <v>8.9307400000000001</v>
      </c>
      <c r="K7221">
        <v>8.8479299999999999</v>
      </c>
      <c r="L7221">
        <v>8.66493</v>
      </c>
      <c r="M7221">
        <v>8.7510200000000005</v>
      </c>
      <c r="N7221">
        <v>9.0815900000000003</v>
      </c>
      <c r="O7221">
        <v>9.1073000000000004</v>
      </c>
    </row>
    <row r="7222" spans="1:15" x14ac:dyDescent="0.25">
      <c r="A7222" t="s">
        <v>13625</v>
      </c>
      <c r="B7222" t="s">
        <v>13624</v>
      </c>
      <c r="C7222" t="s">
        <v>12413</v>
      </c>
      <c r="D7222">
        <v>148892349</v>
      </c>
      <c r="E7222">
        <v>148940546</v>
      </c>
      <c r="F7222">
        <v>1.70218</v>
      </c>
      <c r="G7222">
        <v>1.3366</v>
      </c>
      <c r="H7222">
        <v>3.07708</v>
      </c>
      <c r="I7222">
        <v>4.3873199999999999</v>
      </c>
      <c r="J7222">
        <v>3.1699199999999998</v>
      </c>
      <c r="K7222">
        <v>3.5415399999999999</v>
      </c>
      <c r="L7222">
        <v>2.1492300000000002</v>
      </c>
      <c r="M7222">
        <v>2.3136100000000002</v>
      </c>
      <c r="N7222">
        <v>3.0509200000000001</v>
      </c>
      <c r="O7222">
        <v>2.4387300000000001</v>
      </c>
    </row>
    <row r="7223" spans="1:15" x14ac:dyDescent="0.25">
      <c r="A7223" t="s">
        <v>13627</v>
      </c>
      <c r="B7223" t="s">
        <v>13626</v>
      </c>
      <c r="C7223" t="s">
        <v>12413</v>
      </c>
      <c r="D7223">
        <v>149089492</v>
      </c>
      <c r="E7223">
        <v>149112145</v>
      </c>
      <c r="F7223">
        <v>3.2465000000000002</v>
      </c>
      <c r="G7223">
        <v>4.0370400000000002</v>
      </c>
      <c r="H7223">
        <v>5.0770799999999996</v>
      </c>
      <c r="I7223">
        <v>4.0653899999999998</v>
      </c>
      <c r="J7223">
        <v>2.80735</v>
      </c>
      <c r="K7223">
        <v>3.7341899999999999</v>
      </c>
      <c r="L7223">
        <v>3.8012999999999999</v>
      </c>
      <c r="M7223">
        <v>3.9916800000000001</v>
      </c>
      <c r="N7223">
        <v>3.75136</v>
      </c>
      <c r="O7223">
        <v>4.2272299999999996</v>
      </c>
    </row>
    <row r="7224" spans="1:15" x14ac:dyDescent="0.25">
      <c r="A7224" t="s">
        <v>13628</v>
      </c>
      <c r="B7224" t="s">
        <v>13626</v>
      </c>
      <c r="C7224" t="s">
        <v>12413</v>
      </c>
      <c r="D7224">
        <v>149098972</v>
      </c>
      <c r="E7224">
        <v>149104796</v>
      </c>
      <c r="F7224">
        <v>3.2046800000000002</v>
      </c>
      <c r="G7224">
        <v>3.79603</v>
      </c>
      <c r="H7224">
        <v>4.0770799999999996</v>
      </c>
      <c r="I7224">
        <v>3.8023600000000002</v>
      </c>
      <c r="J7224">
        <v>3.9068900000000002</v>
      </c>
      <c r="K7224">
        <v>3.82165</v>
      </c>
      <c r="L7224">
        <v>2.9268299999999998</v>
      </c>
      <c r="M7224">
        <v>3.5766499999999999</v>
      </c>
      <c r="N7224">
        <v>3.22085</v>
      </c>
      <c r="O7224">
        <v>3.3012299999999999</v>
      </c>
    </row>
    <row r="7225" spans="1:15" x14ac:dyDescent="0.25">
      <c r="A7225" t="s">
        <v>13629</v>
      </c>
      <c r="B7225" t="s">
        <v>13626</v>
      </c>
      <c r="C7225" t="s">
        <v>12413</v>
      </c>
      <c r="D7225">
        <v>149102898</v>
      </c>
      <c r="E7225">
        <v>149112145</v>
      </c>
      <c r="F7225">
        <v>1.28714</v>
      </c>
      <c r="G7225">
        <v>1.9215599999999999</v>
      </c>
      <c r="H7225">
        <v>4.0770799999999996</v>
      </c>
      <c r="I7225">
        <v>3.0653899999999998</v>
      </c>
      <c r="J7225">
        <v>2.80735</v>
      </c>
      <c r="K7225">
        <v>2.5415399999999999</v>
      </c>
      <c r="L7225">
        <v>3.4293300000000002</v>
      </c>
      <c r="M7225">
        <v>2.6546500000000002</v>
      </c>
      <c r="N7225">
        <v>4.1383900000000002</v>
      </c>
      <c r="O7225">
        <v>3.3716200000000001</v>
      </c>
    </row>
    <row r="7226" spans="1:15" x14ac:dyDescent="0.25">
      <c r="A7226" t="s">
        <v>13631</v>
      </c>
      <c r="B7226" t="s">
        <v>13630</v>
      </c>
      <c r="C7226" t="s">
        <v>12413</v>
      </c>
      <c r="D7226">
        <v>149118144</v>
      </c>
      <c r="E7226">
        <v>149148376</v>
      </c>
      <c r="F7226">
        <v>7.7355999999999998</v>
      </c>
      <c r="G7226">
        <v>7.79603</v>
      </c>
      <c r="H7226">
        <v>6.399</v>
      </c>
      <c r="I7226">
        <v>6.8727499999999999</v>
      </c>
      <c r="J7226">
        <v>8.0660900000000009</v>
      </c>
      <c r="K7226">
        <v>7.9485099999999997</v>
      </c>
      <c r="L7226">
        <v>8.0867100000000001</v>
      </c>
      <c r="M7226">
        <v>8.1089000000000002</v>
      </c>
      <c r="N7226">
        <v>8.2456800000000001</v>
      </c>
      <c r="O7226">
        <v>8.0956399999999995</v>
      </c>
    </row>
    <row r="7227" spans="1:15" x14ac:dyDescent="0.25">
      <c r="A7227" t="s">
        <v>13633</v>
      </c>
      <c r="B7227" t="s">
        <v>13632</v>
      </c>
      <c r="C7227" t="s">
        <v>12413</v>
      </c>
      <c r="D7227">
        <v>149353589</v>
      </c>
      <c r="E7227">
        <v>149383132</v>
      </c>
      <c r="F7227">
        <v>0.43914399999999998</v>
      </c>
      <c r="G7227">
        <v>2.3365999999999998</v>
      </c>
      <c r="H7227">
        <v>3.07708</v>
      </c>
      <c r="I7227">
        <v>1.4804299999999999</v>
      </c>
      <c r="J7227">
        <v>3</v>
      </c>
      <c r="K7227">
        <v>3.0561199999999999</v>
      </c>
      <c r="L7227">
        <v>2.1492300000000002</v>
      </c>
      <c r="M7227">
        <v>2.40672</v>
      </c>
      <c r="N7227">
        <v>2.3728500000000001</v>
      </c>
      <c r="O7227">
        <v>2.3012299999999999</v>
      </c>
    </row>
    <row r="7228" spans="1:15" x14ac:dyDescent="0.25">
      <c r="A7228" t="s">
        <v>13635</v>
      </c>
      <c r="B7228" t="s">
        <v>13634</v>
      </c>
      <c r="C7228" t="s">
        <v>12413</v>
      </c>
      <c r="D7228">
        <v>149461611</v>
      </c>
      <c r="E7228">
        <v>149480036</v>
      </c>
      <c r="F7228">
        <v>3.6718000000000002</v>
      </c>
      <c r="G7228">
        <v>3.1439499999999998</v>
      </c>
      <c r="H7228">
        <v>3.07708</v>
      </c>
      <c r="I7228">
        <v>4.1808699999999996</v>
      </c>
      <c r="J7228">
        <v>5.4262600000000001</v>
      </c>
      <c r="K7228">
        <v>5.0561199999999999</v>
      </c>
      <c r="L7228">
        <v>3.0423100000000001</v>
      </c>
      <c r="M7228">
        <v>3.9916800000000001</v>
      </c>
      <c r="N7228">
        <v>3.75136</v>
      </c>
      <c r="O7228">
        <v>2.88619</v>
      </c>
    </row>
    <row r="7229" spans="1:15" x14ac:dyDescent="0.25">
      <c r="A7229" t="s">
        <v>13637</v>
      </c>
      <c r="B7229" t="s">
        <v>13636</v>
      </c>
      <c r="C7229" t="s">
        <v>12413</v>
      </c>
      <c r="D7229">
        <v>149493452</v>
      </c>
      <c r="E7229">
        <v>149518277</v>
      </c>
      <c r="F7229">
        <v>5.5009199999999998</v>
      </c>
      <c r="G7229">
        <v>5.7289099999999999</v>
      </c>
      <c r="H7229">
        <v>2.07708</v>
      </c>
      <c r="I7229">
        <v>0.48043200000000003</v>
      </c>
      <c r="J7229">
        <v>3.1699199999999998</v>
      </c>
      <c r="K7229">
        <v>3.9041100000000002</v>
      </c>
      <c r="L7229">
        <v>5.8887700000000001</v>
      </c>
      <c r="M7229">
        <v>5.5766499999999999</v>
      </c>
      <c r="N7229">
        <v>5.5744899999999999</v>
      </c>
      <c r="O7229">
        <v>5.4387299999999996</v>
      </c>
    </row>
    <row r="7230" spans="1:15" x14ac:dyDescent="0.25">
      <c r="A7230" t="s">
        <v>13639</v>
      </c>
      <c r="B7230" t="s">
        <v>13638</v>
      </c>
      <c r="C7230" t="s">
        <v>12413</v>
      </c>
      <c r="D7230">
        <v>149611305</v>
      </c>
      <c r="E7230">
        <v>149616836</v>
      </c>
      <c r="F7230">
        <v>7.0916300000000003</v>
      </c>
      <c r="G7230">
        <v>7.0090199999999996</v>
      </c>
      <c r="H7230">
        <v>6.2469999999999999</v>
      </c>
      <c r="I7230">
        <v>6.65036</v>
      </c>
      <c r="J7230">
        <v>7.8579800000000004</v>
      </c>
      <c r="K7230">
        <v>7.6941899999999999</v>
      </c>
      <c r="L7230">
        <v>6.8654299999999999</v>
      </c>
      <c r="M7230">
        <v>6.9727800000000002</v>
      </c>
      <c r="N7230">
        <v>7.2506000000000004</v>
      </c>
      <c r="O7230">
        <v>7.1085799999999999</v>
      </c>
    </row>
    <row r="7231" spans="1:15" x14ac:dyDescent="0.25">
      <c r="A7231" t="s">
        <v>13640</v>
      </c>
      <c r="B7231" t="s">
        <v>13638</v>
      </c>
      <c r="C7231" t="s">
        <v>12413</v>
      </c>
      <c r="D7231">
        <v>149617594</v>
      </c>
      <c r="E7231">
        <v>149622982</v>
      </c>
      <c r="F7231">
        <v>5.9752000000000001</v>
      </c>
      <c r="G7231">
        <v>5.6585200000000002</v>
      </c>
      <c r="H7231">
        <v>5.5365099999999998</v>
      </c>
      <c r="I7231">
        <v>5.9722799999999996</v>
      </c>
      <c r="J7231">
        <v>6.7142499999999998</v>
      </c>
      <c r="K7231">
        <v>6.66493</v>
      </c>
      <c r="L7231">
        <v>5.9192999999999998</v>
      </c>
      <c r="M7231">
        <v>5.8985799999999999</v>
      </c>
      <c r="N7231">
        <v>6.3547000000000002</v>
      </c>
      <c r="O7231">
        <v>6.28308</v>
      </c>
    </row>
    <row r="7232" spans="1:15" x14ac:dyDescent="0.25">
      <c r="A7232" t="s">
        <v>13642</v>
      </c>
      <c r="B7232" t="s">
        <v>13641</v>
      </c>
      <c r="C7232" t="s">
        <v>12413</v>
      </c>
      <c r="D7232">
        <v>149656024</v>
      </c>
      <c r="E7232">
        <v>149996075</v>
      </c>
      <c r="F7232">
        <v>4.1833</v>
      </c>
      <c r="G7232">
        <v>5.6941499999999996</v>
      </c>
      <c r="H7232">
        <v>6.7209300000000001</v>
      </c>
      <c r="I7232">
        <v>6.5889600000000002</v>
      </c>
      <c r="J7232">
        <v>7.4512099999999997</v>
      </c>
      <c r="K7232">
        <v>6.5155500000000002</v>
      </c>
      <c r="L7232">
        <v>4.3418700000000001</v>
      </c>
      <c r="M7232">
        <v>4.5965499999999997</v>
      </c>
      <c r="N7232">
        <v>4.6358899999999998</v>
      </c>
      <c r="O7232">
        <v>4.6231600000000004</v>
      </c>
    </row>
    <row r="7233" spans="1:15" x14ac:dyDescent="0.25">
      <c r="A7233" t="s">
        <v>13644</v>
      </c>
      <c r="B7233" t="s">
        <v>13643</v>
      </c>
      <c r="C7233" t="s">
        <v>12413</v>
      </c>
      <c r="D7233">
        <v>150229199</v>
      </c>
      <c r="E7233">
        <v>150229915</v>
      </c>
      <c r="F7233">
        <v>1.70218</v>
      </c>
      <c r="G7233">
        <v>2.3365999999999998</v>
      </c>
      <c r="H7233">
        <v>2.07708</v>
      </c>
      <c r="I7233">
        <v>2.4804300000000001</v>
      </c>
      <c r="J7233">
        <v>2</v>
      </c>
      <c r="K7233">
        <v>2.31915</v>
      </c>
      <c r="L7233">
        <v>0.34187099999999998</v>
      </c>
      <c r="M7233">
        <v>1.40672</v>
      </c>
      <c r="N7233">
        <v>1.6358900000000001</v>
      </c>
      <c r="O7233">
        <v>1.3012300000000001</v>
      </c>
    </row>
    <row r="7234" spans="1:15" x14ac:dyDescent="0.25">
      <c r="A7234" t="s">
        <v>13646</v>
      </c>
      <c r="B7234" t="s">
        <v>13645</v>
      </c>
      <c r="C7234" t="s">
        <v>12413</v>
      </c>
      <c r="D7234">
        <v>150271241</v>
      </c>
      <c r="E7234">
        <v>150284030</v>
      </c>
      <c r="F7234">
        <v>6.5970000000000004</v>
      </c>
      <c r="G7234">
        <v>5.5845200000000004</v>
      </c>
      <c r="H7234">
        <v>5.0770799999999996</v>
      </c>
      <c r="I7234">
        <v>4.8727499999999999</v>
      </c>
      <c r="J7234">
        <v>5.2854000000000001</v>
      </c>
      <c r="K7234">
        <v>5.5415400000000004</v>
      </c>
      <c r="L7234">
        <v>5.8654299999999999</v>
      </c>
      <c r="M7234">
        <v>6.1749099999999997</v>
      </c>
      <c r="N7234">
        <v>6.2797400000000003</v>
      </c>
      <c r="O7234">
        <v>5.6231600000000004</v>
      </c>
    </row>
    <row r="7235" spans="1:15" x14ac:dyDescent="0.25">
      <c r="A7235" t="s">
        <v>13648</v>
      </c>
      <c r="B7235" t="s">
        <v>13647</v>
      </c>
      <c r="C7235" t="s">
        <v>12413</v>
      </c>
      <c r="D7235">
        <v>150385545</v>
      </c>
      <c r="E7235">
        <v>150401519</v>
      </c>
      <c r="F7235">
        <v>1.1172200000000001</v>
      </c>
      <c r="G7235">
        <v>2.6585200000000002</v>
      </c>
      <c r="H7235">
        <v>2.07708</v>
      </c>
      <c r="I7235">
        <v>2.8023600000000002</v>
      </c>
      <c r="J7235">
        <v>2.5849600000000001</v>
      </c>
      <c r="K7235">
        <v>1.7341899999999999</v>
      </c>
      <c r="L7235">
        <v>-7.3166400000000006E-2</v>
      </c>
      <c r="M7235">
        <v>0.72865000000000002</v>
      </c>
      <c r="N7235">
        <v>5.0923900000000001E-2</v>
      </c>
      <c r="O7235">
        <v>2.1492300000000002</v>
      </c>
    </row>
    <row r="7236" spans="1:15" x14ac:dyDescent="0.25">
      <c r="A7236" t="s">
        <v>13650</v>
      </c>
      <c r="B7236" t="s">
        <v>13649</v>
      </c>
      <c r="C7236" t="s">
        <v>12413</v>
      </c>
      <c r="D7236">
        <v>150421413</v>
      </c>
      <c r="E7236">
        <v>150432062</v>
      </c>
      <c r="F7236">
        <v>9.3991500000000006</v>
      </c>
      <c r="G7236">
        <v>9.2907899999999994</v>
      </c>
      <c r="H7236">
        <v>9.22682</v>
      </c>
      <c r="I7236">
        <v>9.1457700000000006</v>
      </c>
      <c r="J7236">
        <v>9.0874600000000001</v>
      </c>
      <c r="K7236">
        <v>9.1478199999999994</v>
      </c>
      <c r="L7236">
        <v>9.1936199999999992</v>
      </c>
      <c r="M7236">
        <v>8.96706</v>
      </c>
      <c r="N7236">
        <v>9.0282</v>
      </c>
      <c r="O7236">
        <v>9.1201299999999996</v>
      </c>
    </row>
    <row r="7237" spans="1:15" x14ac:dyDescent="0.25">
      <c r="A7237" t="s">
        <v>13652</v>
      </c>
      <c r="B7237" t="s">
        <v>13651</v>
      </c>
      <c r="C7237" t="s">
        <v>12413</v>
      </c>
      <c r="D7237">
        <v>151154561</v>
      </c>
      <c r="E7237">
        <v>151235877</v>
      </c>
      <c r="F7237">
        <v>3.7610700000000001</v>
      </c>
      <c r="G7237">
        <v>2.9215599999999999</v>
      </c>
      <c r="H7237">
        <v>5.0770799999999996</v>
      </c>
      <c r="I7237">
        <v>4.1808699999999996</v>
      </c>
      <c r="J7237">
        <v>1</v>
      </c>
      <c r="K7237">
        <v>3.0561199999999999</v>
      </c>
      <c r="L7237">
        <v>3.3418700000000001</v>
      </c>
      <c r="M7237">
        <v>3.9916800000000001</v>
      </c>
      <c r="N7237">
        <v>3.22085</v>
      </c>
      <c r="O7237">
        <v>3.0667599999999999</v>
      </c>
    </row>
    <row r="7238" spans="1:15" x14ac:dyDescent="0.25">
      <c r="A7238" t="s">
        <v>13653</v>
      </c>
      <c r="B7238" t="s">
        <v>13651</v>
      </c>
      <c r="C7238" t="s">
        <v>12413</v>
      </c>
      <c r="D7238">
        <v>151164680</v>
      </c>
      <c r="E7238">
        <v>151235877</v>
      </c>
      <c r="F7238">
        <v>2.4391400000000001</v>
      </c>
      <c r="G7238">
        <v>2.3365999999999998</v>
      </c>
      <c r="H7238">
        <v>4.399</v>
      </c>
      <c r="I7238">
        <v>2.8023600000000002</v>
      </c>
      <c r="J7238">
        <v>1.5849599999999999</v>
      </c>
      <c r="K7238">
        <v>2.0561199999999999</v>
      </c>
      <c r="L7238">
        <v>2.8654299999999999</v>
      </c>
      <c r="M7238">
        <v>1.5766500000000001</v>
      </c>
      <c r="N7238">
        <v>1.6358900000000001</v>
      </c>
      <c r="O7238">
        <v>1.9793000000000001</v>
      </c>
    </row>
    <row r="7239" spans="1:15" x14ac:dyDescent="0.25">
      <c r="A7239" t="s">
        <v>13655</v>
      </c>
      <c r="B7239" t="s">
        <v>13654</v>
      </c>
      <c r="C7239" t="s">
        <v>12413</v>
      </c>
      <c r="D7239">
        <v>151307828</v>
      </c>
      <c r="E7239">
        <v>151350793</v>
      </c>
      <c r="F7239">
        <v>4.1395799999999996</v>
      </c>
      <c r="G7239">
        <v>4.2434900000000004</v>
      </c>
      <c r="H7239">
        <v>4.6620400000000002</v>
      </c>
      <c r="I7239">
        <v>4.8727499999999999</v>
      </c>
      <c r="J7239">
        <v>4.7004400000000004</v>
      </c>
      <c r="K7239">
        <v>4.9436400000000003</v>
      </c>
      <c r="L7239">
        <v>4.2960700000000003</v>
      </c>
      <c r="M7239">
        <v>3.9613100000000001</v>
      </c>
      <c r="N7239">
        <v>4.2208500000000004</v>
      </c>
      <c r="O7239">
        <v>2.56426</v>
      </c>
    </row>
    <row r="7240" spans="1:15" x14ac:dyDescent="0.25">
      <c r="A7240" t="s">
        <v>13656</v>
      </c>
      <c r="B7240" t="s">
        <v>13654</v>
      </c>
      <c r="C7240" t="s">
        <v>12413</v>
      </c>
      <c r="D7240">
        <v>151307828</v>
      </c>
      <c r="E7240">
        <v>151356068</v>
      </c>
      <c r="F7240">
        <v>10.099500000000001</v>
      </c>
      <c r="G7240">
        <v>10.140700000000001</v>
      </c>
      <c r="H7240">
        <v>9.0657599999999992</v>
      </c>
      <c r="I7240">
        <v>9.2910000000000004</v>
      </c>
      <c r="J7240">
        <v>10.5906</v>
      </c>
      <c r="K7240">
        <v>10.456099999999999</v>
      </c>
      <c r="L7240">
        <v>10.2979</v>
      </c>
      <c r="M7240">
        <v>10.427</v>
      </c>
      <c r="N7240">
        <v>10.3683</v>
      </c>
      <c r="O7240">
        <v>10.173400000000001</v>
      </c>
    </row>
    <row r="7241" spans="1:15" x14ac:dyDescent="0.25">
      <c r="A7241" t="s">
        <v>13658</v>
      </c>
      <c r="B7241" t="s">
        <v>13657</v>
      </c>
      <c r="C7241" t="s">
        <v>12413</v>
      </c>
      <c r="D7241">
        <v>151363739</v>
      </c>
      <c r="E7241">
        <v>151370288</v>
      </c>
      <c r="F7241">
        <v>7.6050599999999999</v>
      </c>
      <c r="G7241">
        <v>7.9140199999999998</v>
      </c>
      <c r="H7241">
        <v>7.9099700000000004</v>
      </c>
      <c r="I7241">
        <v>7.9722799999999996</v>
      </c>
      <c r="J7241">
        <v>9.0714600000000001</v>
      </c>
      <c r="K7241">
        <v>8.7758500000000002</v>
      </c>
      <c r="L7241">
        <v>7.2457500000000001</v>
      </c>
      <c r="M7241">
        <v>7.2396099999999999</v>
      </c>
      <c r="N7241">
        <v>7.6947799999999997</v>
      </c>
      <c r="O7241">
        <v>7.3324499999999997</v>
      </c>
    </row>
    <row r="7242" spans="1:15" x14ac:dyDescent="0.25">
      <c r="A7242" t="s">
        <v>13660</v>
      </c>
      <c r="B7242" t="s">
        <v>13659</v>
      </c>
      <c r="C7242" t="s">
        <v>12413</v>
      </c>
      <c r="D7242">
        <v>151382999</v>
      </c>
      <c r="E7242">
        <v>151391786</v>
      </c>
      <c r="F7242">
        <v>7.6870700000000003</v>
      </c>
      <c r="G7242">
        <v>7.9876500000000004</v>
      </c>
      <c r="H7242">
        <v>9.22682</v>
      </c>
      <c r="I7242">
        <v>9.4404299999999992</v>
      </c>
      <c r="J7242">
        <v>9.4241700000000002</v>
      </c>
      <c r="K7242">
        <v>9.0851299999999995</v>
      </c>
      <c r="L7242">
        <v>7.3862699999999997</v>
      </c>
      <c r="M7242">
        <v>7.55647</v>
      </c>
      <c r="N7242">
        <v>8.1955799999999996</v>
      </c>
      <c r="O7242">
        <v>7.9736500000000001</v>
      </c>
    </row>
    <row r="7243" spans="1:15" x14ac:dyDescent="0.25">
      <c r="A7243" t="s">
        <v>13662</v>
      </c>
      <c r="B7243" t="s">
        <v>13661</v>
      </c>
      <c r="C7243" t="s">
        <v>12413</v>
      </c>
      <c r="D7243">
        <v>151393884</v>
      </c>
      <c r="E7243">
        <v>151401780</v>
      </c>
      <c r="F7243">
        <v>6.9051200000000001</v>
      </c>
      <c r="G7243">
        <v>7.3918799999999996</v>
      </c>
      <c r="H7243">
        <v>6.8319599999999996</v>
      </c>
      <c r="I7243">
        <v>7.2617900000000004</v>
      </c>
      <c r="J7243">
        <v>7.4429400000000001</v>
      </c>
      <c r="K7243">
        <v>7.34152</v>
      </c>
      <c r="L7243">
        <v>7.1715900000000001</v>
      </c>
      <c r="M7243">
        <v>7.5308400000000004</v>
      </c>
      <c r="N7243">
        <v>7.7374200000000002</v>
      </c>
      <c r="O7243">
        <v>7.8310500000000003</v>
      </c>
    </row>
    <row r="7244" spans="1:15" x14ac:dyDescent="0.25">
      <c r="A7244" t="s">
        <v>13664</v>
      </c>
      <c r="B7244" t="s">
        <v>13663</v>
      </c>
      <c r="C7244" t="s">
        <v>12413</v>
      </c>
      <c r="D7244">
        <v>151402022</v>
      </c>
      <c r="E7244">
        <v>151412599</v>
      </c>
      <c r="F7244">
        <v>3.5766499999999999</v>
      </c>
      <c r="G7244">
        <v>3.9215599999999999</v>
      </c>
      <c r="H7244">
        <v>2.07708</v>
      </c>
      <c r="I7244">
        <v>0.48043200000000003</v>
      </c>
      <c r="J7244">
        <v>2.32193</v>
      </c>
      <c r="K7244">
        <v>3.6410800000000001</v>
      </c>
      <c r="L7244">
        <v>4.4916200000000002</v>
      </c>
      <c r="M7244">
        <v>4.3840000000000003</v>
      </c>
      <c r="N7244">
        <v>5.0953200000000001</v>
      </c>
      <c r="O7244">
        <v>5.2647000000000004</v>
      </c>
    </row>
    <row r="7245" spans="1:15" x14ac:dyDescent="0.25">
      <c r="A7245" t="s">
        <v>13666</v>
      </c>
      <c r="B7245" t="s">
        <v>13665</v>
      </c>
      <c r="C7245" t="s">
        <v>12413</v>
      </c>
      <c r="D7245">
        <v>151413435</v>
      </c>
      <c r="E7245">
        <v>151435603</v>
      </c>
      <c r="F7245">
        <v>2.5766499999999999</v>
      </c>
      <c r="G7245">
        <v>2.6585200000000002</v>
      </c>
      <c r="H7245">
        <v>3.07708</v>
      </c>
      <c r="I7245">
        <v>2.8023600000000002</v>
      </c>
      <c r="J7245">
        <v>2</v>
      </c>
      <c r="K7245">
        <v>2.5415399999999999</v>
      </c>
      <c r="L7245">
        <v>1.5118</v>
      </c>
      <c r="M7245">
        <v>1.72865</v>
      </c>
      <c r="N7245">
        <v>1.0509200000000001</v>
      </c>
      <c r="O7245">
        <v>1.3012300000000001</v>
      </c>
    </row>
    <row r="7246" spans="1:15" x14ac:dyDescent="0.25">
      <c r="A7246" t="s">
        <v>13668</v>
      </c>
      <c r="B7246" t="s">
        <v>13667</v>
      </c>
      <c r="C7246" t="s">
        <v>12413</v>
      </c>
      <c r="D7246">
        <v>151460980</v>
      </c>
      <c r="E7246">
        <v>151489503</v>
      </c>
      <c r="F7246">
        <v>0.92457100000000003</v>
      </c>
      <c r="G7246">
        <v>0.33659600000000001</v>
      </c>
      <c r="H7246">
        <v>3.07708</v>
      </c>
      <c r="I7246">
        <v>2.8023600000000002</v>
      </c>
      <c r="J7246">
        <v>2.5849600000000001</v>
      </c>
      <c r="K7246">
        <v>2.5415399999999999</v>
      </c>
      <c r="L7246">
        <v>-1.6581300000000001</v>
      </c>
      <c r="M7246">
        <v>-8.3152699999999996E-3</v>
      </c>
      <c r="N7246">
        <v>2.0509200000000001</v>
      </c>
      <c r="O7246">
        <v>1.3012300000000001</v>
      </c>
    </row>
    <row r="7247" spans="1:15" x14ac:dyDescent="0.25">
      <c r="A7247" t="s">
        <v>13670</v>
      </c>
      <c r="B7247" t="s">
        <v>13669</v>
      </c>
      <c r="C7247" t="s">
        <v>12413</v>
      </c>
      <c r="D7247">
        <v>151494984</v>
      </c>
      <c r="E7247">
        <v>151526316</v>
      </c>
      <c r="F7247">
        <v>2.8721000000000001</v>
      </c>
      <c r="G7247">
        <v>3.5065200000000001</v>
      </c>
      <c r="H7247">
        <v>3.07708</v>
      </c>
      <c r="I7247">
        <v>1.4804299999999999</v>
      </c>
      <c r="J7247">
        <v>1.5849599999999999</v>
      </c>
      <c r="K7247">
        <v>3.6410800000000001</v>
      </c>
      <c r="L7247">
        <v>1.5118</v>
      </c>
      <c r="M7247">
        <v>2.9916800000000001</v>
      </c>
      <c r="N7247">
        <v>2.6358899999999998</v>
      </c>
      <c r="O7247">
        <v>2.3012299999999999</v>
      </c>
    </row>
    <row r="7248" spans="1:15" x14ac:dyDescent="0.25">
      <c r="A7248" t="s">
        <v>13671</v>
      </c>
      <c r="B7248" t="s">
        <v>13669</v>
      </c>
      <c r="C7248" t="s">
        <v>12413</v>
      </c>
      <c r="D7248">
        <v>151501902</v>
      </c>
      <c r="E7248">
        <v>151505966</v>
      </c>
      <c r="F7248">
        <v>2.5766499999999999</v>
      </c>
      <c r="G7248">
        <v>1.9215599999999999</v>
      </c>
      <c r="H7248">
        <v>4.0770799999999996</v>
      </c>
      <c r="I7248">
        <v>1.4804299999999999</v>
      </c>
      <c r="J7248">
        <v>1.5849599999999999</v>
      </c>
      <c r="K7248">
        <v>2.7341899999999999</v>
      </c>
      <c r="L7248">
        <v>-1.6581300000000001</v>
      </c>
      <c r="M7248">
        <v>0.72865000000000002</v>
      </c>
      <c r="N7248">
        <v>2.0509200000000001</v>
      </c>
      <c r="O7248">
        <v>1.9793000000000001</v>
      </c>
    </row>
    <row r="7249" spans="1:15" x14ac:dyDescent="0.25">
      <c r="A7249" t="s">
        <v>13673</v>
      </c>
      <c r="B7249" t="s">
        <v>13672</v>
      </c>
      <c r="C7249" t="s">
        <v>12413</v>
      </c>
      <c r="D7249">
        <v>151532975</v>
      </c>
      <c r="E7249">
        <v>151536578</v>
      </c>
      <c r="F7249">
        <v>3.8985799999999999</v>
      </c>
      <c r="G7249">
        <v>3.79603</v>
      </c>
      <c r="H7249">
        <v>2.07708</v>
      </c>
      <c r="I7249">
        <v>0.48043200000000003</v>
      </c>
      <c r="J7249">
        <v>3.1699199999999998</v>
      </c>
      <c r="K7249">
        <v>3.1936200000000001</v>
      </c>
      <c r="L7249">
        <v>3.1998500000000001</v>
      </c>
      <c r="M7249">
        <v>2.72865</v>
      </c>
      <c r="N7249">
        <v>3.3728500000000001</v>
      </c>
      <c r="O7249">
        <v>3.6231599999999999</v>
      </c>
    </row>
    <row r="7250" spans="1:15" x14ac:dyDescent="0.25">
      <c r="A7250" t="s">
        <v>13675</v>
      </c>
      <c r="B7250" t="s">
        <v>13674</v>
      </c>
      <c r="C7250" t="s">
        <v>12413</v>
      </c>
      <c r="D7250">
        <v>151552208</v>
      </c>
      <c r="E7250">
        <v>151645964</v>
      </c>
      <c r="F7250">
        <v>3.2046800000000002</v>
      </c>
      <c r="G7250">
        <v>3.1439499999999998</v>
      </c>
      <c r="H7250">
        <v>4.0770799999999996</v>
      </c>
      <c r="I7250">
        <v>4.1808699999999996</v>
      </c>
      <c r="J7250">
        <v>4.5235599999999998</v>
      </c>
      <c r="K7250">
        <v>4.7341899999999999</v>
      </c>
      <c r="L7250">
        <v>3.5118</v>
      </c>
      <c r="M7250">
        <v>3.5766499999999999</v>
      </c>
      <c r="N7250">
        <v>3.3728500000000001</v>
      </c>
      <c r="O7250">
        <v>2.9792999999999998</v>
      </c>
    </row>
    <row r="7251" spans="1:15" x14ac:dyDescent="0.25">
      <c r="A7251" t="s">
        <v>13676</v>
      </c>
      <c r="B7251" t="s">
        <v>13674</v>
      </c>
      <c r="C7251" t="s">
        <v>12413</v>
      </c>
      <c r="D7251">
        <v>151560242</v>
      </c>
      <c r="E7251">
        <v>151645964</v>
      </c>
      <c r="F7251">
        <v>1.8176600000000001</v>
      </c>
      <c r="G7251">
        <v>1.9215599999999999</v>
      </c>
      <c r="H7251">
        <v>2.07708</v>
      </c>
      <c r="I7251">
        <v>0.48043200000000003</v>
      </c>
      <c r="J7251">
        <v>4.3923199999999998</v>
      </c>
      <c r="K7251">
        <v>4.3191499999999996</v>
      </c>
      <c r="L7251">
        <v>2.1492300000000002</v>
      </c>
      <c r="M7251">
        <v>1.40672</v>
      </c>
      <c r="N7251">
        <v>3.5103599999999999</v>
      </c>
      <c r="O7251">
        <v>2.4387300000000001</v>
      </c>
    </row>
    <row r="7252" spans="1:15" x14ac:dyDescent="0.25">
      <c r="A7252" t="s">
        <v>13678</v>
      </c>
      <c r="B7252" t="s">
        <v>13677</v>
      </c>
      <c r="C7252" t="s">
        <v>12413</v>
      </c>
      <c r="D7252">
        <v>151648470</v>
      </c>
      <c r="E7252">
        <v>151659446</v>
      </c>
      <c r="F7252">
        <v>5.4210000000000003</v>
      </c>
      <c r="G7252">
        <v>5.6585200000000002</v>
      </c>
      <c r="H7252">
        <v>6.3250000000000002</v>
      </c>
      <c r="I7252">
        <v>5.9398600000000004</v>
      </c>
      <c r="J7252">
        <v>7.1292799999999996</v>
      </c>
      <c r="K7252">
        <v>7.5921700000000003</v>
      </c>
      <c r="L7252">
        <v>4.88103</v>
      </c>
      <c r="M7252">
        <v>4.5766499999999999</v>
      </c>
      <c r="N7252">
        <v>5.4771900000000002</v>
      </c>
      <c r="O7252">
        <v>5.3886900000000004</v>
      </c>
    </row>
    <row r="7253" spans="1:15" x14ac:dyDescent="0.25">
      <c r="A7253" t="s">
        <v>13680</v>
      </c>
      <c r="B7253" t="s">
        <v>13679</v>
      </c>
      <c r="C7253" t="s">
        <v>12413</v>
      </c>
      <c r="D7253">
        <v>151671459</v>
      </c>
      <c r="E7253">
        <v>151681231</v>
      </c>
      <c r="F7253">
        <v>9.3834199999999992</v>
      </c>
      <c r="G7253">
        <v>9.4160799999999991</v>
      </c>
      <c r="H7253">
        <v>8.9474400000000003</v>
      </c>
      <c r="I7253">
        <v>9.0311800000000009</v>
      </c>
      <c r="J7253">
        <v>10.0715</v>
      </c>
      <c r="K7253">
        <v>10.0207</v>
      </c>
      <c r="L7253">
        <v>8.8064199999999992</v>
      </c>
      <c r="M7253">
        <v>9.0232700000000001</v>
      </c>
      <c r="N7253">
        <v>9.3340099999999993</v>
      </c>
      <c r="O7253">
        <v>9.2260399999999994</v>
      </c>
    </row>
    <row r="7254" spans="1:15" x14ac:dyDescent="0.25">
      <c r="A7254" t="s">
        <v>13682</v>
      </c>
      <c r="B7254" t="s">
        <v>13681</v>
      </c>
      <c r="C7254" t="s">
        <v>12413</v>
      </c>
      <c r="D7254">
        <v>151681131</v>
      </c>
      <c r="E7254">
        <v>151692734</v>
      </c>
      <c r="F7254">
        <v>2.8176600000000001</v>
      </c>
      <c r="G7254">
        <v>2.9215599999999999</v>
      </c>
      <c r="H7254">
        <v>2.07708</v>
      </c>
      <c r="I7254">
        <v>0.48043200000000003</v>
      </c>
      <c r="J7254">
        <v>2.80735</v>
      </c>
      <c r="K7254">
        <v>3.4346299999999998</v>
      </c>
      <c r="L7254">
        <v>1.8012999999999999</v>
      </c>
      <c r="M7254">
        <v>2.40672</v>
      </c>
      <c r="N7254">
        <v>2.3728500000000001</v>
      </c>
      <c r="O7254">
        <v>2.7866599999999999</v>
      </c>
    </row>
    <row r="7255" spans="1:15" x14ac:dyDescent="0.25">
      <c r="A7255" t="s">
        <v>13683</v>
      </c>
      <c r="B7255" t="s">
        <v>13681</v>
      </c>
      <c r="C7255" t="s">
        <v>12413</v>
      </c>
      <c r="D7255">
        <v>151688676</v>
      </c>
      <c r="E7255">
        <v>151692734</v>
      </c>
      <c r="F7255">
        <v>3.9752000000000001</v>
      </c>
      <c r="G7255">
        <v>3.5065200000000001</v>
      </c>
      <c r="H7255">
        <v>4.0770799999999996</v>
      </c>
      <c r="I7255">
        <v>4.0653899999999998</v>
      </c>
      <c r="J7255">
        <v>3.80735</v>
      </c>
      <c r="K7255">
        <v>3.7341899999999999</v>
      </c>
      <c r="L7255">
        <v>4.8337199999999996</v>
      </c>
      <c r="M7255">
        <v>3.9916800000000001</v>
      </c>
      <c r="N7255">
        <v>4.9578100000000003</v>
      </c>
      <c r="O7255">
        <v>3.9792999999999998</v>
      </c>
    </row>
    <row r="7256" spans="1:15" x14ac:dyDescent="0.25">
      <c r="A7256" t="s">
        <v>13685</v>
      </c>
      <c r="B7256" t="s">
        <v>13684</v>
      </c>
      <c r="C7256" t="s">
        <v>12413</v>
      </c>
      <c r="D7256">
        <v>151699986</v>
      </c>
      <c r="E7256">
        <v>151708180</v>
      </c>
      <c r="F7256">
        <v>12.6995</v>
      </c>
      <c r="G7256">
        <v>12.380599999999999</v>
      </c>
      <c r="H7256">
        <v>11.362500000000001</v>
      </c>
      <c r="I7256">
        <v>11.599399999999999</v>
      </c>
      <c r="J7256">
        <v>11.528</v>
      </c>
      <c r="K7256">
        <v>11.72</v>
      </c>
      <c r="L7256">
        <v>12.2751</v>
      </c>
      <c r="M7256">
        <v>12.291600000000001</v>
      </c>
      <c r="N7256">
        <v>12.2019</v>
      </c>
      <c r="O7256">
        <v>11.942600000000001</v>
      </c>
    </row>
    <row r="7257" spans="1:15" x14ac:dyDescent="0.25">
      <c r="A7257" t="s">
        <v>13687</v>
      </c>
      <c r="B7257" t="s">
        <v>13686</v>
      </c>
      <c r="C7257" t="s">
        <v>12413</v>
      </c>
      <c r="D7257">
        <v>151852250</v>
      </c>
      <c r="E7257">
        <v>151937293</v>
      </c>
      <c r="F7257">
        <v>4.28714</v>
      </c>
      <c r="G7257">
        <v>4.4240599999999999</v>
      </c>
      <c r="H7257">
        <v>6.88443</v>
      </c>
      <c r="I7257">
        <v>7.5678900000000002</v>
      </c>
      <c r="J7257">
        <v>5.0443899999999999</v>
      </c>
      <c r="K7257">
        <v>5.1265099999999997</v>
      </c>
      <c r="L7257">
        <v>4.7848100000000002</v>
      </c>
      <c r="M7257">
        <v>5.0649300000000004</v>
      </c>
      <c r="N7257">
        <v>4.8058100000000001</v>
      </c>
      <c r="O7257">
        <v>4.9793000000000003</v>
      </c>
    </row>
    <row r="7258" spans="1:15" x14ac:dyDescent="0.25">
      <c r="A7258" t="s">
        <v>13689</v>
      </c>
      <c r="B7258" t="s">
        <v>13688</v>
      </c>
      <c r="C7258" t="s">
        <v>12413</v>
      </c>
      <c r="D7258">
        <v>152747329</v>
      </c>
      <c r="E7258">
        <v>152856939</v>
      </c>
      <c r="F7258">
        <v>1.70218</v>
      </c>
      <c r="G7258">
        <v>1.3366</v>
      </c>
      <c r="H7258">
        <v>4.0770799999999996</v>
      </c>
      <c r="I7258">
        <v>3.2877900000000002</v>
      </c>
      <c r="J7258">
        <v>2.80735</v>
      </c>
      <c r="K7258">
        <v>1.7341899999999999</v>
      </c>
      <c r="L7258">
        <v>2.2487599999999999</v>
      </c>
      <c r="M7258">
        <v>1.9916799999999999</v>
      </c>
      <c r="N7258">
        <v>1.6358900000000001</v>
      </c>
      <c r="O7258">
        <v>2.1492300000000002</v>
      </c>
    </row>
    <row r="7259" spans="1:15" x14ac:dyDescent="0.25">
      <c r="A7259" t="s">
        <v>13691</v>
      </c>
      <c r="B7259" t="s">
        <v>13690</v>
      </c>
      <c r="C7259" t="s">
        <v>12413</v>
      </c>
      <c r="D7259">
        <v>153321746</v>
      </c>
      <c r="E7259">
        <v>153324612</v>
      </c>
      <c r="F7259">
        <v>1.28714</v>
      </c>
      <c r="G7259">
        <v>1.3366</v>
      </c>
      <c r="H7259">
        <v>2.07708</v>
      </c>
      <c r="I7259">
        <v>0.48043200000000003</v>
      </c>
      <c r="J7259">
        <v>2.80735</v>
      </c>
      <c r="K7259">
        <v>2.31915</v>
      </c>
      <c r="L7259">
        <v>0.66379900000000003</v>
      </c>
      <c r="M7259">
        <v>1.86615</v>
      </c>
      <c r="N7259">
        <v>2.8582800000000002</v>
      </c>
      <c r="O7259">
        <v>1.3012300000000001</v>
      </c>
    </row>
    <row r="7260" spans="1:15" x14ac:dyDescent="0.25">
      <c r="A7260" t="s">
        <v>13693</v>
      </c>
      <c r="B7260" t="s">
        <v>13692</v>
      </c>
      <c r="C7260" t="s">
        <v>12413</v>
      </c>
      <c r="D7260">
        <v>153331345</v>
      </c>
      <c r="E7260">
        <v>153336033</v>
      </c>
      <c r="F7260">
        <v>2.8176600000000001</v>
      </c>
      <c r="G7260">
        <v>0.33659600000000001</v>
      </c>
      <c r="H7260">
        <v>2.07708</v>
      </c>
      <c r="I7260">
        <v>2.0653899999999998</v>
      </c>
      <c r="J7260">
        <v>2.80735</v>
      </c>
      <c r="K7260">
        <v>2.7341899999999999</v>
      </c>
      <c r="L7260">
        <v>2.2487599999999999</v>
      </c>
      <c r="M7260">
        <v>1.86615</v>
      </c>
      <c r="N7260">
        <v>3.3728500000000001</v>
      </c>
      <c r="O7260">
        <v>2.1492300000000002</v>
      </c>
    </row>
    <row r="7261" spans="1:15" x14ac:dyDescent="0.25">
      <c r="A7261" t="s">
        <v>13695</v>
      </c>
      <c r="B7261" t="s">
        <v>13694</v>
      </c>
      <c r="C7261" t="s">
        <v>12413</v>
      </c>
      <c r="D7261">
        <v>153338557</v>
      </c>
      <c r="E7261">
        <v>153349190</v>
      </c>
      <c r="F7261">
        <v>7.7021800000000002</v>
      </c>
      <c r="G7261">
        <v>7.8364399999999996</v>
      </c>
      <c r="H7261">
        <v>6.6620400000000002</v>
      </c>
      <c r="I7261">
        <v>6.1808699999999996</v>
      </c>
      <c r="J7261">
        <v>7.1395499999999998</v>
      </c>
      <c r="K7261">
        <v>6.9436400000000003</v>
      </c>
      <c r="L7261">
        <v>7.0663799999999997</v>
      </c>
      <c r="M7261">
        <v>7.25847</v>
      </c>
      <c r="N7261">
        <v>8.0953199999999992</v>
      </c>
      <c r="O7261">
        <v>7.7274900000000004</v>
      </c>
    </row>
    <row r="7262" spans="1:15" x14ac:dyDescent="0.25">
      <c r="A7262" t="s">
        <v>13697</v>
      </c>
      <c r="B7262" t="s">
        <v>13696</v>
      </c>
      <c r="C7262" t="s">
        <v>12413</v>
      </c>
      <c r="D7262">
        <v>153349669</v>
      </c>
      <c r="E7262">
        <v>153381334</v>
      </c>
      <c r="F7262">
        <v>8.1326300000000007</v>
      </c>
      <c r="G7262">
        <v>8.2673299999999994</v>
      </c>
      <c r="H7262">
        <v>8.0543600000000009</v>
      </c>
      <c r="I7262">
        <v>8.4916599999999995</v>
      </c>
      <c r="J7262">
        <v>9.2550299999999996</v>
      </c>
      <c r="K7262">
        <v>9.0762599999999996</v>
      </c>
      <c r="L7262">
        <v>8.3348099999999992</v>
      </c>
      <c r="M7262">
        <v>8.3968299999999996</v>
      </c>
      <c r="N7262">
        <v>8.5387599999999999</v>
      </c>
      <c r="O7262">
        <v>8.5792099999999998</v>
      </c>
    </row>
    <row r="7263" spans="1:15" x14ac:dyDescent="0.25">
      <c r="A7263" t="s">
        <v>13699</v>
      </c>
      <c r="B7263" t="s">
        <v>13698</v>
      </c>
      <c r="C7263" t="s">
        <v>12413</v>
      </c>
      <c r="D7263">
        <v>153385911</v>
      </c>
      <c r="E7263">
        <v>153395621</v>
      </c>
      <c r="F7263">
        <v>9.5868599999999997</v>
      </c>
      <c r="G7263">
        <v>9.9327900000000007</v>
      </c>
      <c r="H7263">
        <v>9.9162800000000004</v>
      </c>
      <c r="I7263">
        <v>10.1043</v>
      </c>
      <c r="J7263">
        <v>10.652799999999999</v>
      </c>
      <c r="K7263">
        <v>10.4527</v>
      </c>
      <c r="L7263">
        <v>9.9069699999999994</v>
      </c>
      <c r="M7263">
        <v>10.0177</v>
      </c>
      <c r="N7263">
        <v>10.3012</v>
      </c>
      <c r="O7263">
        <v>10.1648</v>
      </c>
    </row>
    <row r="7264" spans="1:15" x14ac:dyDescent="0.25">
      <c r="A7264" t="s">
        <v>13701</v>
      </c>
      <c r="B7264" t="s">
        <v>13700</v>
      </c>
      <c r="C7264" t="s">
        <v>12413</v>
      </c>
      <c r="D7264">
        <v>153516480</v>
      </c>
      <c r="E7264">
        <v>153530927</v>
      </c>
      <c r="F7264">
        <v>4.7465700000000002</v>
      </c>
      <c r="G7264">
        <v>3.1439499999999998</v>
      </c>
      <c r="H7264">
        <v>6.3250000000000002</v>
      </c>
      <c r="I7264">
        <v>5.1808699999999996</v>
      </c>
      <c r="J7264">
        <v>4.7004400000000004</v>
      </c>
      <c r="K7264">
        <v>4.3191499999999996</v>
      </c>
      <c r="L7264">
        <v>4.8175999999999997</v>
      </c>
      <c r="M7264">
        <v>4.6546500000000002</v>
      </c>
      <c r="N7264">
        <v>5.1383900000000002</v>
      </c>
      <c r="O7264">
        <v>4.9793000000000003</v>
      </c>
    </row>
    <row r="7265" spans="1:15" x14ac:dyDescent="0.25">
      <c r="A7265" t="s">
        <v>13703</v>
      </c>
      <c r="B7265" t="s">
        <v>13702</v>
      </c>
      <c r="C7265" t="s">
        <v>12413</v>
      </c>
      <c r="D7265">
        <v>153531594</v>
      </c>
      <c r="E7265">
        <v>153534793</v>
      </c>
      <c r="F7265">
        <v>6.0772199999999996</v>
      </c>
      <c r="G7265">
        <v>6.4658800000000003</v>
      </c>
      <c r="H7265">
        <v>6.77752</v>
      </c>
      <c r="I7265">
        <v>6.7092499999999999</v>
      </c>
      <c r="J7265">
        <v>6.9886799999999996</v>
      </c>
      <c r="K7265">
        <v>6.95336</v>
      </c>
      <c r="L7265">
        <v>5.67279</v>
      </c>
      <c r="M7265">
        <v>5.99918</v>
      </c>
      <c r="N7265">
        <v>6.4771900000000002</v>
      </c>
      <c r="O7265">
        <v>5.9565799999999998</v>
      </c>
    </row>
    <row r="7266" spans="1:15" x14ac:dyDescent="0.25">
      <c r="A7266" t="s">
        <v>13705</v>
      </c>
      <c r="B7266" t="s">
        <v>13704</v>
      </c>
      <c r="C7266" t="s">
        <v>12413</v>
      </c>
      <c r="D7266">
        <v>153544821</v>
      </c>
      <c r="E7266">
        <v>153649830</v>
      </c>
      <c r="F7266">
        <v>3.95011</v>
      </c>
      <c r="G7266">
        <v>4.2434900000000004</v>
      </c>
      <c r="H7266">
        <v>8.7494999999999994</v>
      </c>
      <c r="I7266">
        <v>8.8641400000000008</v>
      </c>
      <c r="J7266">
        <v>4.9068899999999998</v>
      </c>
      <c r="K7266">
        <v>3.9041100000000002</v>
      </c>
      <c r="L7266">
        <v>4.3862699999999997</v>
      </c>
      <c r="M7266">
        <v>4.51525</v>
      </c>
      <c r="N7266">
        <v>2.8582800000000002</v>
      </c>
      <c r="O7266">
        <v>3.9792999999999998</v>
      </c>
    </row>
    <row r="7267" spans="1:15" x14ac:dyDescent="0.25">
      <c r="A7267" t="s">
        <v>13707</v>
      </c>
      <c r="B7267" t="s">
        <v>13706</v>
      </c>
      <c r="C7267" t="s">
        <v>12413</v>
      </c>
      <c r="D7267">
        <v>154004800</v>
      </c>
      <c r="E7267">
        <v>154010475</v>
      </c>
      <c r="F7267">
        <v>3.16161</v>
      </c>
      <c r="G7267">
        <v>2.6585200000000002</v>
      </c>
      <c r="H7267">
        <v>2.07708</v>
      </c>
      <c r="I7267">
        <v>2.4804300000000001</v>
      </c>
      <c r="J7267">
        <v>1</v>
      </c>
      <c r="K7267">
        <v>1.31915</v>
      </c>
      <c r="L7267">
        <v>2.6638000000000002</v>
      </c>
      <c r="M7267">
        <v>2.3136100000000002</v>
      </c>
      <c r="N7267">
        <v>3.5103599999999999</v>
      </c>
      <c r="O7267">
        <v>2.56426</v>
      </c>
    </row>
    <row r="7268" spans="1:15" x14ac:dyDescent="0.25">
      <c r="A7268" t="s">
        <v>13709</v>
      </c>
      <c r="B7268" t="s">
        <v>13708</v>
      </c>
      <c r="C7268" t="s">
        <v>12413</v>
      </c>
      <c r="D7268">
        <v>154270538</v>
      </c>
      <c r="E7268">
        <v>154273152</v>
      </c>
      <c r="F7268">
        <v>6.5052300000000001</v>
      </c>
      <c r="G7268">
        <v>6.4240599999999999</v>
      </c>
      <c r="H7268">
        <v>6.5365099999999998</v>
      </c>
      <c r="I7268">
        <v>6.8898200000000003</v>
      </c>
      <c r="J7268">
        <v>7.2384000000000004</v>
      </c>
      <c r="K7268">
        <v>6.9338600000000001</v>
      </c>
      <c r="L7268">
        <v>5.9492000000000003</v>
      </c>
      <c r="M7268">
        <v>6.1880800000000002</v>
      </c>
      <c r="N7268">
        <v>6.6947799999999997</v>
      </c>
      <c r="O7268">
        <v>6.4469099999999999</v>
      </c>
    </row>
    <row r="7269" spans="1:15" x14ac:dyDescent="0.25">
      <c r="A7269" t="s">
        <v>13711</v>
      </c>
      <c r="B7269" t="s">
        <v>13710</v>
      </c>
      <c r="C7269" t="s">
        <v>12413</v>
      </c>
      <c r="D7269">
        <v>154441138</v>
      </c>
      <c r="E7269">
        <v>154446515</v>
      </c>
      <c r="F7269">
        <v>6.931</v>
      </c>
      <c r="G7269">
        <v>7.0914799999999998</v>
      </c>
      <c r="H7269">
        <v>7.6620400000000002</v>
      </c>
      <c r="I7269">
        <v>7.1386399999999997</v>
      </c>
      <c r="J7269">
        <v>7.6794799999999999</v>
      </c>
      <c r="K7269">
        <v>7.8940599999999996</v>
      </c>
      <c r="L7269">
        <v>7.2726100000000002</v>
      </c>
      <c r="M7269">
        <v>7.2954699999999999</v>
      </c>
      <c r="N7269">
        <v>7.5587200000000001</v>
      </c>
      <c r="O7269">
        <v>7.5567299999999999</v>
      </c>
    </row>
    <row r="7270" spans="1:15" x14ac:dyDescent="0.25">
      <c r="A7270" t="s">
        <v>13713</v>
      </c>
      <c r="B7270" t="s">
        <v>13712</v>
      </c>
      <c r="C7270" t="s">
        <v>12413</v>
      </c>
      <c r="D7270">
        <v>154448220</v>
      </c>
      <c r="E7270">
        <v>154460406</v>
      </c>
      <c r="F7270">
        <v>4.6563699999999999</v>
      </c>
      <c r="G7270">
        <v>4.5065200000000001</v>
      </c>
      <c r="H7270">
        <v>3.6620400000000002</v>
      </c>
      <c r="I7270">
        <v>4.4804300000000001</v>
      </c>
      <c r="J7270">
        <v>4.4594300000000002</v>
      </c>
      <c r="K7270">
        <v>4.9436400000000003</v>
      </c>
      <c r="L7270">
        <v>4.8654299999999999</v>
      </c>
      <c r="M7270">
        <v>4.9458799999999998</v>
      </c>
      <c r="N7270">
        <v>4.75136</v>
      </c>
      <c r="O7270">
        <v>4.3368500000000001</v>
      </c>
    </row>
    <row r="7271" spans="1:15" x14ac:dyDescent="0.25">
      <c r="A7271" t="s">
        <v>13715</v>
      </c>
      <c r="B7271" t="s">
        <v>13714</v>
      </c>
      <c r="C7271" t="s">
        <v>12413</v>
      </c>
      <c r="D7271">
        <v>154528183</v>
      </c>
      <c r="E7271">
        <v>154596644</v>
      </c>
      <c r="F7271">
        <v>10.2758</v>
      </c>
      <c r="G7271">
        <v>10.6335</v>
      </c>
      <c r="H7271">
        <v>10.447800000000001</v>
      </c>
      <c r="I7271">
        <v>10.5639</v>
      </c>
      <c r="J7271">
        <v>11.312900000000001</v>
      </c>
      <c r="K7271">
        <v>11.153600000000001</v>
      </c>
      <c r="L7271">
        <v>10.1412</v>
      </c>
      <c r="M7271">
        <v>10.2447</v>
      </c>
      <c r="N7271">
        <v>10.3432</v>
      </c>
      <c r="O7271">
        <v>10.306900000000001</v>
      </c>
    </row>
    <row r="7272" spans="1:15" x14ac:dyDescent="0.25">
      <c r="A7272" t="s">
        <v>13717</v>
      </c>
      <c r="B7272" t="s">
        <v>13716</v>
      </c>
      <c r="C7272" t="s">
        <v>12413</v>
      </c>
      <c r="D7272">
        <v>154624074</v>
      </c>
      <c r="E7272">
        <v>154630796</v>
      </c>
      <c r="F7272">
        <v>3.4747699999999999</v>
      </c>
      <c r="G7272">
        <v>3.9215599999999999</v>
      </c>
      <c r="H7272">
        <v>5.2469999999999999</v>
      </c>
      <c r="I7272">
        <v>5.65036</v>
      </c>
      <c r="J7272">
        <v>4.8579800000000004</v>
      </c>
      <c r="K7272">
        <v>5.16045</v>
      </c>
      <c r="L7272">
        <v>3.6638000000000002</v>
      </c>
      <c r="M7272">
        <v>4.40672</v>
      </c>
      <c r="N7272">
        <v>3.6358899999999998</v>
      </c>
      <c r="O7272">
        <v>3.7341899999999999</v>
      </c>
    </row>
    <row r="7273" spans="1:15" x14ac:dyDescent="0.25">
      <c r="A7273" t="s">
        <v>13719</v>
      </c>
      <c r="B7273" t="s">
        <v>13718</v>
      </c>
      <c r="C7273" t="s">
        <v>12413</v>
      </c>
      <c r="D7273">
        <v>154782418</v>
      </c>
      <c r="E7273">
        <v>154788987</v>
      </c>
      <c r="F7273">
        <v>3.0241099999999999</v>
      </c>
      <c r="G7273">
        <v>3.3365999999999998</v>
      </c>
      <c r="H7273">
        <v>4.399</v>
      </c>
      <c r="I7273">
        <v>2.8023600000000002</v>
      </c>
      <c r="J7273">
        <v>2.80735</v>
      </c>
      <c r="K7273">
        <v>3.9821200000000001</v>
      </c>
      <c r="L7273">
        <v>3.1998500000000001</v>
      </c>
      <c r="M7273">
        <v>3.16161</v>
      </c>
      <c r="N7273">
        <v>3.0509200000000001</v>
      </c>
      <c r="O7273">
        <v>2.56426</v>
      </c>
    </row>
    <row r="7274" spans="1:15" x14ac:dyDescent="0.25">
      <c r="A7274" t="s">
        <v>13721</v>
      </c>
      <c r="B7274" t="s">
        <v>13720</v>
      </c>
      <c r="C7274" t="s">
        <v>12413</v>
      </c>
      <c r="D7274">
        <v>154783298</v>
      </c>
      <c r="E7274">
        <v>154796105</v>
      </c>
      <c r="F7274">
        <v>5.9627100000000004</v>
      </c>
      <c r="G7274">
        <v>5.9215600000000004</v>
      </c>
      <c r="H7274">
        <v>4.6620400000000002</v>
      </c>
      <c r="I7274">
        <v>4.0653899999999998</v>
      </c>
      <c r="J7274">
        <v>2.32193</v>
      </c>
      <c r="K7274">
        <v>3.82165</v>
      </c>
      <c r="L7274">
        <v>5.88103</v>
      </c>
      <c r="M7274">
        <v>5.7990399999999998</v>
      </c>
      <c r="N7274">
        <v>5.0051199999999998</v>
      </c>
      <c r="O7274">
        <v>4.8121900000000002</v>
      </c>
    </row>
    <row r="7275" spans="1:15" x14ac:dyDescent="0.25">
      <c r="A7275" t="s">
        <v>13723</v>
      </c>
      <c r="B7275" t="s">
        <v>13722</v>
      </c>
      <c r="C7275" t="s">
        <v>12413</v>
      </c>
      <c r="D7275">
        <v>154937923</v>
      </c>
      <c r="E7275">
        <v>154965110</v>
      </c>
      <c r="F7275">
        <v>4.0945</v>
      </c>
      <c r="G7275">
        <v>5.1439500000000002</v>
      </c>
      <c r="H7275">
        <v>5.399</v>
      </c>
      <c r="I7275">
        <v>5.1242900000000002</v>
      </c>
      <c r="J7275">
        <v>5.2854000000000001</v>
      </c>
      <c r="K7275">
        <v>5.0561199999999999</v>
      </c>
      <c r="L7275">
        <v>4.2487599999999999</v>
      </c>
      <c r="M7275">
        <v>4.6161799999999999</v>
      </c>
      <c r="N7275">
        <v>4.4432400000000003</v>
      </c>
      <c r="O7275">
        <v>4.1887499999999998</v>
      </c>
    </row>
    <row r="7276" spans="1:15" x14ac:dyDescent="0.25">
      <c r="A7276" t="s">
        <v>13724</v>
      </c>
      <c r="B7276" t="s">
        <v>13722</v>
      </c>
      <c r="C7276" t="s">
        <v>12413</v>
      </c>
      <c r="D7276">
        <v>154956779</v>
      </c>
      <c r="E7276">
        <v>154965110</v>
      </c>
      <c r="F7276">
        <v>2.5766499999999999</v>
      </c>
      <c r="G7276">
        <v>2.9215599999999999</v>
      </c>
      <c r="H7276">
        <v>3.07708</v>
      </c>
      <c r="I7276">
        <v>2.8023600000000002</v>
      </c>
      <c r="J7276">
        <v>3.5849600000000001</v>
      </c>
      <c r="K7276">
        <v>4.1936200000000001</v>
      </c>
      <c r="L7276">
        <v>2.2487599999999999</v>
      </c>
      <c r="M7276">
        <v>2.72865</v>
      </c>
      <c r="N7276">
        <v>2.6358899999999998</v>
      </c>
      <c r="O7276">
        <v>2.9792999999999998</v>
      </c>
    </row>
    <row r="7277" spans="1:15" x14ac:dyDescent="0.25">
      <c r="A7277" t="s">
        <v>13726</v>
      </c>
      <c r="B7277" t="s">
        <v>13725</v>
      </c>
      <c r="C7277" t="s">
        <v>12413</v>
      </c>
      <c r="D7277">
        <v>154975524</v>
      </c>
      <c r="E7277">
        <v>154997450</v>
      </c>
      <c r="F7277">
        <v>2.9245700000000001</v>
      </c>
      <c r="G7277">
        <v>3.5065200000000001</v>
      </c>
      <c r="H7277">
        <v>5.399</v>
      </c>
      <c r="I7277">
        <v>4.8727499999999999</v>
      </c>
      <c r="J7277">
        <v>4.5235599999999998</v>
      </c>
      <c r="K7277">
        <v>4.9821200000000001</v>
      </c>
      <c r="L7277">
        <v>3.1492300000000002</v>
      </c>
      <c r="M7277">
        <v>2.8661500000000002</v>
      </c>
      <c r="N7277">
        <v>4.2208500000000004</v>
      </c>
      <c r="O7277">
        <v>3.9792999999999998</v>
      </c>
    </row>
    <row r="7278" spans="1:15" x14ac:dyDescent="0.25">
      <c r="A7278" t="s">
        <v>13727</v>
      </c>
      <c r="B7278" t="s">
        <v>13725</v>
      </c>
      <c r="C7278" t="s">
        <v>12413</v>
      </c>
      <c r="D7278">
        <v>154976052</v>
      </c>
      <c r="E7278">
        <v>154997450</v>
      </c>
      <c r="F7278">
        <v>3.0714100000000002</v>
      </c>
      <c r="G7278">
        <v>2.3365999999999998</v>
      </c>
      <c r="H7278">
        <v>4.0770799999999996</v>
      </c>
      <c r="I7278">
        <v>3.2877900000000002</v>
      </c>
      <c r="J7278">
        <v>4.5849599999999997</v>
      </c>
      <c r="K7278">
        <v>3.31915</v>
      </c>
      <c r="L7278">
        <v>3.3418700000000001</v>
      </c>
      <c r="M7278">
        <v>3.40672</v>
      </c>
      <c r="N7278">
        <v>3.0509200000000001</v>
      </c>
      <c r="O7278">
        <v>3.5028600000000001</v>
      </c>
    </row>
    <row r="7279" spans="1:15" x14ac:dyDescent="0.25">
      <c r="A7279" t="s">
        <v>13729</v>
      </c>
      <c r="B7279" t="s">
        <v>13728</v>
      </c>
      <c r="C7279" t="s">
        <v>12413</v>
      </c>
      <c r="D7279">
        <v>154982408</v>
      </c>
      <c r="E7279">
        <v>154998864</v>
      </c>
      <c r="F7279">
        <v>2.3651399999999998</v>
      </c>
      <c r="G7279">
        <v>1.9215599999999999</v>
      </c>
      <c r="H7279">
        <v>2.07708</v>
      </c>
      <c r="I7279">
        <v>3.0653899999999998</v>
      </c>
      <c r="J7279">
        <v>2.32193</v>
      </c>
      <c r="K7279">
        <v>2.7341899999999999</v>
      </c>
      <c r="L7279">
        <v>2.6638000000000002</v>
      </c>
      <c r="M7279">
        <v>2.9302800000000002</v>
      </c>
      <c r="N7279">
        <v>2.0509200000000001</v>
      </c>
      <c r="O7279">
        <v>3.5028600000000001</v>
      </c>
    </row>
    <row r="7280" spans="1:15" x14ac:dyDescent="0.25">
      <c r="A7280" t="s">
        <v>13731</v>
      </c>
      <c r="B7280" t="s">
        <v>13730</v>
      </c>
      <c r="C7280" t="s">
        <v>12413</v>
      </c>
      <c r="D7280">
        <v>154998991</v>
      </c>
      <c r="E7280">
        <v>155024041</v>
      </c>
      <c r="F7280">
        <v>3.0241099999999999</v>
      </c>
      <c r="G7280">
        <v>2.6585200000000002</v>
      </c>
      <c r="H7280">
        <v>4.0770799999999996</v>
      </c>
      <c r="I7280">
        <v>3.8023600000000002</v>
      </c>
      <c r="J7280">
        <v>4.6438600000000001</v>
      </c>
      <c r="K7280">
        <v>4.3780400000000004</v>
      </c>
      <c r="L7280">
        <v>3.6994199999999999</v>
      </c>
      <c r="M7280">
        <v>3.8985799999999999</v>
      </c>
      <c r="N7280">
        <v>4.0509199999999996</v>
      </c>
      <c r="O7280">
        <v>3.9335</v>
      </c>
    </row>
    <row r="7281" spans="1:15" x14ac:dyDescent="0.25">
      <c r="A7281" t="s">
        <v>13733</v>
      </c>
      <c r="B7281" t="s">
        <v>13732</v>
      </c>
      <c r="C7281" t="s">
        <v>12413</v>
      </c>
      <c r="D7281">
        <v>155068580</v>
      </c>
      <c r="E7281">
        <v>155070592</v>
      </c>
      <c r="F7281">
        <v>6.70967</v>
      </c>
      <c r="G7281">
        <v>7.1439500000000002</v>
      </c>
      <c r="H7281">
        <v>8.7775200000000009</v>
      </c>
      <c r="I7281">
        <v>8.9275199999999995</v>
      </c>
      <c r="J7281">
        <v>9.0927600000000002</v>
      </c>
      <c r="K7281">
        <v>8.7813099999999995</v>
      </c>
      <c r="L7281">
        <v>6.4865300000000001</v>
      </c>
      <c r="M7281">
        <v>6.6828500000000002</v>
      </c>
      <c r="N7281">
        <v>7.9089099999999997</v>
      </c>
      <c r="O7281">
        <v>7.8372799999999998</v>
      </c>
    </row>
    <row r="7282" spans="1:15" x14ac:dyDescent="0.25">
      <c r="A7282" t="s">
        <v>13735</v>
      </c>
      <c r="B7282" t="s">
        <v>13734</v>
      </c>
      <c r="C7282" t="s">
        <v>12413</v>
      </c>
      <c r="D7282">
        <v>155078923</v>
      </c>
      <c r="E7282">
        <v>155090787</v>
      </c>
      <c r="F7282">
        <v>6.7245499999999998</v>
      </c>
      <c r="G7282">
        <v>6.79603</v>
      </c>
      <c r="H7282">
        <v>6.8319599999999996</v>
      </c>
      <c r="I7282">
        <v>6.9398600000000004</v>
      </c>
      <c r="J7282">
        <v>7.0334199999999996</v>
      </c>
      <c r="K7282">
        <v>7.0740400000000001</v>
      </c>
      <c r="L7282">
        <v>6.4186899999999998</v>
      </c>
      <c r="M7282">
        <v>6.4179500000000003</v>
      </c>
      <c r="N7282">
        <v>6.7233499999999999</v>
      </c>
      <c r="O7282">
        <v>6.5866300000000004</v>
      </c>
    </row>
    <row r="7283" spans="1:15" x14ac:dyDescent="0.25">
      <c r="A7283" t="s">
        <v>13736</v>
      </c>
      <c r="B7283" t="s">
        <v>13734</v>
      </c>
      <c r="C7283" t="s">
        <v>12413</v>
      </c>
      <c r="D7283">
        <v>155078923</v>
      </c>
      <c r="E7283">
        <v>155106295</v>
      </c>
      <c r="F7283">
        <v>1.1172200000000001</v>
      </c>
      <c r="G7283">
        <v>2.6585200000000002</v>
      </c>
      <c r="H7283">
        <v>2.07708</v>
      </c>
      <c r="I7283">
        <v>2.4804300000000001</v>
      </c>
      <c r="J7283">
        <v>1.5849599999999999</v>
      </c>
      <c r="K7283">
        <v>2.31915</v>
      </c>
      <c r="L7283">
        <v>1.92683</v>
      </c>
      <c r="M7283">
        <v>2.3136100000000002</v>
      </c>
      <c r="N7283">
        <v>1.0509200000000001</v>
      </c>
      <c r="O7283">
        <v>1.7866599999999999</v>
      </c>
    </row>
    <row r="7284" spans="1:15" x14ac:dyDescent="0.25">
      <c r="A7284" t="s">
        <v>13737</v>
      </c>
      <c r="B7284" t="s">
        <v>13734</v>
      </c>
      <c r="C7284" t="s">
        <v>12413</v>
      </c>
      <c r="D7284">
        <v>155078923</v>
      </c>
      <c r="E7284">
        <v>155107982</v>
      </c>
      <c r="F7284">
        <v>6.4436499999999999</v>
      </c>
      <c r="G7284">
        <v>6.0370400000000002</v>
      </c>
      <c r="H7284">
        <v>5.9839700000000002</v>
      </c>
      <c r="I7284">
        <v>5.6898900000000001</v>
      </c>
      <c r="J7284">
        <v>6.3575499999999998</v>
      </c>
      <c r="K7284">
        <v>6.46211</v>
      </c>
      <c r="L7284">
        <v>7.0492299999999997</v>
      </c>
      <c r="M7284">
        <v>6.8245699999999996</v>
      </c>
      <c r="N7284">
        <v>7.0621499999999999</v>
      </c>
      <c r="O7284">
        <v>6.8247900000000001</v>
      </c>
    </row>
    <row r="7285" spans="1:15" x14ac:dyDescent="0.25">
      <c r="A7285" t="s">
        <v>13739</v>
      </c>
      <c r="B7285" t="s">
        <v>13738</v>
      </c>
      <c r="C7285" t="s">
        <v>12413</v>
      </c>
      <c r="D7285">
        <v>155114748</v>
      </c>
      <c r="E7285">
        <v>155135207</v>
      </c>
      <c r="F7285">
        <v>10.0913</v>
      </c>
      <c r="G7285">
        <v>10.254</v>
      </c>
      <c r="H7285">
        <v>9.8185400000000005</v>
      </c>
      <c r="I7285">
        <v>10.1912</v>
      </c>
      <c r="J7285">
        <v>11.4681</v>
      </c>
      <c r="K7285">
        <v>11.3355</v>
      </c>
      <c r="L7285">
        <v>9.9338599999999992</v>
      </c>
      <c r="M7285">
        <v>10.134600000000001</v>
      </c>
      <c r="N7285">
        <v>10.566599999999999</v>
      </c>
      <c r="O7285">
        <v>10.4826</v>
      </c>
    </row>
    <row r="7286" spans="1:15" x14ac:dyDescent="0.25">
      <c r="A7286" t="s">
        <v>13741</v>
      </c>
      <c r="B7286" t="s">
        <v>13740</v>
      </c>
      <c r="C7286" t="s">
        <v>12413</v>
      </c>
      <c r="D7286">
        <v>155114751</v>
      </c>
      <c r="E7286">
        <v>155117009</v>
      </c>
      <c r="F7286">
        <v>5.1059000000000001</v>
      </c>
      <c r="G7286">
        <v>4.5065200000000001</v>
      </c>
      <c r="H7286">
        <v>5.2469999999999999</v>
      </c>
      <c r="I7286">
        <v>5.0653899999999998</v>
      </c>
      <c r="J7286">
        <v>5.7813600000000003</v>
      </c>
      <c r="K7286">
        <v>6.0379699999999996</v>
      </c>
      <c r="L7286">
        <v>4.7848100000000002</v>
      </c>
      <c r="M7286">
        <v>5.1071600000000004</v>
      </c>
      <c r="N7286">
        <v>4.8582799999999997</v>
      </c>
      <c r="O7286">
        <v>4.9793000000000003</v>
      </c>
    </row>
    <row r="7287" spans="1:15" x14ac:dyDescent="0.25">
      <c r="A7287" t="s">
        <v>13743</v>
      </c>
      <c r="B7287" t="s">
        <v>13742</v>
      </c>
      <c r="C7287" t="s">
        <v>12413</v>
      </c>
      <c r="D7287">
        <v>155142603</v>
      </c>
      <c r="E7287">
        <v>155148670</v>
      </c>
      <c r="F7287">
        <v>5.6407800000000003</v>
      </c>
      <c r="G7287">
        <v>5.8284500000000001</v>
      </c>
      <c r="H7287">
        <v>7.93506</v>
      </c>
      <c r="I7287">
        <v>7.9561700000000002</v>
      </c>
      <c r="J7287">
        <v>6.7004400000000004</v>
      </c>
      <c r="K7287">
        <v>6.4756600000000004</v>
      </c>
      <c r="L7287">
        <v>4.2487599999999999</v>
      </c>
      <c r="M7287">
        <v>4.88246</v>
      </c>
      <c r="N7287">
        <v>5.1383900000000002</v>
      </c>
      <c r="O7287">
        <v>5.4387299999999996</v>
      </c>
    </row>
    <row r="7288" spans="1:15" x14ac:dyDescent="0.25">
      <c r="A7288" t="s">
        <v>13745</v>
      </c>
      <c r="B7288" t="s">
        <v>13744</v>
      </c>
      <c r="C7288" t="s">
        <v>12413</v>
      </c>
      <c r="D7288">
        <v>155144077</v>
      </c>
      <c r="E7288">
        <v>155150270</v>
      </c>
      <c r="F7288">
        <v>1.70218</v>
      </c>
      <c r="G7288">
        <v>1.3366</v>
      </c>
      <c r="H7288">
        <v>3.07708</v>
      </c>
      <c r="I7288">
        <v>3.4804300000000001</v>
      </c>
      <c r="J7288">
        <v>3.32193</v>
      </c>
      <c r="K7288">
        <v>3.6410800000000001</v>
      </c>
      <c r="L7288">
        <v>0.92683400000000005</v>
      </c>
      <c r="M7288">
        <v>0.40672199999999997</v>
      </c>
      <c r="N7288">
        <v>1.6358900000000001</v>
      </c>
      <c r="O7288">
        <v>2.4387300000000001</v>
      </c>
    </row>
    <row r="7289" spans="1:15" x14ac:dyDescent="0.25">
      <c r="A7289" t="s">
        <v>13747</v>
      </c>
      <c r="B7289" t="s">
        <v>13746</v>
      </c>
      <c r="C7289" t="s">
        <v>12413</v>
      </c>
      <c r="D7289">
        <v>155155699</v>
      </c>
      <c r="E7289">
        <v>155159983</v>
      </c>
      <c r="F7289">
        <v>2.8176600000000001</v>
      </c>
      <c r="G7289">
        <v>2.9215599999999999</v>
      </c>
      <c r="H7289">
        <v>4.399</v>
      </c>
      <c r="I7289">
        <v>3.8023600000000002</v>
      </c>
      <c r="J7289">
        <v>1.5849599999999999</v>
      </c>
      <c r="K7289">
        <v>3.31915</v>
      </c>
      <c r="L7289">
        <v>2.9857300000000002</v>
      </c>
      <c r="M7289">
        <v>2.72865</v>
      </c>
      <c r="N7289">
        <v>2.6358899999999998</v>
      </c>
      <c r="O7289">
        <v>2.3012299999999999</v>
      </c>
    </row>
    <row r="7290" spans="1:15" x14ac:dyDescent="0.25">
      <c r="A7290" t="s">
        <v>13749</v>
      </c>
      <c r="B7290" t="s">
        <v>13748</v>
      </c>
      <c r="C7290" t="s">
        <v>12413</v>
      </c>
      <c r="D7290">
        <v>155177726</v>
      </c>
      <c r="E7290">
        <v>155182938</v>
      </c>
      <c r="F7290">
        <v>10.225099999999999</v>
      </c>
      <c r="G7290">
        <v>10.1821</v>
      </c>
      <c r="H7290">
        <v>10.116</v>
      </c>
      <c r="I7290">
        <v>10.353899999999999</v>
      </c>
      <c r="J7290">
        <v>10.638400000000001</v>
      </c>
      <c r="K7290">
        <v>10.617599999999999</v>
      </c>
      <c r="L7290">
        <v>10.209899999999999</v>
      </c>
      <c r="M7290">
        <v>10.309900000000001</v>
      </c>
      <c r="N7290">
        <v>10.5488</v>
      </c>
      <c r="O7290">
        <v>10.373200000000001</v>
      </c>
    </row>
    <row r="7291" spans="1:15" x14ac:dyDescent="0.25">
      <c r="A7291" t="s">
        <v>13751</v>
      </c>
      <c r="B7291" t="s">
        <v>13750</v>
      </c>
      <c r="C7291" t="s">
        <v>12413</v>
      </c>
      <c r="D7291">
        <v>155186597</v>
      </c>
      <c r="E7291">
        <v>155189967</v>
      </c>
      <c r="F7291">
        <v>2.2046800000000002</v>
      </c>
      <c r="G7291">
        <v>2.3365999999999998</v>
      </c>
      <c r="H7291">
        <v>4.6620400000000002</v>
      </c>
      <c r="I7291">
        <v>2.8023600000000002</v>
      </c>
      <c r="J7291">
        <v>3</v>
      </c>
      <c r="K7291">
        <v>2.0561199999999999</v>
      </c>
      <c r="L7291">
        <v>3.6638000000000002</v>
      </c>
      <c r="M7291">
        <v>2.5766499999999999</v>
      </c>
      <c r="N7291">
        <v>2.3728500000000001</v>
      </c>
      <c r="O7291">
        <v>2.9792999999999998</v>
      </c>
    </row>
    <row r="7292" spans="1:15" x14ac:dyDescent="0.25">
      <c r="A7292" t="s">
        <v>13752</v>
      </c>
      <c r="B7292" t="s">
        <v>13750</v>
      </c>
      <c r="C7292" t="s">
        <v>12413</v>
      </c>
      <c r="D7292">
        <v>155186597</v>
      </c>
      <c r="E7292">
        <v>155198652</v>
      </c>
      <c r="F7292">
        <v>6.5138199999999999</v>
      </c>
      <c r="G7292">
        <v>6.7628599999999999</v>
      </c>
      <c r="H7292">
        <v>6.6620400000000002</v>
      </c>
      <c r="I7292">
        <v>6.8898200000000003</v>
      </c>
      <c r="J7292">
        <v>6.7944199999999997</v>
      </c>
      <c r="K7292">
        <v>6.6767000000000003</v>
      </c>
      <c r="L7292">
        <v>7.1133600000000001</v>
      </c>
      <c r="M7292">
        <v>6.7774099999999997</v>
      </c>
      <c r="N7292">
        <v>6.75136</v>
      </c>
      <c r="O7292">
        <v>7.1239600000000003</v>
      </c>
    </row>
    <row r="7293" spans="1:15" x14ac:dyDescent="0.25">
      <c r="A7293" t="s">
        <v>13754</v>
      </c>
      <c r="B7293" t="s">
        <v>13753</v>
      </c>
      <c r="C7293" t="s">
        <v>12413</v>
      </c>
      <c r="D7293">
        <v>155205754</v>
      </c>
      <c r="E7293">
        <v>155207168</v>
      </c>
      <c r="F7293">
        <v>10.317500000000001</v>
      </c>
      <c r="G7293">
        <v>10.328099999999999</v>
      </c>
      <c r="H7293">
        <v>10.099399999999999</v>
      </c>
      <c r="I7293">
        <v>10.1599</v>
      </c>
      <c r="J7293">
        <v>10.473699999999999</v>
      </c>
      <c r="K7293">
        <v>10.3507</v>
      </c>
      <c r="L7293">
        <v>10.2851</v>
      </c>
      <c r="M7293">
        <v>10.339700000000001</v>
      </c>
      <c r="N7293">
        <v>10.7127</v>
      </c>
      <c r="O7293">
        <v>10.5563</v>
      </c>
    </row>
    <row r="7294" spans="1:15" x14ac:dyDescent="0.25">
      <c r="A7294" t="s">
        <v>13756</v>
      </c>
      <c r="B7294" t="s">
        <v>13755</v>
      </c>
      <c r="C7294" t="s">
        <v>12413</v>
      </c>
      <c r="D7294">
        <v>155221520</v>
      </c>
      <c r="E7294">
        <v>155233411</v>
      </c>
      <c r="F7294">
        <v>2.7021799999999998</v>
      </c>
      <c r="G7294">
        <v>2.6585200000000002</v>
      </c>
      <c r="H7294">
        <v>4.0770799999999996</v>
      </c>
      <c r="I7294">
        <v>4.3873199999999999</v>
      </c>
      <c r="J7294">
        <v>3.32193</v>
      </c>
      <c r="K7294">
        <v>3.4346299999999998</v>
      </c>
      <c r="L7294">
        <v>2.4293300000000002</v>
      </c>
      <c r="M7294">
        <v>3.5766499999999999</v>
      </c>
      <c r="N7294">
        <v>2.8582800000000002</v>
      </c>
      <c r="O7294">
        <v>3.4387300000000001</v>
      </c>
    </row>
    <row r="7295" spans="1:15" x14ac:dyDescent="0.25">
      <c r="A7295" t="s">
        <v>13758</v>
      </c>
      <c r="B7295" t="s">
        <v>13757</v>
      </c>
      <c r="C7295" t="s">
        <v>12413</v>
      </c>
      <c r="D7295">
        <v>155233378</v>
      </c>
      <c r="E7295">
        <v>155237462</v>
      </c>
      <c r="F7295">
        <v>1.70218</v>
      </c>
      <c r="G7295">
        <v>2.6585200000000002</v>
      </c>
      <c r="H7295">
        <v>3.07708</v>
      </c>
      <c r="I7295">
        <v>4.3873199999999999</v>
      </c>
      <c r="J7295">
        <v>1</v>
      </c>
      <c r="K7295">
        <v>2.0561199999999999</v>
      </c>
      <c r="L7295">
        <v>0.34187099999999998</v>
      </c>
      <c r="M7295">
        <v>2.40672</v>
      </c>
      <c r="N7295">
        <v>2.0509200000000001</v>
      </c>
      <c r="O7295">
        <v>0.97930099999999998</v>
      </c>
    </row>
    <row r="7296" spans="1:15" x14ac:dyDescent="0.25">
      <c r="A7296" t="s">
        <v>13760</v>
      </c>
      <c r="B7296" t="s">
        <v>13759</v>
      </c>
      <c r="C7296" t="s">
        <v>12413</v>
      </c>
      <c r="D7296">
        <v>155238831</v>
      </c>
      <c r="E7296">
        <v>155243549</v>
      </c>
      <c r="F7296">
        <v>7.7263900000000003</v>
      </c>
      <c r="G7296">
        <v>7.5939800000000002</v>
      </c>
      <c r="H7296">
        <v>8.1856000000000009</v>
      </c>
      <c r="I7296">
        <v>8.1808700000000005</v>
      </c>
      <c r="J7296">
        <v>7.7813600000000003</v>
      </c>
      <c r="K7296">
        <v>7.6530500000000004</v>
      </c>
      <c r="L7296">
        <v>7.33622</v>
      </c>
      <c r="M7296">
        <v>7.4862099999999998</v>
      </c>
      <c r="N7296">
        <v>7.8322799999999999</v>
      </c>
      <c r="O7296">
        <v>7.4509800000000004</v>
      </c>
    </row>
    <row r="7297" spans="1:15" x14ac:dyDescent="0.25">
      <c r="A7297" t="s">
        <v>13762</v>
      </c>
      <c r="B7297" t="s">
        <v>13761</v>
      </c>
      <c r="C7297" t="s">
        <v>12413</v>
      </c>
      <c r="D7297">
        <v>155243675</v>
      </c>
      <c r="E7297">
        <v>155263212</v>
      </c>
      <c r="F7297">
        <v>10.306100000000001</v>
      </c>
      <c r="G7297">
        <v>10.363099999999999</v>
      </c>
      <c r="H7297">
        <v>10.226800000000001</v>
      </c>
      <c r="I7297">
        <v>10.3337</v>
      </c>
      <c r="J7297">
        <v>10.854900000000001</v>
      </c>
      <c r="K7297">
        <v>10.7593</v>
      </c>
      <c r="L7297">
        <v>10.4579</v>
      </c>
      <c r="M7297">
        <v>10.6204</v>
      </c>
      <c r="N7297">
        <v>10.8575</v>
      </c>
      <c r="O7297">
        <v>10.7643</v>
      </c>
    </row>
    <row r="7298" spans="1:15" x14ac:dyDescent="0.25">
      <c r="A7298" t="s">
        <v>13764</v>
      </c>
      <c r="B7298" t="s">
        <v>13763</v>
      </c>
      <c r="C7298" t="s">
        <v>12413</v>
      </c>
      <c r="D7298">
        <v>155262968</v>
      </c>
      <c r="E7298">
        <v>155265858</v>
      </c>
      <c r="F7298">
        <v>1.8176600000000001</v>
      </c>
      <c r="G7298">
        <v>2.3365999999999998</v>
      </c>
      <c r="H7298">
        <v>2.07708</v>
      </c>
      <c r="I7298">
        <v>3.4804300000000001</v>
      </c>
      <c r="J7298">
        <v>2</v>
      </c>
      <c r="K7298">
        <v>3.0561199999999999</v>
      </c>
      <c r="L7298">
        <v>1.3418699999999999</v>
      </c>
      <c r="M7298">
        <v>0.40672199999999997</v>
      </c>
      <c r="N7298">
        <v>2.8582800000000002</v>
      </c>
      <c r="O7298">
        <v>0.56426399999999999</v>
      </c>
    </row>
    <row r="7299" spans="1:15" x14ac:dyDescent="0.25">
      <c r="A7299" t="s">
        <v>13766</v>
      </c>
      <c r="B7299" t="s">
        <v>13765</v>
      </c>
      <c r="C7299" t="s">
        <v>12413</v>
      </c>
      <c r="D7299">
        <v>155265983</v>
      </c>
      <c r="E7299">
        <v>155281360</v>
      </c>
      <c r="F7299">
        <v>6.6486000000000001</v>
      </c>
      <c r="G7299">
        <v>7.2192400000000001</v>
      </c>
      <c r="H7299">
        <v>10.473699999999999</v>
      </c>
      <c r="I7299">
        <v>10.8314</v>
      </c>
      <c r="J7299">
        <v>9.3174100000000006</v>
      </c>
      <c r="K7299">
        <v>9.0334000000000003</v>
      </c>
      <c r="L7299">
        <v>6.2785099999999998</v>
      </c>
      <c r="M7299">
        <v>6.32559</v>
      </c>
      <c r="N7299">
        <v>7.6875499999999999</v>
      </c>
      <c r="O7299">
        <v>7.46312</v>
      </c>
    </row>
    <row r="7300" spans="1:15" x14ac:dyDescent="0.25">
      <c r="A7300" t="s">
        <v>13768</v>
      </c>
      <c r="B7300" t="s">
        <v>13767</v>
      </c>
      <c r="C7300" t="s">
        <v>12413</v>
      </c>
      <c r="D7300">
        <v>155317958</v>
      </c>
      <c r="E7300">
        <v>155319814</v>
      </c>
      <c r="F7300">
        <v>3.99986</v>
      </c>
      <c r="G7300">
        <v>3.79603</v>
      </c>
      <c r="H7300">
        <v>4.0770799999999996</v>
      </c>
      <c r="I7300">
        <v>3.4804300000000001</v>
      </c>
      <c r="J7300">
        <v>3.9068900000000002</v>
      </c>
      <c r="K7300">
        <v>3.9041100000000002</v>
      </c>
      <c r="L7300">
        <v>2.9268299999999998</v>
      </c>
      <c r="M7300">
        <v>4.0505800000000001</v>
      </c>
      <c r="N7300">
        <v>3.8582800000000002</v>
      </c>
      <c r="O7300">
        <v>3.4387300000000001</v>
      </c>
    </row>
    <row r="7301" spans="1:15" x14ac:dyDescent="0.25">
      <c r="A7301" t="s">
        <v>13770</v>
      </c>
      <c r="B7301" t="s">
        <v>13769</v>
      </c>
      <c r="C7301" t="s">
        <v>12413</v>
      </c>
      <c r="D7301">
        <v>155336426</v>
      </c>
      <c r="E7301">
        <v>155340738</v>
      </c>
      <c r="F7301">
        <v>5.35562</v>
      </c>
      <c r="G7301">
        <v>5.9215600000000004</v>
      </c>
      <c r="H7301">
        <v>4.399</v>
      </c>
      <c r="I7301">
        <v>3.65036</v>
      </c>
      <c r="J7301">
        <v>5.9307400000000001</v>
      </c>
      <c r="K7301">
        <v>5.9821200000000001</v>
      </c>
      <c r="L7301">
        <v>5.5118</v>
      </c>
      <c r="M7301">
        <v>5.6355399999999998</v>
      </c>
      <c r="N7301">
        <v>6.2603799999999996</v>
      </c>
      <c r="O7301">
        <v>5.8741199999999996</v>
      </c>
    </row>
    <row r="7302" spans="1:15" x14ac:dyDescent="0.25">
      <c r="A7302" t="s">
        <v>13772</v>
      </c>
      <c r="B7302" t="s">
        <v>13771</v>
      </c>
      <c r="C7302" t="s">
        <v>12413</v>
      </c>
      <c r="D7302">
        <v>155363574</v>
      </c>
      <c r="E7302">
        <v>155366787</v>
      </c>
      <c r="F7302">
        <v>7.32179</v>
      </c>
      <c r="G7302">
        <v>7.4451200000000002</v>
      </c>
      <c r="H7302">
        <v>8.7494999999999994</v>
      </c>
      <c r="I7302">
        <v>8.79331</v>
      </c>
      <c r="J7302">
        <v>8.7073599999999995</v>
      </c>
      <c r="K7302">
        <v>8.5155499999999993</v>
      </c>
      <c r="L7302">
        <v>7.3917200000000003</v>
      </c>
      <c r="M7302">
        <v>7.34924</v>
      </c>
      <c r="N7302">
        <v>8.0396099999999997</v>
      </c>
      <c r="O7302">
        <v>7.8650000000000002</v>
      </c>
    </row>
    <row r="7303" spans="1:15" x14ac:dyDescent="0.25">
      <c r="A7303" t="s">
        <v>13774</v>
      </c>
      <c r="B7303" t="s">
        <v>13773</v>
      </c>
      <c r="C7303" t="s">
        <v>12413</v>
      </c>
      <c r="D7303">
        <v>155367022</v>
      </c>
      <c r="E7303">
        <v>155387719</v>
      </c>
      <c r="F7303">
        <v>0.43914399999999998</v>
      </c>
      <c r="G7303">
        <v>0.33659600000000001</v>
      </c>
      <c r="H7303">
        <v>2.07708</v>
      </c>
      <c r="I7303">
        <v>2.0653899999999998</v>
      </c>
      <c r="J7303">
        <v>2</v>
      </c>
      <c r="K7303">
        <v>2.0561199999999999</v>
      </c>
      <c r="L7303">
        <v>1.5118</v>
      </c>
      <c r="M7303">
        <v>1.40672</v>
      </c>
      <c r="N7303">
        <v>2.0509200000000001</v>
      </c>
      <c r="O7303">
        <v>1.56426</v>
      </c>
    </row>
    <row r="7304" spans="1:15" x14ac:dyDescent="0.25">
      <c r="A7304" t="s">
        <v>13775</v>
      </c>
      <c r="B7304" t="s">
        <v>13773</v>
      </c>
      <c r="C7304" t="s">
        <v>12413</v>
      </c>
      <c r="D7304">
        <v>155367485</v>
      </c>
      <c r="E7304">
        <v>155387719</v>
      </c>
      <c r="F7304">
        <v>0.43914399999999998</v>
      </c>
      <c r="G7304">
        <v>1.3366</v>
      </c>
      <c r="H7304">
        <v>2.07708</v>
      </c>
      <c r="I7304">
        <v>3.0653899999999998</v>
      </c>
      <c r="J7304">
        <v>2</v>
      </c>
      <c r="K7304">
        <v>1.7341899999999999</v>
      </c>
      <c r="L7304">
        <v>1.92683</v>
      </c>
      <c r="M7304">
        <v>0.99168500000000004</v>
      </c>
      <c r="N7304">
        <v>1.6358900000000001</v>
      </c>
      <c r="O7304">
        <v>1.9793000000000001</v>
      </c>
    </row>
    <row r="7305" spans="1:15" x14ac:dyDescent="0.25">
      <c r="A7305" t="s">
        <v>13777</v>
      </c>
      <c r="B7305" t="s">
        <v>13776</v>
      </c>
      <c r="C7305" t="s">
        <v>12413</v>
      </c>
      <c r="D7305">
        <v>155416412</v>
      </c>
      <c r="E7305">
        <v>155433453</v>
      </c>
      <c r="F7305">
        <v>1.4391400000000001</v>
      </c>
      <c r="G7305">
        <v>2.9215599999999999</v>
      </c>
      <c r="H7305">
        <v>2.07708</v>
      </c>
      <c r="I7305">
        <v>0.48043200000000003</v>
      </c>
      <c r="J7305">
        <v>2.32193</v>
      </c>
      <c r="K7305">
        <v>3.0561199999999999</v>
      </c>
      <c r="L7305">
        <v>1.8012999999999999</v>
      </c>
      <c r="M7305">
        <v>2.21408</v>
      </c>
      <c r="N7305">
        <v>2.0509200000000001</v>
      </c>
      <c r="O7305">
        <v>2.56426</v>
      </c>
    </row>
    <row r="7306" spans="1:15" x14ac:dyDescent="0.25">
      <c r="A7306" t="s">
        <v>13779</v>
      </c>
      <c r="B7306" t="s">
        <v>13778</v>
      </c>
      <c r="C7306" t="s">
        <v>12413</v>
      </c>
      <c r="D7306">
        <v>155539398</v>
      </c>
      <c r="E7306">
        <v>155559244</v>
      </c>
      <c r="F7306">
        <v>6.9532699999999998</v>
      </c>
      <c r="G7306">
        <v>7.3809899999999997</v>
      </c>
      <c r="H7306">
        <v>7.93506</v>
      </c>
      <c r="I7306">
        <v>8.3446200000000008</v>
      </c>
      <c r="J7306">
        <v>8.1699199999999994</v>
      </c>
      <c r="K7306">
        <v>7.9091100000000001</v>
      </c>
      <c r="L7306">
        <v>7.7785799999999998</v>
      </c>
      <c r="M7306">
        <v>8.0342599999999997</v>
      </c>
      <c r="N7306">
        <v>8.04528</v>
      </c>
      <c r="O7306">
        <v>7.9849300000000003</v>
      </c>
    </row>
    <row r="7307" spans="1:15" x14ac:dyDescent="0.25">
      <c r="A7307" t="s">
        <v>13780</v>
      </c>
      <c r="B7307" t="s">
        <v>13778</v>
      </c>
      <c r="C7307" t="s">
        <v>12413</v>
      </c>
      <c r="D7307">
        <v>155546183</v>
      </c>
      <c r="E7307">
        <v>155560343</v>
      </c>
      <c r="F7307">
        <v>2.8176600000000001</v>
      </c>
      <c r="G7307">
        <v>3.3365999999999998</v>
      </c>
      <c r="H7307">
        <v>3.07708</v>
      </c>
      <c r="I7307">
        <v>4.1808699999999996</v>
      </c>
      <c r="J7307">
        <v>2.80735</v>
      </c>
      <c r="K7307">
        <v>3.82165</v>
      </c>
      <c r="L7307">
        <v>2.1492300000000002</v>
      </c>
      <c r="M7307">
        <v>3.8329900000000001</v>
      </c>
      <c r="N7307">
        <v>3.22085</v>
      </c>
      <c r="O7307">
        <v>4.0236900000000002</v>
      </c>
    </row>
    <row r="7308" spans="1:15" x14ac:dyDescent="0.25">
      <c r="A7308" t="s">
        <v>13781</v>
      </c>
      <c r="B7308" t="s">
        <v>13778</v>
      </c>
      <c r="C7308" t="s">
        <v>12413</v>
      </c>
      <c r="D7308">
        <v>155569106</v>
      </c>
      <c r="E7308">
        <v>155571597</v>
      </c>
      <c r="F7308">
        <v>1.70218</v>
      </c>
      <c r="G7308">
        <v>2.6585200000000002</v>
      </c>
      <c r="H7308">
        <v>4.6620400000000002</v>
      </c>
      <c r="I7308">
        <v>2.4804300000000001</v>
      </c>
      <c r="J7308">
        <v>3.4594299999999998</v>
      </c>
      <c r="K7308">
        <v>3.4346299999999998</v>
      </c>
      <c r="L7308">
        <v>3.2487599999999999</v>
      </c>
      <c r="M7308">
        <v>2.6546500000000002</v>
      </c>
      <c r="N7308">
        <v>3.22085</v>
      </c>
      <c r="O7308">
        <v>3.3012299999999999</v>
      </c>
    </row>
    <row r="7309" spans="1:15" x14ac:dyDescent="0.25">
      <c r="A7309" t="s">
        <v>13783</v>
      </c>
      <c r="B7309" t="s">
        <v>13782</v>
      </c>
      <c r="C7309" t="s">
        <v>12413</v>
      </c>
      <c r="D7309">
        <v>155603152</v>
      </c>
      <c r="E7309">
        <v>155608966</v>
      </c>
      <c r="F7309">
        <v>4.8037200000000002</v>
      </c>
      <c r="G7309">
        <v>4.8601599999999996</v>
      </c>
      <c r="H7309">
        <v>6.6006400000000003</v>
      </c>
      <c r="I7309">
        <v>7.3630699999999996</v>
      </c>
      <c r="J7309">
        <v>5.8073499999999996</v>
      </c>
      <c r="K7309">
        <v>5.66493</v>
      </c>
      <c r="L7309">
        <v>5.0561199999999999</v>
      </c>
      <c r="M7309">
        <v>5.2396099999999999</v>
      </c>
      <c r="N7309">
        <v>5.40848</v>
      </c>
      <c r="O7309">
        <v>5.40557</v>
      </c>
    </row>
    <row r="7310" spans="1:15" x14ac:dyDescent="0.25">
      <c r="A7310" t="s">
        <v>13786</v>
      </c>
      <c r="B7310" t="s">
        <v>13785</v>
      </c>
      <c r="C7310" t="s">
        <v>13784</v>
      </c>
      <c r="D7310">
        <v>3522764</v>
      </c>
      <c r="E7310">
        <v>3525260</v>
      </c>
      <c r="F7310">
        <v>6.0420299999999996</v>
      </c>
      <c r="G7310">
        <v>6.1694899999999997</v>
      </c>
      <c r="H7310">
        <v>5.0770799999999996</v>
      </c>
      <c r="I7310">
        <v>5.0653899999999998</v>
      </c>
      <c r="J7310">
        <v>5.9068899999999998</v>
      </c>
      <c r="K7310">
        <v>6.46211</v>
      </c>
      <c r="L7310">
        <v>6.8053999999999997</v>
      </c>
      <c r="M7310">
        <v>6.32559</v>
      </c>
      <c r="N7310">
        <v>5.7788399999999998</v>
      </c>
      <c r="O7310">
        <v>5.9450900000000004</v>
      </c>
    </row>
    <row r="7311" spans="1:15" x14ac:dyDescent="0.25">
      <c r="A7311" t="s">
        <v>13788</v>
      </c>
      <c r="B7311" t="s">
        <v>13787</v>
      </c>
      <c r="C7311" t="s">
        <v>13784</v>
      </c>
      <c r="D7311">
        <v>3543832</v>
      </c>
      <c r="E7311">
        <v>3561044</v>
      </c>
      <c r="F7311">
        <v>3.8721000000000001</v>
      </c>
      <c r="G7311">
        <v>4.0370400000000002</v>
      </c>
      <c r="H7311">
        <v>4.399</v>
      </c>
      <c r="I7311">
        <v>4.2877900000000002</v>
      </c>
      <c r="J7311">
        <v>4.3923199999999998</v>
      </c>
      <c r="K7311">
        <v>4.7785799999999998</v>
      </c>
      <c r="L7311">
        <v>4.8175999999999997</v>
      </c>
      <c r="M7311">
        <v>4.1346400000000001</v>
      </c>
      <c r="N7311">
        <v>3.9578099999999998</v>
      </c>
      <c r="O7311">
        <v>4.2647000000000004</v>
      </c>
    </row>
    <row r="7312" spans="1:15" x14ac:dyDescent="0.25">
      <c r="A7312" t="s">
        <v>13790</v>
      </c>
      <c r="B7312" t="s">
        <v>13789</v>
      </c>
      <c r="C7312" t="s">
        <v>13784</v>
      </c>
      <c r="D7312">
        <v>3583977</v>
      </c>
      <c r="E7312">
        <v>3596547</v>
      </c>
      <c r="F7312">
        <v>5.5180999999999996</v>
      </c>
      <c r="G7312">
        <v>5.5065200000000001</v>
      </c>
      <c r="H7312">
        <v>4.399</v>
      </c>
      <c r="I7312">
        <v>4.3873199999999999</v>
      </c>
      <c r="J7312">
        <v>4.0874600000000001</v>
      </c>
      <c r="K7312">
        <v>4.1936200000000001</v>
      </c>
      <c r="L7312">
        <v>6.1100599999999998</v>
      </c>
      <c r="M7312">
        <v>5.4290900000000004</v>
      </c>
      <c r="N7312">
        <v>5.1802099999999998</v>
      </c>
      <c r="O7312">
        <v>5.40557</v>
      </c>
    </row>
    <row r="7313" spans="1:15" x14ac:dyDescent="0.25">
      <c r="A7313" t="s">
        <v>13792</v>
      </c>
      <c r="B7313" t="s">
        <v>13791</v>
      </c>
      <c r="C7313" t="s">
        <v>13784</v>
      </c>
      <c r="D7313">
        <v>3596065</v>
      </c>
      <c r="E7313">
        <v>3637101</v>
      </c>
      <c r="F7313">
        <v>6.2921399999999998</v>
      </c>
      <c r="G7313">
        <v>5.9215600000000004</v>
      </c>
      <c r="H7313">
        <v>4.399</v>
      </c>
      <c r="I7313">
        <v>4.3873199999999999</v>
      </c>
      <c r="J7313">
        <v>5.0443899999999999</v>
      </c>
      <c r="K7313">
        <v>5.0917399999999997</v>
      </c>
      <c r="L7313">
        <v>6.4451599999999996</v>
      </c>
      <c r="M7313">
        <v>6.3897199999999996</v>
      </c>
      <c r="N7313">
        <v>5.4771900000000002</v>
      </c>
      <c r="O7313">
        <v>6.2272299999999996</v>
      </c>
    </row>
    <row r="7314" spans="1:15" x14ac:dyDescent="0.25">
      <c r="A7314" t="s">
        <v>13793</v>
      </c>
      <c r="B7314" t="s">
        <v>13791</v>
      </c>
      <c r="C7314" t="s">
        <v>13784</v>
      </c>
      <c r="D7314">
        <v>3609633</v>
      </c>
      <c r="E7314">
        <v>3618117</v>
      </c>
      <c r="F7314">
        <v>2.9752000000000001</v>
      </c>
      <c r="G7314">
        <v>3.1439499999999998</v>
      </c>
      <c r="H7314">
        <v>3.6620400000000002</v>
      </c>
      <c r="I7314">
        <v>3.0653899999999998</v>
      </c>
      <c r="J7314">
        <v>2.32193</v>
      </c>
      <c r="K7314">
        <v>3.31915</v>
      </c>
      <c r="L7314">
        <v>4.2726100000000002</v>
      </c>
      <c r="M7314">
        <v>4.0791500000000003</v>
      </c>
      <c r="N7314">
        <v>2.3728500000000001</v>
      </c>
      <c r="O7314">
        <v>3.3716200000000001</v>
      </c>
    </row>
    <row r="7315" spans="1:15" x14ac:dyDescent="0.25">
      <c r="A7315" t="s">
        <v>13795</v>
      </c>
      <c r="B7315" t="s">
        <v>13794</v>
      </c>
      <c r="C7315" t="s">
        <v>13784</v>
      </c>
      <c r="D7315">
        <v>3639960</v>
      </c>
      <c r="E7315">
        <v>3647936</v>
      </c>
      <c r="F7315">
        <v>7.8754400000000002</v>
      </c>
      <c r="G7315">
        <v>7.6941499999999996</v>
      </c>
      <c r="H7315">
        <v>7.77752</v>
      </c>
      <c r="I7315">
        <v>7.9066999999999998</v>
      </c>
      <c r="J7315">
        <v>8.3264300000000002</v>
      </c>
      <c r="K7315">
        <v>8.4415499999999994</v>
      </c>
      <c r="L7315">
        <v>8.5230200000000007</v>
      </c>
      <c r="M7315">
        <v>8.2522099999999998</v>
      </c>
      <c r="N7315">
        <v>8.0677299999999992</v>
      </c>
      <c r="O7315">
        <v>8.3102199999999993</v>
      </c>
    </row>
    <row r="7316" spans="1:15" x14ac:dyDescent="0.25">
      <c r="A7316" t="s">
        <v>13796</v>
      </c>
      <c r="B7316" t="s">
        <v>13794</v>
      </c>
      <c r="C7316" t="s">
        <v>13784</v>
      </c>
      <c r="D7316">
        <v>3643146</v>
      </c>
      <c r="E7316">
        <v>3647936</v>
      </c>
      <c r="F7316">
        <v>5.0120300000000002</v>
      </c>
      <c r="G7316">
        <v>4.9804500000000003</v>
      </c>
      <c r="H7316">
        <v>5.0770799999999996</v>
      </c>
      <c r="I7316">
        <v>4.4804300000000001</v>
      </c>
      <c r="J7316">
        <v>5.0874600000000001</v>
      </c>
      <c r="K7316">
        <v>4.6883900000000001</v>
      </c>
      <c r="L7316">
        <v>5.1620499999999998</v>
      </c>
      <c r="M7316">
        <v>5.1481899999999996</v>
      </c>
      <c r="N7316">
        <v>5.2988499999999998</v>
      </c>
      <c r="O7316">
        <v>5.16913</v>
      </c>
    </row>
    <row r="7317" spans="1:15" x14ac:dyDescent="0.25">
      <c r="A7317" t="s">
        <v>13798</v>
      </c>
      <c r="B7317" t="s">
        <v>13797</v>
      </c>
      <c r="C7317" t="s">
        <v>13784</v>
      </c>
      <c r="D7317">
        <v>3803183</v>
      </c>
      <c r="E7317">
        <v>3805437</v>
      </c>
      <c r="F7317">
        <v>3.28714</v>
      </c>
      <c r="G7317">
        <v>3.5065200000000001</v>
      </c>
      <c r="H7317">
        <v>4.0770799999999996</v>
      </c>
      <c r="I7317">
        <v>3.4804300000000001</v>
      </c>
      <c r="J7317">
        <v>3</v>
      </c>
      <c r="K7317">
        <v>3.1936200000000001</v>
      </c>
      <c r="L7317">
        <v>3.9565800000000002</v>
      </c>
      <c r="M7317">
        <v>3.8661500000000002</v>
      </c>
      <c r="N7317">
        <v>4.2208500000000004</v>
      </c>
      <c r="O7317">
        <v>3.4387300000000001</v>
      </c>
    </row>
    <row r="7318" spans="1:15" x14ac:dyDescent="0.25">
      <c r="A7318" t="s">
        <v>13800</v>
      </c>
      <c r="B7318" t="s">
        <v>13799</v>
      </c>
      <c r="C7318" t="s">
        <v>13784</v>
      </c>
      <c r="D7318">
        <v>3893261</v>
      </c>
      <c r="E7318">
        <v>3893896</v>
      </c>
      <c r="F7318">
        <v>2.9245700000000001</v>
      </c>
      <c r="G7318">
        <v>2.9215599999999999</v>
      </c>
      <c r="H7318">
        <v>3.07708</v>
      </c>
      <c r="I7318">
        <v>4.1808699999999996</v>
      </c>
      <c r="J7318">
        <v>3.70044</v>
      </c>
      <c r="K7318">
        <v>3.31915</v>
      </c>
      <c r="L7318">
        <v>3.5897999999999999</v>
      </c>
      <c r="M7318">
        <v>2.8661500000000002</v>
      </c>
      <c r="N7318">
        <v>2.8582800000000002</v>
      </c>
      <c r="O7318">
        <v>3.4387300000000001</v>
      </c>
    </row>
    <row r="7319" spans="1:15" x14ac:dyDescent="0.25">
      <c r="A7319" t="s">
        <v>13802</v>
      </c>
      <c r="B7319" t="s">
        <v>13801</v>
      </c>
      <c r="C7319" t="s">
        <v>13784</v>
      </c>
      <c r="D7319">
        <v>3928053</v>
      </c>
      <c r="E7319">
        <v>3954765</v>
      </c>
      <c r="F7319">
        <v>1.4391400000000001</v>
      </c>
      <c r="G7319">
        <v>2.6585200000000002</v>
      </c>
      <c r="H7319">
        <v>3.07708</v>
      </c>
      <c r="I7319">
        <v>2.8023600000000002</v>
      </c>
      <c r="J7319">
        <v>1</v>
      </c>
      <c r="K7319">
        <v>2.0561199999999999</v>
      </c>
      <c r="L7319">
        <v>2.8654299999999999</v>
      </c>
      <c r="M7319">
        <v>1.40672</v>
      </c>
      <c r="N7319">
        <v>2.8582800000000002</v>
      </c>
      <c r="O7319">
        <v>2.1492300000000002</v>
      </c>
    </row>
    <row r="7320" spans="1:15" x14ac:dyDescent="0.25">
      <c r="A7320" t="s">
        <v>13803</v>
      </c>
      <c r="B7320" t="s">
        <v>13801</v>
      </c>
      <c r="C7320" t="s">
        <v>13784</v>
      </c>
      <c r="D7320">
        <v>3928185</v>
      </c>
      <c r="E7320">
        <v>4080204</v>
      </c>
      <c r="F7320">
        <v>3.8451399999999998</v>
      </c>
      <c r="G7320">
        <v>4.0370400000000002</v>
      </c>
      <c r="H7320">
        <v>6.9839700000000002</v>
      </c>
      <c r="I7320">
        <v>6.6898900000000001</v>
      </c>
      <c r="J7320">
        <v>4.5235599999999998</v>
      </c>
      <c r="K7320">
        <v>4.4890800000000004</v>
      </c>
      <c r="L7320">
        <v>4.8496699999999997</v>
      </c>
      <c r="M7320">
        <v>4.5360100000000001</v>
      </c>
      <c r="N7320">
        <v>4.8058100000000001</v>
      </c>
      <c r="O7320">
        <v>4.8121900000000002</v>
      </c>
    </row>
    <row r="7321" spans="1:15" x14ac:dyDescent="0.25">
      <c r="A7321" t="s">
        <v>13805</v>
      </c>
      <c r="B7321" t="s">
        <v>13804</v>
      </c>
      <c r="C7321" t="s">
        <v>13784</v>
      </c>
      <c r="D7321">
        <v>4080673</v>
      </c>
      <c r="E7321">
        <v>4104697</v>
      </c>
      <c r="F7321">
        <v>10.081899999999999</v>
      </c>
      <c r="G7321">
        <v>9.9365100000000002</v>
      </c>
      <c r="H7321">
        <v>11.132400000000001</v>
      </c>
      <c r="I7321">
        <v>10.975300000000001</v>
      </c>
      <c r="J7321">
        <v>9.5058100000000003</v>
      </c>
      <c r="K7321">
        <v>9.6410800000000005</v>
      </c>
      <c r="L7321">
        <v>10.660399999999999</v>
      </c>
      <c r="M7321">
        <v>10.446</v>
      </c>
      <c r="N7321">
        <v>10.3317</v>
      </c>
      <c r="O7321">
        <v>10.333600000000001</v>
      </c>
    </row>
    <row r="7322" spans="1:15" x14ac:dyDescent="0.25">
      <c r="A7322" t="s">
        <v>13807</v>
      </c>
      <c r="B7322" t="s">
        <v>13806</v>
      </c>
      <c r="C7322" t="s">
        <v>13784</v>
      </c>
      <c r="D7322">
        <v>4192366</v>
      </c>
      <c r="E7322">
        <v>4197651</v>
      </c>
      <c r="F7322">
        <v>2.28714</v>
      </c>
      <c r="G7322">
        <v>2.9215599999999999</v>
      </c>
      <c r="H7322">
        <v>4.0770799999999996</v>
      </c>
      <c r="I7322">
        <v>1.4804299999999999</v>
      </c>
      <c r="J7322">
        <v>1</v>
      </c>
      <c r="K7322">
        <v>3.31915</v>
      </c>
      <c r="L7322">
        <v>2.0423100000000001</v>
      </c>
      <c r="M7322">
        <v>2.6546500000000002</v>
      </c>
      <c r="N7322">
        <v>2.0509200000000001</v>
      </c>
      <c r="O7322">
        <v>3.3012299999999999</v>
      </c>
    </row>
    <row r="7323" spans="1:15" x14ac:dyDescent="0.25">
      <c r="A7323" t="s">
        <v>13809</v>
      </c>
      <c r="B7323" t="s">
        <v>13808</v>
      </c>
      <c r="C7323" t="s">
        <v>13784</v>
      </c>
      <c r="D7323">
        <v>4753838</v>
      </c>
      <c r="E7323">
        <v>4758216</v>
      </c>
      <c r="F7323">
        <v>5.2152500000000002</v>
      </c>
      <c r="G7323">
        <v>5.4658800000000003</v>
      </c>
      <c r="H7323">
        <v>9.9597200000000008</v>
      </c>
      <c r="I7323">
        <v>10.242000000000001</v>
      </c>
      <c r="J7323">
        <v>5.4262600000000001</v>
      </c>
      <c r="K7323">
        <v>5.82165</v>
      </c>
      <c r="L7323">
        <v>4.8013000000000003</v>
      </c>
      <c r="M7323">
        <v>4.7104999999999997</v>
      </c>
      <c r="N7323">
        <v>4.9578100000000003</v>
      </c>
      <c r="O7323">
        <v>4.9100400000000004</v>
      </c>
    </row>
    <row r="7324" spans="1:15" x14ac:dyDescent="0.25">
      <c r="A7324" t="s">
        <v>13811</v>
      </c>
      <c r="B7324" t="s">
        <v>13810</v>
      </c>
      <c r="C7324" t="s">
        <v>13784</v>
      </c>
      <c r="D7324">
        <v>5537456</v>
      </c>
      <c r="E7324">
        <v>5559501</v>
      </c>
      <c r="F7324">
        <v>8.1242400000000004</v>
      </c>
      <c r="G7324">
        <v>7.8911800000000003</v>
      </c>
      <c r="H7324">
        <v>5.77752</v>
      </c>
      <c r="I7324">
        <v>5.9398600000000004</v>
      </c>
      <c r="J7324">
        <v>6.6864999999999997</v>
      </c>
      <c r="K7324">
        <v>6.3924000000000003</v>
      </c>
      <c r="L7324">
        <v>8.2960700000000003</v>
      </c>
      <c r="M7324">
        <v>7.9651399999999999</v>
      </c>
      <c r="N7324">
        <v>6.8964100000000004</v>
      </c>
      <c r="O7324">
        <v>7.2319699999999996</v>
      </c>
    </row>
    <row r="7325" spans="1:15" x14ac:dyDescent="0.25">
      <c r="A7325" t="s">
        <v>13813</v>
      </c>
      <c r="B7325" t="s">
        <v>13812</v>
      </c>
      <c r="C7325" t="s">
        <v>13784</v>
      </c>
      <c r="D7325">
        <v>5676094</v>
      </c>
      <c r="E7325">
        <v>5694568</v>
      </c>
      <c r="F7325">
        <v>1.8176600000000001</v>
      </c>
      <c r="G7325">
        <v>2.9215599999999999</v>
      </c>
      <c r="H7325">
        <v>2.07708</v>
      </c>
      <c r="I7325">
        <v>0.48043200000000003</v>
      </c>
      <c r="J7325">
        <v>3</v>
      </c>
      <c r="K7325">
        <v>1.31915</v>
      </c>
      <c r="L7325">
        <v>3.4293300000000002</v>
      </c>
      <c r="M7325">
        <v>3.3609200000000001</v>
      </c>
      <c r="N7325">
        <v>2.8582800000000002</v>
      </c>
      <c r="O7325">
        <v>2.4387300000000001</v>
      </c>
    </row>
    <row r="7326" spans="1:15" x14ac:dyDescent="0.25">
      <c r="A7326" t="s">
        <v>13815</v>
      </c>
      <c r="B7326" t="s">
        <v>13814</v>
      </c>
      <c r="C7326" t="s">
        <v>13784</v>
      </c>
      <c r="D7326">
        <v>5736321</v>
      </c>
      <c r="E7326">
        <v>5749317</v>
      </c>
      <c r="F7326">
        <v>7.5434799999999997</v>
      </c>
      <c r="G7326">
        <v>7.5165100000000002</v>
      </c>
      <c r="H7326">
        <v>4.0770799999999996</v>
      </c>
      <c r="I7326">
        <v>4.0653899999999998</v>
      </c>
      <c r="J7326">
        <v>6.4594300000000002</v>
      </c>
      <c r="K7326">
        <v>6.8940599999999996</v>
      </c>
      <c r="L7326">
        <v>8.4916199999999993</v>
      </c>
      <c r="M7326">
        <v>8.5178600000000007</v>
      </c>
      <c r="N7326">
        <v>8.1904800000000009</v>
      </c>
      <c r="O7326">
        <v>7.98773</v>
      </c>
    </row>
    <row r="7327" spans="1:15" x14ac:dyDescent="0.25">
      <c r="A7327" t="s">
        <v>13817</v>
      </c>
      <c r="B7327" t="s">
        <v>13816</v>
      </c>
      <c r="C7327" t="s">
        <v>13784</v>
      </c>
      <c r="D7327">
        <v>5782334</v>
      </c>
      <c r="E7327">
        <v>5782661</v>
      </c>
      <c r="F7327">
        <v>5.0241100000000003</v>
      </c>
      <c r="G7327">
        <v>6.2673300000000003</v>
      </c>
      <c r="H7327">
        <v>5.0770799999999996</v>
      </c>
      <c r="I7327">
        <v>4.9398600000000004</v>
      </c>
      <c r="J7327">
        <v>6.2094500000000004</v>
      </c>
      <c r="K7327">
        <v>5.82165</v>
      </c>
      <c r="L7327">
        <v>6.4451599999999996</v>
      </c>
      <c r="M7327">
        <v>6.1616099999999996</v>
      </c>
      <c r="N7327">
        <v>6.9457399999999998</v>
      </c>
      <c r="O7327">
        <v>7.2600699999999998</v>
      </c>
    </row>
    <row r="7328" spans="1:15" x14ac:dyDescent="0.25">
      <c r="A7328" t="s">
        <v>13819</v>
      </c>
      <c r="B7328" t="s">
        <v>13818</v>
      </c>
      <c r="C7328" t="s">
        <v>13784</v>
      </c>
      <c r="D7328">
        <v>5782773</v>
      </c>
      <c r="E7328">
        <v>5783342</v>
      </c>
      <c r="F7328">
        <v>11.8668</v>
      </c>
      <c r="G7328">
        <v>11.8169</v>
      </c>
      <c r="H7328">
        <v>11.203799999999999</v>
      </c>
      <c r="I7328">
        <v>11.3353</v>
      </c>
      <c r="J7328">
        <v>11.7385</v>
      </c>
      <c r="K7328">
        <v>11.679600000000001</v>
      </c>
      <c r="L7328">
        <v>12.298</v>
      </c>
      <c r="M7328">
        <v>12.253500000000001</v>
      </c>
      <c r="N7328">
        <v>11.9986</v>
      </c>
      <c r="O7328">
        <v>12.1297</v>
      </c>
    </row>
    <row r="7329" spans="1:15" x14ac:dyDescent="0.25">
      <c r="A7329" t="s">
        <v>13821</v>
      </c>
      <c r="B7329" t="s">
        <v>13820</v>
      </c>
      <c r="C7329" t="s">
        <v>13784</v>
      </c>
      <c r="D7329">
        <v>5783448</v>
      </c>
      <c r="E7329">
        <v>5783620</v>
      </c>
      <c r="F7329">
        <v>6.0538499999999997</v>
      </c>
      <c r="G7329">
        <v>5.3365999999999998</v>
      </c>
      <c r="H7329">
        <v>5.399</v>
      </c>
      <c r="I7329">
        <v>5.6097099999999998</v>
      </c>
      <c r="J7329">
        <v>5.9542000000000002</v>
      </c>
      <c r="K7329">
        <v>5.9041100000000002</v>
      </c>
      <c r="L7329">
        <v>5.8094799999999998</v>
      </c>
      <c r="M7329">
        <v>5.8579299999999996</v>
      </c>
      <c r="N7329">
        <v>6.0509199999999996</v>
      </c>
      <c r="O7329">
        <v>5.8619399999999997</v>
      </c>
    </row>
    <row r="7330" spans="1:15" x14ac:dyDescent="0.25">
      <c r="A7330" t="s">
        <v>13823</v>
      </c>
      <c r="B7330" t="s">
        <v>13822</v>
      </c>
      <c r="C7330" t="s">
        <v>13784</v>
      </c>
      <c r="D7330">
        <v>8401660</v>
      </c>
      <c r="E7330">
        <v>8422716</v>
      </c>
      <c r="F7330">
        <v>4.5266099999999998</v>
      </c>
      <c r="G7330">
        <v>4.1439500000000002</v>
      </c>
      <c r="H7330">
        <v>4.6620400000000002</v>
      </c>
      <c r="I7330">
        <v>3.0653899999999998</v>
      </c>
      <c r="J7330">
        <v>2</v>
      </c>
      <c r="K7330">
        <v>2.31915</v>
      </c>
      <c r="L7330">
        <v>4.6638000000000002</v>
      </c>
      <c r="M7330">
        <v>4.1346400000000001</v>
      </c>
      <c r="N7330">
        <v>3.3728500000000001</v>
      </c>
      <c r="O7330">
        <v>3.8372799999999998</v>
      </c>
    </row>
    <row r="7331" spans="1:15" x14ac:dyDescent="0.25">
      <c r="A7331" t="s">
        <v>13825</v>
      </c>
      <c r="B7331" t="s">
        <v>13824</v>
      </c>
      <c r="C7331" t="s">
        <v>13784</v>
      </c>
      <c r="D7331">
        <v>8490335</v>
      </c>
      <c r="E7331">
        <v>8622952</v>
      </c>
      <c r="F7331">
        <v>4.8314599999999999</v>
      </c>
      <c r="G7331">
        <v>5.0370400000000002</v>
      </c>
      <c r="H7331">
        <v>3.6620400000000002</v>
      </c>
      <c r="I7331">
        <v>4.1808699999999996</v>
      </c>
      <c r="J7331">
        <v>3</v>
      </c>
      <c r="K7331">
        <v>4.0561199999999999</v>
      </c>
      <c r="L7331">
        <v>5.6180000000000003</v>
      </c>
      <c r="M7331">
        <v>5.6735100000000003</v>
      </c>
      <c r="N7331">
        <v>4.75136</v>
      </c>
      <c r="O7331">
        <v>4.7341899999999999</v>
      </c>
    </row>
    <row r="7332" spans="1:15" x14ac:dyDescent="0.25">
      <c r="A7332" t="s">
        <v>13827</v>
      </c>
      <c r="B7332" t="s">
        <v>13826</v>
      </c>
      <c r="C7332" t="s">
        <v>13784</v>
      </c>
      <c r="D7332">
        <v>8660091</v>
      </c>
      <c r="E7332">
        <v>8748570</v>
      </c>
      <c r="F7332">
        <v>3.6718000000000002</v>
      </c>
      <c r="G7332">
        <v>3.5065200000000001</v>
      </c>
      <c r="H7332">
        <v>2.07708</v>
      </c>
      <c r="I7332">
        <v>0.48043200000000003</v>
      </c>
      <c r="J7332">
        <v>1</v>
      </c>
      <c r="K7332">
        <v>2.9041100000000002</v>
      </c>
      <c r="L7332">
        <v>5.1362899999999998</v>
      </c>
      <c r="M7332">
        <v>4.8161100000000001</v>
      </c>
      <c r="N7332">
        <v>5.3728499999999997</v>
      </c>
      <c r="O7332">
        <v>5.4222400000000004</v>
      </c>
    </row>
    <row r="7333" spans="1:15" x14ac:dyDescent="0.25">
      <c r="A7333" t="s">
        <v>13829</v>
      </c>
      <c r="B7333" t="s">
        <v>13828</v>
      </c>
      <c r="C7333" t="s">
        <v>13784</v>
      </c>
      <c r="D7333">
        <v>8840334</v>
      </c>
      <c r="E7333">
        <v>8866314</v>
      </c>
      <c r="F7333">
        <v>2.0241099999999999</v>
      </c>
      <c r="G7333">
        <v>1.9215599999999999</v>
      </c>
      <c r="H7333">
        <v>3.07708</v>
      </c>
      <c r="I7333">
        <v>2.0653899999999998</v>
      </c>
      <c r="J7333">
        <v>2</v>
      </c>
      <c r="K7333">
        <v>2.0561199999999999</v>
      </c>
      <c r="L7333">
        <v>1.92683</v>
      </c>
      <c r="M7333">
        <v>2.4941800000000001</v>
      </c>
      <c r="N7333">
        <v>3.0509200000000001</v>
      </c>
      <c r="O7333">
        <v>2.56426</v>
      </c>
    </row>
    <row r="7334" spans="1:15" x14ac:dyDescent="0.25">
      <c r="A7334" t="s">
        <v>13831</v>
      </c>
      <c r="B7334" t="s">
        <v>13830</v>
      </c>
      <c r="C7334" t="s">
        <v>13784</v>
      </c>
      <c r="D7334">
        <v>8966047</v>
      </c>
      <c r="E7334">
        <v>8997146</v>
      </c>
      <c r="F7334">
        <v>5.3746</v>
      </c>
      <c r="G7334">
        <v>5.5460500000000001</v>
      </c>
      <c r="H7334">
        <v>7.9099700000000004</v>
      </c>
      <c r="I7334">
        <v>7.5572499999999998</v>
      </c>
      <c r="J7334">
        <v>4.1699299999999999</v>
      </c>
      <c r="K7334">
        <v>5.1265099999999997</v>
      </c>
      <c r="L7334">
        <v>5.3971499999999999</v>
      </c>
      <c r="M7334">
        <v>5.0649300000000004</v>
      </c>
      <c r="N7334">
        <v>4.8058100000000001</v>
      </c>
      <c r="O7334">
        <v>5.1290500000000003</v>
      </c>
    </row>
    <row r="7335" spans="1:15" x14ac:dyDescent="0.25">
      <c r="A7335" t="s">
        <v>13832</v>
      </c>
      <c r="B7335" t="s">
        <v>13830</v>
      </c>
      <c r="C7335" t="s">
        <v>13784</v>
      </c>
      <c r="D7335">
        <v>8986180</v>
      </c>
      <c r="E7335">
        <v>8997042</v>
      </c>
      <c r="F7335">
        <v>5.1395799999999996</v>
      </c>
      <c r="G7335">
        <v>5.2907900000000003</v>
      </c>
      <c r="H7335">
        <v>5.2469999999999999</v>
      </c>
      <c r="I7335">
        <v>5.0653899999999998</v>
      </c>
      <c r="J7335">
        <v>4.8073499999999996</v>
      </c>
      <c r="K7335">
        <v>4.1936200000000001</v>
      </c>
      <c r="L7335">
        <v>5.4608100000000004</v>
      </c>
      <c r="M7335">
        <v>5.3840000000000003</v>
      </c>
      <c r="N7335">
        <v>4.6358899999999998</v>
      </c>
      <c r="O7335">
        <v>4.88619</v>
      </c>
    </row>
    <row r="7336" spans="1:15" x14ac:dyDescent="0.25">
      <c r="A7336" t="s">
        <v>13834</v>
      </c>
      <c r="B7336" t="s">
        <v>13833</v>
      </c>
      <c r="C7336" t="s">
        <v>13784</v>
      </c>
      <c r="D7336">
        <v>9100736</v>
      </c>
      <c r="E7336">
        <v>9118983</v>
      </c>
      <c r="F7336">
        <v>3.32667</v>
      </c>
      <c r="G7336">
        <v>1.9215599999999999</v>
      </c>
      <c r="H7336">
        <v>3.6620400000000002</v>
      </c>
      <c r="I7336">
        <v>0.48043200000000003</v>
      </c>
      <c r="J7336">
        <v>2</v>
      </c>
      <c r="K7336">
        <v>3.0561199999999999</v>
      </c>
      <c r="L7336">
        <v>2.8012999999999999</v>
      </c>
      <c r="M7336">
        <v>3.21408</v>
      </c>
      <c r="N7336">
        <v>3.6358899999999998</v>
      </c>
      <c r="O7336">
        <v>2.4387300000000001</v>
      </c>
    </row>
    <row r="7337" spans="1:15" x14ac:dyDescent="0.25">
      <c r="A7337" t="s">
        <v>13836</v>
      </c>
      <c r="B7337" t="s">
        <v>13835</v>
      </c>
      <c r="C7337" t="s">
        <v>13784</v>
      </c>
      <c r="D7337">
        <v>9156395</v>
      </c>
      <c r="E7337">
        <v>9160986</v>
      </c>
      <c r="F7337">
        <v>5.2770900000000003</v>
      </c>
      <c r="G7337">
        <v>4.9215600000000004</v>
      </c>
      <c r="H7337">
        <v>4.88443</v>
      </c>
      <c r="I7337">
        <v>4.4804300000000001</v>
      </c>
      <c r="J7337">
        <v>4.4594300000000002</v>
      </c>
      <c r="K7337">
        <v>4.1265099999999997</v>
      </c>
      <c r="L7337">
        <v>5.7930799999999998</v>
      </c>
      <c r="M7337">
        <v>5.32559</v>
      </c>
      <c r="N7337">
        <v>4.8058100000000001</v>
      </c>
      <c r="O7337">
        <v>5.5940099999999999</v>
      </c>
    </row>
    <row r="7338" spans="1:15" x14ac:dyDescent="0.25">
      <c r="A7338" t="s">
        <v>13838</v>
      </c>
      <c r="B7338" t="s">
        <v>13837</v>
      </c>
      <c r="C7338" t="s">
        <v>13784</v>
      </c>
      <c r="D7338">
        <v>10187865</v>
      </c>
      <c r="E7338">
        <v>10237755</v>
      </c>
      <c r="F7338">
        <v>4.8586799999999997</v>
      </c>
      <c r="G7338">
        <v>4.0370400000000002</v>
      </c>
      <c r="H7338">
        <v>2.07708</v>
      </c>
      <c r="I7338">
        <v>2.4804300000000001</v>
      </c>
      <c r="J7338">
        <v>7.4093900000000001</v>
      </c>
      <c r="K7338">
        <v>7.1178900000000001</v>
      </c>
      <c r="L7338">
        <v>5.7765000000000004</v>
      </c>
      <c r="M7338">
        <v>5.6161799999999999</v>
      </c>
      <c r="N7338">
        <v>6.40848</v>
      </c>
      <c r="O7338">
        <v>6.0236900000000002</v>
      </c>
    </row>
    <row r="7339" spans="1:15" x14ac:dyDescent="0.25">
      <c r="A7339" t="s">
        <v>13840</v>
      </c>
      <c r="B7339" t="s">
        <v>13839</v>
      </c>
      <c r="C7339" t="s">
        <v>13784</v>
      </c>
      <c r="D7339">
        <v>15531566</v>
      </c>
      <c r="E7339">
        <v>15774422</v>
      </c>
      <c r="F7339">
        <v>2.28714</v>
      </c>
      <c r="G7339">
        <v>2.6585200000000002</v>
      </c>
      <c r="H7339">
        <v>3.07708</v>
      </c>
      <c r="I7339">
        <v>2.0653899999999998</v>
      </c>
      <c r="J7339">
        <v>3.1699199999999998</v>
      </c>
      <c r="K7339">
        <v>2.9041100000000002</v>
      </c>
      <c r="L7339">
        <v>1.92683</v>
      </c>
      <c r="M7339">
        <v>0.72865000000000002</v>
      </c>
      <c r="N7339">
        <v>5.0923900000000001E-2</v>
      </c>
      <c r="O7339">
        <v>1.9793000000000001</v>
      </c>
    </row>
    <row r="7340" spans="1:15" x14ac:dyDescent="0.25">
      <c r="A7340" t="s">
        <v>13842</v>
      </c>
      <c r="B7340" t="s">
        <v>13841</v>
      </c>
      <c r="C7340" t="s">
        <v>13784</v>
      </c>
      <c r="D7340">
        <v>17080633</v>
      </c>
      <c r="E7340">
        <v>17236085</v>
      </c>
      <c r="F7340">
        <v>3.3651399999999998</v>
      </c>
      <c r="G7340">
        <v>2.3365999999999998</v>
      </c>
      <c r="H7340">
        <v>4.88443</v>
      </c>
      <c r="I7340">
        <v>3.9398599999999999</v>
      </c>
      <c r="J7340">
        <v>3.32193</v>
      </c>
      <c r="K7340">
        <v>3.31915</v>
      </c>
      <c r="L7340">
        <v>2.7341899999999999</v>
      </c>
      <c r="M7340">
        <v>1.5766500000000001</v>
      </c>
      <c r="N7340">
        <v>2.8582800000000002</v>
      </c>
      <c r="O7340">
        <v>2.6797399999999998</v>
      </c>
    </row>
    <row r="7341" spans="1:15" x14ac:dyDescent="0.25">
      <c r="A7341" t="s">
        <v>13844</v>
      </c>
      <c r="B7341" t="s">
        <v>13843</v>
      </c>
      <c r="C7341" t="s">
        <v>13784</v>
      </c>
      <c r="D7341">
        <v>17770952</v>
      </c>
      <c r="E7341">
        <v>17866231</v>
      </c>
      <c r="F7341">
        <v>7.1143999999999998</v>
      </c>
      <c r="G7341">
        <v>7.05084</v>
      </c>
      <c r="H7341">
        <v>7.5033399999999997</v>
      </c>
      <c r="I7341">
        <v>6.9882299999999997</v>
      </c>
      <c r="J7341">
        <v>6.4262600000000001</v>
      </c>
      <c r="K7341">
        <v>6.8109999999999999</v>
      </c>
      <c r="L7341">
        <v>7.1842199999999998</v>
      </c>
      <c r="M7341">
        <v>6.7642699999999998</v>
      </c>
      <c r="N7341">
        <v>5.75136</v>
      </c>
      <c r="O7341">
        <v>6.2081200000000001</v>
      </c>
    </row>
    <row r="7342" spans="1:15" x14ac:dyDescent="0.25">
      <c r="A7342" t="s">
        <v>13846</v>
      </c>
      <c r="B7342" t="s">
        <v>13845</v>
      </c>
      <c r="C7342" t="s">
        <v>13784</v>
      </c>
      <c r="D7342">
        <v>20264481</v>
      </c>
      <c r="E7342">
        <v>20387942</v>
      </c>
      <c r="F7342">
        <v>3.5434800000000002</v>
      </c>
      <c r="G7342">
        <v>3.5065200000000001</v>
      </c>
      <c r="H7342">
        <v>3.07708</v>
      </c>
      <c r="I7342">
        <v>3.4804300000000001</v>
      </c>
      <c r="J7342">
        <v>2</v>
      </c>
      <c r="K7342">
        <v>2.0561199999999999</v>
      </c>
      <c r="L7342">
        <v>2.8654299999999999</v>
      </c>
      <c r="M7342">
        <v>3.6161799999999999</v>
      </c>
      <c r="N7342">
        <v>2.3728500000000001</v>
      </c>
      <c r="O7342">
        <v>3.3012299999999999</v>
      </c>
    </row>
    <row r="7343" spans="1:15" x14ac:dyDescent="0.25">
      <c r="A7343" t="s">
        <v>13848</v>
      </c>
      <c r="B7343" t="s">
        <v>13847</v>
      </c>
      <c r="C7343" t="s">
        <v>13784</v>
      </c>
      <c r="D7343">
        <v>20388270</v>
      </c>
      <c r="E7343">
        <v>20392688</v>
      </c>
      <c r="F7343">
        <v>6.8586799999999997</v>
      </c>
      <c r="G7343">
        <v>6.4451200000000002</v>
      </c>
      <c r="H7343">
        <v>6.399</v>
      </c>
      <c r="I7343">
        <v>6.3384099999999997</v>
      </c>
      <c r="J7343">
        <v>5.7813600000000003</v>
      </c>
      <c r="K7343">
        <v>5.7565600000000003</v>
      </c>
      <c r="L7343">
        <v>6.9305899999999996</v>
      </c>
      <c r="M7343">
        <v>6.9105499999999997</v>
      </c>
      <c r="N7343">
        <v>6.7091399999999997</v>
      </c>
      <c r="O7343">
        <v>6.6375099999999998</v>
      </c>
    </row>
    <row r="7344" spans="1:15" x14ac:dyDescent="0.25">
      <c r="A7344" t="s">
        <v>13850</v>
      </c>
      <c r="B7344" t="s">
        <v>13849</v>
      </c>
      <c r="C7344" t="s">
        <v>13784</v>
      </c>
      <c r="D7344">
        <v>20398841</v>
      </c>
      <c r="E7344">
        <v>20457640</v>
      </c>
      <c r="F7344">
        <v>3.60907</v>
      </c>
      <c r="G7344">
        <v>4.2434900000000004</v>
      </c>
      <c r="H7344">
        <v>4.0770799999999996</v>
      </c>
      <c r="I7344">
        <v>2.8023600000000002</v>
      </c>
      <c r="J7344">
        <v>3.70044</v>
      </c>
      <c r="K7344">
        <v>2.9041100000000002</v>
      </c>
      <c r="L7344">
        <v>4.88103</v>
      </c>
      <c r="M7344">
        <v>3.2646999999999999</v>
      </c>
      <c r="N7344">
        <v>3.22085</v>
      </c>
      <c r="O7344">
        <v>3.56426</v>
      </c>
    </row>
    <row r="7345" spans="1:15" x14ac:dyDescent="0.25">
      <c r="A7345" t="s">
        <v>13852</v>
      </c>
      <c r="B7345" t="s">
        <v>13851</v>
      </c>
      <c r="C7345" t="s">
        <v>13784</v>
      </c>
      <c r="D7345">
        <v>20456806</v>
      </c>
      <c r="E7345">
        <v>20462216</v>
      </c>
      <c r="F7345">
        <v>6.3886799999999999</v>
      </c>
      <c r="G7345">
        <v>5.9215600000000004</v>
      </c>
      <c r="H7345">
        <v>5.9839700000000002</v>
      </c>
      <c r="I7345">
        <v>6.1242900000000002</v>
      </c>
      <c r="J7345">
        <v>6.4093900000000001</v>
      </c>
      <c r="K7345">
        <v>6.5155500000000002</v>
      </c>
      <c r="L7345">
        <v>6.8377299999999996</v>
      </c>
      <c r="M7345">
        <v>6.6498999999999997</v>
      </c>
      <c r="N7345">
        <v>6.4432400000000003</v>
      </c>
      <c r="O7345">
        <v>6.3971499999999999</v>
      </c>
    </row>
    <row r="7346" spans="1:15" x14ac:dyDescent="0.25">
      <c r="A7346" t="s">
        <v>13854</v>
      </c>
      <c r="B7346" t="s">
        <v>13853</v>
      </c>
      <c r="C7346" t="s">
        <v>13784</v>
      </c>
      <c r="D7346">
        <v>20492462</v>
      </c>
      <c r="E7346">
        <v>20561615</v>
      </c>
      <c r="F7346">
        <v>6.8072100000000004</v>
      </c>
      <c r="G7346">
        <v>6.6219999999999999</v>
      </c>
      <c r="H7346">
        <v>7.6917900000000001</v>
      </c>
      <c r="I7346">
        <v>7.0803399999999996</v>
      </c>
      <c r="J7346">
        <v>6.2854000000000001</v>
      </c>
      <c r="K7346">
        <v>6.17713</v>
      </c>
      <c r="L7346">
        <v>6.73848</v>
      </c>
      <c r="M7346">
        <v>6.6355399999999998</v>
      </c>
      <c r="N7346">
        <v>6.3177099999999999</v>
      </c>
      <c r="O7346">
        <v>6.5338900000000004</v>
      </c>
    </row>
    <row r="7347" spans="1:15" x14ac:dyDescent="0.25">
      <c r="A7347" t="s">
        <v>13856</v>
      </c>
      <c r="B7347" t="s">
        <v>13855</v>
      </c>
      <c r="C7347" t="s">
        <v>13784</v>
      </c>
      <c r="D7347">
        <v>20692084</v>
      </c>
      <c r="E7347">
        <v>20797519</v>
      </c>
      <c r="F7347">
        <v>2.4391400000000001</v>
      </c>
      <c r="G7347">
        <v>2.3365999999999998</v>
      </c>
      <c r="H7347">
        <v>3.6620400000000002</v>
      </c>
      <c r="I7347">
        <v>3.65036</v>
      </c>
      <c r="J7347">
        <v>2.5849600000000001</v>
      </c>
      <c r="K7347">
        <v>2.5415399999999999</v>
      </c>
      <c r="L7347">
        <v>-1.6581300000000001</v>
      </c>
      <c r="M7347">
        <v>1.5766500000000001</v>
      </c>
      <c r="N7347">
        <v>2.3728500000000001</v>
      </c>
      <c r="O7347">
        <v>2.1492300000000002</v>
      </c>
    </row>
    <row r="7348" spans="1:15" x14ac:dyDescent="0.25">
      <c r="A7348" t="s">
        <v>13858</v>
      </c>
      <c r="B7348" t="s">
        <v>13857</v>
      </c>
      <c r="C7348" t="s">
        <v>13784</v>
      </c>
      <c r="D7348">
        <v>20878490</v>
      </c>
      <c r="E7348">
        <v>20884204</v>
      </c>
      <c r="F7348">
        <v>3.28714</v>
      </c>
      <c r="G7348">
        <v>3.3365999999999998</v>
      </c>
      <c r="H7348">
        <v>4.88443</v>
      </c>
      <c r="I7348">
        <v>2.4804300000000001</v>
      </c>
      <c r="J7348">
        <v>5.3575499999999998</v>
      </c>
      <c r="K7348">
        <v>4.5415400000000004</v>
      </c>
      <c r="L7348">
        <v>3.2487599999999999</v>
      </c>
      <c r="M7348">
        <v>2.21408</v>
      </c>
      <c r="N7348">
        <v>3.22085</v>
      </c>
      <c r="O7348">
        <v>2.6797399999999998</v>
      </c>
    </row>
    <row r="7349" spans="1:15" x14ac:dyDescent="0.25">
      <c r="A7349" t="s">
        <v>13860</v>
      </c>
      <c r="B7349" t="s">
        <v>13859</v>
      </c>
      <c r="C7349" t="s">
        <v>13784</v>
      </c>
      <c r="D7349">
        <v>20930720</v>
      </c>
      <c r="E7349">
        <v>20987942</v>
      </c>
      <c r="F7349">
        <v>7.1423500000000004</v>
      </c>
      <c r="G7349">
        <v>6.9215600000000004</v>
      </c>
      <c r="H7349">
        <v>4.6620400000000002</v>
      </c>
      <c r="I7349">
        <v>5.3384099999999997</v>
      </c>
      <c r="J7349">
        <v>6.8948200000000002</v>
      </c>
      <c r="K7349">
        <v>6.9141000000000004</v>
      </c>
      <c r="L7349">
        <v>7.3670099999999996</v>
      </c>
      <c r="M7349">
        <v>7.1649500000000002</v>
      </c>
      <c r="N7349">
        <v>6.2208500000000004</v>
      </c>
      <c r="O7349">
        <v>6.6517299999999997</v>
      </c>
    </row>
    <row r="7350" spans="1:15" x14ac:dyDescent="0.25">
      <c r="A7350" t="s">
        <v>13862</v>
      </c>
      <c r="B7350" t="s">
        <v>13861</v>
      </c>
      <c r="C7350" t="s">
        <v>13784</v>
      </c>
      <c r="D7350">
        <v>21049344</v>
      </c>
      <c r="E7350">
        <v>21081720</v>
      </c>
      <c r="F7350">
        <v>10.978300000000001</v>
      </c>
      <c r="G7350">
        <v>9.9159100000000002</v>
      </c>
      <c r="H7350">
        <v>7.5689299999999999</v>
      </c>
      <c r="I7350">
        <v>7.0653899999999998</v>
      </c>
      <c r="J7350">
        <v>12.178699999999999</v>
      </c>
      <c r="K7350">
        <v>11.813700000000001</v>
      </c>
      <c r="L7350">
        <v>10.343299999999999</v>
      </c>
      <c r="M7350">
        <v>9.8496699999999997</v>
      </c>
      <c r="N7350">
        <v>11.6089</v>
      </c>
      <c r="O7350">
        <v>10.9498</v>
      </c>
    </row>
    <row r="7351" spans="1:15" x14ac:dyDescent="0.25">
      <c r="A7351" t="s">
        <v>13864</v>
      </c>
      <c r="B7351" t="s">
        <v>13863</v>
      </c>
      <c r="C7351" t="s">
        <v>13784</v>
      </c>
      <c r="D7351">
        <v>21151801</v>
      </c>
      <c r="E7351">
        <v>21168426</v>
      </c>
      <c r="F7351">
        <v>1.8176600000000001</v>
      </c>
      <c r="G7351">
        <v>2.3365999999999998</v>
      </c>
      <c r="H7351">
        <v>2.07708</v>
      </c>
      <c r="I7351">
        <v>2.0653899999999998</v>
      </c>
      <c r="J7351">
        <v>3</v>
      </c>
      <c r="K7351">
        <v>2.5415399999999999</v>
      </c>
      <c r="L7351">
        <v>0.92683400000000005</v>
      </c>
      <c r="M7351">
        <v>1.40672</v>
      </c>
      <c r="N7351">
        <v>2.3728500000000001</v>
      </c>
      <c r="O7351">
        <v>1.9793000000000001</v>
      </c>
    </row>
    <row r="7352" spans="1:15" x14ac:dyDescent="0.25">
      <c r="A7352" t="s">
        <v>13866</v>
      </c>
      <c r="B7352" t="s">
        <v>13865</v>
      </c>
      <c r="C7352" t="s">
        <v>13784</v>
      </c>
      <c r="D7352">
        <v>21242977</v>
      </c>
      <c r="E7352">
        <v>21262970</v>
      </c>
      <c r="F7352">
        <v>10.0305</v>
      </c>
      <c r="G7352">
        <v>9.8264399999999998</v>
      </c>
      <c r="H7352">
        <v>9.5848700000000004</v>
      </c>
      <c r="I7352">
        <v>9.7188400000000001</v>
      </c>
      <c r="J7352">
        <v>9.8423499999999997</v>
      </c>
      <c r="K7352">
        <v>9.8322199999999995</v>
      </c>
      <c r="L7352">
        <v>10.2348</v>
      </c>
      <c r="M7352">
        <v>10.210900000000001</v>
      </c>
      <c r="N7352">
        <v>10.0396</v>
      </c>
      <c r="O7352">
        <v>10.1348</v>
      </c>
    </row>
    <row r="7353" spans="1:15" x14ac:dyDescent="0.25">
      <c r="A7353" t="s">
        <v>13868</v>
      </c>
      <c r="B7353" t="s">
        <v>13867</v>
      </c>
      <c r="C7353" t="s">
        <v>13784</v>
      </c>
      <c r="D7353">
        <v>21280325</v>
      </c>
      <c r="E7353">
        <v>21290983</v>
      </c>
      <c r="F7353">
        <v>1.5766500000000001</v>
      </c>
      <c r="G7353">
        <v>1.3366</v>
      </c>
      <c r="H7353">
        <v>3.07708</v>
      </c>
      <c r="I7353">
        <v>1.4804299999999999</v>
      </c>
      <c r="J7353">
        <v>2.32193</v>
      </c>
      <c r="K7353">
        <v>3.1936200000000001</v>
      </c>
      <c r="L7353">
        <v>1.6637999999999999</v>
      </c>
      <c r="M7353">
        <v>1.9916799999999999</v>
      </c>
      <c r="N7353">
        <v>2.3728500000000001</v>
      </c>
      <c r="O7353">
        <v>1.9793000000000001</v>
      </c>
    </row>
    <row r="7354" spans="1:15" x14ac:dyDescent="0.25">
      <c r="A7354" t="s">
        <v>13870</v>
      </c>
      <c r="B7354" t="s">
        <v>13869</v>
      </c>
      <c r="C7354" t="s">
        <v>13784</v>
      </c>
      <c r="D7354">
        <v>21291100</v>
      </c>
      <c r="E7354">
        <v>21309602</v>
      </c>
      <c r="F7354">
        <v>9.9634900000000002</v>
      </c>
      <c r="G7354">
        <v>9.6963500000000007</v>
      </c>
      <c r="H7354">
        <v>8.3989999999999991</v>
      </c>
      <c r="I7354">
        <v>8.7704500000000003</v>
      </c>
      <c r="J7354">
        <v>9.1266999999999996</v>
      </c>
      <c r="K7354">
        <v>8.7867599999999992</v>
      </c>
      <c r="L7354">
        <v>9.9570399999999992</v>
      </c>
      <c r="M7354">
        <v>9.8245699999999996</v>
      </c>
      <c r="N7354">
        <v>9.3952200000000001</v>
      </c>
      <c r="O7354">
        <v>9.6883900000000001</v>
      </c>
    </row>
    <row r="7355" spans="1:15" x14ac:dyDescent="0.25">
      <c r="A7355" t="s">
        <v>13872</v>
      </c>
      <c r="B7355" t="s">
        <v>13871</v>
      </c>
      <c r="C7355" t="s">
        <v>13784</v>
      </c>
      <c r="D7355">
        <v>21992306</v>
      </c>
      <c r="E7355">
        <v>22056149</v>
      </c>
      <c r="F7355">
        <v>9.2758299999999991</v>
      </c>
      <c r="G7355">
        <v>8.8834900000000001</v>
      </c>
      <c r="H7355">
        <v>7.7495000000000003</v>
      </c>
      <c r="I7355">
        <v>7.4577099999999996</v>
      </c>
      <c r="J7355">
        <v>7.1898200000000001</v>
      </c>
      <c r="K7355">
        <v>7.6941899999999999</v>
      </c>
      <c r="L7355">
        <v>9.3383400000000005</v>
      </c>
      <c r="M7355">
        <v>9.1481899999999996</v>
      </c>
      <c r="N7355">
        <v>8.8290000000000006</v>
      </c>
      <c r="O7355">
        <v>8.85121</v>
      </c>
    </row>
    <row r="7356" spans="1:15" x14ac:dyDescent="0.25">
      <c r="A7356" t="s">
        <v>13874</v>
      </c>
      <c r="B7356" t="s">
        <v>13873</v>
      </c>
      <c r="C7356" t="s">
        <v>13784</v>
      </c>
      <c r="D7356">
        <v>22056254</v>
      </c>
      <c r="E7356">
        <v>22063986</v>
      </c>
      <c r="F7356">
        <v>3.7021799999999998</v>
      </c>
      <c r="G7356">
        <v>4.3365999999999998</v>
      </c>
      <c r="H7356">
        <v>3.6620400000000002</v>
      </c>
      <c r="I7356">
        <v>3.65036</v>
      </c>
      <c r="J7356">
        <v>3.70044</v>
      </c>
      <c r="K7356">
        <v>3.0561199999999999</v>
      </c>
      <c r="L7356">
        <v>4.0143000000000004</v>
      </c>
      <c r="M7356">
        <v>3.72865</v>
      </c>
      <c r="N7356">
        <v>3.75136</v>
      </c>
      <c r="O7356">
        <v>4.2272299999999996</v>
      </c>
    </row>
    <row r="7357" spans="1:15" x14ac:dyDescent="0.25">
      <c r="A7357" t="s">
        <v>13876</v>
      </c>
      <c r="B7357" t="s">
        <v>13875</v>
      </c>
      <c r="C7357" t="s">
        <v>13784</v>
      </c>
      <c r="D7357">
        <v>22937988</v>
      </c>
      <c r="E7357">
        <v>22940044</v>
      </c>
      <c r="F7357">
        <v>5.9437600000000002</v>
      </c>
      <c r="G7357">
        <v>6.0090199999999996</v>
      </c>
      <c r="H7357">
        <v>7.4346300000000003</v>
      </c>
      <c r="I7357">
        <v>7.4462200000000003</v>
      </c>
      <c r="J7357">
        <v>7.2094500000000004</v>
      </c>
      <c r="K7357">
        <v>6.7894699999999997</v>
      </c>
      <c r="L7357">
        <v>6.0143000000000004</v>
      </c>
      <c r="M7357">
        <v>5.7817600000000002</v>
      </c>
      <c r="N7357">
        <v>6.4938700000000003</v>
      </c>
      <c r="O7357">
        <v>6.2460899999999997</v>
      </c>
    </row>
    <row r="7358" spans="1:15" x14ac:dyDescent="0.25">
      <c r="A7358" t="s">
        <v>13878</v>
      </c>
      <c r="B7358" t="s">
        <v>13877</v>
      </c>
      <c r="C7358" t="s">
        <v>13784</v>
      </c>
      <c r="D7358">
        <v>22940246</v>
      </c>
      <c r="E7358">
        <v>23010047</v>
      </c>
      <c r="F7358">
        <v>4.2046799999999998</v>
      </c>
      <c r="G7358">
        <v>4.1439500000000002</v>
      </c>
      <c r="H7358">
        <v>5.9839700000000002</v>
      </c>
      <c r="I7358">
        <v>5.5678900000000002</v>
      </c>
      <c r="J7358">
        <v>4.6438600000000001</v>
      </c>
      <c r="K7358">
        <v>4.82165</v>
      </c>
      <c r="L7358">
        <v>3.5118</v>
      </c>
      <c r="M7358">
        <v>3.5766499999999999</v>
      </c>
      <c r="N7358">
        <v>4.0509199999999996</v>
      </c>
      <c r="O7358">
        <v>3.6797399999999998</v>
      </c>
    </row>
    <row r="7359" spans="1:15" x14ac:dyDescent="0.25">
      <c r="A7359" t="s">
        <v>13880</v>
      </c>
      <c r="B7359" t="s">
        <v>13879</v>
      </c>
      <c r="C7359" t="s">
        <v>13784</v>
      </c>
      <c r="D7359">
        <v>22999077</v>
      </c>
      <c r="E7359">
        <v>23000703</v>
      </c>
      <c r="F7359">
        <v>1.9245699999999999</v>
      </c>
      <c r="G7359">
        <v>1.3366</v>
      </c>
      <c r="H7359">
        <v>4.0770799999999996</v>
      </c>
      <c r="I7359">
        <v>3.2877900000000002</v>
      </c>
      <c r="J7359">
        <v>2</v>
      </c>
      <c r="K7359">
        <v>2.9041100000000002</v>
      </c>
      <c r="L7359">
        <v>2.5897999999999999</v>
      </c>
      <c r="M7359">
        <v>2.21408</v>
      </c>
      <c r="N7359">
        <v>2.3728500000000001</v>
      </c>
      <c r="O7359">
        <v>2.1492300000000002</v>
      </c>
    </row>
    <row r="7360" spans="1:15" x14ac:dyDescent="0.25">
      <c r="A7360" t="s">
        <v>13882</v>
      </c>
      <c r="B7360" t="s">
        <v>13881</v>
      </c>
      <c r="C7360" t="s">
        <v>13784</v>
      </c>
      <c r="D7360">
        <v>23293561</v>
      </c>
      <c r="E7360">
        <v>23326187</v>
      </c>
      <c r="F7360">
        <v>2.9752000000000001</v>
      </c>
      <c r="G7360">
        <v>3.5065200000000001</v>
      </c>
      <c r="H7360">
        <v>2.07708</v>
      </c>
      <c r="I7360">
        <v>2.4804300000000001</v>
      </c>
      <c r="J7360">
        <v>1.5849599999999999</v>
      </c>
      <c r="K7360">
        <v>2.5415399999999999</v>
      </c>
      <c r="L7360">
        <v>2.7341899999999999</v>
      </c>
      <c r="M7360">
        <v>3.3609200000000001</v>
      </c>
      <c r="N7360">
        <v>2.6358899999999998</v>
      </c>
      <c r="O7360">
        <v>2.1492300000000002</v>
      </c>
    </row>
    <row r="7361" spans="1:15" x14ac:dyDescent="0.25">
      <c r="A7361" t="s">
        <v>13884</v>
      </c>
      <c r="B7361" t="s">
        <v>13883</v>
      </c>
      <c r="C7361" t="s">
        <v>13784</v>
      </c>
      <c r="D7361">
        <v>23321435</v>
      </c>
      <c r="E7361">
        <v>23337715</v>
      </c>
      <c r="F7361">
        <v>3.2046800000000002</v>
      </c>
      <c r="G7361">
        <v>1.9215599999999999</v>
      </c>
      <c r="H7361">
        <v>4.399</v>
      </c>
      <c r="I7361">
        <v>3.2877900000000002</v>
      </c>
      <c r="J7361">
        <v>1.5849599999999999</v>
      </c>
      <c r="K7361">
        <v>2.31915</v>
      </c>
      <c r="L7361">
        <v>2.9268299999999998</v>
      </c>
      <c r="M7361">
        <v>1.9916799999999999</v>
      </c>
      <c r="N7361">
        <v>1.0509200000000001</v>
      </c>
      <c r="O7361">
        <v>1.7866599999999999</v>
      </c>
    </row>
    <row r="7362" spans="1:15" x14ac:dyDescent="0.25">
      <c r="A7362" t="s">
        <v>13886</v>
      </c>
      <c r="B7362" t="s">
        <v>13885</v>
      </c>
      <c r="C7362" t="s">
        <v>13784</v>
      </c>
      <c r="D7362">
        <v>23344761</v>
      </c>
      <c r="E7362">
        <v>23349963</v>
      </c>
      <c r="F7362">
        <v>10.082599999999999</v>
      </c>
      <c r="G7362">
        <v>9.8640699999999999</v>
      </c>
      <c r="H7362">
        <v>9.4169300000000007</v>
      </c>
      <c r="I7362">
        <v>9.6097099999999998</v>
      </c>
      <c r="J7362">
        <v>9.6017700000000001</v>
      </c>
      <c r="K7362">
        <v>9.5999199999999991</v>
      </c>
      <c r="L7362">
        <v>9.7395499999999995</v>
      </c>
      <c r="M7362">
        <v>9.9160000000000004</v>
      </c>
      <c r="N7362">
        <v>10.1594</v>
      </c>
      <c r="O7362">
        <v>9.6883900000000001</v>
      </c>
    </row>
    <row r="7363" spans="1:15" x14ac:dyDescent="0.25">
      <c r="A7363" t="s">
        <v>13888</v>
      </c>
      <c r="B7363" t="s">
        <v>13887</v>
      </c>
      <c r="C7363" t="s">
        <v>13784</v>
      </c>
      <c r="D7363">
        <v>23356414</v>
      </c>
      <c r="E7363">
        <v>23360742</v>
      </c>
      <c r="F7363">
        <v>7.4049300000000002</v>
      </c>
      <c r="G7363">
        <v>7.5264199999999999</v>
      </c>
      <c r="H7363">
        <v>6.9839700000000002</v>
      </c>
      <c r="I7363">
        <v>5.9398600000000004</v>
      </c>
      <c r="J7363">
        <v>7.5849599999999997</v>
      </c>
      <c r="K7363">
        <v>7.50237</v>
      </c>
      <c r="L7363">
        <v>7.5874199999999998</v>
      </c>
      <c r="M7363">
        <v>7.55647</v>
      </c>
      <c r="N7363">
        <v>7.4346300000000003</v>
      </c>
      <c r="O7363">
        <v>7.32803</v>
      </c>
    </row>
    <row r="7364" spans="1:15" x14ac:dyDescent="0.25">
      <c r="A7364" t="s">
        <v>13890</v>
      </c>
      <c r="B7364" t="s">
        <v>13889</v>
      </c>
      <c r="C7364" t="s">
        <v>13784</v>
      </c>
      <c r="D7364">
        <v>23466753</v>
      </c>
      <c r="E7364">
        <v>23536501</v>
      </c>
      <c r="F7364">
        <v>5.6407800000000003</v>
      </c>
      <c r="G7364">
        <v>5.4658800000000003</v>
      </c>
      <c r="H7364">
        <v>7.5365099999999998</v>
      </c>
      <c r="I7364">
        <v>7.1386399999999997</v>
      </c>
      <c r="J7364">
        <v>7.5391599999999999</v>
      </c>
      <c r="K7364">
        <v>7.4415500000000003</v>
      </c>
      <c r="L7364">
        <v>6.2960700000000003</v>
      </c>
      <c r="M7364">
        <v>5.9224199999999998</v>
      </c>
      <c r="N7364">
        <v>6.4771900000000002</v>
      </c>
      <c r="O7364">
        <v>6.5940099999999999</v>
      </c>
    </row>
    <row r="7365" spans="1:15" x14ac:dyDescent="0.25">
      <c r="A7365" t="s">
        <v>13892</v>
      </c>
      <c r="B7365" t="s">
        <v>13891</v>
      </c>
      <c r="C7365" t="s">
        <v>13784</v>
      </c>
      <c r="D7365">
        <v>23606407</v>
      </c>
      <c r="E7365">
        <v>23641819</v>
      </c>
      <c r="F7365">
        <v>3.2465000000000002</v>
      </c>
      <c r="G7365">
        <v>2.6585200000000002</v>
      </c>
      <c r="H7365">
        <v>3.07708</v>
      </c>
      <c r="I7365">
        <v>1.4804299999999999</v>
      </c>
      <c r="J7365">
        <v>2</v>
      </c>
      <c r="K7365">
        <v>1.31915</v>
      </c>
      <c r="L7365">
        <v>3.4711500000000002</v>
      </c>
      <c r="M7365">
        <v>3.1071599999999999</v>
      </c>
      <c r="N7365">
        <v>2.3728500000000001</v>
      </c>
      <c r="O7365">
        <v>3.5028600000000001</v>
      </c>
    </row>
    <row r="7366" spans="1:15" x14ac:dyDescent="0.25">
      <c r="A7366" t="s">
        <v>13894</v>
      </c>
      <c r="B7366" t="s">
        <v>13893</v>
      </c>
      <c r="C7366" t="s">
        <v>13784</v>
      </c>
      <c r="D7366">
        <v>23825406</v>
      </c>
      <c r="E7366">
        <v>23857422</v>
      </c>
      <c r="F7366">
        <v>3.9752000000000001</v>
      </c>
      <c r="G7366">
        <v>4.2434900000000004</v>
      </c>
      <c r="H7366">
        <v>4.88443</v>
      </c>
      <c r="I7366">
        <v>5.65036</v>
      </c>
      <c r="J7366">
        <v>4.6438600000000001</v>
      </c>
      <c r="K7366">
        <v>4.6410799999999997</v>
      </c>
      <c r="L7366">
        <v>3.8964599999999998</v>
      </c>
      <c r="M7366">
        <v>4.55647</v>
      </c>
      <c r="N7366">
        <v>4.6358899999999998</v>
      </c>
      <c r="O7366">
        <v>3.9792999999999998</v>
      </c>
    </row>
    <row r="7367" spans="1:15" x14ac:dyDescent="0.25">
      <c r="A7367" t="s">
        <v>13896</v>
      </c>
      <c r="B7367" t="s">
        <v>13895</v>
      </c>
      <c r="C7367" t="s">
        <v>13784</v>
      </c>
      <c r="D7367">
        <v>23870636</v>
      </c>
      <c r="E7367">
        <v>23890292</v>
      </c>
      <c r="F7367">
        <v>5.1940299999999997</v>
      </c>
      <c r="G7367">
        <v>5.4240599999999999</v>
      </c>
      <c r="H7367">
        <v>2.07708</v>
      </c>
      <c r="I7367">
        <v>3.2877900000000002</v>
      </c>
      <c r="J7367">
        <v>3.5849600000000001</v>
      </c>
      <c r="K7367">
        <v>3.7341899999999999</v>
      </c>
      <c r="L7367">
        <v>5.7341899999999999</v>
      </c>
      <c r="M7367">
        <v>5.99918</v>
      </c>
      <c r="N7367">
        <v>5.7233499999999999</v>
      </c>
      <c r="O7367">
        <v>5.5338900000000004</v>
      </c>
    </row>
    <row r="7368" spans="1:15" x14ac:dyDescent="0.25">
      <c r="A7368" t="s">
        <v>13898</v>
      </c>
      <c r="B7368" t="s">
        <v>13897</v>
      </c>
      <c r="C7368" t="s">
        <v>13784</v>
      </c>
      <c r="D7368">
        <v>23889998</v>
      </c>
      <c r="E7368">
        <v>23897961</v>
      </c>
      <c r="F7368">
        <v>6.6718000000000002</v>
      </c>
      <c r="G7368">
        <v>6.4863400000000002</v>
      </c>
      <c r="H7368">
        <v>4.0770799999999996</v>
      </c>
      <c r="I7368">
        <v>3.65036</v>
      </c>
      <c r="J7368">
        <v>5.4262600000000001</v>
      </c>
      <c r="K7368">
        <v>5.5921700000000003</v>
      </c>
      <c r="L7368">
        <v>6.9117300000000004</v>
      </c>
      <c r="M7368">
        <v>7.0577699999999997</v>
      </c>
      <c r="N7368">
        <v>6.5900800000000004</v>
      </c>
      <c r="O7368">
        <v>6.4550299999999998</v>
      </c>
    </row>
    <row r="7369" spans="1:15" x14ac:dyDescent="0.25">
      <c r="A7369" t="s">
        <v>13900</v>
      </c>
      <c r="B7369" t="s">
        <v>13899</v>
      </c>
      <c r="C7369" t="s">
        <v>13784</v>
      </c>
      <c r="D7369">
        <v>23899973</v>
      </c>
      <c r="E7369">
        <v>23909795</v>
      </c>
      <c r="F7369">
        <v>1.4391400000000001</v>
      </c>
      <c r="G7369">
        <v>1.9215599999999999</v>
      </c>
      <c r="H7369">
        <v>3.6620400000000002</v>
      </c>
      <c r="I7369">
        <v>3.4804300000000001</v>
      </c>
      <c r="J7369">
        <v>2.80735</v>
      </c>
      <c r="K7369">
        <v>2.5415399999999999</v>
      </c>
      <c r="L7369">
        <v>1.6637999999999999</v>
      </c>
      <c r="M7369">
        <v>2.40672</v>
      </c>
      <c r="N7369">
        <v>2.3728500000000001</v>
      </c>
      <c r="O7369">
        <v>0.56426399999999999</v>
      </c>
    </row>
    <row r="7370" spans="1:15" x14ac:dyDescent="0.25">
      <c r="A7370" t="s">
        <v>13901</v>
      </c>
      <c r="B7370" t="s">
        <v>13899</v>
      </c>
      <c r="C7370" t="s">
        <v>13784</v>
      </c>
      <c r="D7370">
        <v>23899973</v>
      </c>
      <c r="E7370">
        <v>23915765</v>
      </c>
      <c r="F7370">
        <v>4.0945</v>
      </c>
      <c r="G7370">
        <v>4.3365999999999998</v>
      </c>
      <c r="H7370">
        <v>5.5365099999999998</v>
      </c>
      <c r="I7370">
        <v>5.5678900000000002</v>
      </c>
      <c r="J7370">
        <v>4.5235599999999998</v>
      </c>
      <c r="K7370">
        <v>5.1265099999999997</v>
      </c>
      <c r="L7370">
        <v>3.8012999999999999</v>
      </c>
      <c r="M7370">
        <v>4.55647</v>
      </c>
      <c r="N7370">
        <v>4.5744899999999999</v>
      </c>
      <c r="O7370">
        <v>4.4711499999999997</v>
      </c>
    </row>
    <row r="7371" spans="1:15" x14ac:dyDescent="0.25">
      <c r="A7371" t="s">
        <v>13903</v>
      </c>
      <c r="B7371" t="s">
        <v>13902</v>
      </c>
      <c r="C7371" t="s">
        <v>13784</v>
      </c>
      <c r="D7371">
        <v>23924059</v>
      </c>
      <c r="E7371">
        <v>23929348</v>
      </c>
      <c r="F7371">
        <v>7.8586799999999997</v>
      </c>
      <c r="G7371">
        <v>7.8204099999999999</v>
      </c>
      <c r="H7371">
        <v>9.0883000000000003</v>
      </c>
      <c r="I7371">
        <v>9.5000199999999992</v>
      </c>
      <c r="J7371">
        <v>8.4635200000000008</v>
      </c>
      <c r="K7371">
        <v>8.4890799999999995</v>
      </c>
      <c r="L7371">
        <v>7.3998600000000003</v>
      </c>
      <c r="M7371">
        <v>7.7309000000000001</v>
      </c>
      <c r="N7371">
        <v>8.1698599999999999</v>
      </c>
      <c r="O7371">
        <v>7.8496699999999997</v>
      </c>
    </row>
    <row r="7372" spans="1:15" x14ac:dyDescent="0.25">
      <c r="A7372" t="s">
        <v>13905</v>
      </c>
      <c r="B7372" t="s">
        <v>13904</v>
      </c>
      <c r="C7372" t="s">
        <v>13784</v>
      </c>
      <c r="D7372">
        <v>23931049</v>
      </c>
      <c r="E7372">
        <v>23946765</v>
      </c>
      <c r="F7372">
        <v>8.5601599999999998</v>
      </c>
      <c r="G7372">
        <v>8.8123299999999993</v>
      </c>
      <c r="H7372">
        <v>9.9099699999999995</v>
      </c>
      <c r="I7372">
        <v>9.9378100000000007</v>
      </c>
      <c r="J7372">
        <v>9.7648700000000002</v>
      </c>
      <c r="K7372">
        <v>9.6091700000000007</v>
      </c>
      <c r="L7372">
        <v>8.0405800000000003</v>
      </c>
      <c r="M7372">
        <v>8.40672</v>
      </c>
      <c r="N7372">
        <v>8.7091399999999997</v>
      </c>
      <c r="O7372">
        <v>8.7291699999999999</v>
      </c>
    </row>
    <row r="7373" spans="1:15" x14ac:dyDescent="0.25">
      <c r="A7373" t="s">
        <v>13907</v>
      </c>
      <c r="B7373" t="s">
        <v>13906</v>
      </c>
      <c r="C7373" t="s">
        <v>13784</v>
      </c>
      <c r="D7373">
        <v>23946857</v>
      </c>
      <c r="E7373">
        <v>23951005</v>
      </c>
      <c r="F7373">
        <v>4.4570699999999999</v>
      </c>
      <c r="G7373">
        <v>4.79603</v>
      </c>
      <c r="H7373">
        <v>5.6620400000000002</v>
      </c>
      <c r="I7373">
        <v>5.5678900000000002</v>
      </c>
      <c r="J7373">
        <v>5.0443899999999999</v>
      </c>
      <c r="K7373">
        <v>5.1265099999999997</v>
      </c>
      <c r="L7373">
        <v>4.6272700000000002</v>
      </c>
      <c r="M7373">
        <v>4.7642699999999998</v>
      </c>
      <c r="N7373">
        <v>5.2603799999999996</v>
      </c>
      <c r="O7373">
        <v>5.0878300000000003</v>
      </c>
    </row>
    <row r="7374" spans="1:15" x14ac:dyDescent="0.25">
      <c r="A7374" t="s">
        <v>13909</v>
      </c>
      <c r="B7374" t="s">
        <v>13908</v>
      </c>
      <c r="C7374" t="s">
        <v>13784</v>
      </c>
      <c r="D7374">
        <v>23951280</v>
      </c>
      <c r="E7374">
        <v>23953664</v>
      </c>
      <c r="F7374">
        <v>5.5434799999999997</v>
      </c>
      <c r="G7374">
        <v>6.2192400000000001</v>
      </c>
      <c r="H7374">
        <v>7.6006400000000003</v>
      </c>
      <c r="I7374">
        <v>7.0350200000000003</v>
      </c>
      <c r="J7374">
        <v>6.8201799999999997</v>
      </c>
      <c r="K7374">
        <v>6.7565600000000003</v>
      </c>
      <c r="L7374">
        <v>5.5316999999999998</v>
      </c>
      <c r="M7374">
        <v>5.7817600000000002</v>
      </c>
      <c r="N7374">
        <v>6.1170099999999996</v>
      </c>
      <c r="O7374">
        <v>6.1290500000000003</v>
      </c>
    </row>
    <row r="7375" spans="1:15" x14ac:dyDescent="0.25">
      <c r="A7375" t="s">
        <v>13911</v>
      </c>
      <c r="B7375" t="s">
        <v>13910</v>
      </c>
      <c r="C7375" t="s">
        <v>13784</v>
      </c>
      <c r="D7375">
        <v>23957994</v>
      </c>
      <c r="E7375">
        <v>23988146</v>
      </c>
      <c r="F7375">
        <v>0.70217799999999997</v>
      </c>
      <c r="G7375">
        <v>1.3366</v>
      </c>
      <c r="H7375">
        <v>3.6620400000000002</v>
      </c>
      <c r="I7375">
        <v>2.8023600000000002</v>
      </c>
      <c r="J7375">
        <v>2.80735</v>
      </c>
      <c r="K7375">
        <v>2.31915</v>
      </c>
      <c r="L7375">
        <v>1.14923</v>
      </c>
      <c r="M7375">
        <v>1.40672</v>
      </c>
      <c r="N7375">
        <v>5.0923900000000001E-2</v>
      </c>
      <c r="O7375">
        <v>1.56426</v>
      </c>
    </row>
    <row r="7376" spans="1:15" x14ac:dyDescent="0.25">
      <c r="A7376" t="s">
        <v>13912</v>
      </c>
      <c r="B7376" t="s">
        <v>13910</v>
      </c>
      <c r="C7376" t="s">
        <v>13784</v>
      </c>
      <c r="D7376">
        <v>23957994</v>
      </c>
      <c r="E7376">
        <v>24007865</v>
      </c>
      <c r="F7376">
        <v>2.5095299999999998</v>
      </c>
      <c r="G7376">
        <v>3.5065200000000001</v>
      </c>
      <c r="H7376">
        <v>4.88443</v>
      </c>
      <c r="I7376">
        <v>4.0653899999999998</v>
      </c>
      <c r="J7376">
        <v>4</v>
      </c>
      <c r="K7376">
        <v>4.5415400000000004</v>
      </c>
      <c r="L7376">
        <v>1.92683</v>
      </c>
      <c r="M7376">
        <v>2.6546500000000002</v>
      </c>
      <c r="N7376">
        <v>3.6358899999999998</v>
      </c>
      <c r="O7376">
        <v>2.3012299999999999</v>
      </c>
    </row>
    <row r="7377" spans="1:15" x14ac:dyDescent="0.25">
      <c r="A7377" t="s">
        <v>13914</v>
      </c>
      <c r="B7377" t="s">
        <v>13913</v>
      </c>
      <c r="C7377" t="s">
        <v>13784</v>
      </c>
      <c r="D7377">
        <v>24098439</v>
      </c>
      <c r="E7377">
        <v>24107820</v>
      </c>
      <c r="F7377">
        <v>6.6210399999999998</v>
      </c>
      <c r="G7377">
        <v>6.6585200000000002</v>
      </c>
      <c r="H7377">
        <v>9.0994399999999995</v>
      </c>
      <c r="I7377">
        <v>9.2486200000000007</v>
      </c>
      <c r="J7377">
        <v>5.5849599999999997</v>
      </c>
      <c r="K7377">
        <v>6.1265099999999997</v>
      </c>
      <c r="L7377">
        <v>6.7470100000000004</v>
      </c>
      <c r="M7377">
        <v>7.0177500000000004</v>
      </c>
      <c r="N7377">
        <v>6.8191100000000002</v>
      </c>
      <c r="O7377">
        <v>7.0667600000000004</v>
      </c>
    </row>
    <row r="7378" spans="1:15" x14ac:dyDescent="0.25">
      <c r="A7378" t="s">
        <v>13916</v>
      </c>
      <c r="B7378" t="s">
        <v>13915</v>
      </c>
      <c r="C7378" t="s">
        <v>13784</v>
      </c>
      <c r="D7378">
        <v>24218086</v>
      </c>
      <c r="E7378">
        <v>24236498</v>
      </c>
      <c r="F7378">
        <v>6.2361599999999999</v>
      </c>
      <c r="G7378">
        <v>6.5845200000000004</v>
      </c>
      <c r="H7378">
        <v>2.07708</v>
      </c>
      <c r="I7378">
        <v>0.48043200000000003</v>
      </c>
      <c r="J7378">
        <v>6.7813600000000003</v>
      </c>
      <c r="K7378">
        <v>6.9436400000000003</v>
      </c>
      <c r="L7378">
        <v>6.33622</v>
      </c>
      <c r="M7378">
        <v>6.86205</v>
      </c>
      <c r="N7378">
        <v>7.0167099999999998</v>
      </c>
      <c r="O7378">
        <v>7.1442100000000002</v>
      </c>
    </row>
    <row r="7379" spans="1:15" x14ac:dyDescent="0.25">
      <c r="A7379" t="s">
        <v>13918</v>
      </c>
      <c r="B7379" t="s">
        <v>13917</v>
      </c>
      <c r="C7379" t="s">
        <v>13784</v>
      </c>
      <c r="D7379">
        <v>24256819</v>
      </c>
      <c r="E7379">
        <v>24263661</v>
      </c>
      <c r="F7379">
        <v>2.4391400000000001</v>
      </c>
      <c r="G7379">
        <v>2.9215599999999999</v>
      </c>
      <c r="H7379">
        <v>2.07708</v>
      </c>
      <c r="I7379">
        <v>0.48043200000000003</v>
      </c>
      <c r="J7379">
        <v>1.5849599999999999</v>
      </c>
      <c r="K7379">
        <v>2.9041100000000002</v>
      </c>
      <c r="L7379">
        <v>2.8654299999999999</v>
      </c>
      <c r="M7379">
        <v>2.21408</v>
      </c>
      <c r="N7379">
        <v>3.6358899999999998</v>
      </c>
      <c r="O7379">
        <v>2.88619</v>
      </c>
    </row>
    <row r="7380" spans="1:15" x14ac:dyDescent="0.25">
      <c r="A7380" t="s">
        <v>13920</v>
      </c>
      <c r="B7380" t="s">
        <v>13919</v>
      </c>
      <c r="C7380" t="s">
        <v>13784</v>
      </c>
      <c r="D7380">
        <v>24308640</v>
      </c>
      <c r="E7380">
        <v>24348179</v>
      </c>
      <c r="F7380">
        <v>9.2263900000000003</v>
      </c>
      <c r="G7380">
        <v>8.9983699999999995</v>
      </c>
      <c r="H7380">
        <v>7.93506</v>
      </c>
      <c r="I7380">
        <v>8.2486200000000007</v>
      </c>
      <c r="J7380">
        <v>8.1241199999999996</v>
      </c>
      <c r="K7380">
        <v>8.2498900000000006</v>
      </c>
      <c r="L7380">
        <v>9.2740899999999993</v>
      </c>
      <c r="M7380">
        <v>9.0711700000000004</v>
      </c>
      <c r="N7380">
        <v>8.6016700000000004</v>
      </c>
      <c r="O7380">
        <v>8.8247900000000001</v>
      </c>
    </row>
    <row r="7381" spans="1:15" x14ac:dyDescent="0.25">
      <c r="A7381" t="s">
        <v>13922</v>
      </c>
      <c r="B7381" t="s">
        <v>13921</v>
      </c>
      <c r="C7381" t="s">
        <v>13784</v>
      </c>
      <c r="D7381">
        <v>24381217</v>
      </c>
      <c r="E7381">
        <v>24414327</v>
      </c>
      <c r="F7381">
        <v>3.6407799999999999</v>
      </c>
      <c r="G7381">
        <v>3.3365999999999998</v>
      </c>
      <c r="H7381">
        <v>4.399</v>
      </c>
      <c r="I7381">
        <v>4.3873199999999999</v>
      </c>
      <c r="J7381">
        <v>3.80735</v>
      </c>
      <c r="K7381">
        <v>3.1936200000000001</v>
      </c>
      <c r="L7381">
        <v>4.1998499999999996</v>
      </c>
      <c r="M7381">
        <v>3.9302800000000002</v>
      </c>
      <c r="N7381">
        <v>3.75136</v>
      </c>
      <c r="O7381">
        <v>3.7341899999999999</v>
      </c>
    </row>
    <row r="7382" spans="1:15" x14ac:dyDescent="0.25">
      <c r="A7382" t="s">
        <v>13924</v>
      </c>
      <c r="B7382" t="s">
        <v>13923</v>
      </c>
      <c r="C7382" t="s">
        <v>13784</v>
      </c>
      <c r="D7382">
        <v>24777611</v>
      </c>
      <c r="E7382">
        <v>25004601</v>
      </c>
      <c r="F7382">
        <v>5.7610700000000001</v>
      </c>
      <c r="G7382">
        <v>5.2907900000000003</v>
      </c>
      <c r="H7382">
        <v>6.399</v>
      </c>
      <c r="I7382">
        <v>6.0350200000000003</v>
      </c>
      <c r="J7382">
        <v>3.5849600000000001</v>
      </c>
      <c r="K7382">
        <v>4.7785799999999998</v>
      </c>
      <c r="L7382">
        <v>5.6086600000000004</v>
      </c>
      <c r="M7382">
        <v>5.88246</v>
      </c>
      <c r="N7382">
        <v>5.2603799999999996</v>
      </c>
      <c r="O7382">
        <v>5.6517299999999997</v>
      </c>
    </row>
    <row r="7383" spans="1:15" x14ac:dyDescent="0.25">
      <c r="A7383" t="s">
        <v>13925</v>
      </c>
      <c r="B7383" t="s">
        <v>13923</v>
      </c>
      <c r="C7383" t="s">
        <v>13784</v>
      </c>
      <c r="D7383">
        <v>24888449</v>
      </c>
      <c r="E7383">
        <v>25004601</v>
      </c>
      <c r="F7383">
        <v>0.43914399999999998</v>
      </c>
      <c r="G7383">
        <v>2.6585200000000002</v>
      </c>
      <c r="H7383">
        <v>2.07708</v>
      </c>
      <c r="I7383">
        <v>2.4804300000000001</v>
      </c>
      <c r="J7383">
        <v>2</v>
      </c>
      <c r="K7383">
        <v>1.31915</v>
      </c>
      <c r="L7383">
        <v>2.8654299999999999</v>
      </c>
      <c r="M7383">
        <v>1.5766500000000001</v>
      </c>
      <c r="N7383">
        <v>2.8582800000000002</v>
      </c>
      <c r="O7383">
        <v>2.3012299999999999</v>
      </c>
    </row>
    <row r="7384" spans="1:15" x14ac:dyDescent="0.25">
      <c r="A7384" t="s">
        <v>13927</v>
      </c>
      <c r="B7384" t="s">
        <v>13926</v>
      </c>
      <c r="C7384" t="s">
        <v>13784</v>
      </c>
      <c r="D7384">
        <v>25005614</v>
      </c>
      <c r="E7384">
        <v>25010291</v>
      </c>
      <c r="F7384">
        <v>3.1172200000000001</v>
      </c>
      <c r="G7384">
        <v>2.3365999999999998</v>
      </c>
      <c r="H7384">
        <v>3.07708</v>
      </c>
      <c r="I7384">
        <v>2.0653899999999998</v>
      </c>
      <c r="J7384">
        <v>2.32193</v>
      </c>
      <c r="K7384">
        <v>1.7341899999999999</v>
      </c>
      <c r="L7384">
        <v>4.0423099999999996</v>
      </c>
      <c r="M7384">
        <v>4.0505800000000001</v>
      </c>
      <c r="N7384">
        <v>4.0509199999999996</v>
      </c>
      <c r="O7384">
        <v>2.1492300000000002</v>
      </c>
    </row>
    <row r="7385" spans="1:15" x14ac:dyDescent="0.25">
      <c r="A7385" t="s">
        <v>13929</v>
      </c>
      <c r="B7385" t="s">
        <v>13928</v>
      </c>
      <c r="C7385" t="s">
        <v>13784</v>
      </c>
      <c r="D7385">
        <v>25195633</v>
      </c>
      <c r="E7385">
        <v>25211615</v>
      </c>
      <c r="F7385">
        <v>8.7346800000000009</v>
      </c>
      <c r="G7385">
        <v>8.2791099999999993</v>
      </c>
      <c r="H7385">
        <v>7.28653</v>
      </c>
      <c r="I7385">
        <v>7.2617900000000004</v>
      </c>
      <c r="J7385">
        <v>7.5622400000000001</v>
      </c>
      <c r="K7385">
        <v>7.6825599999999996</v>
      </c>
      <c r="L7385">
        <v>8.9739599999999999</v>
      </c>
      <c r="M7385">
        <v>8.8895300000000006</v>
      </c>
      <c r="N7385">
        <v>8.6619499999999992</v>
      </c>
      <c r="O7385">
        <v>8.7769600000000008</v>
      </c>
    </row>
    <row r="7386" spans="1:15" x14ac:dyDescent="0.25">
      <c r="A7386" t="s">
        <v>13931</v>
      </c>
      <c r="B7386" t="s">
        <v>13930</v>
      </c>
      <c r="C7386" t="s">
        <v>13784</v>
      </c>
      <c r="D7386">
        <v>25265843</v>
      </c>
      <c r="E7386">
        <v>25283156</v>
      </c>
      <c r="F7386">
        <v>1.8176600000000001</v>
      </c>
      <c r="G7386">
        <v>2.6585200000000002</v>
      </c>
      <c r="H7386">
        <v>2.07708</v>
      </c>
      <c r="I7386">
        <v>1.4804299999999999</v>
      </c>
      <c r="J7386">
        <v>1</v>
      </c>
      <c r="K7386">
        <v>2.0561199999999999</v>
      </c>
      <c r="L7386">
        <v>2.7341899999999999</v>
      </c>
      <c r="M7386">
        <v>2.72865</v>
      </c>
      <c r="N7386">
        <v>3.0509200000000001</v>
      </c>
      <c r="O7386">
        <v>3.1492300000000002</v>
      </c>
    </row>
    <row r="7387" spans="1:15" x14ac:dyDescent="0.25">
      <c r="A7387" t="s">
        <v>13933</v>
      </c>
      <c r="B7387" t="s">
        <v>13932</v>
      </c>
      <c r="C7387" t="s">
        <v>13784</v>
      </c>
      <c r="D7387">
        <v>28067204</v>
      </c>
      <c r="E7387">
        <v>28117879</v>
      </c>
      <c r="F7387">
        <v>6.28714</v>
      </c>
      <c r="G7387">
        <v>6.56541</v>
      </c>
      <c r="H7387">
        <v>6.0770799999999996</v>
      </c>
      <c r="I7387">
        <v>6.1242900000000002</v>
      </c>
      <c r="J7387">
        <v>5.9307400000000001</v>
      </c>
      <c r="K7387">
        <v>6.0009800000000002</v>
      </c>
      <c r="L7387">
        <v>6.7848100000000002</v>
      </c>
      <c r="M7387">
        <v>6.5360100000000001</v>
      </c>
      <c r="N7387">
        <v>6.3907699999999998</v>
      </c>
      <c r="O7387">
        <v>6.1492300000000002</v>
      </c>
    </row>
    <row r="7388" spans="1:15" x14ac:dyDescent="0.25">
      <c r="A7388" t="s">
        <v>13935</v>
      </c>
      <c r="B7388" t="s">
        <v>13934</v>
      </c>
      <c r="C7388" t="s">
        <v>13784</v>
      </c>
      <c r="D7388">
        <v>28492235</v>
      </c>
      <c r="E7388">
        <v>28498706</v>
      </c>
      <c r="F7388">
        <v>5.2046799999999998</v>
      </c>
      <c r="G7388">
        <v>5.7289099999999999</v>
      </c>
      <c r="H7388">
        <v>6.3250000000000002</v>
      </c>
      <c r="I7388">
        <v>6.4111700000000003</v>
      </c>
      <c r="J7388">
        <v>5.6724300000000003</v>
      </c>
      <c r="K7388">
        <v>5.8427100000000003</v>
      </c>
      <c r="L7388">
        <v>5.88103</v>
      </c>
      <c r="M7388">
        <v>5.72865</v>
      </c>
      <c r="N7388">
        <v>5.5103600000000004</v>
      </c>
      <c r="O7388">
        <v>5.5792099999999998</v>
      </c>
    </row>
    <row r="7389" spans="1:15" x14ac:dyDescent="0.25">
      <c r="A7389" t="s">
        <v>13937</v>
      </c>
      <c r="B7389" t="s">
        <v>13936</v>
      </c>
      <c r="C7389" t="s">
        <v>13784</v>
      </c>
      <c r="D7389">
        <v>28528985</v>
      </c>
      <c r="E7389">
        <v>28572328</v>
      </c>
      <c r="F7389">
        <v>4.0714100000000002</v>
      </c>
      <c r="G7389">
        <v>4.6585200000000002</v>
      </c>
      <c r="H7389">
        <v>3.07708</v>
      </c>
      <c r="I7389">
        <v>2.0653899999999998</v>
      </c>
      <c r="J7389">
        <v>3.9068900000000002</v>
      </c>
      <c r="K7389">
        <v>3.0561199999999999</v>
      </c>
      <c r="L7389">
        <v>6.4711499999999997</v>
      </c>
      <c r="M7389">
        <v>6.34924</v>
      </c>
      <c r="N7389">
        <v>4.8058100000000001</v>
      </c>
      <c r="O7389">
        <v>5.2081200000000001</v>
      </c>
    </row>
    <row r="7390" spans="1:15" x14ac:dyDescent="0.25">
      <c r="A7390" t="s">
        <v>13939</v>
      </c>
      <c r="B7390" t="s">
        <v>13938</v>
      </c>
      <c r="C7390" t="s">
        <v>13784</v>
      </c>
      <c r="D7390">
        <v>28643728</v>
      </c>
      <c r="E7390">
        <v>28680204</v>
      </c>
      <c r="F7390">
        <v>2.7021799999999998</v>
      </c>
      <c r="G7390">
        <v>3.5065200000000001</v>
      </c>
      <c r="H7390">
        <v>2.07708</v>
      </c>
      <c r="I7390">
        <v>3.2877900000000002</v>
      </c>
      <c r="J7390">
        <v>2.80735</v>
      </c>
      <c r="K7390">
        <v>2.5415399999999999</v>
      </c>
      <c r="L7390">
        <v>2.9857300000000002</v>
      </c>
      <c r="M7390">
        <v>2.5766499999999999</v>
      </c>
      <c r="N7390">
        <v>3.3728500000000001</v>
      </c>
      <c r="O7390">
        <v>2.88619</v>
      </c>
    </row>
    <row r="7391" spans="1:15" x14ac:dyDescent="0.25">
      <c r="A7391" t="s">
        <v>13940</v>
      </c>
      <c r="B7391" t="s">
        <v>13938</v>
      </c>
      <c r="C7391" t="s">
        <v>13784</v>
      </c>
      <c r="D7391">
        <v>28643728</v>
      </c>
      <c r="E7391">
        <v>28745782</v>
      </c>
      <c r="F7391">
        <v>8.4492499999999993</v>
      </c>
      <c r="G7391">
        <v>8.5015000000000001</v>
      </c>
      <c r="H7391">
        <v>8.1645400000000006</v>
      </c>
      <c r="I7391">
        <v>8.0578599999999998</v>
      </c>
      <c r="J7391">
        <v>7.85175</v>
      </c>
      <c r="K7391">
        <v>7.7171799999999999</v>
      </c>
      <c r="L7391">
        <v>8.3683899999999998</v>
      </c>
      <c r="M7391">
        <v>8.3982399999999995</v>
      </c>
      <c r="N7391">
        <v>7.7788399999999998</v>
      </c>
      <c r="O7391">
        <v>7.9421999999999997</v>
      </c>
    </row>
    <row r="7392" spans="1:15" x14ac:dyDescent="0.25">
      <c r="A7392" t="s">
        <v>13942</v>
      </c>
      <c r="B7392" t="s">
        <v>13941</v>
      </c>
      <c r="C7392" t="s">
        <v>13784</v>
      </c>
      <c r="D7392">
        <v>29556341</v>
      </c>
      <c r="E7392">
        <v>29704930</v>
      </c>
      <c r="F7392">
        <v>0.92457100000000003</v>
      </c>
      <c r="G7392">
        <v>2.3365999999999998</v>
      </c>
      <c r="H7392">
        <v>2.07708</v>
      </c>
      <c r="I7392">
        <v>0.48043200000000003</v>
      </c>
      <c r="J7392">
        <v>3.32193</v>
      </c>
      <c r="K7392">
        <v>1.31915</v>
      </c>
      <c r="L7392">
        <v>2.1492300000000002</v>
      </c>
      <c r="M7392">
        <v>1.40672</v>
      </c>
      <c r="N7392">
        <v>2.8582800000000002</v>
      </c>
      <c r="O7392">
        <v>2.1492300000000002</v>
      </c>
    </row>
    <row r="7393" spans="1:15" x14ac:dyDescent="0.25">
      <c r="A7393" t="s">
        <v>13944</v>
      </c>
      <c r="B7393" t="s">
        <v>13943</v>
      </c>
      <c r="C7393" t="s">
        <v>13784</v>
      </c>
      <c r="D7393">
        <v>29761206</v>
      </c>
      <c r="E7393">
        <v>29778709</v>
      </c>
      <c r="F7393">
        <v>9.0383099999999992</v>
      </c>
      <c r="G7393">
        <v>9.0090199999999996</v>
      </c>
      <c r="H7393">
        <v>7.5033399999999997</v>
      </c>
      <c r="I7393">
        <v>7.9882299999999997</v>
      </c>
      <c r="J7393">
        <v>8.4716699999999996</v>
      </c>
      <c r="K7393">
        <v>8.2058599999999995</v>
      </c>
      <c r="L7393">
        <v>9.0917399999999997</v>
      </c>
      <c r="M7393">
        <v>8.9945000000000004</v>
      </c>
      <c r="N7393">
        <v>8.4855499999999999</v>
      </c>
      <c r="O7393">
        <v>8.8042599999999993</v>
      </c>
    </row>
    <row r="7394" spans="1:15" x14ac:dyDescent="0.25">
      <c r="A7394" t="s">
        <v>13946</v>
      </c>
      <c r="B7394" t="s">
        <v>13945</v>
      </c>
      <c r="C7394" t="s">
        <v>13784</v>
      </c>
      <c r="D7394">
        <v>29800362</v>
      </c>
      <c r="E7394">
        <v>29805010</v>
      </c>
      <c r="F7394">
        <v>0.92457100000000003</v>
      </c>
      <c r="G7394">
        <v>3.3365999999999998</v>
      </c>
      <c r="H7394">
        <v>2.07708</v>
      </c>
      <c r="I7394">
        <v>0.48043200000000003</v>
      </c>
      <c r="J7394">
        <v>3.4594299999999998</v>
      </c>
      <c r="K7394">
        <v>1.7341899999999999</v>
      </c>
      <c r="L7394">
        <v>-1.6581300000000001</v>
      </c>
      <c r="M7394">
        <v>0.40672199999999997</v>
      </c>
      <c r="N7394">
        <v>2.8582800000000002</v>
      </c>
      <c r="O7394">
        <v>0.97930099999999998</v>
      </c>
    </row>
    <row r="7395" spans="1:15" x14ac:dyDescent="0.25">
      <c r="A7395" t="s">
        <v>13948</v>
      </c>
      <c r="B7395" t="s">
        <v>13947</v>
      </c>
      <c r="C7395" t="s">
        <v>13784</v>
      </c>
      <c r="D7395">
        <v>29895781</v>
      </c>
      <c r="E7395">
        <v>29926727</v>
      </c>
      <c r="F7395">
        <v>3.5434800000000002</v>
      </c>
      <c r="G7395">
        <v>3.3365999999999998</v>
      </c>
      <c r="H7395">
        <v>4.6620400000000002</v>
      </c>
      <c r="I7395">
        <v>3.65036</v>
      </c>
      <c r="J7395">
        <v>4.9068899999999998</v>
      </c>
      <c r="K7395">
        <v>2.9041100000000002</v>
      </c>
      <c r="L7395">
        <v>4.6086600000000004</v>
      </c>
      <c r="M7395">
        <v>3.9302800000000002</v>
      </c>
      <c r="N7395">
        <v>5.0509199999999996</v>
      </c>
      <c r="O7395">
        <v>4.8121900000000002</v>
      </c>
    </row>
    <row r="7396" spans="1:15" x14ac:dyDescent="0.25">
      <c r="A7396" t="s">
        <v>13950</v>
      </c>
      <c r="B7396" t="s">
        <v>13949</v>
      </c>
      <c r="C7396" t="s">
        <v>13784</v>
      </c>
      <c r="D7396">
        <v>29895781</v>
      </c>
      <c r="E7396">
        <v>29959011</v>
      </c>
      <c r="F7396">
        <v>3.7021799999999998</v>
      </c>
      <c r="G7396">
        <v>3.5065200000000001</v>
      </c>
      <c r="H7396">
        <v>2.07708</v>
      </c>
      <c r="I7396">
        <v>2.8023600000000002</v>
      </c>
      <c r="J7396">
        <v>3</v>
      </c>
      <c r="K7396">
        <v>3.7341899999999999</v>
      </c>
      <c r="L7396">
        <v>4.88103</v>
      </c>
      <c r="M7396">
        <v>3.21408</v>
      </c>
      <c r="N7396">
        <v>4.2208500000000004</v>
      </c>
      <c r="O7396">
        <v>3.88619</v>
      </c>
    </row>
    <row r="7397" spans="1:15" x14ac:dyDescent="0.25">
      <c r="A7397" t="s">
        <v>13951</v>
      </c>
      <c r="B7397" t="s">
        <v>13949</v>
      </c>
      <c r="C7397" t="s">
        <v>13784</v>
      </c>
      <c r="D7397">
        <v>29895781</v>
      </c>
      <c r="E7397">
        <v>30002617</v>
      </c>
      <c r="F7397">
        <v>10.192399999999999</v>
      </c>
      <c r="G7397">
        <v>9.9196799999999996</v>
      </c>
      <c r="H7397">
        <v>8.0770800000000005</v>
      </c>
      <c r="I7397">
        <v>8.4804300000000001</v>
      </c>
      <c r="J7397">
        <v>9.0687800000000003</v>
      </c>
      <c r="K7397">
        <v>9.218</v>
      </c>
      <c r="L7397">
        <v>10.296799999999999</v>
      </c>
      <c r="M7397">
        <v>10.1248</v>
      </c>
      <c r="N7397">
        <v>9.5842500000000008</v>
      </c>
      <c r="O7397">
        <v>9.8550500000000003</v>
      </c>
    </row>
    <row r="7398" spans="1:15" x14ac:dyDescent="0.25">
      <c r="A7398" t="s">
        <v>13953</v>
      </c>
      <c r="B7398" t="s">
        <v>13952</v>
      </c>
      <c r="C7398" t="s">
        <v>13784</v>
      </c>
      <c r="D7398">
        <v>30062437</v>
      </c>
      <c r="E7398">
        <v>30084508</v>
      </c>
      <c r="F7398">
        <v>4.2669600000000001</v>
      </c>
      <c r="G7398">
        <v>2.6585200000000002</v>
      </c>
      <c r="H7398">
        <v>3.07708</v>
      </c>
      <c r="I7398">
        <v>2.8023600000000002</v>
      </c>
      <c r="J7398">
        <v>2</v>
      </c>
      <c r="K7398">
        <v>2.7341899999999999</v>
      </c>
      <c r="L7398">
        <v>3.4293300000000002</v>
      </c>
      <c r="M7398">
        <v>3.8985799999999999</v>
      </c>
      <c r="N7398">
        <v>3.22085</v>
      </c>
      <c r="O7398">
        <v>3.7866599999999999</v>
      </c>
    </row>
    <row r="7399" spans="1:15" x14ac:dyDescent="0.25">
      <c r="A7399" t="s">
        <v>13954</v>
      </c>
      <c r="B7399" t="s">
        <v>13952</v>
      </c>
      <c r="C7399" t="s">
        <v>13784</v>
      </c>
      <c r="D7399">
        <v>30062437</v>
      </c>
      <c r="E7399">
        <v>30113018</v>
      </c>
      <c r="F7399">
        <v>8.8829200000000004</v>
      </c>
      <c r="G7399">
        <v>8.9876500000000004</v>
      </c>
      <c r="H7399">
        <v>7.0312700000000001</v>
      </c>
      <c r="I7399">
        <v>6.7283600000000003</v>
      </c>
      <c r="J7399">
        <v>7.9188599999999996</v>
      </c>
      <c r="K7399">
        <v>7.7785799999999998</v>
      </c>
      <c r="L7399">
        <v>8.8703299999999992</v>
      </c>
      <c r="M7399">
        <v>8.8955699999999993</v>
      </c>
      <c r="N7399">
        <v>8.4603099999999998</v>
      </c>
      <c r="O7399">
        <v>8.6901100000000007</v>
      </c>
    </row>
    <row r="7400" spans="1:15" x14ac:dyDescent="0.25">
      <c r="A7400" t="s">
        <v>13956</v>
      </c>
      <c r="B7400" t="s">
        <v>13955</v>
      </c>
      <c r="C7400" t="s">
        <v>13784</v>
      </c>
      <c r="D7400">
        <v>30080936</v>
      </c>
      <c r="E7400">
        <v>30082208</v>
      </c>
      <c r="F7400">
        <v>4.2669600000000001</v>
      </c>
      <c r="G7400">
        <v>4.0370400000000002</v>
      </c>
      <c r="H7400">
        <v>4.0770799999999996</v>
      </c>
      <c r="I7400">
        <v>2.4804300000000001</v>
      </c>
      <c r="J7400">
        <v>2</v>
      </c>
      <c r="K7400">
        <v>1.31915</v>
      </c>
      <c r="L7400">
        <v>4.17476</v>
      </c>
      <c r="M7400">
        <v>4.0214299999999996</v>
      </c>
      <c r="N7400">
        <v>2.8582800000000002</v>
      </c>
      <c r="O7400">
        <v>4.0667600000000004</v>
      </c>
    </row>
    <row r="7401" spans="1:15" x14ac:dyDescent="0.25">
      <c r="A7401" t="s">
        <v>13958</v>
      </c>
      <c r="B7401" t="s">
        <v>13957</v>
      </c>
      <c r="C7401" t="s">
        <v>13784</v>
      </c>
      <c r="D7401">
        <v>30384739</v>
      </c>
      <c r="E7401">
        <v>30400165</v>
      </c>
      <c r="F7401">
        <v>1.8176600000000001</v>
      </c>
      <c r="G7401">
        <v>2.6585200000000002</v>
      </c>
      <c r="H7401">
        <v>3.07708</v>
      </c>
      <c r="I7401">
        <v>0.48043200000000003</v>
      </c>
      <c r="J7401">
        <v>2</v>
      </c>
      <c r="K7401">
        <v>2.31915</v>
      </c>
      <c r="L7401">
        <v>1.5118</v>
      </c>
      <c r="M7401">
        <v>1.9916799999999999</v>
      </c>
      <c r="N7401">
        <v>1.6358900000000001</v>
      </c>
      <c r="O7401">
        <v>0.97930099999999998</v>
      </c>
    </row>
    <row r="7402" spans="1:15" x14ac:dyDescent="0.25">
      <c r="A7402" t="s">
        <v>13960</v>
      </c>
      <c r="B7402" t="s">
        <v>13959</v>
      </c>
      <c r="C7402" t="s">
        <v>13784</v>
      </c>
      <c r="D7402">
        <v>30419493</v>
      </c>
      <c r="E7402">
        <v>30424222</v>
      </c>
      <c r="F7402">
        <v>4.99986</v>
      </c>
      <c r="G7402">
        <v>4.9215600000000004</v>
      </c>
      <c r="H7402">
        <v>2.07708</v>
      </c>
      <c r="I7402">
        <v>0.48043200000000003</v>
      </c>
      <c r="J7402">
        <v>2.80735</v>
      </c>
      <c r="K7402">
        <v>2.5415399999999999</v>
      </c>
      <c r="L7402">
        <v>4.4079600000000001</v>
      </c>
      <c r="M7402">
        <v>4.1071600000000004</v>
      </c>
      <c r="N7402">
        <v>3.3728500000000001</v>
      </c>
      <c r="O7402">
        <v>4.0236900000000002</v>
      </c>
    </row>
    <row r="7403" spans="1:15" x14ac:dyDescent="0.25">
      <c r="A7403" t="s">
        <v>13962</v>
      </c>
      <c r="B7403" t="s">
        <v>13961</v>
      </c>
      <c r="C7403" t="s">
        <v>13784</v>
      </c>
      <c r="D7403">
        <v>30444843</v>
      </c>
      <c r="E7403">
        <v>30481520</v>
      </c>
      <c r="F7403">
        <v>9.5964899999999993</v>
      </c>
      <c r="G7403">
        <v>9.4684500000000007</v>
      </c>
      <c r="H7403">
        <v>9.66953</v>
      </c>
      <c r="I7403">
        <v>9.8982799999999997</v>
      </c>
      <c r="J7403">
        <v>8.7448300000000003</v>
      </c>
      <c r="K7403">
        <v>8.7171800000000008</v>
      </c>
      <c r="L7403">
        <v>9.6626700000000003</v>
      </c>
      <c r="M7403">
        <v>9.7382000000000009</v>
      </c>
      <c r="N7403">
        <v>9.3996499999999994</v>
      </c>
      <c r="O7403">
        <v>9.3982100000000006</v>
      </c>
    </row>
    <row r="7404" spans="1:15" x14ac:dyDescent="0.25">
      <c r="A7404" t="s">
        <v>13964</v>
      </c>
      <c r="B7404" t="s">
        <v>13963</v>
      </c>
      <c r="C7404" t="s">
        <v>13784</v>
      </c>
      <c r="D7404">
        <v>30607913</v>
      </c>
      <c r="E7404">
        <v>30668993</v>
      </c>
      <c r="F7404">
        <v>3.5766499999999999</v>
      </c>
      <c r="G7404">
        <v>3.5065200000000001</v>
      </c>
      <c r="H7404">
        <v>3.07708</v>
      </c>
      <c r="I7404">
        <v>3.0653899999999998</v>
      </c>
      <c r="J7404">
        <v>0</v>
      </c>
      <c r="K7404">
        <v>-0.26581199999999999</v>
      </c>
      <c r="L7404">
        <v>3.0967600000000002</v>
      </c>
      <c r="M7404">
        <v>2.5766499999999999</v>
      </c>
      <c r="N7404">
        <v>2.0509200000000001</v>
      </c>
      <c r="O7404">
        <v>1.7866599999999999</v>
      </c>
    </row>
    <row r="7405" spans="1:15" x14ac:dyDescent="0.25">
      <c r="A7405" t="s">
        <v>13966</v>
      </c>
      <c r="B7405" t="s">
        <v>13965</v>
      </c>
      <c r="C7405" t="s">
        <v>13784</v>
      </c>
      <c r="D7405">
        <v>30950311</v>
      </c>
      <c r="E7405">
        <v>30962102</v>
      </c>
      <c r="F7405">
        <v>8.1765600000000003</v>
      </c>
      <c r="G7405">
        <v>8.2554599999999994</v>
      </c>
      <c r="H7405">
        <v>9.0883000000000003</v>
      </c>
      <c r="I7405">
        <v>9.3903199999999991</v>
      </c>
      <c r="J7405">
        <v>9.1111400000000007</v>
      </c>
      <c r="K7405">
        <v>8.9678100000000001</v>
      </c>
      <c r="L7405">
        <v>7.7806600000000001</v>
      </c>
      <c r="M7405">
        <v>7.8804299999999996</v>
      </c>
      <c r="N7405">
        <v>8.3455399999999997</v>
      </c>
      <c r="O7405">
        <v>8.2739200000000004</v>
      </c>
    </row>
    <row r="7406" spans="1:15" x14ac:dyDescent="0.25">
      <c r="A7406" t="s">
        <v>13968</v>
      </c>
      <c r="B7406" t="s">
        <v>13967</v>
      </c>
      <c r="C7406" t="s">
        <v>13784</v>
      </c>
      <c r="D7406">
        <v>30969274</v>
      </c>
      <c r="E7406">
        <v>30977199</v>
      </c>
      <c r="F7406">
        <v>1.4391400000000001</v>
      </c>
      <c r="G7406">
        <v>2.3365999999999998</v>
      </c>
      <c r="H7406">
        <v>3.6620400000000002</v>
      </c>
      <c r="I7406">
        <v>3.2877900000000002</v>
      </c>
      <c r="J7406">
        <v>2.80735</v>
      </c>
      <c r="K7406">
        <v>3.1936200000000001</v>
      </c>
      <c r="L7406">
        <v>1.8012999999999999</v>
      </c>
      <c r="M7406">
        <v>1.72865</v>
      </c>
      <c r="N7406">
        <v>1.6358900000000001</v>
      </c>
      <c r="O7406">
        <v>1.9793000000000001</v>
      </c>
    </row>
    <row r="7407" spans="1:15" x14ac:dyDescent="0.25">
      <c r="A7407" t="s">
        <v>13969</v>
      </c>
      <c r="B7407" t="s">
        <v>13967</v>
      </c>
      <c r="C7407" t="s">
        <v>13784</v>
      </c>
      <c r="D7407">
        <v>30969274</v>
      </c>
      <c r="E7407">
        <v>30977199</v>
      </c>
      <c r="F7407">
        <v>0.117216</v>
      </c>
      <c r="G7407">
        <v>0.33659600000000001</v>
      </c>
      <c r="H7407">
        <v>3.07708</v>
      </c>
      <c r="I7407">
        <v>2.8023600000000002</v>
      </c>
      <c r="J7407">
        <v>1.5849599999999999</v>
      </c>
      <c r="K7407">
        <v>1.7341899999999999</v>
      </c>
      <c r="L7407">
        <v>2.4293300000000002</v>
      </c>
      <c r="M7407">
        <v>1.21408</v>
      </c>
      <c r="N7407">
        <v>2.0509200000000001</v>
      </c>
      <c r="O7407">
        <v>1.56426</v>
      </c>
    </row>
    <row r="7408" spans="1:15" x14ac:dyDescent="0.25">
      <c r="A7408" t="s">
        <v>13971</v>
      </c>
      <c r="B7408" t="s">
        <v>13970</v>
      </c>
      <c r="C7408" t="s">
        <v>13784</v>
      </c>
      <c r="D7408">
        <v>31191313</v>
      </c>
      <c r="E7408">
        <v>31196206</v>
      </c>
      <c r="F7408">
        <v>3.95011</v>
      </c>
      <c r="G7408">
        <v>3.79603</v>
      </c>
      <c r="H7408">
        <v>3.07708</v>
      </c>
      <c r="I7408">
        <v>3.4804300000000001</v>
      </c>
      <c r="J7408">
        <v>4.3923199999999998</v>
      </c>
      <c r="K7408">
        <v>4.5921700000000003</v>
      </c>
      <c r="L7408">
        <v>3.7341899999999999</v>
      </c>
      <c r="M7408">
        <v>4.5965499999999997</v>
      </c>
      <c r="N7408">
        <v>4.5744899999999999</v>
      </c>
      <c r="O7408">
        <v>4.1085799999999999</v>
      </c>
    </row>
    <row r="7409" spans="1:15" x14ac:dyDescent="0.25">
      <c r="A7409" t="s">
        <v>13973</v>
      </c>
      <c r="B7409" t="s">
        <v>13972</v>
      </c>
      <c r="C7409" t="s">
        <v>13784</v>
      </c>
      <c r="D7409">
        <v>31216158</v>
      </c>
      <c r="E7409">
        <v>31222076</v>
      </c>
      <c r="F7409">
        <v>1.28714</v>
      </c>
      <c r="G7409">
        <v>0.33659600000000001</v>
      </c>
      <c r="H7409">
        <v>2.07708</v>
      </c>
      <c r="I7409">
        <v>2.0653899999999998</v>
      </c>
      <c r="J7409">
        <v>2</v>
      </c>
      <c r="K7409">
        <v>2.5415399999999999</v>
      </c>
      <c r="L7409">
        <v>0.66379900000000003</v>
      </c>
      <c r="M7409">
        <v>1.40672</v>
      </c>
      <c r="N7409">
        <v>2.3728500000000001</v>
      </c>
      <c r="O7409">
        <v>2.4387300000000001</v>
      </c>
    </row>
    <row r="7410" spans="1:15" x14ac:dyDescent="0.25">
      <c r="A7410" t="s">
        <v>13974</v>
      </c>
      <c r="B7410" t="s">
        <v>13972</v>
      </c>
      <c r="C7410" t="s">
        <v>13784</v>
      </c>
      <c r="D7410">
        <v>31216158</v>
      </c>
      <c r="E7410">
        <v>31223646</v>
      </c>
      <c r="F7410">
        <v>4.8586799999999997</v>
      </c>
      <c r="G7410">
        <v>4.9804500000000003</v>
      </c>
      <c r="H7410">
        <v>6.399</v>
      </c>
      <c r="I7410">
        <v>6.0951399999999998</v>
      </c>
      <c r="J7410">
        <v>5.2094500000000004</v>
      </c>
      <c r="K7410">
        <v>5.1265099999999997</v>
      </c>
      <c r="L7410">
        <v>4.8496699999999997</v>
      </c>
      <c r="M7410">
        <v>4.9613100000000001</v>
      </c>
      <c r="N7410">
        <v>4.9578100000000003</v>
      </c>
      <c r="O7410">
        <v>4.8619399999999997</v>
      </c>
    </row>
    <row r="7411" spans="1:15" x14ac:dyDescent="0.25">
      <c r="A7411" t="s">
        <v>13976</v>
      </c>
      <c r="B7411" t="s">
        <v>13975</v>
      </c>
      <c r="C7411" t="s">
        <v>13784</v>
      </c>
      <c r="D7411">
        <v>31224267</v>
      </c>
      <c r="E7411">
        <v>31233619</v>
      </c>
      <c r="F7411">
        <v>6.0420299999999996</v>
      </c>
      <c r="G7411">
        <v>6.0914799999999998</v>
      </c>
      <c r="H7411">
        <v>4.88443</v>
      </c>
      <c r="I7411">
        <v>5.3384099999999997</v>
      </c>
      <c r="J7411">
        <v>5.5849599999999997</v>
      </c>
      <c r="K7411">
        <v>5.6410799999999997</v>
      </c>
      <c r="L7411">
        <v>4.2245100000000004</v>
      </c>
      <c r="M7411">
        <v>3.8985799999999999</v>
      </c>
      <c r="N7411">
        <v>4.5744899999999999</v>
      </c>
      <c r="O7411">
        <v>4.5028600000000001</v>
      </c>
    </row>
    <row r="7412" spans="1:15" x14ac:dyDescent="0.25">
      <c r="A7412" t="s">
        <v>13978</v>
      </c>
      <c r="B7412" t="s">
        <v>13977</v>
      </c>
      <c r="C7412" t="s">
        <v>13784</v>
      </c>
      <c r="D7412">
        <v>31252438</v>
      </c>
      <c r="E7412">
        <v>31257468</v>
      </c>
      <c r="F7412">
        <v>5.0120300000000002</v>
      </c>
      <c r="G7412">
        <v>5.7289099999999999</v>
      </c>
      <c r="H7412">
        <v>6.6006400000000003</v>
      </c>
      <c r="I7412">
        <v>6.0350200000000003</v>
      </c>
      <c r="J7412">
        <v>5.2094500000000004</v>
      </c>
      <c r="K7412">
        <v>4.9436400000000003</v>
      </c>
      <c r="L7412">
        <v>5.1232300000000004</v>
      </c>
      <c r="M7412">
        <v>5.3725100000000001</v>
      </c>
      <c r="N7412">
        <v>5.2988499999999998</v>
      </c>
      <c r="O7412">
        <v>4.88619</v>
      </c>
    </row>
    <row r="7413" spans="1:15" x14ac:dyDescent="0.25">
      <c r="A7413" t="s">
        <v>13980</v>
      </c>
      <c r="B7413" t="s">
        <v>13979</v>
      </c>
      <c r="C7413" t="s">
        <v>13784</v>
      </c>
      <c r="D7413">
        <v>31357183</v>
      </c>
      <c r="E7413">
        <v>31380852</v>
      </c>
      <c r="F7413">
        <v>4.2465000000000002</v>
      </c>
      <c r="G7413">
        <v>3.9215599999999999</v>
      </c>
      <c r="H7413">
        <v>4.6620400000000002</v>
      </c>
      <c r="I7413">
        <v>4.9398600000000004</v>
      </c>
      <c r="J7413">
        <v>4.5849599999999997</v>
      </c>
      <c r="K7413">
        <v>5.16045</v>
      </c>
      <c r="L7413">
        <v>4.1998499999999996</v>
      </c>
      <c r="M7413">
        <v>4.2647000000000004</v>
      </c>
      <c r="N7413">
        <v>4.5103600000000004</v>
      </c>
      <c r="O7413">
        <v>2.9792999999999998</v>
      </c>
    </row>
    <row r="7414" spans="1:15" x14ac:dyDescent="0.25">
      <c r="A7414" t="s">
        <v>13982</v>
      </c>
      <c r="B7414" t="s">
        <v>13981</v>
      </c>
      <c r="C7414" t="s">
        <v>13784</v>
      </c>
      <c r="D7414">
        <v>31388478</v>
      </c>
      <c r="E7414">
        <v>31395900</v>
      </c>
      <c r="F7414">
        <v>3.4391400000000001</v>
      </c>
      <c r="G7414">
        <v>3.6585200000000002</v>
      </c>
      <c r="H7414">
        <v>2.07708</v>
      </c>
      <c r="I7414">
        <v>0.48043200000000003</v>
      </c>
      <c r="J7414">
        <v>4.4594300000000002</v>
      </c>
      <c r="K7414">
        <v>4.8634700000000004</v>
      </c>
      <c r="L7414">
        <v>3.5897999999999999</v>
      </c>
      <c r="M7414">
        <v>4.0214299999999996</v>
      </c>
      <c r="N7414">
        <v>3.22085</v>
      </c>
      <c r="O7414">
        <v>3.3012299999999999</v>
      </c>
    </row>
    <row r="7415" spans="1:15" x14ac:dyDescent="0.25">
      <c r="A7415" t="s">
        <v>13984</v>
      </c>
      <c r="B7415" t="s">
        <v>13983</v>
      </c>
      <c r="C7415" t="s">
        <v>13784</v>
      </c>
      <c r="D7415">
        <v>31418984</v>
      </c>
      <c r="E7415">
        <v>31439999</v>
      </c>
      <c r="F7415">
        <v>3.4391400000000001</v>
      </c>
      <c r="G7415">
        <v>3.5065200000000001</v>
      </c>
      <c r="H7415">
        <v>2.07708</v>
      </c>
      <c r="I7415">
        <v>0.48043200000000003</v>
      </c>
      <c r="J7415">
        <v>4.2479300000000002</v>
      </c>
      <c r="K7415">
        <v>3.82165</v>
      </c>
      <c r="L7415">
        <v>5.4711499999999997</v>
      </c>
      <c r="M7415">
        <v>5.4835399999999996</v>
      </c>
      <c r="N7415">
        <v>5.3363300000000002</v>
      </c>
      <c r="O7415">
        <v>5.7207699999999999</v>
      </c>
    </row>
    <row r="7416" spans="1:15" x14ac:dyDescent="0.25">
      <c r="A7416" t="s">
        <v>13986</v>
      </c>
      <c r="B7416" t="s">
        <v>13985</v>
      </c>
      <c r="C7416" t="s">
        <v>13784</v>
      </c>
      <c r="D7416">
        <v>31443033</v>
      </c>
      <c r="E7416">
        <v>31456663</v>
      </c>
      <c r="F7416">
        <v>8.8202499999999997</v>
      </c>
      <c r="G7416">
        <v>8.7332000000000001</v>
      </c>
      <c r="H7416">
        <v>8.1431699999999996</v>
      </c>
      <c r="I7416">
        <v>8.2218999999999998</v>
      </c>
      <c r="J7416">
        <v>8.0660900000000009</v>
      </c>
      <c r="K7416">
        <v>8.0651100000000007</v>
      </c>
      <c r="L7416">
        <v>8.7470099999999995</v>
      </c>
      <c r="M7416">
        <v>8.6699900000000003</v>
      </c>
      <c r="N7416">
        <v>8.8290000000000006</v>
      </c>
      <c r="O7416">
        <v>8.5491600000000005</v>
      </c>
    </row>
    <row r="7417" spans="1:15" x14ac:dyDescent="0.25">
      <c r="A7417" t="s">
        <v>13988</v>
      </c>
      <c r="B7417" t="s">
        <v>13987</v>
      </c>
      <c r="C7417" t="s">
        <v>13784</v>
      </c>
      <c r="D7417">
        <v>31453516</v>
      </c>
      <c r="E7417">
        <v>31482517</v>
      </c>
      <c r="F7417">
        <v>3.28714</v>
      </c>
      <c r="G7417">
        <v>2.3365999999999998</v>
      </c>
      <c r="H7417">
        <v>2.07708</v>
      </c>
      <c r="I7417">
        <v>3.0653899999999998</v>
      </c>
      <c r="J7417">
        <v>3</v>
      </c>
      <c r="K7417">
        <v>2.7341899999999999</v>
      </c>
      <c r="L7417">
        <v>2.5897999999999999</v>
      </c>
      <c r="M7417">
        <v>2.5766499999999999</v>
      </c>
      <c r="N7417">
        <v>2.6358899999999998</v>
      </c>
      <c r="O7417">
        <v>3.22723</v>
      </c>
    </row>
    <row r="7418" spans="1:15" x14ac:dyDescent="0.25">
      <c r="A7418" t="s">
        <v>13989</v>
      </c>
      <c r="B7418" t="s">
        <v>13987</v>
      </c>
      <c r="C7418" t="s">
        <v>13784</v>
      </c>
      <c r="D7418">
        <v>31458378</v>
      </c>
      <c r="E7418">
        <v>31482517</v>
      </c>
      <c r="F7418">
        <v>9.1030599999999993</v>
      </c>
      <c r="G7418">
        <v>8.7795400000000008</v>
      </c>
      <c r="H7418">
        <v>8.0078099999999992</v>
      </c>
      <c r="I7418">
        <v>8.1877899999999997</v>
      </c>
      <c r="J7418">
        <v>8.6073299999999993</v>
      </c>
      <c r="K7418">
        <v>8.4136699999999998</v>
      </c>
      <c r="L7418">
        <v>9.0621200000000002</v>
      </c>
      <c r="M7418">
        <v>8.9574700000000007</v>
      </c>
      <c r="N7418">
        <v>8.5587199999999992</v>
      </c>
      <c r="O7418">
        <v>8.6675500000000003</v>
      </c>
    </row>
    <row r="7419" spans="1:15" x14ac:dyDescent="0.25">
      <c r="A7419" t="s">
        <v>13991</v>
      </c>
      <c r="B7419" t="s">
        <v>13990</v>
      </c>
      <c r="C7419" t="s">
        <v>13784</v>
      </c>
      <c r="D7419">
        <v>31495676</v>
      </c>
      <c r="E7419">
        <v>31501273</v>
      </c>
      <c r="F7419">
        <v>9.8754399999999993</v>
      </c>
      <c r="G7419">
        <v>9.7753899999999998</v>
      </c>
      <c r="H7419">
        <v>10.5075</v>
      </c>
      <c r="I7419">
        <v>10.6187</v>
      </c>
      <c r="J7419">
        <v>10.592499999999999</v>
      </c>
      <c r="K7419">
        <v>10.462999999999999</v>
      </c>
      <c r="L7419">
        <v>9.7395499999999995</v>
      </c>
      <c r="M7419">
        <v>9.7648200000000003</v>
      </c>
      <c r="N7419">
        <v>10.401899999999999</v>
      </c>
      <c r="O7419">
        <v>10.389799999999999</v>
      </c>
    </row>
    <row r="7420" spans="1:15" x14ac:dyDescent="0.25">
      <c r="A7420" t="s">
        <v>13993</v>
      </c>
      <c r="B7420" t="s">
        <v>13992</v>
      </c>
      <c r="C7420" t="s">
        <v>13784</v>
      </c>
      <c r="D7420">
        <v>31505040</v>
      </c>
      <c r="E7420">
        <v>31522918</v>
      </c>
      <c r="F7420">
        <v>10.534800000000001</v>
      </c>
      <c r="G7420">
        <v>10.787800000000001</v>
      </c>
      <c r="H7420">
        <v>10.620100000000001</v>
      </c>
      <c r="I7420">
        <v>10.76</v>
      </c>
      <c r="J7420">
        <v>11.0382</v>
      </c>
      <c r="K7420">
        <v>10.7949</v>
      </c>
      <c r="L7420">
        <v>10.495699999999999</v>
      </c>
      <c r="M7420">
        <v>10.478199999999999</v>
      </c>
      <c r="N7420">
        <v>10.4129</v>
      </c>
      <c r="O7420">
        <v>10.324199999999999</v>
      </c>
    </row>
    <row r="7421" spans="1:15" x14ac:dyDescent="0.25">
      <c r="A7421" t="s">
        <v>13995</v>
      </c>
      <c r="B7421" t="s">
        <v>13994</v>
      </c>
      <c r="C7421" t="s">
        <v>13784</v>
      </c>
      <c r="D7421">
        <v>31555651</v>
      </c>
      <c r="E7421">
        <v>31593487</v>
      </c>
      <c r="F7421">
        <v>7.1993600000000004</v>
      </c>
      <c r="G7421">
        <v>7.0231000000000003</v>
      </c>
      <c r="H7421">
        <v>6.6620400000000002</v>
      </c>
      <c r="I7421">
        <v>6.5465200000000001</v>
      </c>
      <c r="J7421">
        <v>6.8703599999999998</v>
      </c>
      <c r="K7421">
        <v>6.5415400000000004</v>
      </c>
      <c r="L7421">
        <v>7.1652399999999998</v>
      </c>
      <c r="M7421">
        <v>7.2268999999999997</v>
      </c>
      <c r="N7421">
        <v>7.2506000000000004</v>
      </c>
      <c r="O7421">
        <v>7.2319699999999996</v>
      </c>
    </row>
    <row r="7422" spans="1:15" x14ac:dyDescent="0.25">
      <c r="A7422" t="s">
        <v>13997</v>
      </c>
      <c r="B7422" t="s">
        <v>13996</v>
      </c>
      <c r="C7422" t="s">
        <v>13784</v>
      </c>
      <c r="D7422">
        <v>31594618</v>
      </c>
      <c r="E7422">
        <v>31598250</v>
      </c>
      <c r="F7422">
        <v>4.7896400000000003</v>
      </c>
      <c r="G7422">
        <v>4.0370400000000002</v>
      </c>
      <c r="H7422">
        <v>7.1214700000000004</v>
      </c>
      <c r="I7422">
        <v>6.4577099999999996</v>
      </c>
      <c r="J7422">
        <v>6.0443899999999999</v>
      </c>
      <c r="K7422">
        <v>6.3489000000000004</v>
      </c>
      <c r="L7422">
        <v>3.55132</v>
      </c>
      <c r="M7422">
        <v>3.3136100000000002</v>
      </c>
      <c r="N7422">
        <v>3.75136</v>
      </c>
      <c r="O7422">
        <v>4.1085799999999999</v>
      </c>
    </row>
    <row r="7423" spans="1:15" x14ac:dyDescent="0.25">
      <c r="A7423" t="s">
        <v>13999</v>
      </c>
      <c r="B7423" t="s">
        <v>13998</v>
      </c>
      <c r="C7423" t="s">
        <v>13784</v>
      </c>
      <c r="D7423">
        <v>31797133</v>
      </c>
      <c r="E7423">
        <v>31814000</v>
      </c>
      <c r="F7423">
        <v>10.338800000000001</v>
      </c>
      <c r="G7423">
        <v>10.2614</v>
      </c>
      <c r="H7423">
        <v>8.5528099999999991</v>
      </c>
      <c r="I7423">
        <v>8.6045499999999997</v>
      </c>
      <c r="J7423">
        <v>9.85487</v>
      </c>
      <c r="K7423">
        <v>9.9128500000000006</v>
      </c>
      <c r="L7423">
        <v>10.350300000000001</v>
      </c>
      <c r="M7423">
        <v>10.4521</v>
      </c>
      <c r="N7423">
        <v>10.531700000000001</v>
      </c>
      <c r="O7423">
        <v>10.4772</v>
      </c>
    </row>
    <row r="7424" spans="1:15" x14ac:dyDescent="0.25">
      <c r="A7424" t="s">
        <v>14001</v>
      </c>
      <c r="B7424" t="s">
        <v>14000</v>
      </c>
      <c r="C7424" t="s">
        <v>13784</v>
      </c>
      <c r="D7424">
        <v>31818871</v>
      </c>
      <c r="E7424">
        <v>31829135</v>
      </c>
      <c r="F7424">
        <v>3.32667</v>
      </c>
      <c r="G7424">
        <v>2.6585200000000002</v>
      </c>
      <c r="H7424">
        <v>3.07708</v>
      </c>
      <c r="I7424">
        <v>3.65036</v>
      </c>
      <c r="J7424">
        <v>3.4594299999999998</v>
      </c>
      <c r="K7424">
        <v>3.1936200000000001</v>
      </c>
      <c r="L7424">
        <v>4.17476</v>
      </c>
      <c r="M7424">
        <v>3.7642699999999998</v>
      </c>
      <c r="N7424">
        <v>3.22085</v>
      </c>
      <c r="O7424">
        <v>3.3012299999999999</v>
      </c>
    </row>
    <row r="7425" spans="1:15" x14ac:dyDescent="0.25">
      <c r="A7425" t="s">
        <v>14002</v>
      </c>
      <c r="B7425" t="s">
        <v>14000</v>
      </c>
      <c r="C7425" t="s">
        <v>13784</v>
      </c>
      <c r="D7425">
        <v>31824405</v>
      </c>
      <c r="E7425">
        <v>31830177</v>
      </c>
      <c r="F7425">
        <v>2.28714</v>
      </c>
      <c r="G7425">
        <v>3.6585200000000002</v>
      </c>
      <c r="H7425">
        <v>2.07708</v>
      </c>
      <c r="I7425">
        <v>0.48043200000000003</v>
      </c>
      <c r="J7425">
        <v>2.32193</v>
      </c>
      <c r="K7425">
        <v>2.7341899999999999</v>
      </c>
      <c r="L7425">
        <v>3.1998500000000001</v>
      </c>
      <c r="M7425">
        <v>2.21408</v>
      </c>
      <c r="N7425">
        <v>1.6358900000000001</v>
      </c>
      <c r="O7425">
        <v>2.3012299999999999</v>
      </c>
    </row>
    <row r="7426" spans="1:15" x14ac:dyDescent="0.25">
      <c r="A7426" t="s">
        <v>14004</v>
      </c>
      <c r="B7426" t="s">
        <v>14003</v>
      </c>
      <c r="C7426" t="s">
        <v>13784</v>
      </c>
      <c r="D7426">
        <v>31829367</v>
      </c>
      <c r="E7426">
        <v>31831778</v>
      </c>
      <c r="F7426">
        <v>1.5766500000000001</v>
      </c>
      <c r="G7426">
        <v>2.3365999999999998</v>
      </c>
      <c r="H7426">
        <v>3.07708</v>
      </c>
      <c r="I7426">
        <v>1.4804299999999999</v>
      </c>
      <c r="J7426">
        <v>2</v>
      </c>
      <c r="K7426">
        <v>2.0561199999999999</v>
      </c>
      <c r="L7426">
        <v>2.4293300000000002</v>
      </c>
      <c r="M7426">
        <v>2.40672</v>
      </c>
      <c r="N7426">
        <v>3.22085</v>
      </c>
      <c r="O7426">
        <v>2.3012299999999999</v>
      </c>
    </row>
    <row r="7427" spans="1:15" x14ac:dyDescent="0.25">
      <c r="A7427" t="s">
        <v>14006</v>
      </c>
      <c r="B7427" t="s">
        <v>14005</v>
      </c>
      <c r="C7427" t="s">
        <v>13784</v>
      </c>
      <c r="D7427">
        <v>31916323</v>
      </c>
      <c r="E7427">
        <v>31925017</v>
      </c>
      <c r="F7427">
        <v>7.6466500000000002</v>
      </c>
      <c r="G7427">
        <v>6.8123300000000002</v>
      </c>
      <c r="H7427">
        <v>6.6620400000000002</v>
      </c>
      <c r="I7427">
        <v>6.9398600000000004</v>
      </c>
      <c r="J7427">
        <v>6.9188599999999996</v>
      </c>
      <c r="K7427">
        <v>6.9338600000000001</v>
      </c>
      <c r="L7427">
        <v>7.48142</v>
      </c>
      <c r="M7427">
        <v>7.3667199999999999</v>
      </c>
      <c r="N7427">
        <v>7.6131700000000002</v>
      </c>
      <c r="O7427">
        <v>6.9622900000000003</v>
      </c>
    </row>
    <row r="7428" spans="1:15" x14ac:dyDescent="0.25">
      <c r="A7428" t="s">
        <v>14008</v>
      </c>
      <c r="B7428" t="s">
        <v>14007</v>
      </c>
      <c r="C7428" t="s">
        <v>13784</v>
      </c>
      <c r="D7428">
        <v>31926811</v>
      </c>
      <c r="E7428">
        <v>31999983</v>
      </c>
      <c r="F7428">
        <v>2.7610700000000001</v>
      </c>
      <c r="G7428">
        <v>2.9215599999999999</v>
      </c>
      <c r="H7428">
        <v>4.0770799999999996</v>
      </c>
      <c r="I7428">
        <v>3.0653899999999998</v>
      </c>
      <c r="J7428">
        <v>4.7548899999999996</v>
      </c>
      <c r="K7428">
        <v>5.1936200000000001</v>
      </c>
      <c r="L7428">
        <v>4.3418700000000001</v>
      </c>
      <c r="M7428">
        <v>4.2893699999999999</v>
      </c>
      <c r="N7428">
        <v>5.5427799999999996</v>
      </c>
      <c r="O7428">
        <v>4.8121900000000002</v>
      </c>
    </row>
    <row r="7429" spans="1:15" x14ac:dyDescent="0.25">
      <c r="A7429" t="s">
        <v>14010</v>
      </c>
      <c r="B7429" t="s">
        <v>14009</v>
      </c>
      <c r="C7429" t="s">
        <v>13784</v>
      </c>
      <c r="D7429">
        <v>32387168</v>
      </c>
      <c r="E7429">
        <v>32387323</v>
      </c>
      <c r="F7429">
        <v>5.7682700000000002</v>
      </c>
      <c r="G7429">
        <v>5.0914799999999998</v>
      </c>
      <c r="H7429">
        <v>5.399</v>
      </c>
      <c r="I7429">
        <v>4.9398600000000004</v>
      </c>
      <c r="J7429">
        <v>4.9542000000000002</v>
      </c>
      <c r="K7429">
        <v>5.0917399999999997</v>
      </c>
      <c r="L7429">
        <v>5.4711499999999997</v>
      </c>
      <c r="M7429">
        <v>5.55647</v>
      </c>
      <c r="N7429">
        <v>5.0051199999999998</v>
      </c>
      <c r="O7429">
        <v>5.0878300000000003</v>
      </c>
    </row>
    <row r="7430" spans="1:15" x14ac:dyDescent="0.25">
      <c r="A7430" t="s">
        <v>14012</v>
      </c>
      <c r="B7430" t="s">
        <v>14011</v>
      </c>
      <c r="C7430" t="s">
        <v>13784</v>
      </c>
      <c r="D7430">
        <v>32761342</v>
      </c>
      <c r="E7430">
        <v>32796085</v>
      </c>
      <c r="F7430">
        <v>7.7245499999999998</v>
      </c>
      <c r="G7430">
        <v>8.4026899999999998</v>
      </c>
      <c r="H7430">
        <v>7.3624799999999997</v>
      </c>
      <c r="I7430">
        <v>6.4346300000000003</v>
      </c>
      <c r="J7430">
        <v>7.1189400000000003</v>
      </c>
      <c r="K7430">
        <v>6.95336</v>
      </c>
      <c r="L7430">
        <v>8.8634699999999995</v>
      </c>
      <c r="M7430">
        <v>7.86205</v>
      </c>
      <c r="N7430">
        <v>7.4518000000000004</v>
      </c>
      <c r="O7430">
        <v>7.6410799999999997</v>
      </c>
    </row>
    <row r="7431" spans="1:15" x14ac:dyDescent="0.25">
      <c r="A7431" t="s">
        <v>14014</v>
      </c>
      <c r="B7431" t="s">
        <v>14013</v>
      </c>
      <c r="C7431" t="s">
        <v>13784</v>
      </c>
      <c r="D7431">
        <v>32913605</v>
      </c>
      <c r="E7431">
        <v>32989430</v>
      </c>
      <c r="F7431">
        <v>1.1172200000000001</v>
      </c>
      <c r="G7431">
        <v>1.9215599999999999</v>
      </c>
      <c r="H7431">
        <v>2.07708</v>
      </c>
      <c r="I7431">
        <v>2.8023600000000002</v>
      </c>
      <c r="J7431">
        <v>2</v>
      </c>
      <c r="K7431">
        <v>2.0561199999999999</v>
      </c>
      <c r="L7431">
        <v>1.92683</v>
      </c>
      <c r="M7431">
        <v>2.40672</v>
      </c>
      <c r="N7431">
        <v>1.6358900000000001</v>
      </c>
      <c r="O7431">
        <v>1.56426</v>
      </c>
    </row>
    <row r="7432" spans="1:15" x14ac:dyDescent="0.25">
      <c r="A7432" t="s">
        <v>14016</v>
      </c>
      <c r="B7432" t="s">
        <v>14015</v>
      </c>
      <c r="C7432" t="s">
        <v>13784</v>
      </c>
      <c r="D7432">
        <v>33081784</v>
      </c>
      <c r="E7432">
        <v>33084882</v>
      </c>
      <c r="F7432">
        <v>1.8176600000000001</v>
      </c>
      <c r="G7432">
        <v>3.1439499999999998</v>
      </c>
      <c r="H7432">
        <v>4.399</v>
      </c>
      <c r="I7432">
        <v>4.2877900000000002</v>
      </c>
      <c r="J7432">
        <v>2.80735</v>
      </c>
      <c r="K7432">
        <v>3.82165</v>
      </c>
      <c r="L7432">
        <v>1.6637999999999999</v>
      </c>
      <c r="M7432">
        <v>0.72865000000000002</v>
      </c>
      <c r="N7432">
        <v>3.0509200000000001</v>
      </c>
      <c r="O7432">
        <v>2.88619</v>
      </c>
    </row>
    <row r="7433" spans="1:15" x14ac:dyDescent="0.25">
      <c r="A7433" t="s">
        <v>14018</v>
      </c>
      <c r="B7433" t="s">
        <v>14017</v>
      </c>
      <c r="C7433" t="s">
        <v>13784</v>
      </c>
      <c r="D7433">
        <v>33131855</v>
      </c>
      <c r="E7433">
        <v>33196879</v>
      </c>
      <c r="F7433">
        <v>7.4141300000000001</v>
      </c>
      <c r="G7433">
        <v>7.3918799999999996</v>
      </c>
      <c r="H7433">
        <v>7.6917900000000001</v>
      </c>
      <c r="I7433">
        <v>7.6301800000000002</v>
      </c>
      <c r="J7433">
        <v>6.4757300000000004</v>
      </c>
      <c r="K7433">
        <v>7.1350699999999998</v>
      </c>
      <c r="L7433">
        <v>7.3835300000000004</v>
      </c>
      <c r="M7433">
        <v>7.25535</v>
      </c>
      <c r="N7433">
        <v>7.3547000000000002</v>
      </c>
      <c r="O7433">
        <v>7.3929299999999998</v>
      </c>
    </row>
    <row r="7434" spans="1:15" x14ac:dyDescent="0.25">
      <c r="A7434" t="s">
        <v>14020</v>
      </c>
      <c r="B7434" t="s">
        <v>14019</v>
      </c>
      <c r="C7434" t="s">
        <v>13784</v>
      </c>
      <c r="D7434">
        <v>33361464</v>
      </c>
      <c r="E7434">
        <v>33370615</v>
      </c>
      <c r="F7434">
        <v>11.6488</v>
      </c>
      <c r="G7434">
        <v>11.608599999999999</v>
      </c>
      <c r="H7434">
        <v>11.2294</v>
      </c>
      <c r="I7434">
        <v>11.1661</v>
      </c>
      <c r="J7434">
        <v>11.138299999999999</v>
      </c>
      <c r="K7434">
        <v>11.239000000000001</v>
      </c>
      <c r="L7434">
        <v>11.9116</v>
      </c>
      <c r="M7434">
        <v>11.7896</v>
      </c>
      <c r="N7434">
        <v>11.617000000000001</v>
      </c>
      <c r="O7434">
        <v>11.5799</v>
      </c>
    </row>
    <row r="7435" spans="1:15" x14ac:dyDescent="0.25">
      <c r="A7435" t="s">
        <v>14022</v>
      </c>
      <c r="B7435" t="s">
        <v>14021</v>
      </c>
      <c r="C7435" t="s">
        <v>13784</v>
      </c>
      <c r="D7435">
        <v>33446867</v>
      </c>
      <c r="E7435">
        <v>33505348</v>
      </c>
      <c r="F7435">
        <v>4.9373899999999997</v>
      </c>
      <c r="G7435">
        <v>5.2907900000000003</v>
      </c>
      <c r="H7435">
        <v>2.07708</v>
      </c>
      <c r="I7435">
        <v>1.4804299999999999</v>
      </c>
      <c r="J7435">
        <v>1.5849599999999999</v>
      </c>
      <c r="K7435">
        <v>2.31915</v>
      </c>
      <c r="L7435">
        <v>6.8732499999999996</v>
      </c>
      <c r="M7435">
        <v>6.8118600000000002</v>
      </c>
      <c r="N7435">
        <v>6.2603799999999996</v>
      </c>
      <c r="O7435">
        <v>6.2921800000000001</v>
      </c>
    </row>
    <row r="7436" spans="1:15" x14ac:dyDescent="0.25">
      <c r="A7436" t="s">
        <v>14024</v>
      </c>
      <c r="B7436" t="s">
        <v>14023</v>
      </c>
      <c r="C7436" t="s">
        <v>13784</v>
      </c>
      <c r="D7436">
        <v>33556166</v>
      </c>
      <c r="E7436">
        <v>33560887</v>
      </c>
      <c r="F7436">
        <v>3.5095299999999998</v>
      </c>
      <c r="G7436">
        <v>3.6585200000000002</v>
      </c>
      <c r="H7436">
        <v>2.07708</v>
      </c>
      <c r="I7436">
        <v>1.4804299999999999</v>
      </c>
      <c r="J7436">
        <v>3.80735</v>
      </c>
      <c r="K7436">
        <v>4.1265099999999997</v>
      </c>
      <c r="L7436">
        <v>3.1998500000000001</v>
      </c>
      <c r="M7436">
        <v>3.7642699999999998</v>
      </c>
      <c r="N7436">
        <v>3.8582800000000002</v>
      </c>
      <c r="O7436">
        <v>4.2272299999999996</v>
      </c>
    </row>
    <row r="7437" spans="1:15" x14ac:dyDescent="0.25">
      <c r="A7437" t="s">
        <v>14026</v>
      </c>
      <c r="B7437" t="s">
        <v>14025</v>
      </c>
      <c r="C7437" t="s">
        <v>13784</v>
      </c>
      <c r="D7437">
        <v>33590673</v>
      </c>
      <c r="E7437">
        <v>33617653</v>
      </c>
      <c r="F7437">
        <v>3.5766499999999999</v>
      </c>
      <c r="G7437">
        <v>3.6585200000000002</v>
      </c>
      <c r="H7437">
        <v>6.0770799999999996</v>
      </c>
      <c r="I7437">
        <v>5.9066999999999998</v>
      </c>
      <c r="J7437">
        <v>5.4918500000000003</v>
      </c>
      <c r="K7437">
        <v>5.16045</v>
      </c>
      <c r="L7437">
        <v>4.3862699999999997</v>
      </c>
      <c r="M7437">
        <v>4.2893699999999999</v>
      </c>
      <c r="N7437">
        <v>4.75136</v>
      </c>
      <c r="O7437">
        <v>4.2647000000000004</v>
      </c>
    </row>
    <row r="7438" spans="1:15" x14ac:dyDescent="0.25">
      <c r="A7438" t="s">
        <v>14028</v>
      </c>
      <c r="B7438" t="s">
        <v>14027</v>
      </c>
      <c r="C7438" t="s">
        <v>13784</v>
      </c>
      <c r="D7438">
        <v>33678220</v>
      </c>
      <c r="E7438">
        <v>33715943</v>
      </c>
      <c r="F7438">
        <v>9.6698799999999991</v>
      </c>
      <c r="G7438">
        <v>9.6173699999999993</v>
      </c>
      <c r="H7438">
        <v>8.6620399999999993</v>
      </c>
      <c r="I7438">
        <v>8.8598099999999995</v>
      </c>
      <c r="J7438">
        <v>9.9038799999999991</v>
      </c>
      <c r="K7438">
        <v>9.9091100000000001</v>
      </c>
      <c r="L7438">
        <v>9.3889999999999993</v>
      </c>
      <c r="M7438">
        <v>9.34924</v>
      </c>
      <c r="N7438">
        <v>9.5407700000000002</v>
      </c>
      <c r="O7438">
        <v>9.5567299999999999</v>
      </c>
    </row>
    <row r="7439" spans="1:15" x14ac:dyDescent="0.25">
      <c r="A7439" t="s">
        <v>14030</v>
      </c>
      <c r="B7439" t="s">
        <v>14029</v>
      </c>
      <c r="C7439" t="s">
        <v>13784</v>
      </c>
      <c r="D7439">
        <v>33721199</v>
      </c>
      <c r="E7439">
        <v>33753168</v>
      </c>
      <c r="F7439">
        <v>1.4391400000000001</v>
      </c>
      <c r="G7439">
        <v>0.33659600000000001</v>
      </c>
      <c r="H7439">
        <v>3.07708</v>
      </c>
      <c r="I7439">
        <v>2.8023600000000002</v>
      </c>
      <c r="J7439">
        <v>2</v>
      </c>
      <c r="K7439">
        <v>3.0561199999999999</v>
      </c>
      <c r="L7439">
        <v>1.5118</v>
      </c>
      <c r="M7439">
        <v>0.99168500000000004</v>
      </c>
      <c r="N7439">
        <v>5.0923900000000001E-2</v>
      </c>
      <c r="O7439">
        <v>2.1492300000000002</v>
      </c>
    </row>
    <row r="7440" spans="1:15" x14ac:dyDescent="0.25">
      <c r="A7440" t="s">
        <v>14032</v>
      </c>
      <c r="B7440" t="s">
        <v>14031</v>
      </c>
      <c r="C7440" t="s">
        <v>13784</v>
      </c>
      <c r="D7440">
        <v>33972573</v>
      </c>
      <c r="E7440">
        <v>33974741</v>
      </c>
      <c r="F7440">
        <v>1.4391400000000001</v>
      </c>
      <c r="G7440">
        <v>1.9215599999999999</v>
      </c>
      <c r="H7440">
        <v>4.399</v>
      </c>
      <c r="I7440">
        <v>4.0653899999999998</v>
      </c>
      <c r="J7440">
        <v>1</v>
      </c>
      <c r="K7440">
        <v>2.31915</v>
      </c>
      <c r="L7440">
        <v>1.14923</v>
      </c>
      <c r="M7440">
        <v>2.21408</v>
      </c>
      <c r="N7440">
        <v>1.6358900000000001</v>
      </c>
      <c r="O7440">
        <v>2.3012299999999999</v>
      </c>
    </row>
    <row r="7441" spans="1:15" x14ac:dyDescent="0.25">
      <c r="A7441" t="s">
        <v>14034</v>
      </c>
      <c r="B7441" t="s">
        <v>14033</v>
      </c>
      <c r="C7441" t="s">
        <v>13784</v>
      </c>
      <c r="D7441">
        <v>33977600</v>
      </c>
      <c r="E7441">
        <v>33994955</v>
      </c>
      <c r="F7441">
        <v>5.0714100000000002</v>
      </c>
      <c r="G7441">
        <v>5.0914799999999998</v>
      </c>
      <c r="H7441">
        <v>3.07708</v>
      </c>
      <c r="I7441">
        <v>4.0653899999999998</v>
      </c>
      <c r="J7441">
        <v>5.3575499999999998</v>
      </c>
      <c r="K7441">
        <v>5.5415400000000004</v>
      </c>
      <c r="L7441">
        <v>6.06297</v>
      </c>
      <c r="M7441">
        <v>5.55647</v>
      </c>
      <c r="N7441">
        <v>5.9816599999999998</v>
      </c>
      <c r="O7441">
        <v>5.1290500000000003</v>
      </c>
    </row>
    <row r="7442" spans="1:15" x14ac:dyDescent="0.25">
      <c r="A7442" t="s">
        <v>14036</v>
      </c>
      <c r="B7442" t="s">
        <v>14035</v>
      </c>
      <c r="C7442" t="s">
        <v>13784</v>
      </c>
      <c r="D7442">
        <v>34003870</v>
      </c>
      <c r="E7442">
        <v>34021644</v>
      </c>
      <c r="F7442">
        <v>1.8176600000000001</v>
      </c>
      <c r="G7442">
        <v>2.3365999999999998</v>
      </c>
      <c r="H7442">
        <v>2.07708</v>
      </c>
      <c r="I7442">
        <v>1.4804299999999999</v>
      </c>
      <c r="J7442">
        <v>3</v>
      </c>
      <c r="K7442">
        <v>0.73418799999999995</v>
      </c>
      <c r="L7442">
        <v>0.66379900000000003</v>
      </c>
      <c r="M7442">
        <v>1.40672</v>
      </c>
      <c r="N7442">
        <v>2.8582800000000002</v>
      </c>
      <c r="O7442">
        <v>1.9793000000000001</v>
      </c>
    </row>
    <row r="7443" spans="1:15" x14ac:dyDescent="0.25">
      <c r="A7443" t="s">
        <v>14038</v>
      </c>
      <c r="B7443" t="s">
        <v>14037</v>
      </c>
      <c r="C7443" t="s">
        <v>13784</v>
      </c>
      <c r="D7443">
        <v>34084000</v>
      </c>
      <c r="E7443">
        <v>34125353</v>
      </c>
      <c r="F7443">
        <v>9.13889</v>
      </c>
      <c r="G7443">
        <v>9.3138799999999993</v>
      </c>
      <c r="H7443">
        <v>8.2469999999999999</v>
      </c>
      <c r="I7443">
        <v>8.8855699999999995</v>
      </c>
      <c r="J7443">
        <v>9.5018399999999996</v>
      </c>
      <c r="K7443">
        <v>9.2791499999999996</v>
      </c>
      <c r="L7443">
        <v>9.2404700000000002</v>
      </c>
      <c r="M7443">
        <v>9.2878399999999992</v>
      </c>
      <c r="N7443">
        <v>9.0621500000000008</v>
      </c>
      <c r="O7443">
        <v>9.1085799999999999</v>
      </c>
    </row>
    <row r="7444" spans="1:15" x14ac:dyDescent="0.25">
      <c r="A7444" t="s">
        <v>14040</v>
      </c>
      <c r="B7444" t="s">
        <v>14039</v>
      </c>
      <c r="C7444" t="s">
        <v>13784</v>
      </c>
      <c r="D7444">
        <v>34240828</v>
      </c>
      <c r="E7444">
        <v>34278907</v>
      </c>
      <c r="F7444">
        <v>9.0655800000000006</v>
      </c>
      <c r="G7444">
        <v>9.3782499999999995</v>
      </c>
      <c r="H7444">
        <v>8.3624799999999997</v>
      </c>
      <c r="I7444">
        <v>8.2353199999999998</v>
      </c>
      <c r="J7444">
        <v>9.3398500000000002</v>
      </c>
      <c r="K7444">
        <v>9.3134999999999994</v>
      </c>
      <c r="L7444">
        <v>9.4916199999999993</v>
      </c>
      <c r="M7444">
        <v>9.58352</v>
      </c>
      <c r="N7444">
        <v>9.3153699999999997</v>
      </c>
      <c r="O7444">
        <v>9.0930400000000002</v>
      </c>
    </row>
    <row r="7445" spans="1:15" x14ac:dyDescent="0.25">
      <c r="A7445" t="s">
        <v>14041</v>
      </c>
      <c r="B7445" t="s">
        <v>14039</v>
      </c>
      <c r="C7445" t="s">
        <v>13784</v>
      </c>
      <c r="D7445">
        <v>34261773</v>
      </c>
      <c r="E7445">
        <v>34278907</v>
      </c>
      <c r="F7445">
        <v>2.7021799999999998</v>
      </c>
      <c r="G7445">
        <v>3.3365999999999998</v>
      </c>
      <c r="H7445">
        <v>3.07708</v>
      </c>
      <c r="I7445">
        <v>3.0653899999999998</v>
      </c>
      <c r="J7445">
        <v>0</v>
      </c>
      <c r="K7445">
        <v>1.31915</v>
      </c>
      <c r="L7445">
        <v>2.8012999999999999</v>
      </c>
      <c r="M7445">
        <v>2.9916800000000001</v>
      </c>
      <c r="N7445">
        <v>2.6358899999999998</v>
      </c>
      <c r="O7445">
        <v>1.7866599999999999</v>
      </c>
    </row>
    <row r="7446" spans="1:15" x14ac:dyDescent="0.25">
      <c r="A7446" t="s">
        <v>14043</v>
      </c>
      <c r="B7446" t="s">
        <v>14042</v>
      </c>
      <c r="C7446" t="s">
        <v>13784</v>
      </c>
      <c r="D7446">
        <v>34338632</v>
      </c>
      <c r="E7446">
        <v>34348565</v>
      </c>
      <c r="F7446">
        <v>4.5434799999999997</v>
      </c>
      <c r="G7446">
        <v>4.9215600000000004</v>
      </c>
      <c r="H7446">
        <v>9.2166300000000003</v>
      </c>
      <c r="I7446">
        <v>9.3661300000000001</v>
      </c>
      <c r="J7446">
        <v>10.2773</v>
      </c>
      <c r="K7446">
        <v>10.058400000000001</v>
      </c>
      <c r="L7446">
        <v>4.5118</v>
      </c>
      <c r="M7446">
        <v>4.6921200000000001</v>
      </c>
      <c r="N7446">
        <v>6.7374200000000002</v>
      </c>
      <c r="O7446">
        <v>6.9041100000000002</v>
      </c>
    </row>
    <row r="7447" spans="1:15" x14ac:dyDescent="0.25">
      <c r="A7447" t="s">
        <v>14045</v>
      </c>
      <c r="B7447" t="s">
        <v>14044</v>
      </c>
      <c r="C7447" t="s">
        <v>13784</v>
      </c>
      <c r="D7447">
        <v>34505319</v>
      </c>
      <c r="E7447">
        <v>34512097</v>
      </c>
      <c r="F7447">
        <v>2.7610700000000001</v>
      </c>
      <c r="G7447">
        <v>2.6585200000000002</v>
      </c>
      <c r="H7447">
        <v>3.6620400000000002</v>
      </c>
      <c r="I7447">
        <v>2.8023600000000002</v>
      </c>
      <c r="J7447">
        <v>2.80735</v>
      </c>
      <c r="K7447">
        <v>2.0561199999999999</v>
      </c>
      <c r="L7447">
        <v>2.0423100000000001</v>
      </c>
      <c r="M7447">
        <v>1.5766500000000001</v>
      </c>
      <c r="N7447">
        <v>3.22085</v>
      </c>
      <c r="O7447">
        <v>1.9793000000000001</v>
      </c>
    </row>
    <row r="7448" spans="1:15" x14ac:dyDescent="0.25">
      <c r="A7448" t="s">
        <v>14047</v>
      </c>
      <c r="B7448" t="s">
        <v>14046</v>
      </c>
      <c r="C7448" t="s">
        <v>13784</v>
      </c>
      <c r="D7448">
        <v>34516538</v>
      </c>
      <c r="E7448">
        <v>34517340</v>
      </c>
      <c r="F7448">
        <v>3.4026200000000002</v>
      </c>
      <c r="G7448">
        <v>3.79603</v>
      </c>
      <c r="H7448">
        <v>9.1105</v>
      </c>
      <c r="I7448">
        <v>8.9521099999999993</v>
      </c>
      <c r="J7448">
        <v>6.50779</v>
      </c>
      <c r="K7448">
        <v>6.4484300000000001</v>
      </c>
      <c r="L7448">
        <v>3.0967600000000002</v>
      </c>
      <c r="M7448">
        <v>3.9613100000000001</v>
      </c>
      <c r="N7448">
        <v>5.8058100000000001</v>
      </c>
      <c r="O7448">
        <v>5.3191499999999996</v>
      </c>
    </row>
    <row r="7449" spans="1:15" x14ac:dyDescent="0.25">
      <c r="A7449" t="s">
        <v>14049</v>
      </c>
      <c r="B7449" t="s">
        <v>14048</v>
      </c>
      <c r="C7449" t="s">
        <v>13784</v>
      </c>
      <c r="D7449">
        <v>34537542</v>
      </c>
      <c r="E7449">
        <v>34630973</v>
      </c>
      <c r="F7449">
        <v>4.8314599999999999</v>
      </c>
      <c r="G7449">
        <v>5.4240599999999999</v>
      </c>
      <c r="H7449">
        <v>4.88443</v>
      </c>
      <c r="I7449">
        <v>5.8379799999999999</v>
      </c>
      <c r="J7449">
        <v>6.6438600000000001</v>
      </c>
      <c r="K7449">
        <v>6.6168300000000002</v>
      </c>
      <c r="L7449">
        <v>5.5217799999999997</v>
      </c>
      <c r="M7449">
        <v>5.9224199999999998</v>
      </c>
      <c r="N7449">
        <v>5.9335699999999996</v>
      </c>
      <c r="O7449">
        <v>5.4222400000000004</v>
      </c>
    </row>
    <row r="7450" spans="1:15" x14ac:dyDescent="0.25">
      <c r="A7450" t="s">
        <v>14051</v>
      </c>
      <c r="B7450" t="s">
        <v>14050</v>
      </c>
      <c r="C7450" t="s">
        <v>13784</v>
      </c>
      <c r="D7450">
        <v>34679038</v>
      </c>
      <c r="E7450">
        <v>34693176</v>
      </c>
      <c r="F7450">
        <v>3.7319300000000002</v>
      </c>
      <c r="G7450">
        <v>3.6585200000000002</v>
      </c>
      <c r="H7450">
        <v>3.6620400000000002</v>
      </c>
      <c r="I7450">
        <v>3.8023600000000002</v>
      </c>
      <c r="J7450">
        <v>4.32193</v>
      </c>
      <c r="K7450">
        <v>4.0561199999999999</v>
      </c>
      <c r="L7450">
        <v>4.5316999999999998</v>
      </c>
      <c r="M7450">
        <v>4.5965499999999997</v>
      </c>
      <c r="N7450">
        <v>4.8582799999999997</v>
      </c>
      <c r="O7450">
        <v>4.1085799999999999</v>
      </c>
    </row>
    <row r="7451" spans="1:15" x14ac:dyDescent="0.25">
      <c r="A7451" t="s">
        <v>14052</v>
      </c>
      <c r="B7451" t="s">
        <v>14050</v>
      </c>
      <c r="C7451" t="s">
        <v>13784</v>
      </c>
      <c r="D7451">
        <v>34679580</v>
      </c>
      <c r="E7451">
        <v>34696079</v>
      </c>
      <c r="F7451">
        <v>3.4747699999999999</v>
      </c>
      <c r="G7451">
        <v>2.9215599999999999</v>
      </c>
      <c r="H7451">
        <v>3.07708</v>
      </c>
      <c r="I7451">
        <v>3.4804300000000001</v>
      </c>
      <c r="J7451">
        <v>4.4594300000000002</v>
      </c>
      <c r="K7451">
        <v>4.2577499999999997</v>
      </c>
      <c r="L7451">
        <v>3.4711500000000002</v>
      </c>
      <c r="M7451">
        <v>3.7642699999999998</v>
      </c>
      <c r="N7451">
        <v>4.2988499999999998</v>
      </c>
      <c r="O7451">
        <v>3.7341899999999999</v>
      </c>
    </row>
    <row r="7452" spans="1:15" x14ac:dyDescent="0.25">
      <c r="A7452" t="s">
        <v>14054</v>
      </c>
      <c r="B7452" t="s">
        <v>14053</v>
      </c>
      <c r="C7452" t="s">
        <v>13784</v>
      </c>
      <c r="D7452">
        <v>34753223</v>
      </c>
      <c r="E7452">
        <v>34801937</v>
      </c>
      <c r="F7452">
        <v>4.0945</v>
      </c>
      <c r="G7452">
        <v>4.2434900000000004</v>
      </c>
      <c r="H7452">
        <v>5.0770799999999996</v>
      </c>
      <c r="I7452">
        <v>5.2353199999999998</v>
      </c>
      <c r="J7452">
        <v>5</v>
      </c>
      <c r="K7452">
        <v>4.8634700000000004</v>
      </c>
      <c r="L7452">
        <v>4.5316999999999998</v>
      </c>
      <c r="M7452">
        <v>4.3136099999999997</v>
      </c>
      <c r="N7452">
        <v>4.4432400000000003</v>
      </c>
      <c r="O7452">
        <v>4.5028600000000001</v>
      </c>
    </row>
    <row r="7453" spans="1:15" x14ac:dyDescent="0.25">
      <c r="A7453" t="s">
        <v>14055</v>
      </c>
      <c r="B7453" t="s">
        <v>14053</v>
      </c>
      <c r="C7453" t="s">
        <v>13784</v>
      </c>
      <c r="D7453">
        <v>34763432</v>
      </c>
      <c r="E7453">
        <v>34829105</v>
      </c>
      <c r="F7453">
        <v>6.2046799999999998</v>
      </c>
      <c r="G7453">
        <v>6.4658800000000003</v>
      </c>
      <c r="H7453">
        <v>6.5365099999999998</v>
      </c>
      <c r="I7453">
        <v>6.4346300000000003</v>
      </c>
      <c r="J7453">
        <v>6.3398500000000002</v>
      </c>
      <c r="K7453">
        <v>6.1936200000000001</v>
      </c>
      <c r="L7453">
        <v>6.4398999999999997</v>
      </c>
      <c r="M7453">
        <v>6.3196099999999999</v>
      </c>
      <c r="N7453">
        <v>6.1802099999999998</v>
      </c>
      <c r="O7453">
        <v>6.1492300000000002</v>
      </c>
    </row>
    <row r="7454" spans="1:15" x14ac:dyDescent="0.25">
      <c r="A7454" t="s">
        <v>14057</v>
      </c>
      <c r="B7454" t="s">
        <v>14056</v>
      </c>
      <c r="C7454" t="s">
        <v>13784</v>
      </c>
      <c r="D7454">
        <v>34808222</v>
      </c>
      <c r="E7454">
        <v>34820338</v>
      </c>
      <c r="F7454">
        <v>4.1616099999999996</v>
      </c>
      <c r="G7454">
        <v>4.0370400000000002</v>
      </c>
      <c r="H7454">
        <v>4.6620400000000002</v>
      </c>
      <c r="I7454">
        <v>3.2877900000000002</v>
      </c>
      <c r="J7454">
        <v>3</v>
      </c>
      <c r="K7454">
        <v>4.1936200000000001</v>
      </c>
      <c r="L7454">
        <v>4.8013000000000003</v>
      </c>
      <c r="M7454">
        <v>3.9613100000000001</v>
      </c>
      <c r="N7454">
        <v>3.3728500000000001</v>
      </c>
      <c r="O7454">
        <v>4.1085799999999999</v>
      </c>
    </row>
    <row r="7455" spans="1:15" x14ac:dyDescent="0.25">
      <c r="A7455" t="s">
        <v>14059</v>
      </c>
      <c r="B7455" t="s">
        <v>14058</v>
      </c>
      <c r="C7455" t="s">
        <v>13784</v>
      </c>
      <c r="D7455">
        <v>34981184</v>
      </c>
      <c r="E7455">
        <v>35002797</v>
      </c>
      <c r="F7455">
        <v>8.1806099999999997</v>
      </c>
      <c r="G7455">
        <v>7.8834900000000001</v>
      </c>
      <c r="H7455">
        <v>6.8319599999999996</v>
      </c>
      <c r="I7455">
        <v>6.7658300000000002</v>
      </c>
      <c r="J7455">
        <v>7.2854000000000001</v>
      </c>
      <c r="K7455">
        <v>7.4346300000000003</v>
      </c>
      <c r="L7455">
        <v>7.8476800000000004</v>
      </c>
      <c r="M7455">
        <v>7.6379400000000004</v>
      </c>
      <c r="N7455">
        <v>7.3907699999999998</v>
      </c>
      <c r="O7455">
        <v>7.8496699999999997</v>
      </c>
    </row>
    <row r="7456" spans="1:15" x14ac:dyDescent="0.25">
      <c r="A7456" t="s">
        <v>14061</v>
      </c>
      <c r="B7456" t="s">
        <v>14060</v>
      </c>
      <c r="C7456" t="s">
        <v>13784</v>
      </c>
      <c r="D7456">
        <v>35003027</v>
      </c>
      <c r="E7456">
        <v>35043737</v>
      </c>
      <c r="F7456">
        <v>2.7610700000000001</v>
      </c>
      <c r="G7456">
        <v>1.3366</v>
      </c>
      <c r="H7456">
        <v>4.0770799999999996</v>
      </c>
      <c r="I7456">
        <v>4.0653899999999998</v>
      </c>
      <c r="J7456">
        <v>2</v>
      </c>
      <c r="K7456">
        <v>2.0561199999999999</v>
      </c>
      <c r="L7456">
        <v>2.9268299999999998</v>
      </c>
      <c r="M7456">
        <v>2.1071599999999999</v>
      </c>
      <c r="N7456">
        <v>2.6358899999999998</v>
      </c>
      <c r="O7456">
        <v>2.56426</v>
      </c>
    </row>
    <row r="7457" spans="1:15" x14ac:dyDescent="0.25">
      <c r="A7457" t="s">
        <v>14063</v>
      </c>
      <c r="B7457" t="s">
        <v>14062</v>
      </c>
      <c r="C7457" t="s">
        <v>13784</v>
      </c>
      <c r="D7457">
        <v>35104388</v>
      </c>
      <c r="E7457">
        <v>35255170</v>
      </c>
      <c r="F7457">
        <v>9.1333300000000008</v>
      </c>
      <c r="G7457">
        <v>9.0577000000000005</v>
      </c>
      <c r="H7457">
        <v>8.4169300000000007</v>
      </c>
      <c r="I7457">
        <v>8.6097099999999998</v>
      </c>
      <c r="J7457">
        <v>8.6510499999999997</v>
      </c>
      <c r="K7457">
        <v>9.0917399999999997</v>
      </c>
      <c r="L7457">
        <v>9.3298500000000004</v>
      </c>
      <c r="M7457">
        <v>9.32484</v>
      </c>
      <c r="N7457">
        <v>8.9120100000000004</v>
      </c>
      <c r="O7457">
        <v>9.09694</v>
      </c>
    </row>
    <row r="7458" spans="1:15" x14ac:dyDescent="0.25">
      <c r="A7458" t="s">
        <v>14065</v>
      </c>
      <c r="B7458" t="s">
        <v>14064</v>
      </c>
      <c r="C7458" t="s">
        <v>13784</v>
      </c>
      <c r="D7458">
        <v>35219673</v>
      </c>
      <c r="E7458">
        <v>35227627</v>
      </c>
      <c r="F7458">
        <v>2.8176600000000001</v>
      </c>
      <c r="G7458">
        <v>3.1439499999999998</v>
      </c>
      <c r="H7458">
        <v>3.07708</v>
      </c>
      <c r="I7458">
        <v>2.4804300000000001</v>
      </c>
      <c r="J7458">
        <v>4.3923199999999998</v>
      </c>
      <c r="K7458">
        <v>3.82165</v>
      </c>
      <c r="L7458">
        <v>2.8654299999999999</v>
      </c>
      <c r="M7458">
        <v>2.9302800000000002</v>
      </c>
      <c r="N7458">
        <v>3.22085</v>
      </c>
      <c r="O7458">
        <v>3.0667599999999999</v>
      </c>
    </row>
    <row r="7459" spans="1:15" x14ac:dyDescent="0.25">
      <c r="A7459" t="s">
        <v>14067</v>
      </c>
      <c r="B7459" t="s">
        <v>14066</v>
      </c>
      <c r="C7459" t="s">
        <v>13784</v>
      </c>
      <c r="D7459">
        <v>35258563</v>
      </c>
      <c r="E7459">
        <v>35266488</v>
      </c>
      <c r="F7459">
        <v>1.5766500000000001</v>
      </c>
      <c r="G7459">
        <v>0.33659600000000001</v>
      </c>
      <c r="H7459">
        <v>4.0770799999999996</v>
      </c>
      <c r="I7459">
        <v>4.2877900000000002</v>
      </c>
      <c r="J7459">
        <v>2</v>
      </c>
      <c r="K7459">
        <v>2.9041100000000002</v>
      </c>
      <c r="L7459">
        <v>-7.3166400000000006E-2</v>
      </c>
      <c r="M7459">
        <v>0.40672199999999997</v>
      </c>
      <c r="N7459">
        <v>2.3728500000000001</v>
      </c>
      <c r="O7459">
        <v>1.56426</v>
      </c>
    </row>
    <row r="7460" spans="1:15" x14ac:dyDescent="0.25">
      <c r="A7460" t="s">
        <v>14069</v>
      </c>
      <c r="B7460" t="s">
        <v>14068</v>
      </c>
      <c r="C7460" t="s">
        <v>13784</v>
      </c>
      <c r="D7460">
        <v>35292096</v>
      </c>
      <c r="E7460">
        <v>35362743</v>
      </c>
      <c r="F7460">
        <v>0.70217799999999997</v>
      </c>
      <c r="G7460">
        <v>0.33659600000000001</v>
      </c>
      <c r="H7460">
        <v>3.6620400000000002</v>
      </c>
      <c r="I7460">
        <v>4.2877900000000002</v>
      </c>
      <c r="J7460">
        <v>2.32193</v>
      </c>
      <c r="K7460">
        <v>3.31915</v>
      </c>
      <c r="L7460">
        <v>1.5118</v>
      </c>
      <c r="M7460">
        <v>-8.3152699999999996E-3</v>
      </c>
      <c r="N7460">
        <v>1.6358900000000001</v>
      </c>
      <c r="O7460">
        <v>0.97930099999999998</v>
      </c>
    </row>
    <row r="7461" spans="1:15" x14ac:dyDescent="0.25">
      <c r="A7461" t="s">
        <v>14071</v>
      </c>
      <c r="B7461" t="s">
        <v>14070</v>
      </c>
      <c r="C7461" t="s">
        <v>13784</v>
      </c>
      <c r="D7461">
        <v>35434154</v>
      </c>
      <c r="E7461">
        <v>35448346</v>
      </c>
      <c r="F7461">
        <v>10.514099999999999</v>
      </c>
      <c r="G7461">
        <v>10.622</v>
      </c>
      <c r="H7461">
        <v>9.0994399999999995</v>
      </c>
      <c r="I7461">
        <v>9.3903199999999991</v>
      </c>
      <c r="J7461">
        <v>10.709099999999999</v>
      </c>
      <c r="K7461">
        <v>10.6418</v>
      </c>
      <c r="L7461">
        <v>10.0968</v>
      </c>
      <c r="M7461">
        <v>10.2728</v>
      </c>
      <c r="N7461">
        <v>10.6785</v>
      </c>
      <c r="O7461">
        <v>10.693099999999999</v>
      </c>
    </row>
    <row r="7462" spans="1:15" x14ac:dyDescent="0.25">
      <c r="A7462" t="s">
        <v>14073</v>
      </c>
      <c r="B7462" t="s">
        <v>14072</v>
      </c>
      <c r="C7462" t="s">
        <v>13784</v>
      </c>
      <c r="D7462">
        <v>35731765</v>
      </c>
      <c r="E7462">
        <v>35735521</v>
      </c>
      <c r="F7462">
        <v>2.2046800000000002</v>
      </c>
      <c r="G7462">
        <v>1.9215599999999999</v>
      </c>
      <c r="H7462">
        <v>2.07708</v>
      </c>
      <c r="I7462">
        <v>1.4804299999999999</v>
      </c>
      <c r="J7462">
        <v>2.5849600000000001</v>
      </c>
      <c r="K7462">
        <v>3.4346299999999998</v>
      </c>
      <c r="L7462">
        <v>1.3418699999999999</v>
      </c>
      <c r="M7462">
        <v>1.86615</v>
      </c>
      <c r="N7462">
        <v>3.22085</v>
      </c>
      <c r="O7462">
        <v>1.7866599999999999</v>
      </c>
    </row>
    <row r="7463" spans="1:15" x14ac:dyDescent="0.25">
      <c r="A7463" t="s">
        <v>14075</v>
      </c>
      <c r="B7463" t="s">
        <v>14074</v>
      </c>
      <c r="C7463" t="s">
        <v>13784</v>
      </c>
      <c r="D7463">
        <v>35844866</v>
      </c>
      <c r="E7463">
        <v>35868275</v>
      </c>
      <c r="F7463">
        <v>3.7610700000000001</v>
      </c>
      <c r="G7463">
        <v>4.1439500000000002</v>
      </c>
      <c r="H7463">
        <v>3.6620400000000002</v>
      </c>
      <c r="I7463">
        <v>3.8023600000000002</v>
      </c>
      <c r="J7463">
        <v>5.0443899999999999</v>
      </c>
      <c r="K7463">
        <v>5.16045</v>
      </c>
      <c r="L7463">
        <v>3.0423100000000001</v>
      </c>
      <c r="M7463">
        <v>3.0505800000000001</v>
      </c>
      <c r="N7463">
        <v>4.75136</v>
      </c>
      <c r="O7463">
        <v>4.6517299999999997</v>
      </c>
    </row>
    <row r="7464" spans="1:15" x14ac:dyDescent="0.25">
      <c r="A7464" t="s">
        <v>14077</v>
      </c>
      <c r="B7464" t="s">
        <v>14076</v>
      </c>
      <c r="C7464" t="s">
        <v>13784</v>
      </c>
      <c r="D7464">
        <v>35898857</v>
      </c>
      <c r="E7464">
        <v>35917719</v>
      </c>
      <c r="F7464">
        <v>7.8002099999999999</v>
      </c>
      <c r="G7464">
        <v>7.9215600000000004</v>
      </c>
      <c r="H7464">
        <v>6.8319599999999996</v>
      </c>
      <c r="I7464">
        <v>6.7472200000000004</v>
      </c>
      <c r="J7464">
        <v>7.98299</v>
      </c>
      <c r="K7464">
        <v>7.8374800000000002</v>
      </c>
      <c r="L7464">
        <v>8.2622199999999992</v>
      </c>
      <c r="M7464">
        <v>8.32559</v>
      </c>
      <c r="N7464">
        <v>7.7720200000000004</v>
      </c>
      <c r="O7464">
        <v>7.8496699999999997</v>
      </c>
    </row>
    <row r="7465" spans="1:15" x14ac:dyDescent="0.25">
      <c r="A7465" t="s">
        <v>14078</v>
      </c>
      <c r="B7465" t="s">
        <v>14076</v>
      </c>
      <c r="C7465" t="s">
        <v>13784</v>
      </c>
      <c r="D7465">
        <v>35915144</v>
      </c>
      <c r="E7465">
        <v>35917719</v>
      </c>
      <c r="F7465">
        <v>4.4210000000000003</v>
      </c>
      <c r="G7465">
        <v>4.0370400000000002</v>
      </c>
      <c r="H7465">
        <v>3.6620400000000002</v>
      </c>
      <c r="I7465">
        <v>3.4804300000000001</v>
      </c>
      <c r="J7465">
        <v>3.9068900000000002</v>
      </c>
      <c r="K7465">
        <v>4.1265099999999997</v>
      </c>
      <c r="L7465">
        <v>5.48142</v>
      </c>
      <c r="M7465">
        <v>5.5462699999999998</v>
      </c>
      <c r="N7465">
        <v>5.0953200000000001</v>
      </c>
      <c r="O7465">
        <v>5.0453900000000003</v>
      </c>
    </row>
    <row r="7466" spans="1:15" x14ac:dyDescent="0.25">
      <c r="A7466" t="s">
        <v>14080</v>
      </c>
      <c r="B7466" t="s">
        <v>14079</v>
      </c>
      <c r="C7466" t="s">
        <v>13784</v>
      </c>
      <c r="D7466">
        <v>35923875</v>
      </c>
      <c r="E7466">
        <v>35931412</v>
      </c>
      <c r="F7466">
        <v>1.8176600000000001</v>
      </c>
      <c r="G7466">
        <v>1.3366</v>
      </c>
      <c r="H7466">
        <v>3.07708</v>
      </c>
      <c r="I7466">
        <v>2.4804300000000001</v>
      </c>
      <c r="J7466">
        <v>2</v>
      </c>
      <c r="K7466">
        <v>1.31915</v>
      </c>
      <c r="L7466">
        <v>-0.65812899999999996</v>
      </c>
      <c r="M7466">
        <v>0.99168500000000004</v>
      </c>
      <c r="N7466">
        <v>2.0509200000000001</v>
      </c>
      <c r="O7466">
        <v>2.3012299999999999</v>
      </c>
    </row>
    <row r="7467" spans="1:15" x14ac:dyDescent="0.25">
      <c r="A7467" t="s">
        <v>14082</v>
      </c>
      <c r="B7467" t="s">
        <v>14081</v>
      </c>
      <c r="C7467" t="s">
        <v>13784</v>
      </c>
      <c r="D7467">
        <v>36235967</v>
      </c>
      <c r="E7467">
        <v>36346571</v>
      </c>
      <c r="F7467">
        <v>7.6466500000000002</v>
      </c>
      <c r="G7467">
        <v>7.7116400000000001</v>
      </c>
      <c r="H7467">
        <v>8.8185400000000005</v>
      </c>
      <c r="I7467">
        <v>8.6850000000000005</v>
      </c>
      <c r="J7467">
        <v>8.2900200000000002</v>
      </c>
      <c r="K7467">
        <v>8.2220300000000002</v>
      </c>
      <c r="L7467">
        <v>7.0799599999999998</v>
      </c>
      <c r="M7467">
        <v>7.3075900000000003</v>
      </c>
      <c r="N7467">
        <v>7.4603099999999998</v>
      </c>
      <c r="O7467">
        <v>7.4305099999999999</v>
      </c>
    </row>
    <row r="7468" spans="1:15" x14ac:dyDescent="0.25">
      <c r="A7468" t="s">
        <v>14084</v>
      </c>
      <c r="B7468" t="s">
        <v>14083</v>
      </c>
      <c r="C7468" t="s">
        <v>13784</v>
      </c>
      <c r="D7468">
        <v>36359829</v>
      </c>
      <c r="E7468">
        <v>36740788</v>
      </c>
      <c r="F7468">
        <v>4.1395799999999996</v>
      </c>
      <c r="G7468">
        <v>3.9215599999999999</v>
      </c>
      <c r="H7468">
        <v>9.9899699999999996</v>
      </c>
      <c r="I7468">
        <v>10.2134</v>
      </c>
      <c r="J7468">
        <v>8.0334199999999996</v>
      </c>
      <c r="K7468">
        <v>7.8890099999999999</v>
      </c>
      <c r="L7468">
        <v>4.4079600000000001</v>
      </c>
      <c r="M7468">
        <v>4.88246</v>
      </c>
      <c r="N7468">
        <v>5.5427799999999996</v>
      </c>
      <c r="O7468">
        <v>5.7207699999999999</v>
      </c>
    </row>
    <row r="7469" spans="1:15" x14ac:dyDescent="0.25">
      <c r="A7469" t="s">
        <v>14086</v>
      </c>
      <c r="B7469" t="s">
        <v>14085</v>
      </c>
      <c r="C7469" t="s">
        <v>13784</v>
      </c>
      <c r="D7469">
        <v>36807833</v>
      </c>
      <c r="E7469">
        <v>36816726</v>
      </c>
      <c r="F7469">
        <v>10.7484</v>
      </c>
      <c r="G7469">
        <v>10.661899999999999</v>
      </c>
      <c r="H7469">
        <v>9.5446799999999996</v>
      </c>
      <c r="I7469">
        <v>9.7236100000000008</v>
      </c>
      <c r="J7469">
        <v>10.7805</v>
      </c>
      <c r="K7469">
        <v>10.8263</v>
      </c>
      <c r="L7469">
        <v>10.700200000000001</v>
      </c>
      <c r="M7469">
        <v>10.773</v>
      </c>
      <c r="N7469">
        <v>11.036799999999999</v>
      </c>
      <c r="O7469">
        <v>10.848100000000001</v>
      </c>
    </row>
    <row r="7470" spans="1:15" x14ac:dyDescent="0.25">
      <c r="A7470" t="s">
        <v>14088</v>
      </c>
      <c r="B7470" t="s">
        <v>14087</v>
      </c>
      <c r="C7470" t="s">
        <v>13784</v>
      </c>
      <c r="D7470">
        <v>36827236</v>
      </c>
      <c r="E7470">
        <v>36830820</v>
      </c>
      <c r="F7470">
        <v>3.8176600000000001</v>
      </c>
      <c r="G7470">
        <v>4.4240599999999999</v>
      </c>
      <c r="H7470">
        <v>4.88443</v>
      </c>
      <c r="I7470">
        <v>4.8727499999999999</v>
      </c>
      <c r="J7470">
        <v>2.80735</v>
      </c>
      <c r="K7470">
        <v>2.5415399999999999</v>
      </c>
      <c r="L7470">
        <v>2.8012999999999999</v>
      </c>
      <c r="M7470">
        <v>3.1071599999999999</v>
      </c>
      <c r="N7470">
        <v>3.22085</v>
      </c>
      <c r="O7470">
        <v>2.7866599999999999</v>
      </c>
    </row>
    <row r="7471" spans="1:15" x14ac:dyDescent="0.25">
      <c r="A7471" t="s">
        <v>14090</v>
      </c>
      <c r="B7471" t="s">
        <v>14089</v>
      </c>
      <c r="C7471" t="s">
        <v>13784</v>
      </c>
      <c r="D7471">
        <v>37138612</v>
      </c>
      <c r="E7471">
        <v>37139918</v>
      </c>
      <c r="F7471">
        <v>7.4301000000000004</v>
      </c>
      <c r="G7471">
        <v>7.5165100000000002</v>
      </c>
      <c r="H7471">
        <v>7.5689299999999999</v>
      </c>
      <c r="I7471">
        <v>7.5784599999999998</v>
      </c>
      <c r="J7471">
        <v>7.6582100000000004</v>
      </c>
      <c r="K7471">
        <v>7.6589999999999998</v>
      </c>
      <c r="L7471">
        <v>7.2275700000000001</v>
      </c>
      <c r="M7471">
        <v>7.5462699999999998</v>
      </c>
      <c r="N7471">
        <v>7.8964100000000004</v>
      </c>
      <c r="O7471">
        <v>7.7606599999999997</v>
      </c>
    </row>
    <row r="7472" spans="1:15" x14ac:dyDescent="0.25">
      <c r="A7472" t="s">
        <v>14092</v>
      </c>
      <c r="B7472" t="s">
        <v>14091</v>
      </c>
      <c r="C7472" t="s">
        <v>13784</v>
      </c>
      <c r="D7472">
        <v>37186105</v>
      </c>
      <c r="E7472">
        <v>37187993</v>
      </c>
      <c r="F7472">
        <v>11.7905</v>
      </c>
      <c r="G7472">
        <v>11.672499999999999</v>
      </c>
      <c r="H7472">
        <v>11.7317</v>
      </c>
      <c r="I7472">
        <v>12.030200000000001</v>
      </c>
      <c r="J7472">
        <v>11.9495</v>
      </c>
      <c r="K7472">
        <v>11.8391</v>
      </c>
      <c r="L7472">
        <v>11.996700000000001</v>
      </c>
      <c r="M7472">
        <v>11.977499999999999</v>
      </c>
      <c r="N7472">
        <v>11.7643</v>
      </c>
      <c r="O7472">
        <v>11.806800000000001</v>
      </c>
    </row>
    <row r="7473" spans="1:15" x14ac:dyDescent="0.25">
      <c r="A7473" t="s">
        <v>14094</v>
      </c>
      <c r="B7473" t="s">
        <v>14093</v>
      </c>
      <c r="C7473" t="s">
        <v>13784</v>
      </c>
      <c r="D7473">
        <v>37198051</v>
      </c>
      <c r="E7473">
        <v>37221888</v>
      </c>
      <c r="F7473">
        <v>4.8586799999999997</v>
      </c>
      <c r="G7473">
        <v>5.4658800000000003</v>
      </c>
      <c r="H7473">
        <v>6.3250000000000002</v>
      </c>
      <c r="I7473">
        <v>6.3384099999999997</v>
      </c>
      <c r="J7473">
        <v>7.4008799999999999</v>
      </c>
      <c r="K7473">
        <v>6.9821200000000001</v>
      </c>
      <c r="L7473">
        <v>5.5118</v>
      </c>
      <c r="M7473">
        <v>5.7104999999999997</v>
      </c>
      <c r="N7473">
        <v>5.9335699999999996</v>
      </c>
      <c r="O7473">
        <v>5.6657999999999999</v>
      </c>
    </row>
    <row r="7474" spans="1:15" x14ac:dyDescent="0.25">
      <c r="A7474" t="s">
        <v>14096</v>
      </c>
      <c r="B7474" t="s">
        <v>14095</v>
      </c>
      <c r="C7474" t="s">
        <v>13784</v>
      </c>
      <c r="D7474">
        <v>37259808</v>
      </c>
      <c r="E7474">
        <v>37346317</v>
      </c>
      <c r="F7474">
        <v>6.5766499999999999</v>
      </c>
      <c r="G7474">
        <v>6.7459899999999999</v>
      </c>
      <c r="H7474">
        <v>4.88443</v>
      </c>
      <c r="I7474">
        <v>5.2353199999999998</v>
      </c>
      <c r="J7474">
        <v>7.0874600000000001</v>
      </c>
      <c r="K7474">
        <v>7.5415400000000004</v>
      </c>
      <c r="L7474">
        <v>7.0353599999999998</v>
      </c>
      <c r="M7474">
        <v>7.1515599999999999</v>
      </c>
      <c r="N7474">
        <v>6.1383900000000002</v>
      </c>
      <c r="O7474">
        <v>5.7606599999999997</v>
      </c>
    </row>
    <row r="7475" spans="1:15" x14ac:dyDescent="0.25">
      <c r="A7475" t="s">
        <v>14098</v>
      </c>
      <c r="B7475" t="s">
        <v>14097</v>
      </c>
      <c r="C7475" t="s">
        <v>13784</v>
      </c>
      <c r="D7475">
        <v>37357342</v>
      </c>
      <c r="E7475">
        <v>37380221</v>
      </c>
      <c r="F7475">
        <v>2.9245700000000001</v>
      </c>
      <c r="G7475">
        <v>3.6585200000000002</v>
      </c>
      <c r="H7475">
        <v>3.6620400000000002</v>
      </c>
      <c r="I7475">
        <v>3.4804300000000001</v>
      </c>
      <c r="J7475">
        <v>3.5849600000000001</v>
      </c>
      <c r="K7475">
        <v>2.9041100000000002</v>
      </c>
      <c r="L7475">
        <v>2.8012999999999999</v>
      </c>
      <c r="M7475">
        <v>2.40672</v>
      </c>
      <c r="N7475">
        <v>3.22085</v>
      </c>
      <c r="O7475">
        <v>2.7866599999999999</v>
      </c>
    </row>
    <row r="7476" spans="1:15" x14ac:dyDescent="0.25">
      <c r="A7476" t="s">
        <v>14100</v>
      </c>
      <c r="B7476" t="s">
        <v>14099</v>
      </c>
      <c r="C7476" t="s">
        <v>13784</v>
      </c>
      <c r="D7476">
        <v>37442095</v>
      </c>
      <c r="E7476">
        <v>37516537</v>
      </c>
      <c r="F7476">
        <v>4.2257400000000001</v>
      </c>
      <c r="G7476">
        <v>4.3365999999999998</v>
      </c>
      <c r="H7476">
        <v>2.07708</v>
      </c>
      <c r="I7476">
        <v>0.48043200000000003</v>
      </c>
      <c r="J7476">
        <v>0</v>
      </c>
      <c r="K7476">
        <v>2.0561199999999999</v>
      </c>
      <c r="L7476">
        <v>5.3076600000000003</v>
      </c>
      <c r="M7476">
        <v>5.0505800000000001</v>
      </c>
      <c r="N7476">
        <v>5.6947799999999997</v>
      </c>
      <c r="O7476">
        <v>5.7606599999999997</v>
      </c>
    </row>
    <row r="7477" spans="1:15" x14ac:dyDescent="0.25">
      <c r="A7477" t="s">
        <v>14102</v>
      </c>
      <c r="B7477" t="s">
        <v>14101</v>
      </c>
      <c r="C7477" t="s">
        <v>13784</v>
      </c>
      <c r="D7477">
        <v>37637030</v>
      </c>
      <c r="E7477">
        <v>37683372</v>
      </c>
      <c r="F7477">
        <v>3.99986</v>
      </c>
      <c r="G7477">
        <v>3.79603</v>
      </c>
      <c r="H7477">
        <v>5.399</v>
      </c>
      <c r="I7477">
        <v>5.1242900000000002</v>
      </c>
      <c r="J7477">
        <v>4.4594300000000002</v>
      </c>
      <c r="K7477">
        <v>4.6883900000000001</v>
      </c>
      <c r="L7477">
        <v>3.2960699999999998</v>
      </c>
      <c r="M7477">
        <v>2.1071599999999999</v>
      </c>
      <c r="N7477">
        <v>4.0509199999999996</v>
      </c>
      <c r="O7477">
        <v>3.5028600000000001</v>
      </c>
    </row>
    <row r="7478" spans="1:15" x14ac:dyDescent="0.25">
      <c r="A7478" t="s">
        <v>14104</v>
      </c>
      <c r="B7478" t="s">
        <v>14103</v>
      </c>
      <c r="C7478" t="s">
        <v>13784</v>
      </c>
      <c r="D7478">
        <v>37690409</v>
      </c>
      <c r="E7478">
        <v>37703603</v>
      </c>
      <c r="F7478">
        <v>2.2046800000000002</v>
      </c>
      <c r="G7478">
        <v>2.3365999999999998</v>
      </c>
      <c r="H7478">
        <v>3.07708</v>
      </c>
      <c r="I7478">
        <v>3.0653899999999998</v>
      </c>
      <c r="J7478">
        <v>3.1699199999999998</v>
      </c>
      <c r="K7478">
        <v>2.5415399999999999</v>
      </c>
      <c r="L7478">
        <v>2.4293300000000002</v>
      </c>
      <c r="M7478">
        <v>2.7990400000000002</v>
      </c>
      <c r="N7478">
        <v>1.6358900000000001</v>
      </c>
      <c r="O7478">
        <v>1.3012300000000001</v>
      </c>
    </row>
    <row r="7479" spans="1:15" x14ac:dyDescent="0.25">
      <c r="A7479" t="s">
        <v>14106</v>
      </c>
      <c r="B7479" t="s">
        <v>14105</v>
      </c>
      <c r="C7479" t="s">
        <v>13784</v>
      </c>
      <c r="D7479">
        <v>37729716</v>
      </c>
      <c r="E7479">
        <v>37779003</v>
      </c>
      <c r="F7479">
        <v>3.2465000000000002</v>
      </c>
      <c r="G7479">
        <v>3.6585200000000002</v>
      </c>
      <c r="H7479">
        <v>2.07708</v>
      </c>
      <c r="I7479">
        <v>1.4804299999999999</v>
      </c>
      <c r="J7479">
        <v>3.9068900000000002</v>
      </c>
      <c r="K7479">
        <v>3.1936200000000001</v>
      </c>
      <c r="L7479">
        <v>3.6638000000000002</v>
      </c>
      <c r="M7479">
        <v>3.1071599999999999</v>
      </c>
      <c r="N7479">
        <v>2.0509200000000001</v>
      </c>
      <c r="O7479">
        <v>2.88619</v>
      </c>
    </row>
    <row r="7480" spans="1:15" x14ac:dyDescent="0.25">
      <c r="A7480" t="s">
        <v>14107</v>
      </c>
      <c r="B7480" t="s">
        <v>14105</v>
      </c>
      <c r="C7480" t="s">
        <v>13784</v>
      </c>
      <c r="D7480">
        <v>37729716</v>
      </c>
      <c r="E7480">
        <v>37816293</v>
      </c>
      <c r="F7480">
        <v>7.0830000000000002</v>
      </c>
      <c r="G7480">
        <v>7.1694899999999997</v>
      </c>
      <c r="H7480">
        <v>7.7209300000000001</v>
      </c>
      <c r="I7480">
        <v>7.5678900000000002</v>
      </c>
      <c r="J7480">
        <v>7.5468900000000003</v>
      </c>
      <c r="K7480">
        <v>7.3562399999999997</v>
      </c>
      <c r="L7480">
        <v>6.9857300000000002</v>
      </c>
      <c r="M7480">
        <v>7.1715900000000001</v>
      </c>
      <c r="N7480">
        <v>5.75136</v>
      </c>
      <c r="O7480">
        <v>6.0345800000000001</v>
      </c>
    </row>
    <row r="7481" spans="1:15" x14ac:dyDescent="0.25">
      <c r="A7481" t="s">
        <v>14109</v>
      </c>
      <c r="B7481" t="s">
        <v>14108</v>
      </c>
      <c r="C7481" t="s">
        <v>13784</v>
      </c>
      <c r="D7481">
        <v>38211729</v>
      </c>
      <c r="E7481">
        <v>38215824</v>
      </c>
      <c r="F7481">
        <v>3.1172200000000001</v>
      </c>
      <c r="G7481">
        <v>3.1439499999999998</v>
      </c>
      <c r="H7481">
        <v>3.6620400000000002</v>
      </c>
      <c r="I7481">
        <v>3.8023600000000002</v>
      </c>
      <c r="J7481">
        <v>7.0443899999999999</v>
      </c>
      <c r="K7481">
        <v>6.3924000000000003</v>
      </c>
      <c r="L7481">
        <v>1.92683</v>
      </c>
      <c r="M7481">
        <v>1.40672</v>
      </c>
      <c r="N7481">
        <v>3.75136</v>
      </c>
      <c r="O7481">
        <v>4.2647000000000004</v>
      </c>
    </row>
    <row r="7482" spans="1:15" x14ac:dyDescent="0.25">
      <c r="A7482" t="s">
        <v>14111</v>
      </c>
      <c r="B7482" t="s">
        <v>14110</v>
      </c>
      <c r="C7482" t="s">
        <v>13784</v>
      </c>
      <c r="D7482">
        <v>38528431</v>
      </c>
      <c r="E7482">
        <v>38550706</v>
      </c>
      <c r="F7482">
        <v>4.7021800000000002</v>
      </c>
      <c r="G7482">
        <v>4.5065200000000001</v>
      </c>
      <c r="H7482">
        <v>9.8319600000000005</v>
      </c>
      <c r="I7482">
        <v>9.9921799999999994</v>
      </c>
      <c r="J7482">
        <v>5.4594300000000002</v>
      </c>
      <c r="K7482">
        <v>4.5415400000000004</v>
      </c>
      <c r="L7482">
        <v>3.5897999999999999</v>
      </c>
      <c r="M7482">
        <v>3.6161799999999999</v>
      </c>
      <c r="N7482">
        <v>3.8582800000000002</v>
      </c>
      <c r="O7482">
        <v>3.9792999999999998</v>
      </c>
    </row>
    <row r="7483" spans="1:15" x14ac:dyDescent="0.25">
      <c r="A7483" t="s">
        <v>14113</v>
      </c>
      <c r="B7483" t="s">
        <v>14112</v>
      </c>
      <c r="C7483" t="s">
        <v>13784</v>
      </c>
      <c r="D7483">
        <v>38603276</v>
      </c>
      <c r="E7483">
        <v>38611667</v>
      </c>
      <c r="F7483">
        <v>4.0945</v>
      </c>
      <c r="G7483">
        <v>4.1439500000000002</v>
      </c>
      <c r="H7483">
        <v>3.6620400000000002</v>
      </c>
      <c r="I7483">
        <v>2.4804300000000001</v>
      </c>
      <c r="J7483">
        <v>3.4594299999999998</v>
      </c>
      <c r="K7483">
        <v>3.4346299999999998</v>
      </c>
      <c r="L7483">
        <v>4.3191499999999996</v>
      </c>
      <c r="M7483">
        <v>4.2396099999999999</v>
      </c>
      <c r="N7483">
        <v>3.5103599999999999</v>
      </c>
      <c r="O7483">
        <v>4.1492300000000002</v>
      </c>
    </row>
    <row r="7484" spans="1:15" x14ac:dyDescent="0.25">
      <c r="A7484" t="s">
        <v>14115</v>
      </c>
      <c r="B7484" t="s">
        <v>14114</v>
      </c>
      <c r="C7484" t="s">
        <v>13784</v>
      </c>
      <c r="D7484">
        <v>38611720</v>
      </c>
      <c r="E7484">
        <v>38625545</v>
      </c>
      <c r="F7484">
        <v>6.5970000000000004</v>
      </c>
      <c r="G7484">
        <v>6.0090199999999996</v>
      </c>
      <c r="H7484">
        <v>4.399</v>
      </c>
      <c r="I7484">
        <v>3.4804300000000001</v>
      </c>
      <c r="J7484">
        <v>5.2094500000000004</v>
      </c>
      <c r="K7484">
        <v>4.9041100000000002</v>
      </c>
      <c r="L7484">
        <v>6.3418700000000001</v>
      </c>
      <c r="M7484">
        <v>6.4619999999999997</v>
      </c>
      <c r="N7484">
        <v>5.7233499999999999</v>
      </c>
      <c r="O7484">
        <v>5.4550299999999998</v>
      </c>
    </row>
    <row r="7485" spans="1:15" x14ac:dyDescent="0.25">
      <c r="A7485" t="s">
        <v>14116</v>
      </c>
      <c r="B7485" t="s">
        <v>14114</v>
      </c>
      <c r="C7485" t="s">
        <v>13784</v>
      </c>
      <c r="D7485">
        <v>38611872</v>
      </c>
      <c r="E7485">
        <v>38622229</v>
      </c>
      <c r="F7485">
        <v>0.92457100000000003</v>
      </c>
      <c r="G7485">
        <v>2.3365999999999998</v>
      </c>
      <c r="H7485">
        <v>2.07708</v>
      </c>
      <c r="I7485">
        <v>3.0653899999999998</v>
      </c>
      <c r="J7485">
        <v>3.32193</v>
      </c>
      <c r="K7485">
        <v>2.7341899999999999</v>
      </c>
      <c r="L7485">
        <v>2.3418700000000001</v>
      </c>
      <c r="M7485">
        <v>1.86615</v>
      </c>
      <c r="N7485">
        <v>2.3728500000000001</v>
      </c>
      <c r="O7485">
        <v>1.56426</v>
      </c>
    </row>
    <row r="7486" spans="1:15" x14ac:dyDescent="0.25">
      <c r="A7486" t="s">
        <v>14118</v>
      </c>
      <c r="B7486" t="s">
        <v>14117</v>
      </c>
      <c r="C7486" t="s">
        <v>13784</v>
      </c>
      <c r="D7486">
        <v>38651613</v>
      </c>
      <c r="E7486">
        <v>38659146</v>
      </c>
      <c r="F7486">
        <v>1.1172200000000001</v>
      </c>
      <c r="G7486">
        <v>1.9215599999999999</v>
      </c>
      <c r="H7486">
        <v>2.07708</v>
      </c>
      <c r="I7486">
        <v>2.4804300000000001</v>
      </c>
      <c r="J7486">
        <v>2</v>
      </c>
      <c r="K7486">
        <v>2.5415399999999999</v>
      </c>
      <c r="L7486">
        <v>2.2487599999999999</v>
      </c>
      <c r="M7486">
        <v>2.6546500000000002</v>
      </c>
      <c r="N7486">
        <v>2.6358899999999998</v>
      </c>
      <c r="O7486">
        <v>2.6797399999999998</v>
      </c>
    </row>
    <row r="7487" spans="1:15" x14ac:dyDescent="0.25">
      <c r="A7487" t="s">
        <v>14119</v>
      </c>
      <c r="B7487" t="s">
        <v>14117</v>
      </c>
      <c r="C7487" t="s">
        <v>13784</v>
      </c>
      <c r="D7487">
        <v>38651613</v>
      </c>
      <c r="E7487">
        <v>38660857</v>
      </c>
      <c r="F7487">
        <v>5.8176600000000001</v>
      </c>
      <c r="G7487">
        <v>5.79603</v>
      </c>
      <c r="H7487">
        <v>6.93506</v>
      </c>
      <c r="I7487">
        <v>6.8023600000000002</v>
      </c>
      <c r="J7487">
        <v>6.0223699999999996</v>
      </c>
      <c r="K7487">
        <v>5.9041100000000002</v>
      </c>
      <c r="L7487">
        <v>6.1297699999999997</v>
      </c>
      <c r="M7487">
        <v>6.1414299999999997</v>
      </c>
      <c r="N7487">
        <v>6.2208500000000004</v>
      </c>
      <c r="O7487">
        <v>6.1984700000000004</v>
      </c>
    </row>
    <row r="7488" spans="1:15" x14ac:dyDescent="0.25">
      <c r="A7488" t="s">
        <v>14121</v>
      </c>
      <c r="B7488" t="s">
        <v>14120</v>
      </c>
      <c r="C7488" t="s">
        <v>13784</v>
      </c>
      <c r="D7488">
        <v>38918051</v>
      </c>
      <c r="E7488">
        <v>38952834</v>
      </c>
      <c r="F7488">
        <v>10.415900000000001</v>
      </c>
      <c r="G7488">
        <v>10.4863</v>
      </c>
      <c r="H7488">
        <v>10.1432</v>
      </c>
      <c r="I7488">
        <v>10.3415</v>
      </c>
      <c r="J7488">
        <v>10.5793</v>
      </c>
      <c r="K7488">
        <v>10.548</v>
      </c>
      <c r="L7488">
        <v>10.6142</v>
      </c>
      <c r="M7488">
        <v>10.687200000000001</v>
      </c>
      <c r="N7488">
        <v>10.5327</v>
      </c>
      <c r="O7488">
        <v>10.4666</v>
      </c>
    </row>
    <row r="7489" spans="1:15" x14ac:dyDescent="0.25">
      <c r="A7489" t="s">
        <v>14123</v>
      </c>
      <c r="B7489" t="s">
        <v>14122</v>
      </c>
      <c r="C7489" t="s">
        <v>13784</v>
      </c>
      <c r="D7489">
        <v>40005173</v>
      </c>
      <c r="E7489">
        <v>40035870</v>
      </c>
      <c r="F7489">
        <v>3.3651399999999998</v>
      </c>
      <c r="G7489">
        <v>3.5065200000000001</v>
      </c>
      <c r="H7489">
        <v>6.0770799999999996</v>
      </c>
      <c r="I7489">
        <v>5.5248299999999997</v>
      </c>
      <c r="J7489">
        <v>3</v>
      </c>
      <c r="K7489">
        <v>3.31915</v>
      </c>
      <c r="L7489">
        <v>2.9268299999999998</v>
      </c>
      <c r="M7489">
        <v>3.4941800000000001</v>
      </c>
      <c r="N7489">
        <v>3.6358899999999998</v>
      </c>
      <c r="O7489">
        <v>3.1492300000000002</v>
      </c>
    </row>
    <row r="7490" spans="1:15" x14ac:dyDescent="0.25">
      <c r="A7490" t="s">
        <v>14125</v>
      </c>
      <c r="B7490" t="s">
        <v>14124</v>
      </c>
      <c r="C7490" t="s">
        <v>13784</v>
      </c>
      <c r="D7490">
        <v>42016214</v>
      </c>
      <c r="E7490">
        <v>42099394</v>
      </c>
      <c r="F7490">
        <v>5.71713</v>
      </c>
      <c r="G7490">
        <v>5.5460500000000001</v>
      </c>
      <c r="H7490">
        <v>7.4693899999999998</v>
      </c>
      <c r="I7490">
        <v>6.9233799999999999</v>
      </c>
      <c r="J7490">
        <v>5.7004400000000004</v>
      </c>
      <c r="K7490">
        <v>5.8002799999999999</v>
      </c>
      <c r="L7490">
        <v>5.8887700000000001</v>
      </c>
      <c r="M7490">
        <v>5.88246</v>
      </c>
      <c r="N7490">
        <v>5.7233499999999999</v>
      </c>
      <c r="O7490">
        <v>5.1887499999999998</v>
      </c>
    </row>
    <row r="7491" spans="1:15" x14ac:dyDescent="0.25">
      <c r="A7491" t="s">
        <v>14127</v>
      </c>
      <c r="B7491" t="s">
        <v>14126</v>
      </c>
      <c r="C7491" t="s">
        <v>13784</v>
      </c>
      <c r="D7491">
        <v>44152270</v>
      </c>
      <c r="E7491">
        <v>44173388</v>
      </c>
      <c r="F7491">
        <v>3.2046800000000002</v>
      </c>
      <c r="G7491">
        <v>2.9215599999999999</v>
      </c>
      <c r="H7491">
        <v>3.07708</v>
      </c>
      <c r="I7491">
        <v>2.8023600000000002</v>
      </c>
      <c r="J7491">
        <v>2.80735</v>
      </c>
      <c r="K7491">
        <v>2.7341899999999999</v>
      </c>
      <c r="L7491">
        <v>4.2960700000000003</v>
      </c>
      <c r="M7491">
        <v>3.6161799999999999</v>
      </c>
      <c r="N7491">
        <v>2.0509200000000001</v>
      </c>
      <c r="O7491">
        <v>2.9792999999999998</v>
      </c>
    </row>
    <row r="7492" spans="1:15" x14ac:dyDescent="0.25">
      <c r="A7492" t="s">
        <v>14128</v>
      </c>
      <c r="B7492" t="s">
        <v>14126</v>
      </c>
      <c r="C7492" t="s">
        <v>13784</v>
      </c>
      <c r="D7492">
        <v>44153550</v>
      </c>
      <c r="E7492">
        <v>44173388</v>
      </c>
      <c r="F7492">
        <v>3.99986</v>
      </c>
      <c r="G7492">
        <v>4.3365999999999998</v>
      </c>
      <c r="H7492">
        <v>4.399</v>
      </c>
      <c r="I7492">
        <v>2.4804300000000001</v>
      </c>
      <c r="J7492">
        <v>4</v>
      </c>
      <c r="K7492">
        <v>4.1265099999999997</v>
      </c>
      <c r="L7492">
        <v>4.8337199999999996</v>
      </c>
      <c r="M7492">
        <v>4.1616099999999996</v>
      </c>
      <c r="N7492">
        <v>4.5103600000000004</v>
      </c>
      <c r="O7492">
        <v>4.7606599999999997</v>
      </c>
    </row>
    <row r="7493" spans="1:15" x14ac:dyDescent="0.25">
      <c r="A7493" t="s">
        <v>14130</v>
      </c>
      <c r="B7493" t="s">
        <v>14129</v>
      </c>
      <c r="C7493" t="s">
        <v>13784</v>
      </c>
      <c r="D7493">
        <v>44260065</v>
      </c>
      <c r="E7493">
        <v>44303613</v>
      </c>
      <c r="F7493">
        <v>6.0479500000000002</v>
      </c>
      <c r="G7493">
        <v>6.5065200000000001</v>
      </c>
      <c r="H7493">
        <v>3.07708</v>
      </c>
      <c r="I7493">
        <v>2.4804300000000001</v>
      </c>
      <c r="J7493">
        <v>4.8579800000000004</v>
      </c>
      <c r="K7493">
        <v>4.7785799999999998</v>
      </c>
      <c r="L7493">
        <v>7.6615399999999996</v>
      </c>
      <c r="M7493">
        <v>7.3550899999999997</v>
      </c>
      <c r="N7493">
        <v>7.5021399999999998</v>
      </c>
      <c r="O7493">
        <v>7.5829300000000002</v>
      </c>
    </row>
    <row r="7494" spans="1:15" x14ac:dyDescent="0.25">
      <c r="A7494" t="s">
        <v>14132</v>
      </c>
      <c r="B7494" t="s">
        <v>14131</v>
      </c>
      <c r="C7494" t="s">
        <v>13784</v>
      </c>
      <c r="D7494">
        <v>44370098</v>
      </c>
      <c r="E7494">
        <v>44373001</v>
      </c>
      <c r="F7494">
        <v>7.5622299999999996</v>
      </c>
      <c r="G7494">
        <v>7.6494799999999996</v>
      </c>
      <c r="H7494">
        <v>2.07708</v>
      </c>
      <c r="I7494">
        <v>0.48043200000000003</v>
      </c>
      <c r="J7494">
        <v>7.4998500000000003</v>
      </c>
      <c r="K7494">
        <v>7.3924000000000003</v>
      </c>
      <c r="L7494">
        <v>6.4659899999999997</v>
      </c>
      <c r="M7494">
        <v>6.1209699999999998</v>
      </c>
      <c r="N7494">
        <v>7.9151100000000003</v>
      </c>
      <c r="O7494">
        <v>7.6623000000000001</v>
      </c>
    </row>
    <row r="7495" spans="1:15" x14ac:dyDescent="0.25">
      <c r="A7495" t="s">
        <v>14134</v>
      </c>
      <c r="B7495" t="s">
        <v>14133</v>
      </c>
      <c r="C7495" t="s">
        <v>13784</v>
      </c>
      <c r="D7495">
        <v>44566400</v>
      </c>
      <c r="E7495">
        <v>44617845</v>
      </c>
      <c r="F7495">
        <v>7.5434799999999997</v>
      </c>
      <c r="G7495">
        <v>7.4134099999999998</v>
      </c>
      <c r="H7495">
        <v>8.22682</v>
      </c>
      <c r="I7495">
        <v>8.2877899999999993</v>
      </c>
      <c r="J7495">
        <v>7.2288199999999998</v>
      </c>
      <c r="K7495">
        <v>7.3995199999999999</v>
      </c>
      <c r="L7495">
        <v>7.5586200000000003</v>
      </c>
      <c r="M7495">
        <v>7.5766499999999999</v>
      </c>
      <c r="N7495">
        <v>7.3363300000000002</v>
      </c>
      <c r="O7495">
        <v>7.63035</v>
      </c>
    </row>
    <row r="7496" spans="1:15" x14ac:dyDescent="0.25">
      <c r="A7496" t="s">
        <v>14136</v>
      </c>
      <c r="B7496" t="s">
        <v>14135</v>
      </c>
      <c r="C7496" t="s">
        <v>13784</v>
      </c>
      <c r="D7496">
        <v>44618035</v>
      </c>
      <c r="E7496">
        <v>44634785</v>
      </c>
      <c r="F7496">
        <v>0.92457100000000003</v>
      </c>
      <c r="G7496">
        <v>1.3366</v>
      </c>
      <c r="H7496">
        <v>2.07708</v>
      </c>
      <c r="I7496">
        <v>4.0653899999999998</v>
      </c>
      <c r="J7496">
        <v>3.1699199999999998</v>
      </c>
      <c r="K7496">
        <v>2.7341899999999999</v>
      </c>
      <c r="L7496">
        <v>1.3418699999999999</v>
      </c>
      <c r="M7496">
        <v>1.72865</v>
      </c>
      <c r="N7496">
        <v>2.3728500000000001</v>
      </c>
      <c r="O7496">
        <v>2.1492300000000002</v>
      </c>
    </row>
    <row r="7497" spans="1:15" x14ac:dyDescent="0.25">
      <c r="A7497" t="s">
        <v>14138</v>
      </c>
      <c r="B7497" t="s">
        <v>14137</v>
      </c>
      <c r="C7497" t="s">
        <v>13784</v>
      </c>
      <c r="D7497">
        <v>45825270</v>
      </c>
      <c r="E7497">
        <v>45841468</v>
      </c>
      <c r="F7497">
        <v>9.5883800000000008</v>
      </c>
      <c r="G7497">
        <v>9.5460499999999993</v>
      </c>
      <c r="H7497">
        <v>9.0883000000000003</v>
      </c>
      <c r="I7497">
        <v>9.1170600000000004</v>
      </c>
      <c r="J7497">
        <v>9.4512099999999997</v>
      </c>
      <c r="K7497">
        <v>9.3266500000000008</v>
      </c>
      <c r="L7497">
        <v>9.1936199999999992</v>
      </c>
      <c r="M7497">
        <v>9.3315300000000008</v>
      </c>
      <c r="N7497">
        <v>9.4389400000000006</v>
      </c>
      <c r="O7497">
        <v>9.4651300000000003</v>
      </c>
    </row>
    <row r="7498" spans="1:15" x14ac:dyDescent="0.25">
      <c r="A7498" t="s">
        <v>14140</v>
      </c>
      <c r="B7498" t="s">
        <v>14139</v>
      </c>
      <c r="C7498" t="s">
        <v>13784</v>
      </c>
      <c r="D7498">
        <v>45884612</v>
      </c>
      <c r="E7498">
        <v>45903930</v>
      </c>
      <c r="F7498">
        <v>11.725199999999999</v>
      </c>
      <c r="G7498">
        <v>11.6837</v>
      </c>
      <c r="H7498">
        <v>9.5769199999999994</v>
      </c>
      <c r="I7498">
        <v>9.6825600000000005</v>
      </c>
      <c r="J7498">
        <v>10.9694</v>
      </c>
      <c r="K7498">
        <v>10.906000000000001</v>
      </c>
      <c r="L7498">
        <v>11.905799999999999</v>
      </c>
      <c r="M7498">
        <v>11.914099999999999</v>
      </c>
      <c r="N7498">
        <v>11.7492</v>
      </c>
      <c r="O7498">
        <v>11.6839</v>
      </c>
    </row>
    <row r="7499" spans="1:15" x14ac:dyDescent="0.25">
      <c r="A7499" t="s">
        <v>14142</v>
      </c>
      <c r="B7499" t="s">
        <v>14141</v>
      </c>
      <c r="C7499" t="s">
        <v>13784</v>
      </c>
      <c r="D7499">
        <v>45920943</v>
      </c>
      <c r="E7499">
        <v>46030740</v>
      </c>
      <c r="F7499">
        <v>4.3840000000000003</v>
      </c>
      <c r="G7499">
        <v>3.9215599999999999</v>
      </c>
      <c r="H7499">
        <v>2.07708</v>
      </c>
      <c r="I7499">
        <v>0.48043200000000003</v>
      </c>
      <c r="J7499">
        <v>2.5849600000000001</v>
      </c>
      <c r="K7499">
        <v>3.1936200000000001</v>
      </c>
      <c r="L7499">
        <v>3.5118</v>
      </c>
      <c r="M7499">
        <v>3.8329900000000001</v>
      </c>
      <c r="N7499">
        <v>2.3728500000000001</v>
      </c>
      <c r="O7499">
        <v>1.9793000000000001</v>
      </c>
    </row>
    <row r="7500" spans="1:15" x14ac:dyDescent="0.25">
      <c r="A7500" t="s">
        <v>14144</v>
      </c>
      <c r="B7500" t="s">
        <v>14143</v>
      </c>
      <c r="C7500" t="s">
        <v>13784</v>
      </c>
      <c r="D7500">
        <v>46061163</v>
      </c>
      <c r="E7500">
        <v>46091786</v>
      </c>
      <c r="F7500">
        <v>5.3933400000000002</v>
      </c>
      <c r="G7500">
        <v>4.5065200000000001</v>
      </c>
      <c r="H7500">
        <v>5.2469999999999999</v>
      </c>
      <c r="I7500">
        <v>5.1808699999999996</v>
      </c>
      <c r="J7500">
        <v>3.4594299999999998</v>
      </c>
      <c r="K7500">
        <v>4.5415400000000004</v>
      </c>
      <c r="L7500">
        <v>5.3971499999999999</v>
      </c>
      <c r="M7500">
        <v>5.1071600000000004</v>
      </c>
      <c r="N7500">
        <v>5.2208500000000004</v>
      </c>
      <c r="O7500">
        <v>4.5028600000000001</v>
      </c>
    </row>
    <row r="7501" spans="1:15" x14ac:dyDescent="0.25">
      <c r="A7501" t="s">
        <v>14146</v>
      </c>
      <c r="B7501" t="s">
        <v>14145</v>
      </c>
      <c r="C7501" t="s">
        <v>13784</v>
      </c>
      <c r="D7501">
        <v>48763568</v>
      </c>
      <c r="E7501">
        <v>48779995</v>
      </c>
      <c r="F7501">
        <v>4.1833</v>
      </c>
      <c r="G7501">
        <v>3.1439499999999998</v>
      </c>
      <c r="H7501">
        <v>2.07708</v>
      </c>
      <c r="I7501">
        <v>3.9398599999999999</v>
      </c>
      <c r="J7501">
        <v>3.80735</v>
      </c>
      <c r="K7501">
        <v>4.2577499999999997</v>
      </c>
      <c r="L7501">
        <v>4.6638000000000002</v>
      </c>
      <c r="M7501">
        <v>4.2647000000000004</v>
      </c>
      <c r="N7501">
        <v>4.2988499999999998</v>
      </c>
      <c r="O7501">
        <v>4.1887499999999998</v>
      </c>
    </row>
    <row r="7502" spans="1:15" x14ac:dyDescent="0.25">
      <c r="A7502" t="s">
        <v>14148</v>
      </c>
      <c r="B7502" t="s">
        <v>14147</v>
      </c>
      <c r="C7502" t="s">
        <v>13784</v>
      </c>
      <c r="D7502">
        <v>48786811</v>
      </c>
      <c r="E7502">
        <v>48805533</v>
      </c>
      <c r="F7502">
        <v>2.6407799999999999</v>
      </c>
      <c r="G7502">
        <v>2.9215599999999999</v>
      </c>
      <c r="H7502">
        <v>4.0770799999999996</v>
      </c>
      <c r="I7502">
        <v>2.4804300000000001</v>
      </c>
      <c r="J7502">
        <v>2</v>
      </c>
      <c r="K7502">
        <v>1.7341899999999999</v>
      </c>
      <c r="L7502">
        <v>1.92683</v>
      </c>
      <c r="M7502">
        <v>2.6546500000000002</v>
      </c>
      <c r="N7502">
        <v>2.3728500000000001</v>
      </c>
      <c r="O7502">
        <v>1.7866599999999999</v>
      </c>
    </row>
    <row r="7503" spans="1:15" x14ac:dyDescent="0.25">
      <c r="A7503" t="s">
        <v>14150</v>
      </c>
      <c r="B7503" t="s">
        <v>14149</v>
      </c>
      <c r="C7503" t="s">
        <v>13784</v>
      </c>
      <c r="D7503">
        <v>50351189</v>
      </c>
      <c r="E7503">
        <v>50450235</v>
      </c>
      <c r="F7503">
        <v>9.1866699999999994</v>
      </c>
      <c r="G7503">
        <v>9.1113800000000005</v>
      </c>
      <c r="H7503">
        <v>9.6917899999999992</v>
      </c>
      <c r="I7503">
        <v>9.6453399999999991</v>
      </c>
      <c r="J7503">
        <v>10.116300000000001</v>
      </c>
      <c r="K7503">
        <v>10.1265</v>
      </c>
      <c r="L7503">
        <v>9.7966800000000003</v>
      </c>
      <c r="M7503">
        <v>9.9302799999999998</v>
      </c>
      <c r="N7503">
        <v>9.2382799999999996</v>
      </c>
      <c r="O7503">
        <v>9.19726</v>
      </c>
    </row>
    <row r="7504" spans="1:15" x14ac:dyDescent="0.25">
      <c r="A7504" t="s">
        <v>14152</v>
      </c>
      <c r="B7504" t="s">
        <v>14151</v>
      </c>
      <c r="C7504" t="s">
        <v>13784</v>
      </c>
      <c r="D7504">
        <v>52544562</v>
      </c>
      <c r="E7504">
        <v>52581758</v>
      </c>
      <c r="F7504">
        <v>0.70217799999999997</v>
      </c>
      <c r="G7504">
        <v>3.3365999999999998</v>
      </c>
      <c r="H7504">
        <v>3.07708</v>
      </c>
      <c r="I7504">
        <v>0.48043200000000003</v>
      </c>
      <c r="J7504">
        <v>3.80735</v>
      </c>
      <c r="K7504">
        <v>2.5415399999999999</v>
      </c>
      <c r="L7504">
        <v>4.3642399999999997</v>
      </c>
      <c r="M7504">
        <v>2.8661500000000002</v>
      </c>
      <c r="N7504">
        <v>4.2988499999999998</v>
      </c>
      <c r="O7504">
        <v>3.6797399999999998</v>
      </c>
    </row>
    <row r="7505" spans="1:15" x14ac:dyDescent="0.25">
      <c r="A7505" t="s">
        <v>14154</v>
      </c>
      <c r="B7505" t="s">
        <v>14153</v>
      </c>
      <c r="C7505" t="s">
        <v>13784</v>
      </c>
      <c r="D7505">
        <v>52549903</v>
      </c>
      <c r="E7505">
        <v>52552975</v>
      </c>
      <c r="F7505">
        <v>5.2152500000000002</v>
      </c>
      <c r="G7505">
        <v>5.3809899999999997</v>
      </c>
      <c r="H7505">
        <v>6.3250000000000002</v>
      </c>
      <c r="I7505">
        <v>5.6898900000000001</v>
      </c>
      <c r="J7505">
        <v>6.14975</v>
      </c>
      <c r="K7505">
        <v>5.6883900000000001</v>
      </c>
      <c r="L7505">
        <v>6.9380600000000001</v>
      </c>
      <c r="M7505">
        <v>5.7904299999999997</v>
      </c>
      <c r="N7505">
        <v>6.0953200000000001</v>
      </c>
      <c r="O7505">
        <v>6.0345800000000001</v>
      </c>
    </row>
    <row r="7506" spans="1:15" x14ac:dyDescent="0.25">
      <c r="A7506" t="s">
        <v>14156</v>
      </c>
      <c r="B7506" t="s">
        <v>14155</v>
      </c>
      <c r="C7506" t="s">
        <v>13784</v>
      </c>
      <c r="D7506">
        <v>52581919</v>
      </c>
      <c r="E7506">
        <v>52589223</v>
      </c>
      <c r="F7506">
        <v>3.5434800000000002</v>
      </c>
      <c r="G7506">
        <v>3.6585200000000002</v>
      </c>
      <c r="H7506">
        <v>2.07708</v>
      </c>
      <c r="I7506">
        <v>3.8023600000000002</v>
      </c>
      <c r="J7506">
        <v>2</v>
      </c>
      <c r="K7506">
        <v>3.0561199999999999</v>
      </c>
      <c r="L7506">
        <v>3.4711500000000002</v>
      </c>
      <c r="M7506">
        <v>2.9302800000000002</v>
      </c>
      <c r="N7506">
        <v>3.6358899999999998</v>
      </c>
      <c r="O7506">
        <v>1.7866599999999999</v>
      </c>
    </row>
    <row r="7507" spans="1:15" x14ac:dyDescent="0.25">
      <c r="A7507" t="s">
        <v>14158</v>
      </c>
      <c r="B7507" t="s">
        <v>14157</v>
      </c>
      <c r="C7507" t="s">
        <v>13784</v>
      </c>
      <c r="D7507">
        <v>52755042</v>
      </c>
      <c r="E7507">
        <v>52760977</v>
      </c>
      <c r="F7507">
        <v>1.9245699999999999</v>
      </c>
      <c r="G7507">
        <v>3.1439499999999998</v>
      </c>
      <c r="H7507">
        <v>5.399</v>
      </c>
      <c r="I7507">
        <v>5.5678900000000002</v>
      </c>
      <c r="J7507">
        <v>3.4594299999999998</v>
      </c>
      <c r="K7507">
        <v>3.9041100000000002</v>
      </c>
      <c r="L7507">
        <v>1.8012999999999999</v>
      </c>
      <c r="M7507">
        <v>1.72865</v>
      </c>
      <c r="N7507">
        <v>3.75136</v>
      </c>
      <c r="O7507">
        <v>2.9792999999999998</v>
      </c>
    </row>
    <row r="7508" spans="1:15" x14ac:dyDescent="0.25">
      <c r="A7508" t="s">
        <v>14160</v>
      </c>
      <c r="B7508" t="s">
        <v>14159</v>
      </c>
      <c r="C7508" t="s">
        <v>13784</v>
      </c>
      <c r="D7508">
        <v>53174305</v>
      </c>
      <c r="E7508">
        <v>53191407</v>
      </c>
      <c r="F7508">
        <v>4.0945</v>
      </c>
      <c r="G7508">
        <v>3.9215599999999999</v>
      </c>
      <c r="H7508">
        <v>4.399</v>
      </c>
      <c r="I7508">
        <v>2.4804300000000001</v>
      </c>
      <c r="J7508">
        <v>2.32193</v>
      </c>
      <c r="K7508">
        <v>3.4346299999999998</v>
      </c>
      <c r="L7508">
        <v>5.0143000000000004</v>
      </c>
      <c r="M7508">
        <v>4.7642699999999998</v>
      </c>
      <c r="N7508">
        <v>4.4432400000000003</v>
      </c>
      <c r="O7508">
        <v>4.6797399999999998</v>
      </c>
    </row>
    <row r="7509" spans="1:15" x14ac:dyDescent="0.25">
      <c r="A7509" t="s">
        <v>14162</v>
      </c>
      <c r="B7509" t="s">
        <v>14161</v>
      </c>
      <c r="C7509" t="s">
        <v>13784</v>
      </c>
      <c r="D7509">
        <v>53498321</v>
      </c>
      <c r="E7509">
        <v>53604691</v>
      </c>
      <c r="F7509">
        <v>2.8721000000000001</v>
      </c>
      <c r="G7509">
        <v>2.9215599999999999</v>
      </c>
      <c r="H7509">
        <v>8.5200200000000006</v>
      </c>
      <c r="I7509">
        <v>8.5138499999999997</v>
      </c>
      <c r="J7509">
        <v>3.70044</v>
      </c>
      <c r="K7509">
        <v>3.7341899999999999</v>
      </c>
      <c r="L7509">
        <v>0.66379900000000003</v>
      </c>
      <c r="M7509">
        <v>1.5766500000000001</v>
      </c>
      <c r="N7509">
        <v>5.0923900000000001E-2</v>
      </c>
      <c r="O7509">
        <v>-2.0698999999999999E-2</v>
      </c>
    </row>
    <row r="7510" spans="1:15" x14ac:dyDescent="0.25">
      <c r="A7510" t="s">
        <v>14164</v>
      </c>
      <c r="B7510" t="s">
        <v>14163</v>
      </c>
      <c r="C7510" t="s">
        <v>13784</v>
      </c>
      <c r="D7510">
        <v>54029870</v>
      </c>
      <c r="E7510">
        <v>54033306</v>
      </c>
      <c r="F7510">
        <v>3.7896399999999999</v>
      </c>
      <c r="G7510">
        <v>3.3365999999999998</v>
      </c>
      <c r="H7510">
        <v>2.07708</v>
      </c>
      <c r="I7510">
        <v>0.48043200000000003</v>
      </c>
      <c r="J7510">
        <v>2</v>
      </c>
      <c r="K7510">
        <v>2.0561199999999999</v>
      </c>
      <c r="L7510">
        <v>4.8337199999999996</v>
      </c>
      <c r="M7510">
        <v>4.0214299999999996</v>
      </c>
      <c r="N7510">
        <v>3.0509200000000001</v>
      </c>
      <c r="O7510">
        <v>2.88619</v>
      </c>
    </row>
    <row r="7511" spans="1:15" x14ac:dyDescent="0.25">
      <c r="A7511" t="s">
        <v>14166</v>
      </c>
      <c r="B7511" t="s">
        <v>14165</v>
      </c>
      <c r="C7511" t="s">
        <v>13784</v>
      </c>
      <c r="D7511">
        <v>54389761</v>
      </c>
      <c r="E7511">
        <v>54512296</v>
      </c>
      <c r="F7511">
        <v>5.5095299999999998</v>
      </c>
      <c r="G7511">
        <v>5.4658800000000003</v>
      </c>
      <c r="H7511">
        <v>8.0543600000000009</v>
      </c>
      <c r="I7511">
        <v>8.1170600000000004</v>
      </c>
      <c r="J7511">
        <v>4.7004400000000004</v>
      </c>
      <c r="K7511">
        <v>5.3780400000000004</v>
      </c>
      <c r="L7511">
        <v>5.6456499999999998</v>
      </c>
      <c r="M7511">
        <v>5.7904299999999997</v>
      </c>
      <c r="N7511">
        <v>4.6358899999999998</v>
      </c>
      <c r="O7511">
        <v>5.0453900000000003</v>
      </c>
    </row>
    <row r="7512" spans="1:15" x14ac:dyDescent="0.25">
      <c r="A7512" t="s">
        <v>14168</v>
      </c>
      <c r="B7512" t="s">
        <v>14167</v>
      </c>
      <c r="C7512" t="s">
        <v>13784</v>
      </c>
      <c r="D7512">
        <v>58109259</v>
      </c>
      <c r="E7512">
        <v>58120704</v>
      </c>
      <c r="F7512">
        <v>4.3840000000000003</v>
      </c>
      <c r="G7512">
        <v>4.0370400000000002</v>
      </c>
      <c r="H7512">
        <v>5.399</v>
      </c>
      <c r="I7512">
        <v>4.3873199999999999</v>
      </c>
      <c r="J7512">
        <v>2.5849600000000001</v>
      </c>
      <c r="K7512">
        <v>3.0561199999999999</v>
      </c>
      <c r="L7512">
        <v>2.3418700000000001</v>
      </c>
      <c r="M7512">
        <v>-8.3152699999999996E-3</v>
      </c>
      <c r="N7512">
        <v>2.0509200000000001</v>
      </c>
      <c r="O7512">
        <v>1.3012300000000001</v>
      </c>
    </row>
    <row r="7513" spans="1:15" x14ac:dyDescent="0.25">
      <c r="A7513" t="s">
        <v>14170</v>
      </c>
      <c r="B7513" t="s">
        <v>14169</v>
      </c>
      <c r="C7513" t="s">
        <v>13784</v>
      </c>
      <c r="D7513">
        <v>62993684</v>
      </c>
      <c r="E7513">
        <v>63157416</v>
      </c>
      <c r="F7513">
        <v>5.7392700000000003</v>
      </c>
      <c r="G7513">
        <v>5.7289099999999999</v>
      </c>
      <c r="H7513">
        <v>8.7494999999999994</v>
      </c>
      <c r="I7513">
        <v>8.2877899999999993</v>
      </c>
      <c r="J7513">
        <v>5.5235599999999998</v>
      </c>
      <c r="K7513">
        <v>5.9436400000000003</v>
      </c>
      <c r="L7513">
        <v>3.9857300000000002</v>
      </c>
      <c r="M7513">
        <v>4.5965499999999997</v>
      </c>
      <c r="N7513">
        <v>5.0953200000000001</v>
      </c>
      <c r="O7513">
        <v>4.7866600000000004</v>
      </c>
    </row>
    <row r="7514" spans="1:15" x14ac:dyDescent="0.25">
      <c r="A7514" t="s">
        <v>14172</v>
      </c>
      <c r="B7514" t="s">
        <v>14171</v>
      </c>
      <c r="C7514" t="s">
        <v>13784</v>
      </c>
      <c r="D7514">
        <v>64203733</v>
      </c>
      <c r="E7514">
        <v>64290858</v>
      </c>
      <c r="F7514">
        <v>2.6407799999999999</v>
      </c>
      <c r="G7514">
        <v>2.6585200000000002</v>
      </c>
      <c r="H7514">
        <v>2.07708</v>
      </c>
      <c r="I7514">
        <v>0.48043200000000003</v>
      </c>
      <c r="J7514">
        <v>3.4594299999999998</v>
      </c>
      <c r="K7514">
        <v>3.0561199999999999</v>
      </c>
      <c r="L7514">
        <v>4.0143000000000004</v>
      </c>
      <c r="M7514">
        <v>3.9916800000000001</v>
      </c>
      <c r="N7514">
        <v>3.9578099999999998</v>
      </c>
      <c r="O7514">
        <v>4.1887499999999998</v>
      </c>
    </row>
    <row r="7515" spans="1:15" x14ac:dyDescent="0.25">
      <c r="A7515" t="s">
        <v>14174</v>
      </c>
      <c r="B7515" t="s">
        <v>14173</v>
      </c>
      <c r="C7515" t="s">
        <v>13784</v>
      </c>
      <c r="D7515">
        <v>64484188</v>
      </c>
      <c r="E7515">
        <v>64519397</v>
      </c>
      <c r="F7515">
        <v>7.5868599999999997</v>
      </c>
      <c r="G7515">
        <v>7.7202999999999999</v>
      </c>
      <c r="H7515">
        <v>6.9839700000000002</v>
      </c>
      <c r="I7515">
        <v>7.5027999999999997</v>
      </c>
      <c r="J7515">
        <v>7.8641899999999998</v>
      </c>
      <c r="K7515">
        <v>7.7114700000000003</v>
      </c>
      <c r="L7515">
        <v>8.4119899999999994</v>
      </c>
      <c r="M7515">
        <v>8.2459299999999995</v>
      </c>
      <c r="N7515">
        <v>8.3035899999999998</v>
      </c>
      <c r="O7515">
        <v>8.3102199999999993</v>
      </c>
    </row>
    <row r="7516" spans="1:15" x14ac:dyDescent="0.25">
      <c r="A7516" t="s">
        <v>14176</v>
      </c>
      <c r="B7516" t="s">
        <v>14175</v>
      </c>
      <c r="C7516" t="s">
        <v>13784</v>
      </c>
      <c r="D7516">
        <v>64551449</v>
      </c>
      <c r="E7516">
        <v>64742725</v>
      </c>
      <c r="F7516">
        <v>1.8176600000000001</v>
      </c>
      <c r="G7516">
        <v>1.9215599999999999</v>
      </c>
      <c r="H7516">
        <v>2.07708</v>
      </c>
      <c r="I7516">
        <v>3.0653899999999998</v>
      </c>
      <c r="J7516">
        <v>0</v>
      </c>
      <c r="K7516">
        <v>2.0561199999999999</v>
      </c>
      <c r="L7516">
        <v>2.7341899999999999</v>
      </c>
      <c r="M7516">
        <v>2.40672</v>
      </c>
      <c r="N7516">
        <v>2.0509200000000001</v>
      </c>
      <c r="O7516">
        <v>2.56426</v>
      </c>
    </row>
    <row r="7517" spans="1:15" x14ac:dyDescent="0.25">
      <c r="A7517" t="s">
        <v>14177</v>
      </c>
      <c r="B7517" t="s">
        <v>14175</v>
      </c>
      <c r="C7517" t="s">
        <v>13784</v>
      </c>
      <c r="D7517">
        <v>64621640</v>
      </c>
      <c r="E7517">
        <v>64742725</v>
      </c>
      <c r="F7517">
        <v>0.70217799999999997</v>
      </c>
      <c r="G7517">
        <v>2.3365999999999998</v>
      </c>
      <c r="H7517">
        <v>3.07708</v>
      </c>
      <c r="I7517">
        <v>3.0653899999999998</v>
      </c>
      <c r="J7517">
        <v>2.32193</v>
      </c>
      <c r="K7517">
        <v>2.5415399999999999</v>
      </c>
      <c r="L7517">
        <v>1.3418699999999999</v>
      </c>
      <c r="M7517">
        <v>2.40672</v>
      </c>
      <c r="N7517">
        <v>2.0509200000000001</v>
      </c>
      <c r="O7517">
        <v>1.7866599999999999</v>
      </c>
    </row>
    <row r="7518" spans="1:15" x14ac:dyDescent="0.25">
      <c r="A7518" t="s">
        <v>14179</v>
      </c>
      <c r="B7518" t="s">
        <v>14178</v>
      </c>
      <c r="C7518" t="s">
        <v>13784</v>
      </c>
      <c r="D7518">
        <v>64985101</v>
      </c>
      <c r="E7518">
        <v>65001874</v>
      </c>
      <c r="F7518">
        <v>3.4391400000000001</v>
      </c>
      <c r="G7518">
        <v>3.1439499999999998</v>
      </c>
      <c r="H7518">
        <v>3.07708</v>
      </c>
      <c r="I7518">
        <v>3.65036</v>
      </c>
      <c r="J7518">
        <v>2.5849600000000001</v>
      </c>
      <c r="K7518">
        <v>3.82165</v>
      </c>
      <c r="L7518">
        <v>3.3862700000000001</v>
      </c>
      <c r="M7518">
        <v>2.9302800000000002</v>
      </c>
      <c r="N7518">
        <v>2.3728500000000001</v>
      </c>
      <c r="O7518">
        <v>2.7866599999999999</v>
      </c>
    </row>
    <row r="7519" spans="1:15" x14ac:dyDescent="0.25">
      <c r="A7519" t="s">
        <v>14181</v>
      </c>
      <c r="B7519" t="s">
        <v>14180</v>
      </c>
      <c r="C7519" t="s">
        <v>13784</v>
      </c>
      <c r="D7519">
        <v>65203577</v>
      </c>
      <c r="E7519">
        <v>65221368</v>
      </c>
      <c r="F7519">
        <v>4.2046799999999998</v>
      </c>
      <c r="G7519">
        <v>3.79603</v>
      </c>
      <c r="H7519">
        <v>2.07708</v>
      </c>
      <c r="I7519">
        <v>0.48043200000000003</v>
      </c>
      <c r="J7519">
        <v>3.4594299999999998</v>
      </c>
      <c r="K7519">
        <v>3.0561199999999999</v>
      </c>
      <c r="L7519">
        <v>2.7341899999999999</v>
      </c>
      <c r="M7519">
        <v>3.2646999999999999</v>
      </c>
      <c r="N7519">
        <v>2.0509200000000001</v>
      </c>
      <c r="O7519">
        <v>2.7866599999999999</v>
      </c>
    </row>
    <row r="7520" spans="1:15" x14ac:dyDescent="0.25">
      <c r="A7520" t="s">
        <v>14182</v>
      </c>
      <c r="B7520" t="s">
        <v>14180</v>
      </c>
      <c r="C7520" t="s">
        <v>13784</v>
      </c>
      <c r="D7520">
        <v>65207159</v>
      </c>
      <c r="E7520">
        <v>65216045</v>
      </c>
      <c r="F7520">
        <v>2.9752000000000001</v>
      </c>
      <c r="G7520">
        <v>1.9215599999999999</v>
      </c>
      <c r="H7520">
        <v>3.6620400000000002</v>
      </c>
      <c r="I7520">
        <v>2.4804300000000001</v>
      </c>
      <c r="J7520">
        <v>1</v>
      </c>
      <c r="K7520">
        <v>3.1936200000000001</v>
      </c>
      <c r="L7520">
        <v>1.92683</v>
      </c>
      <c r="M7520">
        <v>1.40672</v>
      </c>
      <c r="N7520">
        <v>2.6358899999999998</v>
      </c>
      <c r="O7520">
        <v>1.56426</v>
      </c>
    </row>
    <row r="7521" spans="1:15" x14ac:dyDescent="0.25">
      <c r="A7521" t="s">
        <v>14184</v>
      </c>
      <c r="B7521" t="s">
        <v>14183</v>
      </c>
      <c r="C7521" t="s">
        <v>13784</v>
      </c>
      <c r="D7521">
        <v>65590934</v>
      </c>
      <c r="E7521">
        <v>65651645</v>
      </c>
      <c r="F7521">
        <v>3.4747699999999999</v>
      </c>
      <c r="G7521">
        <v>2.6585200000000002</v>
      </c>
      <c r="H7521">
        <v>3.07708</v>
      </c>
      <c r="I7521">
        <v>3.0653899999999998</v>
      </c>
      <c r="J7521">
        <v>2</v>
      </c>
      <c r="K7521">
        <v>1.31915</v>
      </c>
      <c r="L7521">
        <v>2.4293300000000002</v>
      </c>
      <c r="M7521">
        <v>1.40672</v>
      </c>
      <c r="N7521">
        <v>5.0923900000000001E-2</v>
      </c>
      <c r="O7521">
        <v>1.56426</v>
      </c>
    </row>
    <row r="7522" spans="1:15" x14ac:dyDescent="0.25">
      <c r="A7522" t="s">
        <v>14186</v>
      </c>
      <c r="B7522" t="s">
        <v>14185</v>
      </c>
      <c r="C7522" t="s">
        <v>13784</v>
      </c>
      <c r="D7522">
        <v>65655481</v>
      </c>
      <c r="E7522">
        <v>65664905</v>
      </c>
      <c r="F7522">
        <v>3.28714</v>
      </c>
      <c r="G7522">
        <v>2.6585200000000002</v>
      </c>
      <c r="H7522">
        <v>4.399</v>
      </c>
      <c r="I7522">
        <v>3.2877900000000002</v>
      </c>
      <c r="J7522">
        <v>3.80735</v>
      </c>
      <c r="K7522">
        <v>3.9821200000000001</v>
      </c>
      <c r="L7522">
        <v>4.5118</v>
      </c>
      <c r="M7522">
        <v>4.3374600000000001</v>
      </c>
      <c r="N7522">
        <v>4.2208500000000004</v>
      </c>
      <c r="O7522">
        <v>3.7866599999999999</v>
      </c>
    </row>
    <row r="7523" spans="1:15" x14ac:dyDescent="0.25">
      <c r="A7523" t="s">
        <v>14188</v>
      </c>
      <c r="B7523" t="s">
        <v>14187</v>
      </c>
      <c r="C7523" t="s">
        <v>13784</v>
      </c>
      <c r="D7523">
        <v>65779602</v>
      </c>
      <c r="E7523">
        <v>65782670</v>
      </c>
      <c r="F7523">
        <v>13.1249</v>
      </c>
      <c r="G7523">
        <v>12.7715</v>
      </c>
      <c r="H7523">
        <v>12.571899999999999</v>
      </c>
      <c r="I7523">
        <v>12.7788</v>
      </c>
      <c r="J7523">
        <v>12.9567</v>
      </c>
      <c r="K7523">
        <v>12.759</v>
      </c>
      <c r="L7523">
        <v>13.002000000000001</v>
      </c>
      <c r="M7523">
        <v>13.083</v>
      </c>
      <c r="N7523">
        <v>13.223800000000001</v>
      </c>
      <c r="O7523">
        <v>13.322699999999999</v>
      </c>
    </row>
    <row r="7524" spans="1:15" x14ac:dyDescent="0.25">
      <c r="A7524" t="s">
        <v>14190</v>
      </c>
      <c r="B7524" t="s">
        <v>14189</v>
      </c>
      <c r="C7524" t="s">
        <v>13784</v>
      </c>
      <c r="D7524">
        <v>65804460</v>
      </c>
      <c r="E7524">
        <v>65827081</v>
      </c>
      <c r="F7524">
        <v>8.2439199999999992</v>
      </c>
      <c r="G7524">
        <v>8.0508400000000009</v>
      </c>
      <c r="H7524">
        <v>6.9839700000000002</v>
      </c>
      <c r="I7524">
        <v>6.8379799999999999</v>
      </c>
      <c r="J7524">
        <v>7.2479300000000002</v>
      </c>
      <c r="K7524">
        <v>7.2498899999999997</v>
      </c>
      <c r="L7524">
        <v>8.7670899999999996</v>
      </c>
      <c r="M7524">
        <v>8.6014800000000005</v>
      </c>
      <c r="N7524">
        <v>7.3728499999999997</v>
      </c>
      <c r="O7524">
        <v>7.5415400000000004</v>
      </c>
    </row>
    <row r="7525" spans="1:15" x14ac:dyDescent="0.25">
      <c r="A7525" t="s">
        <v>14192</v>
      </c>
      <c r="B7525" t="s">
        <v>14191</v>
      </c>
      <c r="C7525" t="s">
        <v>13784</v>
      </c>
      <c r="D7525">
        <v>65839993</v>
      </c>
      <c r="E7525">
        <v>65884074</v>
      </c>
      <c r="F7525">
        <v>7.9165000000000001</v>
      </c>
      <c r="G7525">
        <v>7.8041999999999998</v>
      </c>
      <c r="H7525">
        <v>8.7635799999999993</v>
      </c>
      <c r="I7525">
        <v>8.6996000000000002</v>
      </c>
      <c r="J7525">
        <v>8.3619400000000006</v>
      </c>
      <c r="K7525">
        <v>8.5859400000000008</v>
      </c>
      <c r="L7525">
        <v>8.2260399999999994</v>
      </c>
      <c r="M7525">
        <v>8.1549099999999992</v>
      </c>
      <c r="N7525">
        <v>8.04528</v>
      </c>
      <c r="O7525">
        <v>8.0561199999999999</v>
      </c>
    </row>
    <row r="7526" spans="1:15" x14ac:dyDescent="0.25">
      <c r="A7526" t="s">
        <v>14194</v>
      </c>
      <c r="B7526" t="s">
        <v>14193</v>
      </c>
      <c r="C7526" t="s">
        <v>13784</v>
      </c>
      <c r="D7526">
        <v>66006498</v>
      </c>
      <c r="E7526">
        <v>66089095</v>
      </c>
      <c r="F7526">
        <v>7.0685000000000002</v>
      </c>
      <c r="G7526">
        <v>6.6219999999999999</v>
      </c>
      <c r="H7526">
        <v>7.1214700000000004</v>
      </c>
      <c r="I7526">
        <v>7.0039899999999999</v>
      </c>
      <c r="J7526">
        <v>5.5545900000000001</v>
      </c>
      <c r="K7526">
        <v>6.28878</v>
      </c>
      <c r="L7526">
        <v>7.1904899999999996</v>
      </c>
      <c r="M7526">
        <v>6.9184700000000001</v>
      </c>
      <c r="N7526">
        <v>6.5900800000000004</v>
      </c>
      <c r="O7526">
        <v>6.8434900000000001</v>
      </c>
    </row>
    <row r="7527" spans="1:15" x14ac:dyDescent="0.25">
      <c r="A7527" t="s">
        <v>14195</v>
      </c>
      <c r="B7527" t="s">
        <v>14193</v>
      </c>
      <c r="C7527" t="s">
        <v>13784</v>
      </c>
      <c r="D7527">
        <v>66014116</v>
      </c>
      <c r="E7527">
        <v>66019838</v>
      </c>
      <c r="F7527">
        <v>3.1172200000000001</v>
      </c>
      <c r="G7527">
        <v>2.9215599999999999</v>
      </c>
      <c r="H7527">
        <v>3.6620400000000002</v>
      </c>
      <c r="I7527">
        <v>2.8023600000000002</v>
      </c>
      <c r="J7527">
        <v>3.1699199999999998</v>
      </c>
      <c r="K7527">
        <v>2.7341899999999999</v>
      </c>
      <c r="L7527">
        <v>3.8654299999999999</v>
      </c>
      <c r="M7527">
        <v>3.3136100000000002</v>
      </c>
      <c r="N7527">
        <v>3.22085</v>
      </c>
      <c r="O7527">
        <v>3.1492300000000002</v>
      </c>
    </row>
    <row r="7528" spans="1:15" x14ac:dyDescent="0.25">
      <c r="A7528" t="s">
        <v>14197</v>
      </c>
      <c r="B7528" t="s">
        <v>14196</v>
      </c>
      <c r="C7528" t="s">
        <v>13784</v>
      </c>
      <c r="D7528">
        <v>66154759</v>
      </c>
      <c r="E7528">
        <v>66218023</v>
      </c>
      <c r="F7528">
        <v>3.7021799999999998</v>
      </c>
      <c r="G7528">
        <v>2.9215599999999999</v>
      </c>
      <c r="H7528">
        <v>4.399</v>
      </c>
      <c r="I7528">
        <v>2.4804300000000001</v>
      </c>
      <c r="J7528">
        <v>3.80735</v>
      </c>
      <c r="K7528">
        <v>3.6410800000000001</v>
      </c>
      <c r="L7528">
        <v>4.6817200000000003</v>
      </c>
      <c r="M7528">
        <v>4.4511200000000004</v>
      </c>
      <c r="N7528">
        <v>3.0509200000000001</v>
      </c>
      <c r="O7528">
        <v>3.22723</v>
      </c>
    </row>
    <row r="7529" spans="1:15" x14ac:dyDescent="0.25">
      <c r="A7529" t="s">
        <v>14199</v>
      </c>
      <c r="B7529" t="s">
        <v>14198</v>
      </c>
      <c r="C7529" t="s">
        <v>13784</v>
      </c>
      <c r="D7529">
        <v>66358362</v>
      </c>
      <c r="E7529">
        <v>66368725</v>
      </c>
      <c r="F7529">
        <v>7.9829499999999998</v>
      </c>
      <c r="G7529">
        <v>7.8601599999999996</v>
      </c>
      <c r="H7529">
        <v>2.07708</v>
      </c>
      <c r="I7529">
        <v>0.48043200000000003</v>
      </c>
      <c r="J7529">
        <v>4.9068899999999998</v>
      </c>
      <c r="K7529">
        <v>5.16045</v>
      </c>
      <c r="L7529">
        <v>7.3862699999999997</v>
      </c>
      <c r="M7529">
        <v>7.4538500000000001</v>
      </c>
      <c r="N7529">
        <v>7.0396099999999997</v>
      </c>
      <c r="O7529">
        <v>6.8741199999999996</v>
      </c>
    </row>
    <row r="7530" spans="1:15" x14ac:dyDescent="0.25">
      <c r="A7530" t="s">
        <v>14201</v>
      </c>
      <c r="B7530" t="s">
        <v>14200</v>
      </c>
      <c r="C7530" t="s">
        <v>13784</v>
      </c>
      <c r="D7530">
        <v>66390916</v>
      </c>
      <c r="E7530">
        <v>66395524</v>
      </c>
      <c r="F7530">
        <v>1.1172200000000001</v>
      </c>
      <c r="G7530">
        <v>1.3366</v>
      </c>
      <c r="H7530">
        <v>2.07708</v>
      </c>
      <c r="I7530">
        <v>0.48043200000000003</v>
      </c>
      <c r="J7530">
        <v>2.32193</v>
      </c>
      <c r="K7530">
        <v>2.7341899999999999</v>
      </c>
      <c r="L7530">
        <v>2.5118</v>
      </c>
      <c r="M7530">
        <v>2.5766499999999999</v>
      </c>
      <c r="N7530">
        <v>2.8582800000000002</v>
      </c>
      <c r="O7530">
        <v>2.1492300000000002</v>
      </c>
    </row>
    <row r="7531" spans="1:15" x14ac:dyDescent="0.25">
      <c r="A7531" t="s">
        <v>14203</v>
      </c>
      <c r="B7531" t="s">
        <v>14202</v>
      </c>
      <c r="C7531" t="s">
        <v>13784</v>
      </c>
      <c r="D7531">
        <v>66651363</v>
      </c>
      <c r="E7531">
        <v>66657310</v>
      </c>
      <c r="F7531">
        <v>1.70218</v>
      </c>
      <c r="G7531">
        <v>2.3365999999999998</v>
      </c>
      <c r="H7531">
        <v>3.07708</v>
      </c>
      <c r="I7531">
        <v>1.4804299999999999</v>
      </c>
      <c r="J7531">
        <v>2</v>
      </c>
      <c r="K7531">
        <v>2.7341899999999999</v>
      </c>
      <c r="L7531">
        <v>3.3418700000000001</v>
      </c>
      <c r="M7531">
        <v>2.9302800000000002</v>
      </c>
      <c r="N7531">
        <v>3.5103599999999999</v>
      </c>
      <c r="O7531">
        <v>2.56426</v>
      </c>
    </row>
    <row r="7532" spans="1:15" x14ac:dyDescent="0.25">
      <c r="A7532" t="s">
        <v>14205</v>
      </c>
      <c r="B7532" t="s">
        <v>14204</v>
      </c>
      <c r="C7532" t="s">
        <v>13784</v>
      </c>
      <c r="D7532">
        <v>67067359</v>
      </c>
      <c r="E7532">
        <v>67078473</v>
      </c>
      <c r="F7532">
        <v>2.7610700000000001</v>
      </c>
      <c r="G7532">
        <v>2.3365999999999998</v>
      </c>
      <c r="H7532">
        <v>3.07708</v>
      </c>
      <c r="I7532">
        <v>2.8023600000000002</v>
      </c>
      <c r="J7532">
        <v>2</v>
      </c>
      <c r="K7532">
        <v>3.0561199999999999</v>
      </c>
      <c r="L7532">
        <v>3.4711500000000002</v>
      </c>
      <c r="M7532">
        <v>4.21408</v>
      </c>
      <c r="N7532">
        <v>3.0509200000000001</v>
      </c>
      <c r="O7532">
        <v>4.1085799999999999</v>
      </c>
    </row>
    <row r="7533" spans="1:15" x14ac:dyDescent="0.25">
      <c r="A7533" t="s">
        <v>14207</v>
      </c>
      <c r="B7533" t="s">
        <v>14206</v>
      </c>
      <c r="C7533" t="s">
        <v>13784</v>
      </c>
      <c r="D7533">
        <v>67652087</v>
      </c>
      <c r="E7533">
        <v>67660245</v>
      </c>
      <c r="F7533">
        <v>3.28714</v>
      </c>
      <c r="G7533">
        <v>3.1439499999999998</v>
      </c>
      <c r="H7533">
        <v>2.07708</v>
      </c>
      <c r="I7533">
        <v>2.8023600000000002</v>
      </c>
      <c r="J7533">
        <v>2.5849600000000001</v>
      </c>
      <c r="K7533">
        <v>2.31915</v>
      </c>
      <c r="L7533">
        <v>2.1492300000000002</v>
      </c>
      <c r="M7533">
        <v>2.72865</v>
      </c>
      <c r="N7533">
        <v>2.3728500000000001</v>
      </c>
      <c r="O7533">
        <v>1.9793000000000001</v>
      </c>
    </row>
    <row r="7534" spans="1:15" x14ac:dyDescent="0.25">
      <c r="A7534" t="s">
        <v>14209</v>
      </c>
      <c r="B7534" t="s">
        <v>14208</v>
      </c>
      <c r="C7534" t="s">
        <v>13784</v>
      </c>
      <c r="D7534">
        <v>67999121</v>
      </c>
      <c r="E7534">
        <v>68003511</v>
      </c>
      <c r="F7534">
        <v>3.5095299999999998</v>
      </c>
      <c r="G7534">
        <v>3.79603</v>
      </c>
      <c r="H7534">
        <v>5.2469999999999999</v>
      </c>
      <c r="I7534">
        <v>5.4346300000000003</v>
      </c>
      <c r="J7534">
        <v>9.8672799999999992</v>
      </c>
      <c r="K7534">
        <v>9.5447600000000001</v>
      </c>
      <c r="L7534">
        <v>3.3862700000000001</v>
      </c>
      <c r="M7534">
        <v>2.40672</v>
      </c>
      <c r="N7534">
        <v>6.7923900000000001</v>
      </c>
      <c r="O7534">
        <v>6.7801999999999998</v>
      </c>
    </row>
    <row r="7535" spans="1:15" x14ac:dyDescent="0.25">
      <c r="A7535" t="s">
        <v>14211</v>
      </c>
      <c r="B7535" t="s">
        <v>14210</v>
      </c>
      <c r="C7535" t="s">
        <v>13784</v>
      </c>
      <c r="D7535">
        <v>68003648</v>
      </c>
      <c r="E7535">
        <v>68003679</v>
      </c>
      <c r="F7535">
        <v>0.43914399999999998</v>
      </c>
      <c r="G7535">
        <v>0.33659600000000001</v>
      </c>
      <c r="H7535">
        <v>2.07708</v>
      </c>
      <c r="I7535">
        <v>1.4804299999999999</v>
      </c>
      <c r="J7535">
        <v>5</v>
      </c>
      <c r="K7535">
        <v>5.1265099999999997</v>
      </c>
      <c r="L7535">
        <v>-1.6581300000000001</v>
      </c>
      <c r="M7535">
        <v>-1.59328</v>
      </c>
      <c r="N7535">
        <v>2.3728500000000001</v>
      </c>
      <c r="O7535">
        <v>1.7866599999999999</v>
      </c>
    </row>
    <row r="7536" spans="1:15" x14ac:dyDescent="0.25">
      <c r="A7536" t="s">
        <v>14213</v>
      </c>
      <c r="B7536" t="s">
        <v>14212</v>
      </c>
      <c r="C7536" t="s">
        <v>13784</v>
      </c>
      <c r="D7536">
        <v>69500523</v>
      </c>
      <c r="E7536">
        <v>69732948</v>
      </c>
      <c r="F7536">
        <v>0.70217799999999997</v>
      </c>
      <c r="G7536">
        <v>0.33659600000000001</v>
      </c>
      <c r="H7536">
        <v>2.07708</v>
      </c>
      <c r="I7536">
        <v>2.0653899999999998</v>
      </c>
      <c r="J7536">
        <v>4.4594300000000002</v>
      </c>
      <c r="K7536">
        <v>3.4346299999999998</v>
      </c>
      <c r="L7536">
        <v>-7.3166400000000006E-2</v>
      </c>
      <c r="M7536">
        <v>-0.59327799999999997</v>
      </c>
      <c r="N7536">
        <v>3.0509200000000001</v>
      </c>
      <c r="O7536">
        <v>2.1492300000000002</v>
      </c>
    </row>
    <row r="7537" spans="1:15" x14ac:dyDescent="0.25">
      <c r="A7537" t="s">
        <v>14215</v>
      </c>
      <c r="B7537" t="s">
        <v>14214</v>
      </c>
      <c r="C7537" t="s">
        <v>13784</v>
      </c>
      <c r="D7537">
        <v>69966240</v>
      </c>
      <c r="E7537">
        <v>69983524</v>
      </c>
      <c r="F7537">
        <v>2.9752000000000001</v>
      </c>
      <c r="G7537">
        <v>3.1439499999999998</v>
      </c>
      <c r="H7537">
        <v>2.07708</v>
      </c>
      <c r="I7537">
        <v>2.4804300000000001</v>
      </c>
      <c r="J7537">
        <v>1.5849599999999999</v>
      </c>
      <c r="K7537">
        <v>1.7341899999999999</v>
      </c>
      <c r="L7537">
        <v>2.9268299999999998</v>
      </c>
      <c r="M7537">
        <v>2.6546500000000002</v>
      </c>
      <c r="N7537">
        <v>3.0509200000000001</v>
      </c>
      <c r="O7537">
        <v>1.56426</v>
      </c>
    </row>
    <row r="7538" spans="1:15" x14ac:dyDescent="0.25">
      <c r="A7538" t="s">
        <v>14217</v>
      </c>
      <c r="B7538" t="s">
        <v>14216</v>
      </c>
      <c r="C7538" t="s">
        <v>13784</v>
      </c>
      <c r="D7538">
        <v>72594567</v>
      </c>
      <c r="E7538">
        <v>72690010</v>
      </c>
      <c r="F7538">
        <v>6.3933400000000002</v>
      </c>
      <c r="G7538">
        <v>6.1694899999999997</v>
      </c>
      <c r="H7538">
        <v>4.399</v>
      </c>
      <c r="I7538">
        <v>4.8727499999999999</v>
      </c>
      <c r="J7538">
        <v>5.9068899999999998</v>
      </c>
      <c r="K7538">
        <v>5.82165</v>
      </c>
      <c r="L7538">
        <v>6.0561199999999999</v>
      </c>
      <c r="M7538">
        <v>5.9145200000000004</v>
      </c>
      <c r="N7538">
        <v>5.4771900000000002</v>
      </c>
      <c r="O7538">
        <v>5.4222400000000004</v>
      </c>
    </row>
    <row r="7539" spans="1:15" x14ac:dyDescent="0.25">
      <c r="A7539" t="s">
        <v>14219</v>
      </c>
      <c r="B7539" t="s">
        <v>14218</v>
      </c>
      <c r="C7539" t="s">
        <v>13784</v>
      </c>
      <c r="D7539">
        <v>72947673</v>
      </c>
      <c r="E7539">
        <v>72950252</v>
      </c>
      <c r="F7539">
        <v>1.9245699999999999</v>
      </c>
      <c r="G7539">
        <v>2.9215599999999999</v>
      </c>
      <c r="H7539">
        <v>3.6620400000000002</v>
      </c>
      <c r="I7539">
        <v>3.4804300000000001</v>
      </c>
      <c r="J7539">
        <v>3</v>
      </c>
      <c r="K7539">
        <v>2.7341899999999999</v>
      </c>
      <c r="L7539">
        <v>2.0423100000000001</v>
      </c>
      <c r="M7539">
        <v>2.3136100000000002</v>
      </c>
      <c r="N7539">
        <v>2.0509200000000001</v>
      </c>
      <c r="O7539">
        <v>-2.0698999999999999E-2</v>
      </c>
    </row>
    <row r="7540" spans="1:15" x14ac:dyDescent="0.25">
      <c r="A7540" t="s">
        <v>14221</v>
      </c>
      <c r="B7540" t="s">
        <v>14220</v>
      </c>
      <c r="C7540" t="s">
        <v>13784</v>
      </c>
      <c r="D7540">
        <v>73039034</v>
      </c>
      <c r="E7540">
        <v>73062317</v>
      </c>
      <c r="F7540">
        <v>4.5766499999999999</v>
      </c>
      <c r="G7540">
        <v>4.1439500000000002</v>
      </c>
      <c r="H7540">
        <v>2.07708</v>
      </c>
      <c r="I7540">
        <v>2.0653899999999998</v>
      </c>
      <c r="J7540">
        <v>4.0874600000000001</v>
      </c>
      <c r="K7540">
        <v>3.7341899999999999</v>
      </c>
      <c r="L7540">
        <v>2.9268299999999998</v>
      </c>
      <c r="M7540">
        <v>0.40672199999999997</v>
      </c>
      <c r="N7540">
        <v>2.0509200000000001</v>
      </c>
      <c r="O7540">
        <v>2.88619</v>
      </c>
    </row>
    <row r="7541" spans="1:15" x14ac:dyDescent="0.25">
      <c r="A7541" t="s">
        <v>14223</v>
      </c>
      <c r="B7541" t="s">
        <v>14222</v>
      </c>
      <c r="C7541" t="s">
        <v>13784</v>
      </c>
      <c r="D7541">
        <v>73411429</v>
      </c>
      <c r="E7541">
        <v>73647857</v>
      </c>
      <c r="F7541">
        <v>5.7610700000000001</v>
      </c>
      <c r="G7541">
        <v>6.2434900000000004</v>
      </c>
      <c r="H7541">
        <v>7.0312700000000001</v>
      </c>
      <c r="I7541">
        <v>5.7283600000000003</v>
      </c>
      <c r="J7541">
        <v>5.8073499999999996</v>
      </c>
      <c r="K7541">
        <v>6.1265099999999997</v>
      </c>
      <c r="L7541">
        <v>5.7081900000000001</v>
      </c>
      <c r="M7541">
        <v>5.8075999999999999</v>
      </c>
      <c r="N7541">
        <v>5.7233499999999999</v>
      </c>
      <c r="O7541">
        <v>5.9565799999999998</v>
      </c>
    </row>
    <row r="7542" spans="1:15" x14ac:dyDescent="0.25">
      <c r="A7542" t="s">
        <v>14225</v>
      </c>
      <c r="B7542" t="s">
        <v>14224</v>
      </c>
      <c r="C7542" t="s">
        <v>13784</v>
      </c>
      <c r="D7542">
        <v>73684032</v>
      </c>
      <c r="E7542">
        <v>73695923</v>
      </c>
      <c r="F7542">
        <v>2.2046800000000002</v>
      </c>
      <c r="G7542">
        <v>2.9215599999999999</v>
      </c>
      <c r="H7542">
        <v>3.6620400000000002</v>
      </c>
      <c r="I7542">
        <v>2.4804300000000001</v>
      </c>
      <c r="J7542">
        <v>3.1699199999999998</v>
      </c>
      <c r="K7542">
        <v>2.9041100000000002</v>
      </c>
      <c r="L7542">
        <v>2.7341899999999999</v>
      </c>
      <c r="M7542">
        <v>2.8661500000000002</v>
      </c>
      <c r="N7542">
        <v>3.0509200000000001</v>
      </c>
      <c r="O7542">
        <v>3.3716200000000001</v>
      </c>
    </row>
    <row r="7543" spans="1:15" x14ac:dyDescent="0.25">
      <c r="A7543" t="s">
        <v>14226</v>
      </c>
      <c r="B7543" t="s">
        <v>14224</v>
      </c>
      <c r="C7543" t="s">
        <v>13784</v>
      </c>
      <c r="D7543">
        <v>73684032</v>
      </c>
      <c r="E7543">
        <v>73700595</v>
      </c>
      <c r="F7543">
        <v>5.2046799999999998</v>
      </c>
      <c r="G7543">
        <v>5.5065200000000001</v>
      </c>
      <c r="H7543">
        <v>4.0770799999999996</v>
      </c>
      <c r="I7543">
        <v>4.4804300000000001</v>
      </c>
      <c r="J7543">
        <v>4.5235599999999998</v>
      </c>
      <c r="K7543">
        <v>4.7785799999999998</v>
      </c>
      <c r="L7543">
        <v>5.6817200000000003</v>
      </c>
      <c r="M7543">
        <v>5.6258900000000001</v>
      </c>
      <c r="N7543">
        <v>4.2988499999999998</v>
      </c>
      <c r="O7543">
        <v>5.1887499999999998</v>
      </c>
    </row>
    <row r="7544" spans="1:15" x14ac:dyDescent="0.25">
      <c r="A7544" t="s">
        <v>14227</v>
      </c>
      <c r="B7544" t="s">
        <v>14224</v>
      </c>
      <c r="C7544" t="s">
        <v>13784</v>
      </c>
      <c r="D7544">
        <v>73684032</v>
      </c>
      <c r="E7544">
        <v>73705316</v>
      </c>
      <c r="F7544">
        <v>5.6329200000000004</v>
      </c>
      <c r="G7544">
        <v>4.9804500000000003</v>
      </c>
      <c r="H7544">
        <v>4.399</v>
      </c>
      <c r="I7544">
        <v>4.65036</v>
      </c>
      <c r="J7544">
        <v>4.7548899999999996</v>
      </c>
      <c r="K7544">
        <v>4.7341899999999999</v>
      </c>
      <c r="L7544">
        <v>5.6638000000000002</v>
      </c>
      <c r="M7544">
        <v>5.6735100000000003</v>
      </c>
      <c r="N7544">
        <v>5.0509199999999996</v>
      </c>
      <c r="O7544">
        <v>4.9100400000000004</v>
      </c>
    </row>
    <row r="7545" spans="1:15" x14ac:dyDescent="0.25">
      <c r="A7545" t="s">
        <v>14229</v>
      </c>
      <c r="B7545" t="s">
        <v>14228</v>
      </c>
      <c r="C7545" t="s">
        <v>13784</v>
      </c>
      <c r="D7545">
        <v>73713437</v>
      </c>
      <c r="E7545">
        <v>73729878</v>
      </c>
      <c r="F7545">
        <v>4.6870700000000003</v>
      </c>
      <c r="G7545">
        <v>4.2434900000000004</v>
      </c>
      <c r="H7545">
        <v>6.2469999999999999</v>
      </c>
      <c r="I7545">
        <v>5.9722799999999996</v>
      </c>
      <c r="J7545">
        <v>3.70044</v>
      </c>
      <c r="K7545">
        <v>3.9041100000000002</v>
      </c>
      <c r="L7545">
        <v>5.2366900000000003</v>
      </c>
      <c r="M7545">
        <v>5.40672</v>
      </c>
      <c r="N7545">
        <v>5.4432400000000003</v>
      </c>
      <c r="O7545">
        <v>4.8619399999999997</v>
      </c>
    </row>
    <row r="7546" spans="1:15" x14ac:dyDescent="0.25">
      <c r="A7546" t="s">
        <v>14231</v>
      </c>
      <c r="B7546" t="s">
        <v>14230</v>
      </c>
      <c r="C7546" t="s">
        <v>13784</v>
      </c>
      <c r="D7546">
        <v>74023987</v>
      </c>
      <c r="E7546">
        <v>74038970</v>
      </c>
      <c r="F7546">
        <v>3.95011</v>
      </c>
      <c r="G7546">
        <v>2.6585200000000002</v>
      </c>
      <c r="H7546">
        <v>6.3250000000000002</v>
      </c>
      <c r="I7546">
        <v>5.5248299999999997</v>
      </c>
      <c r="J7546">
        <v>2.32193</v>
      </c>
      <c r="K7546">
        <v>3.5415399999999999</v>
      </c>
      <c r="L7546">
        <v>4.2245100000000004</v>
      </c>
      <c r="M7546">
        <v>4.5766499999999999</v>
      </c>
      <c r="N7546">
        <v>4.5744899999999999</v>
      </c>
      <c r="O7546">
        <v>3.9792999999999998</v>
      </c>
    </row>
    <row r="7547" spans="1:15" x14ac:dyDescent="0.25">
      <c r="A7547" t="s">
        <v>14233</v>
      </c>
      <c r="B7547" t="s">
        <v>14232</v>
      </c>
      <c r="C7547" t="s">
        <v>13784</v>
      </c>
      <c r="D7547">
        <v>74337620</v>
      </c>
      <c r="E7547">
        <v>74339615</v>
      </c>
      <c r="F7547">
        <v>5.3168899999999999</v>
      </c>
      <c r="G7547">
        <v>5.1945800000000002</v>
      </c>
      <c r="H7547">
        <v>2.07708</v>
      </c>
      <c r="I7547">
        <v>1.4804299999999999</v>
      </c>
      <c r="J7547">
        <v>3.1699199999999998</v>
      </c>
      <c r="K7547">
        <v>1.31915</v>
      </c>
      <c r="L7547">
        <v>6.9305899999999996</v>
      </c>
      <c r="M7547">
        <v>6.3075900000000003</v>
      </c>
      <c r="N7547">
        <v>6.75136</v>
      </c>
      <c r="O7547">
        <v>6.9793000000000003</v>
      </c>
    </row>
    <row r="7548" spans="1:15" x14ac:dyDescent="0.25">
      <c r="A7548" t="s">
        <v>14235</v>
      </c>
      <c r="B7548" t="s">
        <v>14234</v>
      </c>
      <c r="C7548" t="s">
        <v>13784</v>
      </c>
      <c r="D7548">
        <v>74396061</v>
      </c>
      <c r="E7548">
        <v>74464436</v>
      </c>
      <c r="F7548">
        <v>7.6583100000000002</v>
      </c>
      <c r="G7548">
        <v>7.4761499999999996</v>
      </c>
      <c r="H7548">
        <v>7.6917900000000001</v>
      </c>
      <c r="I7548">
        <v>7.8291599999999999</v>
      </c>
      <c r="J7548">
        <v>7.6073300000000001</v>
      </c>
      <c r="K7548">
        <v>7.6350600000000002</v>
      </c>
      <c r="L7548">
        <v>8.7212499999999995</v>
      </c>
      <c r="M7548">
        <v>8.5691100000000002</v>
      </c>
      <c r="N7548">
        <v>7.6283500000000002</v>
      </c>
      <c r="O7548">
        <v>7.9479699999999998</v>
      </c>
    </row>
    <row r="7549" spans="1:15" x14ac:dyDescent="0.25">
      <c r="A7549" t="s">
        <v>14237</v>
      </c>
      <c r="B7549" t="s">
        <v>14236</v>
      </c>
      <c r="C7549" t="s">
        <v>13784</v>
      </c>
      <c r="D7549">
        <v>74489107</v>
      </c>
      <c r="E7549">
        <v>74490361</v>
      </c>
      <c r="F7549">
        <v>5.2770900000000003</v>
      </c>
      <c r="G7549">
        <v>4.6585200000000002</v>
      </c>
      <c r="H7549">
        <v>4.0770799999999996</v>
      </c>
      <c r="I7549">
        <v>3.4804300000000001</v>
      </c>
      <c r="J7549">
        <v>4.1699299999999999</v>
      </c>
      <c r="K7549">
        <v>4.6883900000000001</v>
      </c>
      <c r="L7549">
        <v>5.8732499999999996</v>
      </c>
      <c r="M7549">
        <v>5.2647000000000004</v>
      </c>
      <c r="N7549">
        <v>4.6947799999999997</v>
      </c>
      <c r="O7549">
        <v>4.5940099999999999</v>
      </c>
    </row>
    <row r="7550" spans="1:15" x14ac:dyDescent="0.25">
      <c r="A7550" t="s">
        <v>14239</v>
      </c>
      <c r="B7550" t="s">
        <v>14238</v>
      </c>
      <c r="C7550" t="s">
        <v>13784</v>
      </c>
      <c r="D7550">
        <v>74591350</v>
      </c>
      <c r="E7550">
        <v>74595502</v>
      </c>
      <c r="F7550">
        <v>5.5929500000000001</v>
      </c>
      <c r="G7550">
        <v>5.6219999999999999</v>
      </c>
      <c r="H7550">
        <v>5.77752</v>
      </c>
      <c r="I7550">
        <v>5.0039899999999999</v>
      </c>
      <c r="J7550">
        <v>5.2479300000000002</v>
      </c>
      <c r="K7550">
        <v>4.6410799999999997</v>
      </c>
      <c r="L7550">
        <v>5.1620499999999998</v>
      </c>
      <c r="M7550">
        <v>5.4619999999999997</v>
      </c>
      <c r="N7550">
        <v>5.6656300000000002</v>
      </c>
      <c r="O7550">
        <v>5.3012300000000003</v>
      </c>
    </row>
    <row r="7551" spans="1:15" x14ac:dyDescent="0.25">
      <c r="A7551" t="s">
        <v>14241</v>
      </c>
      <c r="B7551" t="s">
        <v>14240</v>
      </c>
      <c r="C7551" t="s">
        <v>13784</v>
      </c>
      <c r="D7551">
        <v>74852284</v>
      </c>
      <c r="E7551">
        <v>74927774</v>
      </c>
      <c r="F7551">
        <v>2.28714</v>
      </c>
      <c r="G7551">
        <v>2.6585200000000002</v>
      </c>
      <c r="H7551">
        <v>3.07708</v>
      </c>
      <c r="I7551">
        <v>1.4804299999999999</v>
      </c>
      <c r="J7551">
        <v>1.5849599999999999</v>
      </c>
      <c r="K7551">
        <v>1.7341899999999999</v>
      </c>
      <c r="L7551">
        <v>2.6638000000000002</v>
      </c>
      <c r="M7551">
        <v>1.9916799999999999</v>
      </c>
      <c r="N7551">
        <v>3.22085</v>
      </c>
      <c r="O7551">
        <v>2.6797399999999998</v>
      </c>
    </row>
    <row r="7552" spans="1:15" x14ac:dyDescent="0.25">
      <c r="A7552" t="s">
        <v>14243</v>
      </c>
      <c r="B7552" t="s">
        <v>14242</v>
      </c>
      <c r="C7552" t="s">
        <v>13784</v>
      </c>
      <c r="D7552">
        <v>75402448</v>
      </c>
      <c r="E7552">
        <v>75440651</v>
      </c>
      <c r="F7552">
        <v>7.8485300000000002</v>
      </c>
      <c r="G7552">
        <v>7.7878100000000003</v>
      </c>
      <c r="H7552">
        <v>8.0078099999999992</v>
      </c>
      <c r="I7552">
        <v>8.0350199999999994</v>
      </c>
      <c r="J7552">
        <v>7.4757300000000004</v>
      </c>
      <c r="K7552">
        <v>7.6045499999999997</v>
      </c>
      <c r="L7552">
        <v>7.7806600000000001</v>
      </c>
      <c r="M7552">
        <v>7.7925800000000001</v>
      </c>
      <c r="N7552">
        <v>7.5427799999999996</v>
      </c>
      <c r="O7552">
        <v>7.4870999999999999</v>
      </c>
    </row>
    <row r="7553" spans="1:15" x14ac:dyDescent="0.25">
      <c r="A7553" t="s">
        <v>14245</v>
      </c>
      <c r="B7553" t="s">
        <v>14244</v>
      </c>
      <c r="C7553" t="s">
        <v>13784</v>
      </c>
      <c r="D7553">
        <v>76329298</v>
      </c>
      <c r="E7553">
        <v>76374453</v>
      </c>
      <c r="F7553">
        <v>3.8451399999999998</v>
      </c>
      <c r="G7553">
        <v>3.79603</v>
      </c>
      <c r="H7553">
        <v>3.07708</v>
      </c>
      <c r="I7553">
        <v>2.0653899999999998</v>
      </c>
      <c r="J7553">
        <v>2.5849600000000001</v>
      </c>
      <c r="K7553">
        <v>2.31915</v>
      </c>
      <c r="L7553">
        <v>0.34187099999999998</v>
      </c>
      <c r="M7553">
        <v>1.72865</v>
      </c>
      <c r="N7553">
        <v>1.6358900000000001</v>
      </c>
      <c r="O7553">
        <v>1.56426</v>
      </c>
    </row>
    <row r="7554" spans="1:15" x14ac:dyDescent="0.25">
      <c r="A7554" t="s">
        <v>14247</v>
      </c>
      <c r="B7554" t="s">
        <v>14246</v>
      </c>
      <c r="C7554" t="s">
        <v>13784</v>
      </c>
      <c r="D7554">
        <v>76569301</v>
      </c>
      <c r="E7554">
        <v>76584496</v>
      </c>
      <c r="F7554">
        <v>5.6170600000000004</v>
      </c>
      <c r="G7554">
        <v>5.6585200000000002</v>
      </c>
      <c r="H7554">
        <v>6.8319599999999996</v>
      </c>
      <c r="I7554">
        <v>6.7283600000000003</v>
      </c>
      <c r="J7554">
        <v>6.8454899999999999</v>
      </c>
      <c r="K7554">
        <v>6.7114700000000003</v>
      </c>
      <c r="L7554">
        <v>5.8732499999999996</v>
      </c>
      <c r="M7554">
        <v>5.9302799999999998</v>
      </c>
      <c r="N7554">
        <v>6.1383900000000002</v>
      </c>
      <c r="O7554">
        <v>6.1887499999999998</v>
      </c>
    </row>
    <row r="7555" spans="1:15" x14ac:dyDescent="0.25">
      <c r="A7555" t="s">
        <v>14249</v>
      </c>
      <c r="B7555" t="s">
        <v>14248</v>
      </c>
      <c r="C7555" t="s">
        <v>13784</v>
      </c>
      <c r="D7555">
        <v>76612904</v>
      </c>
      <c r="E7555">
        <v>76638269</v>
      </c>
      <c r="F7555">
        <v>9.4106900000000007</v>
      </c>
      <c r="G7555">
        <v>9.4187499999999993</v>
      </c>
      <c r="H7555">
        <v>8.8584399999999999</v>
      </c>
      <c r="I7555">
        <v>8.9762900000000005</v>
      </c>
      <c r="J7555">
        <v>9.8564299999999996</v>
      </c>
      <c r="K7555">
        <v>9.8190000000000008</v>
      </c>
      <c r="L7555">
        <v>10.288399999999999</v>
      </c>
      <c r="M7555">
        <v>9.9219299999999997</v>
      </c>
      <c r="N7555">
        <v>9.7788400000000006</v>
      </c>
      <c r="O7555">
        <v>9.7207699999999999</v>
      </c>
    </row>
    <row r="7556" spans="1:15" x14ac:dyDescent="0.25">
      <c r="A7556" t="s">
        <v>14251</v>
      </c>
      <c r="B7556" t="s">
        <v>14250</v>
      </c>
      <c r="C7556" t="s">
        <v>13784</v>
      </c>
      <c r="D7556">
        <v>76958347</v>
      </c>
      <c r="E7556">
        <v>76968760</v>
      </c>
      <c r="F7556">
        <v>2.2046800000000002</v>
      </c>
      <c r="G7556">
        <v>1.9215599999999999</v>
      </c>
      <c r="H7556">
        <v>4.0770799999999996</v>
      </c>
      <c r="I7556">
        <v>1.4804299999999999</v>
      </c>
      <c r="J7556">
        <v>2.5849600000000001</v>
      </c>
      <c r="K7556">
        <v>0.73418799999999995</v>
      </c>
      <c r="L7556">
        <v>3.0423100000000001</v>
      </c>
      <c r="M7556">
        <v>3.1071599999999999</v>
      </c>
      <c r="N7556">
        <v>3.3728500000000001</v>
      </c>
      <c r="O7556">
        <v>2.9792999999999998</v>
      </c>
    </row>
    <row r="7557" spans="1:15" x14ac:dyDescent="0.25">
      <c r="A7557" t="s">
        <v>14252</v>
      </c>
      <c r="B7557" t="s">
        <v>14250</v>
      </c>
      <c r="C7557" t="s">
        <v>13784</v>
      </c>
      <c r="D7557">
        <v>76958347</v>
      </c>
      <c r="E7557">
        <v>76970133</v>
      </c>
      <c r="F7557">
        <v>0.117216</v>
      </c>
      <c r="G7557">
        <v>1.9215599999999999</v>
      </c>
      <c r="H7557">
        <v>3.07708</v>
      </c>
      <c r="I7557">
        <v>3.8023600000000002</v>
      </c>
      <c r="J7557">
        <v>0</v>
      </c>
      <c r="K7557">
        <v>1.7341899999999999</v>
      </c>
      <c r="L7557">
        <v>2.5118</v>
      </c>
      <c r="M7557">
        <v>2.9916800000000001</v>
      </c>
      <c r="N7557">
        <v>3.22085</v>
      </c>
      <c r="O7557">
        <v>1.9793000000000001</v>
      </c>
    </row>
    <row r="7558" spans="1:15" x14ac:dyDescent="0.25">
      <c r="A7558" t="s">
        <v>14254</v>
      </c>
      <c r="B7558" t="s">
        <v>14253</v>
      </c>
      <c r="C7558" t="s">
        <v>13784</v>
      </c>
      <c r="D7558">
        <v>77020739</v>
      </c>
      <c r="E7558">
        <v>77075491</v>
      </c>
      <c r="F7558">
        <v>4.9245700000000001</v>
      </c>
      <c r="G7558">
        <v>4.2434900000000004</v>
      </c>
      <c r="H7558">
        <v>5.88443</v>
      </c>
      <c r="I7558">
        <v>6.0653899999999998</v>
      </c>
      <c r="J7558">
        <v>4.2479300000000002</v>
      </c>
      <c r="K7558">
        <v>4.6883900000000001</v>
      </c>
      <c r="L7558">
        <v>4.8496699999999997</v>
      </c>
      <c r="M7558">
        <v>5.0360800000000001</v>
      </c>
      <c r="N7558">
        <v>5.4432400000000003</v>
      </c>
      <c r="O7558">
        <v>4.5940099999999999</v>
      </c>
    </row>
    <row r="7559" spans="1:15" x14ac:dyDescent="0.25">
      <c r="A7559" t="s">
        <v>14256</v>
      </c>
      <c r="B7559" t="s">
        <v>14255</v>
      </c>
      <c r="C7559" t="s">
        <v>13784</v>
      </c>
      <c r="D7559">
        <v>77269623</v>
      </c>
      <c r="E7559">
        <v>77302579</v>
      </c>
      <c r="F7559">
        <v>0.43914399999999998</v>
      </c>
      <c r="G7559">
        <v>2.3365999999999998</v>
      </c>
      <c r="H7559">
        <v>5.5365099999999998</v>
      </c>
      <c r="I7559">
        <v>5.5678900000000002</v>
      </c>
      <c r="J7559">
        <v>1</v>
      </c>
      <c r="K7559">
        <v>2.0561199999999999</v>
      </c>
      <c r="L7559">
        <v>-0.65812899999999996</v>
      </c>
      <c r="M7559">
        <v>-1.59328</v>
      </c>
      <c r="N7559">
        <v>5.0923900000000001E-2</v>
      </c>
      <c r="O7559">
        <v>1.56426</v>
      </c>
    </row>
    <row r="7560" spans="1:15" x14ac:dyDescent="0.25">
      <c r="A7560" t="s">
        <v>14258</v>
      </c>
      <c r="B7560" t="s">
        <v>14257</v>
      </c>
      <c r="C7560" t="s">
        <v>13784</v>
      </c>
      <c r="D7560">
        <v>77403725</v>
      </c>
      <c r="E7560">
        <v>77428960</v>
      </c>
      <c r="F7560">
        <v>9.5371799999999993</v>
      </c>
      <c r="G7560">
        <v>9.3422199999999993</v>
      </c>
      <c r="H7560">
        <v>8.8319600000000005</v>
      </c>
      <c r="I7560">
        <v>8.8982799999999997</v>
      </c>
      <c r="J7560">
        <v>8.8169799999999992</v>
      </c>
      <c r="K7560">
        <v>8.8531300000000002</v>
      </c>
      <c r="L7560">
        <v>9.42469</v>
      </c>
      <c r="M7560">
        <v>9.3746700000000001</v>
      </c>
      <c r="N7560">
        <v>9.4237900000000003</v>
      </c>
      <c r="O7560">
        <v>9.5967699999999994</v>
      </c>
    </row>
    <row r="7561" spans="1:15" x14ac:dyDescent="0.25">
      <c r="A7561" t="s">
        <v>14259</v>
      </c>
      <c r="B7561" t="s">
        <v>14257</v>
      </c>
      <c r="C7561" t="s">
        <v>13784</v>
      </c>
      <c r="D7561">
        <v>77413119</v>
      </c>
      <c r="E7561">
        <v>77424171</v>
      </c>
      <c r="F7561">
        <v>0.92457100000000003</v>
      </c>
      <c r="G7561">
        <v>1.9215599999999999</v>
      </c>
      <c r="H7561">
        <v>2.07708</v>
      </c>
      <c r="I7561">
        <v>2.4804300000000001</v>
      </c>
      <c r="J7561">
        <v>0</v>
      </c>
      <c r="K7561">
        <v>1.7341899999999999</v>
      </c>
      <c r="L7561">
        <v>1.8012999999999999</v>
      </c>
      <c r="M7561">
        <v>2.5766499999999999</v>
      </c>
      <c r="N7561">
        <v>2.3728500000000001</v>
      </c>
      <c r="O7561">
        <v>2.7866599999999999</v>
      </c>
    </row>
    <row r="7562" spans="1:15" x14ac:dyDescent="0.25">
      <c r="A7562" t="s">
        <v>14261</v>
      </c>
      <c r="B7562" t="s">
        <v>14260</v>
      </c>
      <c r="C7562" t="s">
        <v>13784</v>
      </c>
      <c r="D7562">
        <v>77694518</v>
      </c>
      <c r="E7562">
        <v>77712722</v>
      </c>
      <c r="F7562">
        <v>4.8985799999999999</v>
      </c>
      <c r="G7562">
        <v>5.7628599999999999</v>
      </c>
      <c r="H7562">
        <v>4.399</v>
      </c>
      <c r="I7562">
        <v>2.8023600000000002</v>
      </c>
      <c r="J7562">
        <v>4.5849599999999997</v>
      </c>
      <c r="K7562">
        <v>4.5921700000000003</v>
      </c>
      <c r="L7562">
        <v>4.4293300000000002</v>
      </c>
      <c r="M7562">
        <v>5.2770900000000003</v>
      </c>
      <c r="N7562">
        <v>5.5427799999999996</v>
      </c>
      <c r="O7562">
        <v>4.8372799999999998</v>
      </c>
    </row>
    <row r="7563" spans="1:15" x14ac:dyDescent="0.25">
      <c r="A7563" t="s">
        <v>14262</v>
      </c>
      <c r="B7563" t="s">
        <v>14260</v>
      </c>
      <c r="C7563" t="s">
        <v>13784</v>
      </c>
      <c r="D7563">
        <v>77695220</v>
      </c>
      <c r="E7563">
        <v>77712722</v>
      </c>
      <c r="F7563">
        <v>1.9245699999999999</v>
      </c>
      <c r="G7563">
        <v>2.3365999999999998</v>
      </c>
      <c r="H7563">
        <v>2.07708</v>
      </c>
      <c r="I7563">
        <v>0.48043200000000003</v>
      </c>
      <c r="J7563">
        <v>2.32193</v>
      </c>
      <c r="K7563">
        <v>1.7341899999999999</v>
      </c>
      <c r="L7563">
        <v>1.3418699999999999</v>
      </c>
      <c r="M7563">
        <v>1.86615</v>
      </c>
      <c r="N7563">
        <v>3.22085</v>
      </c>
      <c r="O7563">
        <v>2.4387300000000001</v>
      </c>
    </row>
    <row r="7564" spans="1:15" x14ac:dyDescent="0.25">
      <c r="A7564" t="s">
        <v>14264</v>
      </c>
      <c r="B7564" t="s">
        <v>14263</v>
      </c>
      <c r="C7564" t="s">
        <v>13784</v>
      </c>
      <c r="D7564">
        <v>77723193</v>
      </c>
      <c r="E7564">
        <v>77739111</v>
      </c>
      <c r="F7564">
        <v>6.0301099999999996</v>
      </c>
      <c r="G7564">
        <v>5.79603</v>
      </c>
      <c r="H7564">
        <v>6.399</v>
      </c>
      <c r="I7564">
        <v>5.9722799999999996</v>
      </c>
      <c r="J7564">
        <v>6.7813600000000003</v>
      </c>
      <c r="K7564">
        <v>6.46211</v>
      </c>
      <c r="L7564">
        <v>6.0967599999999997</v>
      </c>
      <c r="M7564">
        <v>6.0505800000000001</v>
      </c>
      <c r="N7564">
        <v>6.0732900000000001</v>
      </c>
      <c r="O7564">
        <v>5.4711499999999997</v>
      </c>
    </row>
    <row r="7565" spans="1:15" x14ac:dyDescent="0.25">
      <c r="A7565" t="s">
        <v>14265</v>
      </c>
      <c r="B7565" t="s">
        <v>14263</v>
      </c>
      <c r="C7565" t="s">
        <v>13784</v>
      </c>
      <c r="D7565">
        <v>77734004</v>
      </c>
      <c r="E7565">
        <v>77739111</v>
      </c>
      <c r="F7565">
        <v>3.7896399999999999</v>
      </c>
      <c r="G7565">
        <v>4.1439500000000002</v>
      </c>
      <c r="H7565">
        <v>4.0770799999999996</v>
      </c>
      <c r="I7565">
        <v>3.4804300000000001</v>
      </c>
      <c r="J7565">
        <v>3.70044</v>
      </c>
      <c r="K7565">
        <v>3.9041100000000002</v>
      </c>
      <c r="L7565">
        <v>4.2487599999999999</v>
      </c>
      <c r="M7565">
        <v>4.40672</v>
      </c>
      <c r="N7565">
        <v>4.3728499999999997</v>
      </c>
      <c r="O7565">
        <v>4.3368500000000001</v>
      </c>
    </row>
    <row r="7566" spans="1:15" x14ac:dyDescent="0.25">
      <c r="A7566" t="s">
        <v>14267</v>
      </c>
      <c r="B7566" t="s">
        <v>14266</v>
      </c>
      <c r="C7566" t="s">
        <v>13784</v>
      </c>
      <c r="D7566">
        <v>77739508</v>
      </c>
      <c r="E7566">
        <v>77778353</v>
      </c>
      <c r="F7566">
        <v>10.2034</v>
      </c>
      <c r="G7566">
        <v>10.079700000000001</v>
      </c>
      <c r="H7566">
        <v>8.6162299999999998</v>
      </c>
      <c r="I7566">
        <v>8.6603399999999997</v>
      </c>
      <c r="J7566">
        <v>7.7481900000000001</v>
      </c>
      <c r="K7566">
        <v>8.3852399999999996</v>
      </c>
      <c r="L7566">
        <v>9.5549800000000005</v>
      </c>
      <c r="M7566">
        <v>9.6880699999999997</v>
      </c>
      <c r="N7566">
        <v>8.8742900000000002</v>
      </c>
      <c r="O7566">
        <v>9.42638</v>
      </c>
    </row>
    <row r="7567" spans="1:15" x14ac:dyDescent="0.25">
      <c r="A7567" t="s">
        <v>14269</v>
      </c>
      <c r="B7567" t="s">
        <v>14268</v>
      </c>
      <c r="C7567" t="s">
        <v>13784</v>
      </c>
      <c r="D7567">
        <v>86441049</v>
      </c>
      <c r="E7567">
        <v>86494608</v>
      </c>
      <c r="F7567">
        <v>5.71713</v>
      </c>
      <c r="G7567">
        <v>5.2907900000000003</v>
      </c>
      <c r="H7567">
        <v>6.0770799999999996</v>
      </c>
      <c r="I7567">
        <v>6.5678900000000002</v>
      </c>
      <c r="J7567">
        <v>4.7004400000000004</v>
      </c>
      <c r="K7567">
        <v>5.3780400000000004</v>
      </c>
      <c r="L7567">
        <v>5.1100599999999998</v>
      </c>
      <c r="M7567">
        <v>4.40672</v>
      </c>
      <c r="N7567">
        <v>4.6947799999999997</v>
      </c>
      <c r="O7567">
        <v>4.8619399999999997</v>
      </c>
    </row>
    <row r="7568" spans="1:15" x14ac:dyDescent="0.25">
      <c r="A7568" t="s">
        <v>14271</v>
      </c>
      <c r="B7568" t="s">
        <v>14270</v>
      </c>
      <c r="C7568" t="s">
        <v>13784</v>
      </c>
      <c r="D7568">
        <v>86537409</v>
      </c>
      <c r="E7568">
        <v>86539914</v>
      </c>
      <c r="F7568">
        <v>2.2046800000000002</v>
      </c>
      <c r="G7568">
        <v>3.6585200000000002</v>
      </c>
      <c r="H7568">
        <v>4.399</v>
      </c>
      <c r="I7568">
        <v>2.8023600000000002</v>
      </c>
      <c r="J7568">
        <v>2.32193</v>
      </c>
      <c r="K7568">
        <v>2.7341899999999999</v>
      </c>
      <c r="L7568">
        <v>3.6638000000000002</v>
      </c>
      <c r="M7568">
        <v>2.21408</v>
      </c>
      <c r="N7568">
        <v>3.6358899999999998</v>
      </c>
      <c r="O7568">
        <v>3.88619</v>
      </c>
    </row>
    <row r="7569" spans="1:15" x14ac:dyDescent="0.25">
      <c r="A7569" t="s">
        <v>14273</v>
      </c>
      <c r="B7569" t="s">
        <v>14272</v>
      </c>
      <c r="C7569" t="s">
        <v>13784</v>
      </c>
      <c r="D7569">
        <v>86539753</v>
      </c>
      <c r="E7569">
        <v>86601768</v>
      </c>
      <c r="F7569">
        <v>4.4210000000000003</v>
      </c>
      <c r="G7569">
        <v>4.7289099999999999</v>
      </c>
      <c r="H7569">
        <v>3.6620400000000002</v>
      </c>
      <c r="I7569">
        <v>4.65036</v>
      </c>
      <c r="J7569">
        <v>4</v>
      </c>
      <c r="K7569">
        <v>3.9821200000000001</v>
      </c>
      <c r="L7569">
        <v>4.6456499999999998</v>
      </c>
      <c r="M7569">
        <v>4.1880800000000002</v>
      </c>
      <c r="N7569">
        <v>4.2208500000000004</v>
      </c>
      <c r="O7569">
        <v>4.3716200000000001</v>
      </c>
    </row>
    <row r="7570" spans="1:15" x14ac:dyDescent="0.25">
      <c r="A7570" t="s">
        <v>14274</v>
      </c>
      <c r="B7570" t="s">
        <v>14272</v>
      </c>
      <c r="C7570" t="s">
        <v>13784</v>
      </c>
      <c r="D7570">
        <v>86549865</v>
      </c>
      <c r="E7570">
        <v>86601768</v>
      </c>
      <c r="F7570">
        <v>1.1172200000000001</v>
      </c>
      <c r="G7570">
        <v>2.6585200000000002</v>
      </c>
      <c r="H7570">
        <v>3.07708</v>
      </c>
      <c r="I7570">
        <v>1.4804299999999999</v>
      </c>
      <c r="J7570">
        <v>1.5849599999999999</v>
      </c>
      <c r="K7570">
        <v>2.31915</v>
      </c>
      <c r="L7570">
        <v>1.14923</v>
      </c>
      <c r="M7570">
        <v>1.21408</v>
      </c>
      <c r="N7570">
        <v>2.0509200000000001</v>
      </c>
      <c r="O7570">
        <v>1.56426</v>
      </c>
    </row>
    <row r="7571" spans="1:15" x14ac:dyDescent="0.25">
      <c r="A7571" t="s">
        <v>14276</v>
      </c>
      <c r="B7571" t="s">
        <v>14275</v>
      </c>
      <c r="C7571" t="s">
        <v>13784</v>
      </c>
      <c r="D7571">
        <v>87233514</v>
      </c>
      <c r="E7571">
        <v>87265682</v>
      </c>
      <c r="F7571">
        <v>6.8787700000000003</v>
      </c>
      <c r="G7571">
        <v>6.7459899999999999</v>
      </c>
      <c r="H7571">
        <v>6.7209300000000001</v>
      </c>
      <c r="I7571">
        <v>5.5678900000000002</v>
      </c>
      <c r="J7571">
        <v>5.8073499999999996</v>
      </c>
      <c r="K7571">
        <v>5.7785799999999998</v>
      </c>
      <c r="L7571">
        <v>6.8964600000000003</v>
      </c>
      <c r="M7571">
        <v>6.7554499999999997</v>
      </c>
      <c r="N7571">
        <v>6.3177099999999999</v>
      </c>
      <c r="O7571">
        <v>6.3543399999999997</v>
      </c>
    </row>
    <row r="7572" spans="1:15" x14ac:dyDescent="0.25">
      <c r="A7572" t="s">
        <v>14277</v>
      </c>
      <c r="B7572" t="s">
        <v>14275</v>
      </c>
      <c r="C7572" t="s">
        <v>13784</v>
      </c>
      <c r="D7572">
        <v>87250276</v>
      </c>
      <c r="E7572">
        <v>87265682</v>
      </c>
      <c r="F7572">
        <v>5.1284400000000003</v>
      </c>
      <c r="G7572">
        <v>4.2434900000000004</v>
      </c>
      <c r="H7572">
        <v>4.6620400000000002</v>
      </c>
      <c r="I7572">
        <v>4.9398600000000004</v>
      </c>
      <c r="J7572">
        <v>3.4594299999999998</v>
      </c>
      <c r="K7572">
        <v>4.5415400000000004</v>
      </c>
      <c r="L7572">
        <v>5.5706899999999999</v>
      </c>
      <c r="M7572">
        <v>5.4941800000000001</v>
      </c>
      <c r="N7572">
        <v>4.6947799999999997</v>
      </c>
      <c r="O7572">
        <v>4.2647000000000004</v>
      </c>
    </row>
    <row r="7573" spans="1:15" x14ac:dyDescent="0.25">
      <c r="A7573" t="s">
        <v>14279</v>
      </c>
      <c r="B7573" t="s">
        <v>14278</v>
      </c>
      <c r="C7573" t="s">
        <v>13784</v>
      </c>
      <c r="D7573">
        <v>88983507</v>
      </c>
      <c r="E7573">
        <v>88985108</v>
      </c>
      <c r="F7573">
        <v>8.6534600000000008</v>
      </c>
      <c r="G7573">
        <v>8.4761500000000005</v>
      </c>
      <c r="H7573">
        <v>7.7209300000000001</v>
      </c>
      <c r="I7573">
        <v>7.7283600000000003</v>
      </c>
      <c r="J7573">
        <v>7.4093900000000001</v>
      </c>
      <c r="K7573">
        <v>7.1520400000000004</v>
      </c>
      <c r="L7573">
        <v>8.8256899999999998</v>
      </c>
      <c r="M7573">
        <v>8.7013400000000001</v>
      </c>
      <c r="N7573">
        <v>7.9934399999999997</v>
      </c>
      <c r="O7573">
        <v>8.1492299999999993</v>
      </c>
    </row>
    <row r="7574" spans="1:15" x14ac:dyDescent="0.25">
      <c r="A7574" t="s">
        <v>14281</v>
      </c>
      <c r="B7574" t="s">
        <v>14280</v>
      </c>
      <c r="C7574" t="s">
        <v>13784</v>
      </c>
      <c r="D7574">
        <v>88994064</v>
      </c>
      <c r="E7574">
        <v>89080415</v>
      </c>
      <c r="F7574">
        <v>4.0945</v>
      </c>
      <c r="G7574">
        <v>4.2434900000000004</v>
      </c>
      <c r="H7574">
        <v>4.399</v>
      </c>
      <c r="I7574">
        <v>4.7283600000000003</v>
      </c>
      <c r="J7574">
        <v>4.5849599999999997</v>
      </c>
      <c r="K7574">
        <v>4.4890800000000004</v>
      </c>
      <c r="L7574">
        <v>5.0143000000000004</v>
      </c>
      <c r="M7574">
        <v>5.1481899999999996</v>
      </c>
      <c r="N7574">
        <v>4.6947799999999997</v>
      </c>
      <c r="O7574">
        <v>4.7866600000000004</v>
      </c>
    </row>
    <row r="7575" spans="1:15" x14ac:dyDescent="0.25">
      <c r="A7575" t="s">
        <v>14283</v>
      </c>
      <c r="B7575" t="s">
        <v>14282</v>
      </c>
      <c r="C7575" t="s">
        <v>13784</v>
      </c>
      <c r="D7575">
        <v>89088261</v>
      </c>
      <c r="E7575">
        <v>89105196</v>
      </c>
      <c r="F7575">
        <v>3.5434800000000002</v>
      </c>
      <c r="G7575">
        <v>4.1439500000000002</v>
      </c>
      <c r="H7575">
        <v>4.399</v>
      </c>
      <c r="I7575">
        <v>4.3873199999999999</v>
      </c>
      <c r="J7575">
        <v>4.2479300000000002</v>
      </c>
      <c r="K7575">
        <v>3.7341899999999999</v>
      </c>
      <c r="L7575">
        <v>4.0967599999999997</v>
      </c>
      <c r="M7575">
        <v>4.40672</v>
      </c>
      <c r="N7575">
        <v>4.5103600000000004</v>
      </c>
      <c r="O7575">
        <v>4.3012300000000003</v>
      </c>
    </row>
    <row r="7576" spans="1:15" x14ac:dyDescent="0.25">
      <c r="A7576" t="s">
        <v>14285</v>
      </c>
      <c r="B7576" t="s">
        <v>14284</v>
      </c>
      <c r="C7576" t="s">
        <v>13784</v>
      </c>
      <c r="D7576">
        <v>89149895</v>
      </c>
      <c r="E7576">
        <v>89176375</v>
      </c>
      <c r="F7576">
        <v>0.117216</v>
      </c>
      <c r="G7576">
        <v>2.3365999999999998</v>
      </c>
      <c r="H7576">
        <v>3.6620400000000002</v>
      </c>
      <c r="I7576">
        <v>2.4804300000000001</v>
      </c>
      <c r="J7576">
        <v>2</v>
      </c>
      <c r="K7576">
        <v>2.31915</v>
      </c>
      <c r="L7576">
        <v>1.92683</v>
      </c>
      <c r="M7576">
        <v>1.72865</v>
      </c>
      <c r="N7576">
        <v>2.6358899999999998</v>
      </c>
      <c r="O7576">
        <v>2.3012299999999999</v>
      </c>
    </row>
    <row r="7577" spans="1:15" x14ac:dyDescent="0.25">
      <c r="A7577" t="s">
        <v>14287</v>
      </c>
      <c r="B7577" t="s">
        <v>14286</v>
      </c>
      <c r="C7577" t="s">
        <v>13784</v>
      </c>
      <c r="D7577">
        <v>89187447</v>
      </c>
      <c r="E7577">
        <v>89191842</v>
      </c>
      <c r="F7577">
        <v>4.5095299999999998</v>
      </c>
      <c r="G7577">
        <v>4.1439500000000002</v>
      </c>
      <c r="H7577">
        <v>4.88443</v>
      </c>
      <c r="I7577">
        <v>4.9398600000000004</v>
      </c>
      <c r="J7577">
        <v>4.2479300000000002</v>
      </c>
      <c r="K7577">
        <v>4.1936200000000001</v>
      </c>
      <c r="L7577">
        <v>5.2843900000000001</v>
      </c>
      <c r="M7577">
        <v>4.5766499999999999</v>
      </c>
      <c r="N7577">
        <v>4.0509199999999996</v>
      </c>
      <c r="O7577">
        <v>4.5940099999999999</v>
      </c>
    </row>
    <row r="7578" spans="1:15" x14ac:dyDescent="0.25">
      <c r="A7578" t="s">
        <v>14289</v>
      </c>
      <c r="B7578" t="s">
        <v>14288</v>
      </c>
      <c r="C7578" t="s">
        <v>13784</v>
      </c>
      <c r="D7578">
        <v>89194037</v>
      </c>
      <c r="E7578">
        <v>89212302</v>
      </c>
      <c r="F7578">
        <v>9.1526999999999994</v>
      </c>
      <c r="G7578">
        <v>8.9983699999999995</v>
      </c>
      <c r="H7578">
        <v>8.9959399999999992</v>
      </c>
      <c r="I7578">
        <v>8.5302799999999994</v>
      </c>
      <c r="J7578">
        <v>8.6366200000000006</v>
      </c>
      <c r="K7578">
        <v>8.7813099999999995</v>
      </c>
      <c r="L7578">
        <v>9.5790799999999994</v>
      </c>
      <c r="M7578">
        <v>9.3746700000000001</v>
      </c>
      <c r="N7578">
        <v>8.5103600000000004</v>
      </c>
      <c r="O7578">
        <v>8.9144699999999997</v>
      </c>
    </row>
    <row r="7579" spans="1:15" x14ac:dyDescent="0.25">
      <c r="A7579" t="s">
        <v>14291</v>
      </c>
      <c r="B7579" t="s">
        <v>14290</v>
      </c>
      <c r="C7579" t="s">
        <v>13784</v>
      </c>
      <c r="D7579">
        <v>89846546</v>
      </c>
      <c r="E7579">
        <v>89886790</v>
      </c>
      <c r="F7579">
        <v>4.0945</v>
      </c>
      <c r="G7579">
        <v>3.6585200000000002</v>
      </c>
      <c r="H7579">
        <v>2.07708</v>
      </c>
      <c r="I7579">
        <v>0.48043200000000003</v>
      </c>
      <c r="J7579">
        <v>1.5849599999999999</v>
      </c>
      <c r="K7579">
        <v>2.0561199999999999</v>
      </c>
      <c r="L7579">
        <v>4.3191499999999996</v>
      </c>
      <c r="M7579">
        <v>3.2646999999999999</v>
      </c>
      <c r="N7579">
        <v>4.8058100000000001</v>
      </c>
      <c r="O7579">
        <v>3.88619</v>
      </c>
    </row>
    <row r="7580" spans="1:15" x14ac:dyDescent="0.25">
      <c r="A7580" t="s">
        <v>14293</v>
      </c>
      <c r="B7580" t="s">
        <v>14292</v>
      </c>
      <c r="C7580" t="s">
        <v>13784</v>
      </c>
      <c r="D7580">
        <v>91188324</v>
      </c>
      <c r="E7580">
        <v>91190651</v>
      </c>
      <c r="F7580">
        <v>3.99986</v>
      </c>
      <c r="G7580">
        <v>3.6585200000000002</v>
      </c>
      <c r="H7580">
        <v>2.07708</v>
      </c>
      <c r="I7580">
        <v>0.48043200000000003</v>
      </c>
      <c r="J7580">
        <v>3.32193</v>
      </c>
      <c r="K7580">
        <v>3.31915</v>
      </c>
      <c r="L7580">
        <v>1.5118</v>
      </c>
      <c r="M7580">
        <v>2.1071599999999999</v>
      </c>
      <c r="N7580">
        <v>2.3728500000000001</v>
      </c>
      <c r="O7580">
        <v>3.6797399999999998</v>
      </c>
    </row>
    <row r="7581" spans="1:15" x14ac:dyDescent="0.25">
      <c r="A7581" t="s">
        <v>14295</v>
      </c>
      <c r="B7581" t="s">
        <v>14294</v>
      </c>
      <c r="C7581" t="s">
        <v>13784</v>
      </c>
      <c r="D7581">
        <v>91320270</v>
      </c>
      <c r="E7581">
        <v>91322141</v>
      </c>
      <c r="F7581">
        <v>3.60907</v>
      </c>
      <c r="G7581">
        <v>3.5065200000000001</v>
      </c>
      <c r="H7581">
        <v>2.07708</v>
      </c>
      <c r="I7581">
        <v>0.48043200000000003</v>
      </c>
      <c r="J7581">
        <v>2.5849600000000001</v>
      </c>
      <c r="K7581">
        <v>2.7341899999999999</v>
      </c>
      <c r="L7581">
        <v>1.3418699999999999</v>
      </c>
      <c r="M7581">
        <v>2.3136100000000002</v>
      </c>
      <c r="N7581">
        <v>2.8582800000000002</v>
      </c>
      <c r="O7581">
        <v>3.3716200000000001</v>
      </c>
    </row>
    <row r="7582" spans="1:15" x14ac:dyDescent="0.25">
      <c r="A7582" t="s">
        <v>14297</v>
      </c>
      <c r="B7582" t="s">
        <v>14296</v>
      </c>
      <c r="C7582" t="s">
        <v>13784</v>
      </c>
      <c r="D7582">
        <v>91360221</v>
      </c>
      <c r="E7582">
        <v>91362449</v>
      </c>
      <c r="F7582">
        <v>1.28714</v>
      </c>
      <c r="G7582">
        <v>3.6585200000000002</v>
      </c>
      <c r="H7582">
        <v>4.399</v>
      </c>
      <c r="I7582">
        <v>3.8023600000000002</v>
      </c>
      <c r="J7582">
        <v>3</v>
      </c>
      <c r="K7582">
        <v>1.31915</v>
      </c>
      <c r="L7582">
        <v>0.66379900000000003</v>
      </c>
      <c r="M7582">
        <v>-0.59327799999999997</v>
      </c>
      <c r="N7582">
        <v>2.6358899999999998</v>
      </c>
      <c r="O7582">
        <v>1.3012300000000001</v>
      </c>
    </row>
    <row r="7583" spans="1:15" x14ac:dyDescent="0.25">
      <c r="A7583" t="s">
        <v>14298</v>
      </c>
      <c r="B7583" t="s">
        <v>14296</v>
      </c>
      <c r="C7583" t="s">
        <v>13784</v>
      </c>
      <c r="D7583">
        <v>91360221</v>
      </c>
      <c r="E7583">
        <v>91450395</v>
      </c>
      <c r="F7583">
        <v>4.2257400000000001</v>
      </c>
      <c r="G7583">
        <v>4.1439500000000002</v>
      </c>
      <c r="H7583">
        <v>6.6620400000000002</v>
      </c>
      <c r="I7583">
        <v>6.2877900000000002</v>
      </c>
      <c r="J7583">
        <v>5.2479300000000002</v>
      </c>
      <c r="K7583">
        <v>4.82165</v>
      </c>
      <c r="L7583">
        <v>2.9857300000000002</v>
      </c>
      <c r="M7583">
        <v>1.86615</v>
      </c>
      <c r="N7583">
        <v>3.22085</v>
      </c>
      <c r="O7583">
        <v>3.5028600000000001</v>
      </c>
    </row>
    <row r="7584" spans="1:15" x14ac:dyDescent="0.25">
      <c r="A7584" t="s">
        <v>14300</v>
      </c>
      <c r="B7584" t="s">
        <v>14299</v>
      </c>
      <c r="C7584" t="s">
        <v>13784</v>
      </c>
      <c r="D7584">
        <v>91503642</v>
      </c>
      <c r="E7584">
        <v>91522675</v>
      </c>
      <c r="F7584">
        <v>5.2152500000000002</v>
      </c>
      <c r="G7584">
        <v>4.5845200000000004</v>
      </c>
      <c r="H7584">
        <v>3.6620400000000002</v>
      </c>
      <c r="I7584">
        <v>2.4804300000000001</v>
      </c>
      <c r="J7584">
        <v>3.70044</v>
      </c>
      <c r="K7584">
        <v>4.9041100000000002</v>
      </c>
      <c r="L7584">
        <v>2.5118</v>
      </c>
      <c r="M7584">
        <v>2.21408</v>
      </c>
      <c r="N7584">
        <v>2.6358899999999998</v>
      </c>
      <c r="O7584">
        <v>2.6797399999999998</v>
      </c>
    </row>
    <row r="7585" spans="1:15" x14ac:dyDescent="0.25">
      <c r="A7585" t="s">
        <v>14302</v>
      </c>
      <c r="B7585" t="s">
        <v>14301</v>
      </c>
      <c r="C7585" t="s">
        <v>13784</v>
      </c>
      <c r="D7585">
        <v>91568640</v>
      </c>
      <c r="E7585">
        <v>91577458</v>
      </c>
      <c r="F7585">
        <v>2.6407799999999999</v>
      </c>
      <c r="G7585">
        <v>2.6585200000000002</v>
      </c>
      <c r="H7585">
        <v>7.1645399999999997</v>
      </c>
      <c r="I7585">
        <v>7.01959</v>
      </c>
      <c r="J7585">
        <v>2</v>
      </c>
      <c r="K7585">
        <v>2.0561199999999999</v>
      </c>
      <c r="L7585">
        <v>-1.6581300000000001</v>
      </c>
      <c r="M7585">
        <v>-0.59327799999999997</v>
      </c>
      <c r="N7585">
        <v>1.0509200000000001</v>
      </c>
      <c r="O7585">
        <v>-2.0698999999999999E-2</v>
      </c>
    </row>
    <row r="7586" spans="1:15" x14ac:dyDescent="0.25">
      <c r="A7586" t="s">
        <v>14304</v>
      </c>
      <c r="B7586" t="s">
        <v>14303</v>
      </c>
      <c r="C7586" t="s">
        <v>13784</v>
      </c>
      <c r="D7586">
        <v>91946725</v>
      </c>
      <c r="E7586">
        <v>92053022</v>
      </c>
      <c r="F7586">
        <v>3.7610700000000001</v>
      </c>
      <c r="G7586">
        <v>4.3365999999999998</v>
      </c>
      <c r="H7586">
        <v>5.0770799999999996</v>
      </c>
      <c r="I7586">
        <v>4.7283600000000003</v>
      </c>
      <c r="J7586">
        <v>4.9542000000000002</v>
      </c>
      <c r="K7586">
        <v>5.2260400000000002</v>
      </c>
      <c r="L7586">
        <v>3.2960699999999998</v>
      </c>
      <c r="M7586">
        <v>3.3136100000000002</v>
      </c>
      <c r="N7586">
        <v>4.8058100000000001</v>
      </c>
      <c r="O7586">
        <v>4.40557</v>
      </c>
    </row>
    <row r="7587" spans="1:15" x14ac:dyDescent="0.25">
      <c r="A7587" t="s">
        <v>14306</v>
      </c>
      <c r="B7587" t="s">
        <v>14305</v>
      </c>
      <c r="C7587" t="s">
        <v>13784</v>
      </c>
      <c r="D7587">
        <v>92377929</v>
      </c>
      <c r="E7587">
        <v>92392094</v>
      </c>
      <c r="F7587">
        <v>8.5601599999999998</v>
      </c>
      <c r="G7587">
        <v>8.4134100000000007</v>
      </c>
      <c r="H7587">
        <v>7.7495000000000003</v>
      </c>
      <c r="I7587">
        <v>7.9480399999999998</v>
      </c>
      <c r="J7587">
        <v>7.4429400000000001</v>
      </c>
      <c r="K7587">
        <v>7.6410799999999997</v>
      </c>
      <c r="L7587">
        <v>8.4079599999999992</v>
      </c>
      <c r="M7587">
        <v>8.4511199999999995</v>
      </c>
      <c r="N7587">
        <v>8.1436799999999998</v>
      </c>
      <c r="O7587">
        <v>8.4930299999999992</v>
      </c>
    </row>
    <row r="7588" spans="1:15" x14ac:dyDescent="0.25">
      <c r="A7588" t="s">
        <v>14308</v>
      </c>
      <c r="B7588" t="s">
        <v>14307</v>
      </c>
      <c r="C7588" t="s">
        <v>13784</v>
      </c>
      <c r="D7588">
        <v>92481171</v>
      </c>
      <c r="E7588">
        <v>92511943</v>
      </c>
      <c r="F7588">
        <v>3.2046800000000002</v>
      </c>
      <c r="G7588">
        <v>2.6585200000000002</v>
      </c>
      <c r="H7588">
        <v>2.07708</v>
      </c>
      <c r="I7588">
        <v>2.8023600000000002</v>
      </c>
      <c r="J7588">
        <v>2.80735</v>
      </c>
      <c r="K7588">
        <v>3.0561199999999999</v>
      </c>
      <c r="L7588">
        <v>3.0423100000000001</v>
      </c>
      <c r="M7588">
        <v>3.2646999999999999</v>
      </c>
      <c r="N7588">
        <v>2.6358899999999998</v>
      </c>
      <c r="O7588">
        <v>2.3012299999999999</v>
      </c>
    </row>
    <row r="7589" spans="1:15" x14ac:dyDescent="0.25">
      <c r="A7589" t="s">
        <v>14310</v>
      </c>
      <c r="B7589" t="s">
        <v>14309</v>
      </c>
      <c r="C7589" t="s">
        <v>13784</v>
      </c>
      <c r="D7589">
        <v>92566963</v>
      </c>
      <c r="E7589">
        <v>92613081</v>
      </c>
      <c r="F7589">
        <v>2.2046800000000002</v>
      </c>
      <c r="G7589">
        <v>1.3366</v>
      </c>
      <c r="H7589">
        <v>3.6620400000000002</v>
      </c>
      <c r="I7589">
        <v>2.0653899999999998</v>
      </c>
      <c r="J7589">
        <v>3.1699199999999998</v>
      </c>
      <c r="K7589">
        <v>2.31915</v>
      </c>
      <c r="L7589">
        <v>2.9857300000000002</v>
      </c>
      <c r="M7589">
        <v>1.21408</v>
      </c>
      <c r="N7589">
        <v>2.3728500000000001</v>
      </c>
      <c r="O7589">
        <v>3.1492300000000002</v>
      </c>
    </row>
    <row r="7590" spans="1:15" x14ac:dyDescent="0.25">
      <c r="A7590" t="s">
        <v>14312</v>
      </c>
      <c r="B7590" t="s">
        <v>14311</v>
      </c>
      <c r="C7590" t="s">
        <v>13784</v>
      </c>
      <c r="D7590">
        <v>92713035</v>
      </c>
      <c r="E7590">
        <v>92739050</v>
      </c>
      <c r="F7590">
        <v>7.9132600000000002</v>
      </c>
      <c r="G7590">
        <v>7.7712199999999996</v>
      </c>
      <c r="H7590">
        <v>5.88443</v>
      </c>
      <c r="I7590">
        <v>6.0350200000000003</v>
      </c>
      <c r="J7590">
        <v>6.7004400000000004</v>
      </c>
      <c r="K7590">
        <v>6.8531300000000002</v>
      </c>
      <c r="L7590">
        <v>8.01783</v>
      </c>
      <c r="M7590">
        <v>7.9025800000000004</v>
      </c>
      <c r="N7590">
        <v>7.3455399999999997</v>
      </c>
      <c r="O7590">
        <v>7.5866300000000004</v>
      </c>
    </row>
    <row r="7591" spans="1:15" x14ac:dyDescent="0.25">
      <c r="A7591" t="s">
        <v>14313</v>
      </c>
      <c r="B7591" t="s">
        <v>14311</v>
      </c>
      <c r="C7591" t="s">
        <v>13784</v>
      </c>
      <c r="D7591">
        <v>92730660</v>
      </c>
      <c r="E7591">
        <v>92739050</v>
      </c>
      <c r="F7591">
        <v>0.70217799999999997</v>
      </c>
      <c r="G7591">
        <v>2.3365999999999998</v>
      </c>
      <c r="H7591">
        <v>3.07708</v>
      </c>
      <c r="I7591">
        <v>2.4804300000000001</v>
      </c>
      <c r="J7591">
        <v>0</v>
      </c>
      <c r="K7591">
        <v>2.0561199999999999</v>
      </c>
      <c r="L7591">
        <v>2.9857300000000002</v>
      </c>
      <c r="M7591">
        <v>2.40672</v>
      </c>
      <c r="N7591">
        <v>2.0509200000000001</v>
      </c>
      <c r="O7591">
        <v>0.56426399999999999</v>
      </c>
    </row>
    <row r="7592" spans="1:15" x14ac:dyDescent="0.25">
      <c r="A7592" t="s">
        <v>14315</v>
      </c>
      <c r="B7592" t="s">
        <v>14314</v>
      </c>
      <c r="C7592" t="s">
        <v>13784</v>
      </c>
      <c r="D7592">
        <v>92844565</v>
      </c>
      <c r="E7592">
        <v>92864225</v>
      </c>
      <c r="F7592">
        <v>8.8746100000000006</v>
      </c>
      <c r="G7592">
        <v>8.60806</v>
      </c>
      <c r="H7592">
        <v>6.399</v>
      </c>
      <c r="I7592">
        <v>6.1808699999999996</v>
      </c>
      <c r="J7592">
        <v>7.32193</v>
      </c>
      <c r="K7592">
        <v>7.48238</v>
      </c>
      <c r="L7592">
        <v>8.7060099999999991</v>
      </c>
      <c r="M7592">
        <v>8.5462699999999998</v>
      </c>
      <c r="N7592">
        <v>7.7582800000000001</v>
      </c>
      <c r="O7592">
        <v>8.0236900000000002</v>
      </c>
    </row>
    <row r="7593" spans="1:15" x14ac:dyDescent="0.25">
      <c r="A7593" t="s">
        <v>14317</v>
      </c>
      <c r="B7593" t="s">
        <v>14316</v>
      </c>
      <c r="C7593" t="s">
        <v>13784</v>
      </c>
      <c r="D7593">
        <v>92872898</v>
      </c>
      <c r="E7593">
        <v>92934634</v>
      </c>
      <c r="F7593">
        <v>9.9108199999999993</v>
      </c>
      <c r="G7593">
        <v>9.8001199999999997</v>
      </c>
      <c r="H7593">
        <v>9.5689299999999999</v>
      </c>
      <c r="I7593">
        <v>9.4916599999999995</v>
      </c>
      <c r="J7593">
        <v>10.4481</v>
      </c>
      <c r="K7593">
        <v>10.3825</v>
      </c>
      <c r="L7593">
        <v>8.9694099999999999</v>
      </c>
      <c r="M7593">
        <v>9.0241900000000008</v>
      </c>
      <c r="N7593">
        <v>9.4603099999999998</v>
      </c>
      <c r="O7593">
        <v>9.4801400000000005</v>
      </c>
    </row>
    <row r="7594" spans="1:15" x14ac:dyDescent="0.25">
      <c r="A7594" t="s">
        <v>14319</v>
      </c>
      <c r="B7594" t="s">
        <v>14318</v>
      </c>
      <c r="C7594" t="s">
        <v>13784</v>
      </c>
      <c r="D7594">
        <v>93470148</v>
      </c>
      <c r="E7594">
        <v>93474048</v>
      </c>
      <c r="F7594">
        <v>5.6250099999999996</v>
      </c>
      <c r="G7594">
        <v>5.2907900000000003</v>
      </c>
      <c r="H7594">
        <v>2.07708</v>
      </c>
      <c r="I7594">
        <v>0.48043200000000003</v>
      </c>
      <c r="J7594">
        <v>4.6438600000000001</v>
      </c>
      <c r="K7594">
        <v>5.2260400000000002</v>
      </c>
      <c r="L7594">
        <v>4.2960700000000003</v>
      </c>
      <c r="M7594">
        <v>5.1880800000000002</v>
      </c>
      <c r="N7594">
        <v>6.2407500000000002</v>
      </c>
      <c r="O7594">
        <v>6.3456200000000003</v>
      </c>
    </row>
    <row r="7595" spans="1:15" x14ac:dyDescent="0.25">
      <c r="A7595" t="s">
        <v>14320</v>
      </c>
      <c r="B7595" s="1">
        <v>42624</v>
      </c>
      <c r="C7595" t="s">
        <v>13784</v>
      </c>
      <c r="D7595">
        <v>93522482</v>
      </c>
      <c r="E7595">
        <v>93598784</v>
      </c>
      <c r="F7595">
        <v>4.1172199999999997</v>
      </c>
      <c r="G7595">
        <v>2.9215599999999999</v>
      </c>
      <c r="H7595">
        <v>4.6620400000000002</v>
      </c>
      <c r="I7595">
        <v>3.4804300000000001</v>
      </c>
      <c r="J7595">
        <v>5</v>
      </c>
      <c r="K7595">
        <v>4.7341899999999999</v>
      </c>
      <c r="L7595">
        <v>3.7681399999999998</v>
      </c>
      <c r="M7595">
        <v>4.1616099999999996</v>
      </c>
      <c r="N7595">
        <v>4.5744899999999999</v>
      </c>
      <c r="O7595">
        <v>4.8619399999999997</v>
      </c>
    </row>
    <row r="7596" spans="1:15" x14ac:dyDescent="0.25">
      <c r="A7596" t="s">
        <v>14321</v>
      </c>
      <c r="B7596" s="1">
        <v>42624</v>
      </c>
      <c r="C7596" t="s">
        <v>13784</v>
      </c>
      <c r="D7596">
        <v>93522482</v>
      </c>
      <c r="E7596">
        <v>93603984</v>
      </c>
      <c r="F7596">
        <v>10.108000000000001</v>
      </c>
      <c r="G7596">
        <v>10.178900000000001</v>
      </c>
      <c r="H7596">
        <v>9.2668999999999997</v>
      </c>
      <c r="I7596">
        <v>9.0464900000000004</v>
      </c>
      <c r="J7596">
        <v>9.7829999999999995</v>
      </c>
      <c r="K7596">
        <v>9.9091100000000001</v>
      </c>
      <c r="L7596">
        <v>10.491899999999999</v>
      </c>
      <c r="M7596">
        <v>10.296200000000001</v>
      </c>
      <c r="N7596">
        <v>9.6748100000000008</v>
      </c>
      <c r="O7596">
        <v>9.7696500000000004</v>
      </c>
    </row>
    <row r="7597" spans="1:15" x14ac:dyDescent="0.25">
      <c r="A7597" t="s">
        <v>14322</v>
      </c>
      <c r="B7597" s="1">
        <v>42624</v>
      </c>
      <c r="C7597" t="s">
        <v>13784</v>
      </c>
      <c r="D7597">
        <v>93577412</v>
      </c>
      <c r="E7597">
        <v>93586728</v>
      </c>
      <c r="F7597">
        <v>2.0241099999999999</v>
      </c>
      <c r="G7597">
        <v>2.6585200000000002</v>
      </c>
      <c r="H7597">
        <v>2.07708</v>
      </c>
      <c r="I7597">
        <v>0.48043200000000003</v>
      </c>
      <c r="J7597">
        <v>2</v>
      </c>
      <c r="K7597">
        <v>2.7341899999999999</v>
      </c>
      <c r="L7597">
        <v>2.9857300000000002</v>
      </c>
      <c r="M7597">
        <v>3.1071599999999999</v>
      </c>
      <c r="N7597">
        <v>2.6358899999999998</v>
      </c>
      <c r="O7597">
        <v>2.3012299999999999</v>
      </c>
    </row>
    <row r="7598" spans="1:15" x14ac:dyDescent="0.25">
      <c r="A7598" t="s">
        <v>14324</v>
      </c>
      <c r="B7598" t="s">
        <v>14323</v>
      </c>
      <c r="C7598" t="s">
        <v>13784</v>
      </c>
      <c r="D7598">
        <v>93610958</v>
      </c>
      <c r="E7598">
        <v>93635521</v>
      </c>
      <c r="F7598">
        <v>9.4949700000000004</v>
      </c>
      <c r="G7598">
        <v>9.5773899999999994</v>
      </c>
      <c r="H7598">
        <v>10.6006</v>
      </c>
      <c r="I7598">
        <v>10.298999999999999</v>
      </c>
      <c r="J7598">
        <v>9.92333</v>
      </c>
      <c r="K7598">
        <v>9.9178200000000007</v>
      </c>
      <c r="L7598">
        <v>10.005000000000001</v>
      </c>
      <c r="M7598">
        <v>9.8543199999999995</v>
      </c>
      <c r="N7598">
        <v>9.5958900000000007</v>
      </c>
      <c r="O7598">
        <v>9.7647499999999994</v>
      </c>
    </row>
    <row r="7599" spans="1:15" x14ac:dyDescent="0.25">
      <c r="A7599" t="s">
        <v>14326</v>
      </c>
      <c r="B7599" t="s">
        <v>14325</v>
      </c>
      <c r="C7599" t="s">
        <v>13784</v>
      </c>
      <c r="D7599">
        <v>96156798</v>
      </c>
      <c r="E7599">
        <v>96158179</v>
      </c>
      <c r="F7599">
        <v>6.57254</v>
      </c>
      <c r="G7599">
        <v>6.2673300000000003</v>
      </c>
      <c r="H7599">
        <v>5.88443</v>
      </c>
      <c r="I7599">
        <v>6.0653899999999998</v>
      </c>
      <c r="J7599">
        <v>5.9307400000000001</v>
      </c>
      <c r="K7599">
        <v>5.6883900000000001</v>
      </c>
      <c r="L7599">
        <v>7.1427699999999996</v>
      </c>
      <c r="M7599">
        <v>6.8985799999999999</v>
      </c>
      <c r="N7599">
        <v>6.6508399999999996</v>
      </c>
      <c r="O7599">
        <v>6.8619399999999997</v>
      </c>
    </row>
    <row r="7600" spans="1:15" x14ac:dyDescent="0.25">
      <c r="A7600" t="s">
        <v>14328</v>
      </c>
      <c r="B7600" t="s">
        <v>14327</v>
      </c>
      <c r="C7600" t="s">
        <v>13784</v>
      </c>
      <c r="D7600">
        <v>96639133</v>
      </c>
      <c r="E7600">
        <v>96695728</v>
      </c>
      <c r="F7600">
        <v>6.2205000000000004</v>
      </c>
      <c r="G7600">
        <v>6.2907900000000003</v>
      </c>
      <c r="H7600">
        <v>5.88443</v>
      </c>
      <c r="I7600">
        <v>5.2877900000000002</v>
      </c>
      <c r="J7600">
        <v>4.8579800000000004</v>
      </c>
      <c r="K7600">
        <v>5.0917399999999997</v>
      </c>
      <c r="L7600">
        <v>6.26668</v>
      </c>
      <c r="M7600">
        <v>5.9765800000000002</v>
      </c>
      <c r="N7600">
        <v>5.5103600000000004</v>
      </c>
      <c r="O7600">
        <v>5.3886900000000004</v>
      </c>
    </row>
    <row r="7601" spans="1:15" x14ac:dyDescent="0.25">
      <c r="A7601" t="s">
        <v>14330</v>
      </c>
      <c r="B7601" t="s">
        <v>14329</v>
      </c>
      <c r="C7601" t="s">
        <v>13784</v>
      </c>
      <c r="D7601">
        <v>96802973</v>
      </c>
      <c r="E7601">
        <v>97213747</v>
      </c>
      <c r="F7601">
        <v>4.2046799999999998</v>
      </c>
      <c r="G7601">
        <v>4.7289099999999999</v>
      </c>
      <c r="H7601">
        <v>6.3250000000000002</v>
      </c>
      <c r="I7601">
        <v>6.5678900000000002</v>
      </c>
      <c r="J7601">
        <v>4.8073499999999996</v>
      </c>
      <c r="K7601">
        <v>4.82165</v>
      </c>
      <c r="L7601">
        <v>3.2487599999999999</v>
      </c>
      <c r="M7601">
        <v>3.5360100000000001</v>
      </c>
      <c r="N7601">
        <v>2.8582800000000002</v>
      </c>
      <c r="O7601">
        <v>2.56426</v>
      </c>
    </row>
    <row r="7602" spans="1:15" x14ac:dyDescent="0.25">
      <c r="A7602" t="s">
        <v>14332</v>
      </c>
      <c r="B7602" t="s">
        <v>14331</v>
      </c>
      <c r="C7602" t="s">
        <v>13784</v>
      </c>
      <c r="D7602">
        <v>97222403</v>
      </c>
      <c r="E7602">
        <v>97274987</v>
      </c>
      <c r="F7602">
        <v>5.2971199999999996</v>
      </c>
      <c r="G7602">
        <v>5.4658800000000003</v>
      </c>
      <c r="H7602">
        <v>5.6620400000000002</v>
      </c>
      <c r="I7602">
        <v>4.0653899999999998</v>
      </c>
      <c r="J7602">
        <v>4.5235599999999998</v>
      </c>
      <c r="K7602">
        <v>4.3780400000000004</v>
      </c>
      <c r="L7602">
        <v>3.4711500000000002</v>
      </c>
      <c r="M7602">
        <v>3.0505800000000001</v>
      </c>
      <c r="N7602">
        <v>2.8582800000000002</v>
      </c>
      <c r="O7602">
        <v>2.88619</v>
      </c>
    </row>
    <row r="7603" spans="1:15" x14ac:dyDescent="0.25">
      <c r="A7603" t="s">
        <v>14334</v>
      </c>
      <c r="B7603" t="s">
        <v>14333</v>
      </c>
      <c r="C7603" t="s">
        <v>13784</v>
      </c>
      <c r="D7603">
        <v>97426707</v>
      </c>
      <c r="E7603">
        <v>97498668</v>
      </c>
      <c r="F7603">
        <v>2.28714</v>
      </c>
      <c r="G7603">
        <v>3.6585200000000002</v>
      </c>
      <c r="H7603">
        <v>3.6620400000000002</v>
      </c>
      <c r="I7603">
        <v>2.0653899999999998</v>
      </c>
      <c r="J7603">
        <v>3.1699199999999998</v>
      </c>
      <c r="K7603">
        <v>2.5415399999999999</v>
      </c>
      <c r="L7603">
        <v>3.6994199999999999</v>
      </c>
      <c r="M7603">
        <v>2.5766499999999999</v>
      </c>
      <c r="N7603">
        <v>2.3728500000000001</v>
      </c>
      <c r="O7603">
        <v>3.5028600000000001</v>
      </c>
    </row>
    <row r="7604" spans="1:15" x14ac:dyDescent="0.25">
      <c r="A7604" t="s">
        <v>14335</v>
      </c>
      <c r="B7604" t="s">
        <v>14333</v>
      </c>
      <c r="C7604" t="s">
        <v>13784</v>
      </c>
      <c r="D7604">
        <v>97426707</v>
      </c>
      <c r="E7604">
        <v>97520067</v>
      </c>
      <c r="F7604">
        <v>5.0120300000000002</v>
      </c>
      <c r="G7604">
        <v>4.79603</v>
      </c>
      <c r="H7604">
        <v>4.6620400000000002</v>
      </c>
      <c r="I7604">
        <v>5.1242900000000002</v>
      </c>
      <c r="J7604">
        <v>4.8579800000000004</v>
      </c>
      <c r="K7604">
        <v>4.9821200000000001</v>
      </c>
      <c r="L7604">
        <v>4.8337199999999996</v>
      </c>
      <c r="M7604">
        <v>4.9613100000000001</v>
      </c>
      <c r="N7604">
        <v>4.75136</v>
      </c>
      <c r="O7604">
        <v>4.9100400000000004</v>
      </c>
    </row>
    <row r="7605" spans="1:15" x14ac:dyDescent="0.25">
      <c r="A7605" t="s">
        <v>14337</v>
      </c>
      <c r="B7605" t="s">
        <v>14336</v>
      </c>
      <c r="C7605" t="s">
        <v>13784</v>
      </c>
      <c r="D7605">
        <v>97516002</v>
      </c>
      <c r="E7605">
        <v>97540615</v>
      </c>
      <c r="F7605">
        <v>2.8176600000000001</v>
      </c>
      <c r="G7605">
        <v>2.6585200000000002</v>
      </c>
      <c r="H7605">
        <v>2.07708</v>
      </c>
      <c r="I7605">
        <v>4.1808699999999996</v>
      </c>
      <c r="J7605">
        <v>4.6438600000000001</v>
      </c>
      <c r="K7605">
        <v>4.1265099999999997</v>
      </c>
      <c r="L7605">
        <v>1.6637999999999999</v>
      </c>
      <c r="M7605">
        <v>1.86615</v>
      </c>
      <c r="N7605">
        <v>2.8582800000000002</v>
      </c>
      <c r="O7605">
        <v>3.4387300000000001</v>
      </c>
    </row>
    <row r="7606" spans="1:15" x14ac:dyDescent="0.25">
      <c r="A7606" t="s">
        <v>14338</v>
      </c>
      <c r="B7606" t="s">
        <v>14336</v>
      </c>
      <c r="C7606" t="s">
        <v>13784</v>
      </c>
      <c r="D7606">
        <v>97531160</v>
      </c>
      <c r="E7606">
        <v>97540615</v>
      </c>
      <c r="F7606">
        <v>1.4391400000000001</v>
      </c>
      <c r="G7606">
        <v>2.3365999999999998</v>
      </c>
      <c r="H7606">
        <v>3.07708</v>
      </c>
      <c r="I7606">
        <v>1.4804299999999999</v>
      </c>
      <c r="J7606">
        <v>1</v>
      </c>
      <c r="K7606">
        <v>2.0561199999999999</v>
      </c>
      <c r="L7606">
        <v>2.9268299999999998</v>
      </c>
      <c r="M7606">
        <v>1.72865</v>
      </c>
      <c r="N7606">
        <v>2.3728500000000001</v>
      </c>
      <c r="O7606">
        <v>2.3012299999999999</v>
      </c>
    </row>
    <row r="7607" spans="1:15" x14ac:dyDescent="0.25">
      <c r="A7607" t="s">
        <v>14339</v>
      </c>
      <c r="B7607" t="s">
        <v>14336</v>
      </c>
      <c r="C7607" t="s">
        <v>13784</v>
      </c>
      <c r="D7607">
        <v>97533598</v>
      </c>
      <c r="E7607">
        <v>97540615</v>
      </c>
      <c r="F7607">
        <v>1.9245699999999999</v>
      </c>
      <c r="G7607">
        <v>2.9215599999999999</v>
      </c>
      <c r="H7607">
        <v>2.07708</v>
      </c>
      <c r="I7607">
        <v>2.0653899999999998</v>
      </c>
      <c r="J7607">
        <v>2.80735</v>
      </c>
      <c r="K7607">
        <v>2.31915</v>
      </c>
      <c r="L7607">
        <v>2.2487599999999999</v>
      </c>
      <c r="M7607">
        <v>2.40672</v>
      </c>
      <c r="N7607">
        <v>2.6358899999999998</v>
      </c>
      <c r="O7607">
        <v>2.6797399999999998</v>
      </c>
    </row>
    <row r="7608" spans="1:15" x14ac:dyDescent="0.25">
      <c r="A7608" t="s">
        <v>14341</v>
      </c>
      <c r="B7608" t="s">
        <v>14340</v>
      </c>
      <c r="C7608" t="s">
        <v>13784</v>
      </c>
      <c r="D7608">
        <v>97811227</v>
      </c>
      <c r="E7608">
        <v>97821349</v>
      </c>
      <c r="F7608">
        <v>6.5476700000000001</v>
      </c>
      <c r="G7608">
        <v>6.2192400000000001</v>
      </c>
      <c r="H7608">
        <v>2.07708</v>
      </c>
      <c r="I7608">
        <v>0.48043200000000003</v>
      </c>
      <c r="J7608">
        <v>5</v>
      </c>
      <c r="K7608">
        <v>4.82165</v>
      </c>
      <c r="L7608">
        <v>7.4133300000000002</v>
      </c>
      <c r="M7608">
        <v>6.9765800000000002</v>
      </c>
      <c r="N7608">
        <v>6.6508399999999996</v>
      </c>
      <c r="O7608">
        <v>6.6231600000000004</v>
      </c>
    </row>
    <row r="7609" spans="1:15" x14ac:dyDescent="0.25">
      <c r="A7609" t="s">
        <v>14343</v>
      </c>
      <c r="B7609" t="s">
        <v>14342</v>
      </c>
      <c r="C7609" t="s">
        <v>13784</v>
      </c>
      <c r="D7609">
        <v>98313706</v>
      </c>
      <c r="E7609">
        <v>98459981</v>
      </c>
      <c r="F7609">
        <v>5.96896</v>
      </c>
      <c r="G7609">
        <v>5.8284500000000001</v>
      </c>
      <c r="H7609">
        <v>6.7209300000000001</v>
      </c>
      <c r="I7609">
        <v>7.0803399999999996</v>
      </c>
      <c r="J7609">
        <v>4.2479300000000002</v>
      </c>
      <c r="K7609">
        <v>4.3191499999999996</v>
      </c>
      <c r="L7609">
        <v>2.6638000000000002</v>
      </c>
      <c r="M7609">
        <v>3.9613100000000001</v>
      </c>
      <c r="N7609">
        <v>4.0509199999999996</v>
      </c>
      <c r="O7609">
        <v>3.7866599999999999</v>
      </c>
    </row>
    <row r="7610" spans="1:15" x14ac:dyDescent="0.25">
      <c r="A7610" t="s">
        <v>14345</v>
      </c>
      <c r="B7610" t="s">
        <v>14344</v>
      </c>
      <c r="C7610" t="s">
        <v>13784</v>
      </c>
      <c r="D7610">
        <v>98609887</v>
      </c>
      <c r="E7610">
        <v>98616467</v>
      </c>
      <c r="F7610">
        <v>0.43914399999999998</v>
      </c>
      <c r="G7610">
        <v>0.33659600000000001</v>
      </c>
      <c r="H7610">
        <v>5.5365099999999998</v>
      </c>
      <c r="I7610">
        <v>4.2877900000000002</v>
      </c>
      <c r="J7610">
        <v>3.1699199999999998</v>
      </c>
      <c r="K7610">
        <v>2.7341899999999999</v>
      </c>
      <c r="L7610">
        <v>-7.3166400000000006E-2</v>
      </c>
      <c r="M7610">
        <v>-0.59327799999999997</v>
      </c>
      <c r="N7610">
        <v>2.0509200000000001</v>
      </c>
      <c r="O7610">
        <v>1.7866599999999999</v>
      </c>
    </row>
    <row r="7611" spans="1:15" x14ac:dyDescent="0.25">
      <c r="A7611" t="s">
        <v>14347</v>
      </c>
      <c r="B7611" t="s">
        <v>14346</v>
      </c>
      <c r="C7611" t="s">
        <v>13784</v>
      </c>
      <c r="D7611">
        <v>100463739</v>
      </c>
      <c r="E7611">
        <v>100468241</v>
      </c>
      <c r="F7611">
        <v>5.3070399999999998</v>
      </c>
      <c r="G7611">
        <v>5.5460500000000001</v>
      </c>
      <c r="H7611">
        <v>5.9839700000000002</v>
      </c>
      <c r="I7611">
        <v>5.1808699999999996</v>
      </c>
      <c r="J7611">
        <v>5.9542000000000002</v>
      </c>
      <c r="K7611">
        <v>5.0561199999999999</v>
      </c>
      <c r="L7611">
        <v>6.4240199999999996</v>
      </c>
      <c r="M7611">
        <v>6.0505800000000001</v>
      </c>
      <c r="N7611">
        <v>5.7788399999999998</v>
      </c>
      <c r="O7611">
        <v>5.4387299999999996</v>
      </c>
    </row>
    <row r="7612" spans="1:15" x14ac:dyDescent="0.25">
      <c r="A7612" t="s">
        <v>14349</v>
      </c>
      <c r="B7612" t="s">
        <v>14348</v>
      </c>
      <c r="C7612" t="s">
        <v>13784</v>
      </c>
      <c r="D7612">
        <v>100790667</v>
      </c>
      <c r="E7612">
        <v>100845253</v>
      </c>
      <c r="F7612">
        <v>9.2309599999999996</v>
      </c>
      <c r="G7612">
        <v>9.2584400000000002</v>
      </c>
      <c r="H7612">
        <v>8.5848700000000004</v>
      </c>
      <c r="I7612">
        <v>8.9802800000000005</v>
      </c>
      <c r="J7612">
        <v>9.60548</v>
      </c>
      <c r="K7612">
        <v>9.7014200000000006</v>
      </c>
      <c r="L7612">
        <v>9.1025899999999993</v>
      </c>
      <c r="M7612">
        <v>9.3151100000000007</v>
      </c>
      <c r="N7612">
        <v>9.2208500000000004</v>
      </c>
      <c r="O7612">
        <v>9.2507599999999996</v>
      </c>
    </row>
    <row r="7613" spans="1:15" x14ac:dyDescent="0.25">
      <c r="A7613" t="s">
        <v>14351</v>
      </c>
      <c r="B7613" t="s">
        <v>14350</v>
      </c>
      <c r="C7613" t="s">
        <v>13784</v>
      </c>
      <c r="D7613">
        <v>100849860</v>
      </c>
      <c r="E7613">
        <v>100858554</v>
      </c>
      <c r="F7613">
        <v>4.1395799999999996</v>
      </c>
      <c r="G7613">
        <v>3.79603</v>
      </c>
      <c r="H7613">
        <v>3.07708</v>
      </c>
      <c r="I7613">
        <v>3.0653899999999998</v>
      </c>
      <c r="J7613">
        <v>2.5849600000000001</v>
      </c>
      <c r="K7613">
        <v>2.7341899999999999</v>
      </c>
      <c r="L7613">
        <v>3.9565800000000002</v>
      </c>
      <c r="M7613">
        <v>4.0214299999999996</v>
      </c>
      <c r="N7613">
        <v>3.22085</v>
      </c>
      <c r="O7613">
        <v>3.88619</v>
      </c>
    </row>
    <row r="7614" spans="1:15" x14ac:dyDescent="0.25">
      <c r="A7614" t="s">
        <v>14352</v>
      </c>
      <c r="B7614" t="s">
        <v>14350</v>
      </c>
      <c r="C7614" t="s">
        <v>13784</v>
      </c>
      <c r="D7614">
        <v>100852670</v>
      </c>
      <c r="E7614">
        <v>100858554</v>
      </c>
      <c r="F7614">
        <v>7.9389900000000004</v>
      </c>
      <c r="G7614">
        <v>7.9290500000000002</v>
      </c>
      <c r="H7614">
        <v>6.7209300000000001</v>
      </c>
      <c r="I7614">
        <v>6.8379799999999999</v>
      </c>
      <c r="J7614">
        <v>6.8454899999999999</v>
      </c>
      <c r="K7614">
        <v>7.2260400000000002</v>
      </c>
      <c r="L7614">
        <v>8.3105399999999996</v>
      </c>
      <c r="M7614">
        <v>8.2221100000000007</v>
      </c>
      <c r="N7614">
        <v>7.2407500000000002</v>
      </c>
      <c r="O7614">
        <v>7.9335000000000004</v>
      </c>
    </row>
    <row r="7615" spans="1:15" x14ac:dyDescent="0.25">
      <c r="A7615" t="s">
        <v>14354</v>
      </c>
      <c r="B7615" t="s">
        <v>14353</v>
      </c>
      <c r="C7615" t="s">
        <v>13784</v>
      </c>
      <c r="D7615">
        <v>100947327</v>
      </c>
      <c r="E7615">
        <v>100961114</v>
      </c>
      <c r="F7615">
        <v>4.0241100000000003</v>
      </c>
      <c r="G7615">
        <v>3.3365999999999998</v>
      </c>
      <c r="H7615">
        <v>4.0770799999999996</v>
      </c>
      <c r="I7615">
        <v>3.2877900000000002</v>
      </c>
      <c r="J7615">
        <v>2.32193</v>
      </c>
      <c r="K7615">
        <v>1.7341899999999999</v>
      </c>
      <c r="L7615">
        <v>3.2487599999999999</v>
      </c>
      <c r="M7615">
        <v>4.1346400000000001</v>
      </c>
      <c r="N7615">
        <v>3.75136</v>
      </c>
      <c r="O7615">
        <v>3.7866599999999999</v>
      </c>
    </row>
    <row r="7616" spans="1:15" x14ac:dyDescent="0.25">
      <c r="A7616" t="s">
        <v>14355</v>
      </c>
      <c r="B7616" t="s">
        <v>14353</v>
      </c>
      <c r="C7616" t="s">
        <v>13784</v>
      </c>
      <c r="D7616">
        <v>100947327</v>
      </c>
      <c r="E7616">
        <v>100976821</v>
      </c>
      <c r="F7616">
        <v>9.9914299999999994</v>
      </c>
      <c r="G7616">
        <v>9.5338100000000008</v>
      </c>
      <c r="H7616">
        <v>8.6620399999999993</v>
      </c>
      <c r="I7616">
        <v>8.8467500000000001</v>
      </c>
      <c r="J7616">
        <v>9.1598699999999997</v>
      </c>
      <c r="K7616">
        <v>9.4030699999999996</v>
      </c>
      <c r="L7616">
        <v>9.6197400000000002</v>
      </c>
      <c r="M7616">
        <v>9.5971600000000006</v>
      </c>
      <c r="N7616">
        <v>9.4518000000000004</v>
      </c>
      <c r="O7616">
        <v>9.4274199999999997</v>
      </c>
    </row>
    <row r="7617" spans="1:15" x14ac:dyDescent="0.25">
      <c r="A7617" t="s">
        <v>14357</v>
      </c>
      <c r="B7617" t="s">
        <v>14356</v>
      </c>
      <c r="C7617" t="s">
        <v>13784</v>
      </c>
      <c r="D7617">
        <v>100982751</v>
      </c>
      <c r="E7617">
        <v>101001224</v>
      </c>
      <c r="F7617">
        <v>7.6756399999999996</v>
      </c>
      <c r="G7617">
        <v>7.4451200000000002</v>
      </c>
      <c r="H7617">
        <v>2.07708</v>
      </c>
      <c r="I7617">
        <v>0.48043200000000003</v>
      </c>
      <c r="J7617">
        <v>5.2854000000000001</v>
      </c>
      <c r="K7617">
        <v>5.3191499999999996</v>
      </c>
      <c r="L7617">
        <v>5.1492300000000002</v>
      </c>
      <c r="M7617">
        <v>5.5866300000000004</v>
      </c>
      <c r="N7617">
        <v>4.75136</v>
      </c>
      <c r="O7617">
        <v>5.1290500000000003</v>
      </c>
    </row>
    <row r="7618" spans="1:15" x14ac:dyDescent="0.25">
      <c r="A7618" t="s">
        <v>14359</v>
      </c>
      <c r="B7618" t="s">
        <v>14358</v>
      </c>
      <c r="C7618" t="s">
        <v>13784</v>
      </c>
      <c r="D7618">
        <v>101083744</v>
      </c>
      <c r="E7618">
        <v>101103275</v>
      </c>
      <c r="F7618">
        <v>7.26187</v>
      </c>
      <c r="G7618">
        <v>7.2434900000000004</v>
      </c>
      <c r="H7618">
        <v>8.5033399999999997</v>
      </c>
      <c r="I7618">
        <v>8.6301799999999993</v>
      </c>
      <c r="J7618">
        <v>8.6510499999999997</v>
      </c>
      <c r="K7618">
        <v>8.5890599999999999</v>
      </c>
      <c r="L7618">
        <v>7.4659899999999997</v>
      </c>
      <c r="M7618">
        <v>7.5590099999999998</v>
      </c>
      <c r="N7618">
        <v>7.8058100000000001</v>
      </c>
      <c r="O7618">
        <v>7.6517299999999997</v>
      </c>
    </row>
    <row r="7619" spans="1:15" x14ac:dyDescent="0.25">
      <c r="A7619" t="s">
        <v>14361</v>
      </c>
      <c r="B7619" t="s">
        <v>14360</v>
      </c>
      <c r="C7619" t="s">
        <v>13784</v>
      </c>
      <c r="D7619">
        <v>101108504</v>
      </c>
      <c r="E7619">
        <v>101148702</v>
      </c>
      <c r="F7619">
        <v>1.5766500000000001</v>
      </c>
      <c r="G7619">
        <v>1.3366</v>
      </c>
      <c r="H7619">
        <v>2.07708</v>
      </c>
      <c r="I7619">
        <v>0.48043200000000003</v>
      </c>
      <c r="J7619">
        <v>4.6438600000000001</v>
      </c>
      <c r="K7619">
        <v>4.1265099999999997</v>
      </c>
      <c r="L7619">
        <v>2.9857300000000002</v>
      </c>
      <c r="M7619">
        <v>3.6546500000000002</v>
      </c>
      <c r="N7619">
        <v>2.0509200000000001</v>
      </c>
      <c r="O7619">
        <v>2.4387300000000001</v>
      </c>
    </row>
    <row r="7620" spans="1:15" x14ac:dyDescent="0.25">
      <c r="A7620" t="s">
        <v>14363</v>
      </c>
      <c r="B7620" t="s">
        <v>14362</v>
      </c>
      <c r="C7620" t="s">
        <v>13784</v>
      </c>
      <c r="D7620">
        <v>101191166</v>
      </c>
      <c r="E7620">
        <v>101227619</v>
      </c>
      <c r="F7620">
        <v>4.28714</v>
      </c>
      <c r="G7620">
        <v>3.6585200000000002</v>
      </c>
      <c r="H7620">
        <v>3.07708</v>
      </c>
      <c r="I7620">
        <v>3.0653899999999998</v>
      </c>
      <c r="J7620">
        <v>1</v>
      </c>
      <c r="K7620">
        <v>3.1936200000000001</v>
      </c>
      <c r="L7620">
        <v>3.8964599999999998</v>
      </c>
      <c r="M7620">
        <v>4.2893699999999999</v>
      </c>
      <c r="N7620">
        <v>3.0509200000000001</v>
      </c>
      <c r="O7620">
        <v>3.8372799999999998</v>
      </c>
    </row>
    <row r="7621" spans="1:15" x14ac:dyDescent="0.25">
      <c r="A7621" t="s">
        <v>14365</v>
      </c>
      <c r="B7621" t="s">
        <v>14364</v>
      </c>
      <c r="C7621" t="s">
        <v>13784</v>
      </c>
      <c r="D7621">
        <v>101233820</v>
      </c>
      <c r="E7621">
        <v>101249954</v>
      </c>
      <c r="F7621">
        <v>2.9752000000000001</v>
      </c>
      <c r="G7621">
        <v>2.3365999999999998</v>
      </c>
      <c r="H7621">
        <v>2.07708</v>
      </c>
      <c r="I7621">
        <v>2.8023600000000002</v>
      </c>
      <c r="J7621">
        <v>3.32193</v>
      </c>
      <c r="K7621">
        <v>1.31915</v>
      </c>
      <c r="L7621">
        <v>2.8654299999999999</v>
      </c>
      <c r="M7621">
        <v>2.6546500000000002</v>
      </c>
      <c r="N7621">
        <v>2.6358899999999998</v>
      </c>
      <c r="O7621">
        <v>1.3012300000000001</v>
      </c>
    </row>
    <row r="7622" spans="1:15" x14ac:dyDescent="0.25">
      <c r="A7622" t="s">
        <v>14367</v>
      </c>
      <c r="B7622" t="s">
        <v>14366</v>
      </c>
      <c r="C7622" t="s">
        <v>13784</v>
      </c>
      <c r="D7622">
        <v>101898966</v>
      </c>
      <c r="E7622">
        <v>101900156</v>
      </c>
      <c r="F7622">
        <v>6.4965900000000003</v>
      </c>
      <c r="G7622">
        <v>6.4451200000000002</v>
      </c>
      <c r="H7622">
        <v>5.6620400000000002</v>
      </c>
      <c r="I7622">
        <v>5.4346300000000003</v>
      </c>
      <c r="J7622">
        <v>4.6438600000000001</v>
      </c>
      <c r="K7622">
        <v>4.82165</v>
      </c>
      <c r="L7622">
        <v>10.3538</v>
      </c>
      <c r="M7622">
        <v>10.297000000000001</v>
      </c>
      <c r="N7622">
        <v>8.0565499999999997</v>
      </c>
      <c r="O7622">
        <v>8.6552600000000002</v>
      </c>
    </row>
    <row r="7623" spans="1:15" x14ac:dyDescent="0.25">
      <c r="A7623" t="s">
        <v>14369</v>
      </c>
      <c r="B7623" t="s">
        <v>14368</v>
      </c>
      <c r="C7623" t="s">
        <v>13784</v>
      </c>
      <c r="D7623">
        <v>102194148</v>
      </c>
      <c r="E7623">
        <v>102252871</v>
      </c>
      <c r="F7623">
        <v>6.9501099999999996</v>
      </c>
      <c r="G7623">
        <v>6.7289099999999999</v>
      </c>
      <c r="H7623">
        <v>4.399</v>
      </c>
      <c r="I7623">
        <v>2.4804300000000001</v>
      </c>
      <c r="J7623">
        <v>5.1699299999999999</v>
      </c>
      <c r="K7623">
        <v>5.8002799999999999</v>
      </c>
      <c r="L7623">
        <v>4.3862699999999997</v>
      </c>
      <c r="M7623">
        <v>4.7642699999999998</v>
      </c>
      <c r="N7623">
        <v>5.2988499999999998</v>
      </c>
      <c r="O7623">
        <v>5.1085799999999999</v>
      </c>
    </row>
    <row r="7624" spans="1:15" x14ac:dyDescent="0.25">
      <c r="A7624" t="s">
        <v>14371</v>
      </c>
      <c r="B7624" t="s">
        <v>14370</v>
      </c>
      <c r="C7624" t="s">
        <v>13784</v>
      </c>
      <c r="D7624">
        <v>102261971</v>
      </c>
      <c r="E7624">
        <v>102498940</v>
      </c>
      <c r="F7624">
        <v>7.6832700000000003</v>
      </c>
      <c r="G7624">
        <v>7.8041999999999998</v>
      </c>
      <c r="H7624">
        <v>8.0770800000000005</v>
      </c>
      <c r="I7624">
        <v>8.4691200000000002</v>
      </c>
      <c r="J7624">
        <v>7.4594300000000002</v>
      </c>
      <c r="K7624">
        <v>7.3995199999999999</v>
      </c>
      <c r="L7624">
        <v>8.0036500000000004</v>
      </c>
      <c r="M7624">
        <v>8.1599400000000006</v>
      </c>
      <c r="N7624">
        <v>7.9757400000000001</v>
      </c>
      <c r="O7624">
        <v>8.0127199999999998</v>
      </c>
    </row>
    <row r="7625" spans="1:15" x14ac:dyDescent="0.25">
      <c r="A7625" t="s">
        <v>14373</v>
      </c>
      <c r="B7625" t="s">
        <v>14372</v>
      </c>
      <c r="C7625" t="s">
        <v>13784</v>
      </c>
      <c r="D7625">
        <v>103958584</v>
      </c>
      <c r="E7625">
        <v>103972358</v>
      </c>
      <c r="F7625">
        <v>1.28714</v>
      </c>
      <c r="G7625">
        <v>1.3366</v>
      </c>
      <c r="H7625">
        <v>4.0770799999999996</v>
      </c>
      <c r="I7625">
        <v>1.4804299999999999</v>
      </c>
      <c r="J7625">
        <v>2</v>
      </c>
      <c r="K7625">
        <v>2.7341899999999999</v>
      </c>
      <c r="L7625">
        <v>0.34187099999999998</v>
      </c>
      <c r="M7625">
        <v>1.86615</v>
      </c>
      <c r="N7625">
        <v>3.22085</v>
      </c>
      <c r="O7625">
        <v>3.3716200000000001</v>
      </c>
    </row>
    <row r="7626" spans="1:15" x14ac:dyDescent="0.25">
      <c r="A7626" t="s">
        <v>14375</v>
      </c>
      <c r="B7626" t="s">
        <v>14374</v>
      </c>
      <c r="C7626" t="s">
        <v>13784</v>
      </c>
      <c r="D7626">
        <v>104121438</v>
      </c>
      <c r="E7626">
        <v>104245447</v>
      </c>
      <c r="F7626">
        <v>2.7610700000000001</v>
      </c>
      <c r="G7626">
        <v>2.9215599999999999</v>
      </c>
      <c r="H7626">
        <v>3.07708</v>
      </c>
      <c r="I7626">
        <v>1.4804299999999999</v>
      </c>
      <c r="J7626">
        <v>1</v>
      </c>
      <c r="K7626">
        <v>1.7341899999999999</v>
      </c>
      <c r="L7626">
        <v>3.6638000000000002</v>
      </c>
      <c r="M7626">
        <v>3.7642699999999998</v>
      </c>
      <c r="N7626">
        <v>4.1383900000000002</v>
      </c>
      <c r="O7626">
        <v>4.1887499999999998</v>
      </c>
    </row>
    <row r="7627" spans="1:15" x14ac:dyDescent="0.25">
      <c r="A7627" t="s">
        <v>14377</v>
      </c>
      <c r="B7627" t="s">
        <v>14376</v>
      </c>
      <c r="C7627" t="s">
        <v>13784</v>
      </c>
      <c r="D7627">
        <v>104291068</v>
      </c>
      <c r="E7627">
        <v>104340248</v>
      </c>
      <c r="F7627">
        <v>8.4164200000000005</v>
      </c>
      <c r="G7627">
        <v>8.4710199999999993</v>
      </c>
      <c r="H7627">
        <v>7.8049999999999997</v>
      </c>
      <c r="I7627">
        <v>7.4804300000000001</v>
      </c>
      <c r="J7627">
        <v>7.1395499999999998</v>
      </c>
      <c r="K7627">
        <v>7.3708099999999996</v>
      </c>
      <c r="L7627">
        <v>8.5670800000000007</v>
      </c>
      <c r="M7627">
        <v>8.3739500000000007</v>
      </c>
      <c r="N7627">
        <v>8.4729899999999994</v>
      </c>
      <c r="O7627">
        <v>8.5008999999999997</v>
      </c>
    </row>
    <row r="7628" spans="1:15" x14ac:dyDescent="0.25">
      <c r="A7628" t="s">
        <v>14379</v>
      </c>
      <c r="B7628" t="s">
        <v>14378</v>
      </c>
      <c r="C7628" t="s">
        <v>13784</v>
      </c>
      <c r="D7628">
        <v>104418783</v>
      </c>
      <c r="E7628">
        <v>104450815</v>
      </c>
      <c r="F7628">
        <v>5.6794599999999997</v>
      </c>
      <c r="G7628">
        <v>5.79603</v>
      </c>
      <c r="H7628">
        <v>2.07708</v>
      </c>
      <c r="I7628">
        <v>3.9398599999999999</v>
      </c>
      <c r="J7628">
        <v>4.2479300000000002</v>
      </c>
      <c r="K7628">
        <v>4.7341899999999999</v>
      </c>
      <c r="L7628">
        <v>7.0561199999999999</v>
      </c>
      <c r="M7628">
        <v>6.2268999999999997</v>
      </c>
      <c r="N7628">
        <v>6.40848</v>
      </c>
      <c r="O7628">
        <v>6.40557</v>
      </c>
    </row>
    <row r="7629" spans="1:15" x14ac:dyDescent="0.25">
      <c r="A7629" t="s">
        <v>14380</v>
      </c>
      <c r="B7629" t="s">
        <v>14378</v>
      </c>
      <c r="C7629" t="s">
        <v>13784</v>
      </c>
      <c r="D7629">
        <v>104430750</v>
      </c>
      <c r="E7629">
        <v>104450815</v>
      </c>
      <c r="F7629">
        <v>2.9245700000000001</v>
      </c>
      <c r="G7629">
        <v>2.6585200000000002</v>
      </c>
      <c r="H7629">
        <v>2.07708</v>
      </c>
      <c r="I7629">
        <v>1.4804299999999999</v>
      </c>
      <c r="J7629">
        <v>2</v>
      </c>
      <c r="K7629">
        <v>2.0561199999999999</v>
      </c>
      <c r="L7629">
        <v>2.0423100000000001</v>
      </c>
      <c r="M7629">
        <v>1.86615</v>
      </c>
      <c r="N7629">
        <v>3.22085</v>
      </c>
      <c r="O7629">
        <v>2.1492300000000002</v>
      </c>
    </row>
    <row r="7630" spans="1:15" x14ac:dyDescent="0.25">
      <c r="A7630" t="s">
        <v>14382</v>
      </c>
      <c r="B7630" t="s">
        <v>14381</v>
      </c>
      <c r="C7630" t="s">
        <v>13784</v>
      </c>
      <c r="D7630">
        <v>104476029</v>
      </c>
      <c r="E7630">
        <v>104494386</v>
      </c>
      <c r="F7630">
        <v>8.9373900000000006</v>
      </c>
      <c r="G7630">
        <v>9.1976800000000001</v>
      </c>
      <c r="H7630">
        <v>8.8452599999999997</v>
      </c>
      <c r="I7630">
        <v>8.9316399999999998</v>
      </c>
      <c r="J7630">
        <v>9.7992799999999995</v>
      </c>
      <c r="K7630">
        <v>9.8203200000000006</v>
      </c>
      <c r="L7630">
        <v>9.4438499999999994</v>
      </c>
      <c r="M7630">
        <v>9.4741599999999995</v>
      </c>
      <c r="N7630">
        <v>9.6035900000000005</v>
      </c>
      <c r="O7630">
        <v>9.4499600000000008</v>
      </c>
    </row>
    <row r="7631" spans="1:15" x14ac:dyDescent="0.25">
      <c r="A7631" t="s">
        <v>14384</v>
      </c>
      <c r="B7631" t="s">
        <v>14383</v>
      </c>
      <c r="C7631" t="s">
        <v>13784</v>
      </c>
      <c r="D7631">
        <v>104937370</v>
      </c>
      <c r="E7631">
        <v>104951402</v>
      </c>
      <c r="F7631">
        <v>3.5434800000000002</v>
      </c>
      <c r="G7631">
        <v>3.5065200000000001</v>
      </c>
      <c r="H7631">
        <v>5.5365099999999998</v>
      </c>
      <c r="I7631">
        <v>4.7283600000000003</v>
      </c>
      <c r="J7631">
        <v>3.4594299999999998</v>
      </c>
      <c r="K7631">
        <v>3.6410800000000001</v>
      </c>
      <c r="L7631">
        <v>3.5118</v>
      </c>
      <c r="M7631">
        <v>3.9916800000000001</v>
      </c>
      <c r="N7631">
        <v>4.0509199999999996</v>
      </c>
      <c r="O7631">
        <v>3.88619</v>
      </c>
    </row>
    <row r="7632" spans="1:15" x14ac:dyDescent="0.25">
      <c r="A7632" t="s">
        <v>14386</v>
      </c>
      <c r="B7632" t="s">
        <v>14385</v>
      </c>
      <c r="C7632" t="s">
        <v>13784</v>
      </c>
      <c r="D7632">
        <v>105011843</v>
      </c>
      <c r="E7632">
        <v>105013639</v>
      </c>
      <c r="F7632">
        <v>5.6870700000000003</v>
      </c>
      <c r="G7632">
        <v>5.3365999999999998</v>
      </c>
      <c r="H7632">
        <v>5.399</v>
      </c>
      <c r="I7632">
        <v>4.0653899999999998</v>
      </c>
      <c r="J7632">
        <v>4</v>
      </c>
      <c r="K7632">
        <v>4.2577499999999997</v>
      </c>
      <c r="L7632">
        <v>5.5802800000000001</v>
      </c>
      <c r="M7632">
        <v>5.4941800000000001</v>
      </c>
      <c r="N7632">
        <v>5.9578100000000003</v>
      </c>
      <c r="O7632">
        <v>5.9450900000000004</v>
      </c>
    </row>
    <row r="7633" spans="1:15" x14ac:dyDescent="0.25">
      <c r="A7633" t="s">
        <v>14388</v>
      </c>
      <c r="B7633" t="s">
        <v>14387</v>
      </c>
      <c r="C7633" t="s">
        <v>13784</v>
      </c>
      <c r="D7633">
        <v>105264738</v>
      </c>
      <c r="E7633">
        <v>105289087</v>
      </c>
      <c r="F7633">
        <v>3.16161</v>
      </c>
      <c r="G7633">
        <v>3.3365999999999998</v>
      </c>
      <c r="H7633">
        <v>3.6620400000000002</v>
      </c>
      <c r="I7633">
        <v>2.0653899999999998</v>
      </c>
      <c r="J7633">
        <v>2.5849600000000001</v>
      </c>
      <c r="K7633">
        <v>3.31915</v>
      </c>
      <c r="L7633">
        <v>4.1998499999999996</v>
      </c>
      <c r="M7633">
        <v>4.3840000000000003</v>
      </c>
      <c r="N7633">
        <v>4.3728499999999997</v>
      </c>
      <c r="O7633">
        <v>3.9792999999999998</v>
      </c>
    </row>
    <row r="7634" spans="1:15" x14ac:dyDescent="0.25">
      <c r="A7634" t="s">
        <v>14390</v>
      </c>
      <c r="B7634" t="s">
        <v>14389</v>
      </c>
      <c r="C7634" t="s">
        <v>13784</v>
      </c>
      <c r="D7634">
        <v>105844793</v>
      </c>
      <c r="E7634">
        <v>105915208</v>
      </c>
      <c r="F7634">
        <v>4.2669600000000001</v>
      </c>
      <c r="G7634">
        <v>4.4240599999999999</v>
      </c>
      <c r="H7634">
        <v>7.399</v>
      </c>
      <c r="I7634">
        <v>7.9882299999999997</v>
      </c>
      <c r="J7634">
        <v>5.4594300000000002</v>
      </c>
      <c r="K7634">
        <v>5.5415400000000004</v>
      </c>
      <c r="L7634">
        <v>4.9712300000000003</v>
      </c>
      <c r="M7634">
        <v>5.2522099999999998</v>
      </c>
      <c r="N7634">
        <v>4.2988499999999998</v>
      </c>
      <c r="O7634">
        <v>4.5940099999999999</v>
      </c>
    </row>
    <row r="7635" spans="1:15" x14ac:dyDescent="0.25">
      <c r="A7635" t="s">
        <v>14392</v>
      </c>
      <c r="B7635" t="s">
        <v>14391</v>
      </c>
      <c r="C7635" t="s">
        <v>13784</v>
      </c>
      <c r="D7635">
        <v>105948489</v>
      </c>
      <c r="E7635">
        <v>106037973</v>
      </c>
      <c r="F7635">
        <v>5.70967</v>
      </c>
      <c r="G7635">
        <v>5.5065200000000001</v>
      </c>
      <c r="H7635">
        <v>6.9839700000000002</v>
      </c>
      <c r="I7635">
        <v>7.2486199999999998</v>
      </c>
      <c r="J7635">
        <v>6.4429400000000001</v>
      </c>
      <c r="K7635">
        <v>6.46211</v>
      </c>
      <c r="L7635">
        <v>5.3305600000000002</v>
      </c>
      <c r="M7635">
        <v>5.2011399999999997</v>
      </c>
      <c r="N7635">
        <v>4.75136</v>
      </c>
      <c r="O7635">
        <v>4.7866600000000004</v>
      </c>
    </row>
    <row r="7636" spans="1:15" x14ac:dyDescent="0.25">
      <c r="A7636" t="s">
        <v>14394</v>
      </c>
      <c r="B7636" t="s">
        <v>14393</v>
      </c>
      <c r="C7636" t="s">
        <v>13784</v>
      </c>
      <c r="D7636">
        <v>106129828</v>
      </c>
      <c r="E7636">
        <v>106244234</v>
      </c>
      <c r="F7636">
        <v>3.4747699999999999</v>
      </c>
      <c r="G7636">
        <v>3.1439499999999998</v>
      </c>
      <c r="H7636">
        <v>2.07708</v>
      </c>
      <c r="I7636">
        <v>2.0653899999999998</v>
      </c>
      <c r="J7636">
        <v>3.1699199999999998</v>
      </c>
      <c r="K7636">
        <v>4.1936200000000001</v>
      </c>
      <c r="L7636">
        <v>5.0833399999999997</v>
      </c>
      <c r="M7636">
        <v>4.7104999999999997</v>
      </c>
      <c r="N7636">
        <v>4.6947799999999997</v>
      </c>
      <c r="O7636">
        <v>4.1492300000000002</v>
      </c>
    </row>
    <row r="7637" spans="1:15" x14ac:dyDescent="0.25">
      <c r="A7637" t="s">
        <v>14396</v>
      </c>
      <c r="B7637" t="s">
        <v>14395</v>
      </c>
      <c r="C7637" t="s">
        <v>13784</v>
      </c>
      <c r="D7637">
        <v>106986757</v>
      </c>
      <c r="E7637">
        <v>107003737</v>
      </c>
      <c r="F7637">
        <v>1.1172200000000001</v>
      </c>
      <c r="G7637">
        <v>0.33659600000000001</v>
      </c>
      <c r="H7637">
        <v>2.07708</v>
      </c>
      <c r="I7637">
        <v>3.0653899999999998</v>
      </c>
      <c r="J7637">
        <v>2.32193</v>
      </c>
      <c r="K7637">
        <v>2.0561199999999999</v>
      </c>
      <c r="L7637">
        <v>0.66379900000000003</v>
      </c>
      <c r="M7637">
        <v>1.40672</v>
      </c>
      <c r="N7637">
        <v>2.6358899999999998</v>
      </c>
      <c r="O7637">
        <v>0.56426399999999999</v>
      </c>
    </row>
    <row r="7638" spans="1:15" x14ac:dyDescent="0.25">
      <c r="A7638" t="s">
        <v>14398</v>
      </c>
      <c r="B7638" t="s">
        <v>14397</v>
      </c>
      <c r="C7638" t="s">
        <v>13784</v>
      </c>
      <c r="D7638">
        <v>107045759</v>
      </c>
      <c r="E7638">
        <v>107125038</v>
      </c>
      <c r="F7638">
        <v>0.117216</v>
      </c>
      <c r="G7638">
        <v>2.9215599999999999</v>
      </c>
      <c r="H7638">
        <v>2.07708</v>
      </c>
      <c r="I7638">
        <v>1.4804299999999999</v>
      </c>
      <c r="J7638">
        <v>2.5849600000000001</v>
      </c>
      <c r="K7638">
        <v>2.31915</v>
      </c>
      <c r="L7638">
        <v>2.0423100000000001</v>
      </c>
      <c r="M7638">
        <v>1.5766500000000001</v>
      </c>
      <c r="N7638">
        <v>2.3728500000000001</v>
      </c>
      <c r="O7638">
        <v>2.4387300000000001</v>
      </c>
    </row>
    <row r="7639" spans="1:15" x14ac:dyDescent="0.25">
      <c r="A7639" t="s">
        <v>14399</v>
      </c>
      <c r="B7639" t="s">
        <v>14397</v>
      </c>
      <c r="C7639" t="s">
        <v>13784</v>
      </c>
      <c r="D7639">
        <v>107065435</v>
      </c>
      <c r="E7639">
        <v>107125849</v>
      </c>
      <c r="F7639">
        <v>2.9245700000000001</v>
      </c>
      <c r="G7639">
        <v>2.6585200000000002</v>
      </c>
      <c r="H7639">
        <v>3.07708</v>
      </c>
      <c r="I7639">
        <v>3.0653899999999998</v>
      </c>
      <c r="J7639">
        <v>2.5849600000000001</v>
      </c>
      <c r="K7639">
        <v>3.4346299999999998</v>
      </c>
      <c r="L7639">
        <v>2.5897999999999999</v>
      </c>
      <c r="M7639">
        <v>2.40672</v>
      </c>
      <c r="N7639">
        <v>2.0509200000000001</v>
      </c>
      <c r="O7639">
        <v>3.7341899999999999</v>
      </c>
    </row>
    <row r="7640" spans="1:15" x14ac:dyDescent="0.25">
      <c r="A7640" t="s">
        <v>14401</v>
      </c>
      <c r="B7640" t="s">
        <v>14400</v>
      </c>
      <c r="C7640" t="s">
        <v>13784</v>
      </c>
      <c r="D7640">
        <v>107535588</v>
      </c>
      <c r="E7640">
        <v>107718614</v>
      </c>
      <c r="F7640">
        <v>5.1506400000000001</v>
      </c>
      <c r="G7640">
        <v>5.4240599999999999</v>
      </c>
      <c r="H7640">
        <v>4.0770799999999996</v>
      </c>
      <c r="I7640">
        <v>3.4804300000000001</v>
      </c>
      <c r="J7640">
        <v>4.5235599999999998</v>
      </c>
      <c r="K7640">
        <v>4.4890800000000004</v>
      </c>
      <c r="L7640">
        <v>4.2960700000000003</v>
      </c>
      <c r="M7640">
        <v>4.1616099999999996</v>
      </c>
      <c r="N7640">
        <v>4.1383900000000002</v>
      </c>
      <c r="O7640">
        <v>4.1887499999999998</v>
      </c>
    </row>
    <row r="7641" spans="1:15" x14ac:dyDescent="0.25">
      <c r="A7641" t="s">
        <v>14403</v>
      </c>
      <c r="B7641" t="s">
        <v>14402</v>
      </c>
      <c r="C7641" t="s">
        <v>13784</v>
      </c>
      <c r="D7641">
        <v>108329546</v>
      </c>
      <c r="E7641">
        <v>108338024</v>
      </c>
      <c r="F7641">
        <v>12.9618</v>
      </c>
      <c r="G7641">
        <v>12.6432</v>
      </c>
      <c r="H7641">
        <v>12.0093</v>
      </c>
      <c r="I7641">
        <v>12.126099999999999</v>
      </c>
      <c r="J7641">
        <v>11.5367</v>
      </c>
      <c r="K7641">
        <v>11.657500000000001</v>
      </c>
      <c r="L7641">
        <v>12.670299999999999</v>
      </c>
      <c r="M7641">
        <v>12.572900000000001</v>
      </c>
      <c r="N7641">
        <v>12.349</v>
      </c>
      <c r="O7641">
        <v>12.4544</v>
      </c>
    </row>
    <row r="7642" spans="1:15" x14ac:dyDescent="0.25">
      <c r="A7642" t="s">
        <v>14405</v>
      </c>
      <c r="B7642" t="s">
        <v>14404</v>
      </c>
      <c r="C7642" t="s">
        <v>13784</v>
      </c>
      <c r="D7642">
        <v>108337060</v>
      </c>
      <c r="E7642">
        <v>108416096</v>
      </c>
      <c r="F7642">
        <v>4.3460299999999998</v>
      </c>
      <c r="G7642">
        <v>4.5065200000000001</v>
      </c>
      <c r="H7642">
        <v>5.0770799999999996</v>
      </c>
      <c r="I7642">
        <v>4.3873199999999999</v>
      </c>
      <c r="J7642">
        <v>2.80735</v>
      </c>
      <c r="K7642">
        <v>3.82165</v>
      </c>
      <c r="L7642">
        <v>5.7341899999999999</v>
      </c>
      <c r="M7642">
        <v>5.0791500000000003</v>
      </c>
      <c r="N7642">
        <v>4.2988499999999998</v>
      </c>
      <c r="O7642">
        <v>3.5028600000000001</v>
      </c>
    </row>
    <row r="7643" spans="1:15" x14ac:dyDescent="0.25">
      <c r="A7643" t="s">
        <v>14407</v>
      </c>
      <c r="B7643" t="s">
        <v>14406</v>
      </c>
      <c r="C7643" t="s">
        <v>13784</v>
      </c>
      <c r="D7643">
        <v>108494760</v>
      </c>
      <c r="E7643">
        <v>108538021</v>
      </c>
      <c r="F7643">
        <v>2.6407799999999999</v>
      </c>
      <c r="G7643">
        <v>3.1439499999999998</v>
      </c>
      <c r="H7643">
        <v>2.07708</v>
      </c>
      <c r="I7643">
        <v>2.0653899999999998</v>
      </c>
      <c r="J7643">
        <v>0</v>
      </c>
      <c r="K7643">
        <v>2.0561199999999999</v>
      </c>
      <c r="L7643">
        <v>2.7341899999999999</v>
      </c>
      <c r="M7643">
        <v>2.6546500000000002</v>
      </c>
      <c r="N7643">
        <v>2.3728500000000001</v>
      </c>
      <c r="O7643">
        <v>2.4387300000000001</v>
      </c>
    </row>
    <row r="7644" spans="1:15" x14ac:dyDescent="0.25">
      <c r="A7644" t="s">
        <v>14408</v>
      </c>
      <c r="B7644" t="s">
        <v>14406</v>
      </c>
      <c r="C7644" t="s">
        <v>13784</v>
      </c>
      <c r="D7644">
        <v>108494760</v>
      </c>
      <c r="E7644">
        <v>108538021</v>
      </c>
      <c r="F7644">
        <v>4.8586799999999997</v>
      </c>
      <c r="G7644">
        <v>4.1439500000000002</v>
      </c>
      <c r="H7644">
        <v>3.07708</v>
      </c>
      <c r="I7644">
        <v>2.4804300000000001</v>
      </c>
      <c r="J7644">
        <v>3</v>
      </c>
      <c r="K7644">
        <v>2.5415399999999999</v>
      </c>
      <c r="L7644">
        <v>4.6456499999999998</v>
      </c>
      <c r="M7644">
        <v>4.2647000000000004</v>
      </c>
      <c r="N7644">
        <v>4.75136</v>
      </c>
      <c r="O7644">
        <v>4.5028600000000001</v>
      </c>
    </row>
    <row r="7645" spans="1:15" x14ac:dyDescent="0.25">
      <c r="A7645" t="s">
        <v>14409</v>
      </c>
      <c r="B7645" t="s">
        <v>14406</v>
      </c>
      <c r="C7645" t="s">
        <v>13784</v>
      </c>
      <c r="D7645">
        <v>108507183</v>
      </c>
      <c r="E7645">
        <v>108538021</v>
      </c>
      <c r="F7645">
        <v>2.9752000000000001</v>
      </c>
      <c r="G7645">
        <v>2.6585200000000002</v>
      </c>
      <c r="H7645">
        <v>4.0770799999999996</v>
      </c>
      <c r="I7645">
        <v>2.4804300000000001</v>
      </c>
      <c r="J7645">
        <v>0</v>
      </c>
      <c r="K7645">
        <v>0.73418799999999995</v>
      </c>
      <c r="L7645">
        <v>4.7169100000000004</v>
      </c>
      <c r="M7645">
        <v>4.1880800000000002</v>
      </c>
      <c r="N7645">
        <v>3.22085</v>
      </c>
      <c r="O7645">
        <v>2.7866599999999999</v>
      </c>
    </row>
    <row r="7646" spans="1:15" x14ac:dyDescent="0.25">
      <c r="A7646" t="s">
        <v>14411</v>
      </c>
      <c r="B7646" t="s">
        <v>14410</v>
      </c>
      <c r="C7646" t="s">
        <v>13784</v>
      </c>
      <c r="D7646">
        <v>108550665</v>
      </c>
      <c r="E7646">
        <v>108561610</v>
      </c>
      <c r="F7646">
        <v>4.4026199999999998</v>
      </c>
      <c r="G7646">
        <v>3.5065200000000001</v>
      </c>
      <c r="H7646">
        <v>5.0770799999999996</v>
      </c>
      <c r="I7646">
        <v>4.3873199999999999</v>
      </c>
      <c r="J7646">
        <v>4.6438600000000001</v>
      </c>
      <c r="K7646">
        <v>4.7785799999999998</v>
      </c>
      <c r="L7646">
        <v>5.1998499999999996</v>
      </c>
      <c r="M7646">
        <v>4.9765800000000002</v>
      </c>
      <c r="N7646">
        <v>4.9089099999999997</v>
      </c>
      <c r="O7646">
        <v>4.6231600000000004</v>
      </c>
    </row>
    <row r="7647" spans="1:15" x14ac:dyDescent="0.25">
      <c r="A7647" t="s">
        <v>14413</v>
      </c>
      <c r="B7647" t="s">
        <v>14412</v>
      </c>
      <c r="C7647" t="s">
        <v>13784</v>
      </c>
      <c r="D7647">
        <v>108561932</v>
      </c>
      <c r="E7647">
        <v>108661968</v>
      </c>
      <c r="F7647">
        <v>2.9752000000000001</v>
      </c>
      <c r="G7647">
        <v>1.3366</v>
      </c>
      <c r="H7647">
        <v>3.07708</v>
      </c>
      <c r="I7647">
        <v>2.4804300000000001</v>
      </c>
      <c r="J7647">
        <v>1.5849599999999999</v>
      </c>
      <c r="K7647">
        <v>2.5415399999999999</v>
      </c>
      <c r="L7647">
        <v>2.9857300000000002</v>
      </c>
      <c r="M7647">
        <v>1.86615</v>
      </c>
      <c r="N7647">
        <v>3.0509200000000001</v>
      </c>
      <c r="O7647">
        <v>2.4387300000000001</v>
      </c>
    </row>
    <row r="7648" spans="1:15" x14ac:dyDescent="0.25">
      <c r="A7648" t="s">
        <v>14415</v>
      </c>
      <c r="B7648" t="s">
        <v>14414</v>
      </c>
      <c r="C7648" t="s">
        <v>13784</v>
      </c>
      <c r="D7648">
        <v>108697915</v>
      </c>
      <c r="E7648">
        <v>108709540</v>
      </c>
      <c r="F7648">
        <v>8.6070600000000006</v>
      </c>
      <c r="G7648">
        <v>8.8718699999999995</v>
      </c>
      <c r="H7648">
        <v>7.5689299999999999</v>
      </c>
      <c r="I7648">
        <v>7.5678900000000002</v>
      </c>
      <c r="J7648">
        <v>8.0223700000000004</v>
      </c>
      <c r="K7648">
        <v>7.8531300000000002</v>
      </c>
      <c r="L7648">
        <v>9.2909699999999997</v>
      </c>
      <c r="M7648">
        <v>8.7024899999999992</v>
      </c>
      <c r="N7648">
        <v>8.2308299999999992</v>
      </c>
      <c r="O7648">
        <v>8.4222400000000004</v>
      </c>
    </row>
    <row r="7649" spans="1:15" x14ac:dyDescent="0.25">
      <c r="A7649" t="s">
        <v>14417</v>
      </c>
      <c r="B7649" t="s">
        <v>14416</v>
      </c>
      <c r="C7649" t="s">
        <v>13784</v>
      </c>
      <c r="D7649">
        <v>108741943</v>
      </c>
      <c r="E7649">
        <v>108777798</v>
      </c>
      <c r="F7649">
        <v>5.4481299999999999</v>
      </c>
      <c r="G7649">
        <v>5.0914799999999998</v>
      </c>
      <c r="H7649">
        <v>5.399</v>
      </c>
      <c r="I7649">
        <v>5.1242900000000002</v>
      </c>
      <c r="J7649">
        <v>5.1699299999999999</v>
      </c>
      <c r="K7649">
        <v>5.28878</v>
      </c>
      <c r="L7649">
        <v>5.9639199999999999</v>
      </c>
      <c r="M7649">
        <v>6.0505800000000001</v>
      </c>
      <c r="N7649">
        <v>5.5103600000000004</v>
      </c>
      <c r="O7649">
        <v>5.5338900000000004</v>
      </c>
    </row>
    <row r="7650" spans="1:15" x14ac:dyDescent="0.25">
      <c r="A7650" t="s">
        <v>14419</v>
      </c>
      <c r="B7650" t="s">
        <v>14418</v>
      </c>
      <c r="C7650" t="s">
        <v>13784</v>
      </c>
      <c r="D7650">
        <v>108862271</v>
      </c>
      <c r="E7650">
        <v>108863397</v>
      </c>
      <c r="F7650">
        <v>5.3363800000000001</v>
      </c>
      <c r="G7650">
        <v>4.5845200000000004</v>
      </c>
      <c r="H7650">
        <v>4.6620400000000002</v>
      </c>
      <c r="I7650">
        <v>4.8727499999999999</v>
      </c>
      <c r="J7650">
        <v>4.32193</v>
      </c>
      <c r="K7650">
        <v>4.82165</v>
      </c>
      <c r="L7650">
        <v>5.3531000000000004</v>
      </c>
      <c r="M7650">
        <v>5.1071600000000004</v>
      </c>
      <c r="N7650">
        <v>4.8582799999999997</v>
      </c>
      <c r="O7650">
        <v>4.5940099999999999</v>
      </c>
    </row>
    <row r="7651" spans="1:15" x14ac:dyDescent="0.25">
      <c r="A7651" t="s">
        <v>14421</v>
      </c>
      <c r="B7651" t="s">
        <v>14420</v>
      </c>
      <c r="C7651" t="s">
        <v>13784</v>
      </c>
      <c r="D7651">
        <v>108890350</v>
      </c>
      <c r="E7651">
        <v>108918243</v>
      </c>
      <c r="F7651">
        <v>3.0714100000000002</v>
      </c>
      <c r="G7651">
        <v>3.79603</v>
      </c>
      <c r="H7651">
        <v>2.07708</v>
      </c>
      <c r="I7651">
        <v>2.0653899999999998</v>
      </c>
      <c r="J7651">
        <v>2.5849600000000001</v>
      </c>
      <c r="K7651">
        <v>3.31915</v>
      </c>
      <c r="L7651">
        <v>2.3418700000000001</v>
      </c>
      <c r="M7651">
        <v>2.9916800000000001</v>
      </c>
      <c r="N7651">
        <v>3.8582800000000002</v>
      </c>
      <c r="O7651">
        <v>3.7341899999999999</v>
      </c>
    </row>
    <row r="7652" spans="1:15" x14ac:dyDescent="0.25">
      <c r="A7652" t="s">
        <v>14422</v>
      </c>
      <c r="B7652" t="s">
        <v>14420</v>
      </c>
      <c r="C7652" t="s">
        <v>13784</v>
      </c>
      <c r="D7652">
        <v>108890350</v>
      </c>
      <c r="E7652">
        <v>108932118</v>
      </c>
      <c r="F7652">
        <v>8.2858900000000002</v>
      </c>
      <c r="G7652">
        <v>8.4607200000000002</v>
      </c>
      <c r="H7652">
        <v>8.6316699999999997</v>
      </c>
      <c r="I7652">
        <v>8.5302799999999994</v>
      </c>
      <c r="J7652">
        <v>8.2900200000000002</v>
      </c>
      <c r="K7652">
        <v>8.3229000000000006</v>
      </c>
      <c r="L7652">
        <v>8.7427499999999991</v>
      </c>
      <c r="M7652">
        <v>8.3811400000000003</v>
      </c>
      <c r="N7652">
        <v>8.1007700000000007</v>
      </c>
      <c r="O7652">
        <v>8.1517300000000006</v>
      </c>
    </row>
    <row r="7653" spans="1:15" x14ac:dyDescent="0.25">
      <c r="A7653" t="s">
        <v>14424</v>
      </c>
      <c r="B7653" t="s">
        <v>14423</v>
      </c>
      <c r="C7653" t="s">
        <v>13784</v>
      </c>
      <c r="D7653">
        <v>108947572</v>
      </c>
      <c r="E7653">
        <v>108979046</v>
      </c>
      <c r="F7653">
        <v>4.6718000000000002</v>
      </c>
      <c r="G7653">
        <v>5.0370400000000002</v>
      </c>
      <c r="H7653">
        <v>4.6620400000000002</v>
      </c>
      <c r="I7653">
        <v>5.5678900000000002</v>
      </c>
      <c r="J7653">
        <v>4.3923199999999998</v>
      </c>
      <c r="K7653">
        <v>4.5921700000000003</v>
      </c>
      <c r="L7653">
        <v>3.6994199999999999</v>
      </c>
      <c r="M7653">
        <v>3.8329900000000001</v>
      </c>
      <c r="N7653">
        <v>3.22085</v>
      </c>
      <c r="O7653">
        <v>3.22723</v>
      </c>
    </row>
    <row r="7654" spans="1:15" x14ac:dyDescent="0.25">
      <c r="A7654" t="s">
        <v>14426</v>
      </c>
      <c r="B7654" t="s">
        <v>14425</v>
      </c>
      <c r="C7654" t="s">
        <v>13784</v>
      </c>
      <c r="D7654">
        <v>109009097</v>
      </c>
      <c r="E7654">
        <v>109054110</v>
      </c>
      <c r="F7654">
        <v>1.8176600000000001</v>
      </c>
      <c r="G7654">
        <v>0.33659600000000001</v>
      </c>
      <c r="H7654">
        <v>3.07708</v>
      </c>
      <c r="I7654">
        <v>0.48043200000000003</v>
      </c>
      <c r="J7654">
        <v>2.5849600000000001</v>
      </c>
      <c r="K7654">
        <v>2.9041100000000002</v>
      </c>
      <c r="L7654">
        <v>2.9857300000000002</v>
      </c>
      <c r="M7654">
        <v>2.72865</v>
      </c>
      <c r="N7654">
        <v>2.0509200000000001</v>
      </c>
      <c r="O7654">
        <v>3.3012299999999999</v>
      </c>
    </row>
    <row r="7655" spans="1:15" x14ac:dyDescent="0.25">
      <c r="A7655" t="s">
        <v>14428</v>
      </c>
      <c r="B7655" t="s">
        <v>14427</v>
      </c>
      <c r="C7655" t="s">
        <v>13784</v>
      </c>
      <c r="D7655">
        <v>109123247</v>
      </c>
      <c r="E7655">
        <v>109135969</v>
      </c>
      <c r="F7655">
        <v>1.1172200000000001</v>
      </c>
      <c r="G7655">
        <v>1.9215599999999999</v>
      </c>
      <c r="H7655">
        <v>5.0770799999999996</v>
      </c>
      <c r="I7655">
        <v>6.0653899999999998</v>
      </c>
      <c r="J7655">
        <v>2.5849600000000001</v>
      </c>
      <c r="K7655">
        <v>3.7341899999999999</v>
      </c>
      <c r="L7655">
        <v>2.1492300000000002</v>
      </c>
      <c r="M7655">
        <v>1.72865</v>
      </c>
      <c r="N7655">
        <v>2.6358899999999998</v>
      </c>
      <c r="O7655">
        <v>1.56426</v>
      </c>
    </row>
    <row r="7656" spans="1:15" x14ac:dyDescent="0.25">
      <c r="A7656" t="s">
        <v>14430</v>
      </c>
      <c r="B7656" t="s">
        <v>14429</v>
      </c>
      <c r="C7656" t="s">
        <v>13784</v>
      </c>
      <c r="D7656">
        <v>110167849</v>
      </c>
      <c r="E7656">
        <v>110180728</v>
      </c>
      <c r="F7656">
        <v>4.3460299999999998</v>
      </c>
      <c r="G7656">
        <v>3.9215599999999999</v>
      </c>
      <c r="H7656">
        <v>3.07708</v>
      </c>
      <c r="I7656">
        <v>2.8023600000000002</v>
      </c>
      <c r="J7656">
        <v>1</v>
      </c>
      <c r="K7656">
        <v>2.0561199999999999</v>
      </c>
      <c r="L7656">
        <v>4.5706899999999999</v>
      </c>
      <c r="M7656">
        <v>3.8329900000000001</v>
      </c>
      <c r="N7656">
        <v>3.3728500000000001</v>
      </c>
      <c r="O7656">
        <v>3.3716200000000001</v>
      </c>
    </row>
    <row r="7657" spans="1:15" x14ac:dyDescent="0.25">
      <c r="A7657" t="s">
        <v>14432</v>
      </c>
      <c r="B7657" t="s">
        <v>14431</v>
      </c>
      <c r="C7657" t="s">
        <v>13784</v>
      </c>
      <c r="D7657">
        <v>110198425</v>
      </c>
      <c r="E7657">
        <v>110225317</v>
      </c>
      <c r="F7657">
        <v>2.8721000000000001</v>
      </c>
      <c r="G7657">
        <v>1.9215599999999999</v>
      </c>
      <c r="H7657">
        <v>3.07708</v>
      </c>
      <c r="I7657">
        <v>2.4804300000000001</v>
      </c>
      <c r="J7657">
        <v>1.5849599999999999</v>
      </c>
      <c r="K7657">
        <v>1.7341899999999999</v>
      </c>
      <c r="L7657">
        <v>3.5118</v>
      </c>
      <c r="M7657">
        <v>3.3609200000000001</v>
      </c>
      <c r="N7657">
        <v>3.5103599999999999</v>
      </c>
      <c r="O7657">
        <v>3.0667599999999999</v>
      </c>
    </row>
    <row r="7658" spans="1:15" x14ac:dyDescent="0.25">
      <c r="A7658" t="s">
        <v>14434</v>
      </c>
      <c r="B7658" t="s">
        <v>14433</v>
      </c>
      <c r="C7658" t="s">
        <v>13784</v>
      </c>
      <c r="D7658">
        <v>110362581</v>
      </c>
      <c r="E7658">
        <v>110370729</v>
      </c>
      <c r="F7658">
        <v>3.0714100000000002</v>
      </c>
      <c r="G7658">
        <v>2.9215599999999999</v>
      </c>
      <c r="H7658">
        <v>2.07708</v>
      </c>
      <c r="I7658">
        <v>2.4804300000000001</v>
      </c>
      <c r="J7658">
        <v>3.32193</v>
      </c>
      <c r="K7658">
        <v>2.7341899999999999</v>
      </c>
      <c r="L7658">
        <v>3.7681399999999998</v>
      </c>
      <c r="M7658">
        <v>2.9916800000000001</v>
      </c>
      <c r="N7658">
        <v>3.3728500000000001</v>
      </c>
      <c r="O7658">
        <v>2.3012299999999999</v>
      </c>
    </row>
    <row r="7659" spans="1:15" x14ac:dyDescent="0.25">
      <c r="A7659" t="s">
        <v>14436</v>
      </c>
      <c r="B7659" t="s">
        <v>14435</v>
      </c>
      <c r="C7659" t="s">
        <v>13784</v>
      </c>
      <c r="D7659">
        <v>110425545</v>
      </c>
      <c r="E7659">
        <v>110439430</v>
      </c>
      <c r="F7659">
        <v>5.0714100000000002</v>
      </c>
      <c r="G7659">
        <v>4.7289099999999999</v>
      </c>
      <c r="H7659">
        <v>5.399</v>
      </c>
      <c r="I7659">
        <v>5.6898900000000001</v>
      </c>
      <c r="J7659">
        <v>3.80735</v>
      </c>
      <c r="K7659">
        <v>3.9041100000000002</v>
      </c>
      <c r="L7659">
        <v>4.6817200000000003</v>
      </c>
      <c r="M7659">
        <v>4.47281</v>
      </c>
      <c r="N7659">
        <v>4.75136</v>
      </c>
      <c r="O7659">
        <v>4.5338900000000004</v>
      </c>
    </row>
    <row r="7660" spans="1:15" x14ac:dyDescent="0.25">
      <c r="A7660" t="s">
        <v>14438</v>
      </c>
      <c r="B7660" t="s">
        <v>14437</v>
      </c>
      <c r="C7660" t="s">
        <v>13784</v>
      </c>
      <c r="D7660">
        <v>110532995</v>
      </c>
      <c r="E7660">
        <v>110537216</v>
      </c>
      <c r="F7660">
        <v>4.1172199999999997</v>
      </c>
      <c r="G7660">
        <v>4.1439500000000002</v>
      </c>
      <c r="H7660">
        <v>4.6620400000000002</v>
      </c>
      <c r="I7660">
        <v>5.2353199999999998</v>
      </c>
      <c r="J7660">
        <v>4.32193</v>
      </c>
      <c r="K7660">
        <v>4.4890800000000004</v>
      </c>
      <c r="L7660">
        <v>4.4916200000000002</v>
      </c>
      <c r="M7660">
        <v>4.3840000000000003</v>
      </c>
      <c r="N7660">
        <v>4.3728499999999997</v>
      </c>
      <c r="O7660">
        <v>3.6231599999999999</v>
      </c>
    </row>
    <row r="7661" spans="1:15" x14ac:dyDescent="0.25">
      <c r="A7661" t="s">
        <v>14440</v>
      </c>
      <c r="B7661" t="s">
        <v>14439</v>
      </c>
      <c r="C7661" t="s">
        <v>13784</v>
      </c>
      <c r="D7661">
        <v>110605719</v>
      </c>
      <c r="E7661">
        <v>110617432</v>
      </c>
      <c r="F7661">
        <v>3.1172200000000001</v>
      </c>
      <c r="G7661">
        <v>2.9215599999999999</v>
      </c>
      <c r="H7661">
        <v>2.07708</v>
      </c>
      <c r="I7661">
        <v>3.8023600000000002</v>
      </c>
      <c r="J7661">
        <v>3.4594299999999998</v>
      </c>
      <c r="K7661">
        <v>2.5415399999999999</v>
      </c>
      <c r="L7661">
        <v>3.7681399999999998</v>
      </c>
      <c r="M7661">
        <v>2.9302800000000002</v>
      </c>
      <c r="N7661">
        <v>3.0509200000000001</v>
      </c>
      <c r="O7661">
        <v>3.22723</v>
      </c>
    </row>
    <row r="7662" spans="1:15" x14ac:dyDescent="0.25">
      <c r="A7662" t="s">
        <v>14441</v>
      </c>
      <c r="B7662" t="s">
        <v>14439</v>
      </c>
      <c r="C7662" t="s">
        <v>13784</v>
      </c>
      <c r="D7662">
        <v>110605719</v>
      </c>
      <c r="E7662">
        <v>110652174</v>
      </c>
      <c r="F7662">
        <v>5.9875800000000003</v>
      </c>
      <c r="G7662">
        <v>6.1179600000000001</v>
      </c>
      <c r="H7662">
        <v>5.5365099999999998</v>
      </c>
      <c r="I7662">
        <v>4.9398600000000004</v>
      </c>
      <c r="J7662">
        <v>4.8073499999999996</v>
      </c>
      <c r="K7662">
        <v>4.6883900000000001</v>
      </c>
      <c r="L7662">
        <v>5.9565799999999998</v>
      </c>
      <c r="M7662">
        <v>5.8985799999999999</v>
      </c>
      <c r="N7662">
        <v>5.0509199999999996</v>
      </c>
      <c r="O7662">
        <v>5.8121900000000002</v>
      </c>
    </row>
    <row r="7663" spans="1:15" x14ac:dyDescent="0.25">
      <c r="A7663" t="s">
        <v>14443</v>
      </c>
      <c r="B7663" t="s">
        <v>14442</v>
      </c>
      <c r="C7663" t="s">
        <v>13784</v>
      </c>
      <c r="D7663">
        <v>110703304</v>
      </c>
      <c r="E7663">
        <v>110715187</v>
      </c>
      <c r="F7663">
        <v>7.1340199999999996</v>
      </c>
      <c r="G7663">
        <v>7.0645199999999999</v>
      </c>
      <c r="H7663">
        <v>5.5365099999999998</v>
      </c>
      <c r="I7663">
        <v>5.9722799999999996</v>
      </c>
      <c r="J7663">
        <v>5.9307400000000001</v>
      </c>
      <c r="K7663">
        <v>6.0917399999999997</v>
      </c>
      <c r="L7663">
        <v>7.5968999999999998</v>
      </c>
      <c r="M7663">
        <v>7.4755000000000003</v>
      </c>
      <c r="N7663">
        <v>7.5978199999999996</v>
      </c>
      <c r="O7663">
        <v>7.3235999999999999</v>
      </c>
    </row>
    <row r="7664" spans="1:15" x14ac:dyDescent="0.25">
      <c r="A7664" t="s">
        <v>14445</v>
      </c>
      <c r="B7664" t="s">
        <v>14444</v>
      </c>
      <c r="C7664" t="s">
        <v>13784</v>
      </c>
      <c r="D7664">
        <v>110715337</v>
      </c>
      <c r="E7664">
        <v>110737186</v>
      </c>
      <c r="F7664">
        <v>2.5766499999999999</v>
      </c>
      <c r="G7664">
        <v>2.3365999999999998</v>
      </c>
      <c r="H7664">
        <v>3.07708</v>
      </c>
      <c r="I7664">
        <v>3.0653899999999998</v>
      </c>
      <c r="J7664">
        <v>3.1699199999999998</v>
      </c>
      <c r="K7664">
        <v>3.5415399999999999</v>
      </c>
      <c r="L7664">
        <v>4.0423099999999996</v>
      </c>
      <c r="M7664">
        <v>3.5766499999999999</v>
      </c>
      <c r="N7664">
        <v>3.5103599999999999</v>
      </c>
      <c r="O7664">
        <v>3.5028600000000001</v>
      </c>
    </row>
    <row r="7665" spans="1:15" x14ac:dyDescent="0.25">
      <c r="A7665" t="s">
        <v>14446</v>
      </c>
      <c r="B7665" t="s">
        <v>14444</v>
      </c>
      <c r="C7665" t="s">
        <v>13784</v>
      </c>
      <c r="D7665">
        <v>110715337</v>
      </c>
      <c r="E7665">
        <v>110766472</v>
      </c>
      <c r="F7665">
        <v>8.6669999999999998</v>
      </c>
      <c r="G7665">
        <v>8.5165100000000002</v>
      </c>
      <c r="H7665">
        <v>6.93506</v>
      </c>
      <c r="I7665">
        <v>6.8898200000000003</v>
      </c>
      <c r="J7665">
        <v>7.36632</v>
      </c>
      <c r="K7665">
        <v>7.8788499999999999</v>
      </c>
      <c r="L7665">
        <v>8.718</v>
      </c>
      <c r="M7665">
        <v>8.8022600000000004</v>
      </c>
      <c r="N7665">
        <v>8.2158300000000004</v>
      </c>
      <c r="O7665">
        <v>8.40137</v>
      </c>
    </row>
    <row r="7666" spans="1:15" x14ac:dyDescent="0.25">
      <c r="A7666" t="s">
        <v>14448</v>
      </c>
      <c r="B7666" t="s">
        <v>14447</v>
      </c>
      <c r="C7666" t="s">
        <v>13784</v>
      </c>
      <c r="D7666">
        <v>110973363</v>
      </c>
      <c r="E7666">
        <v>111050401</v>
      </c>
      <c r="F7666">
        <v>1.4391400000000001</v>
      </c>
      <c r="G7666">
        <v>2.6585200000000002</v>
      </c>
      <c r="H7666">
        <v>2.07708</v>
      </c>
      <c r="I7666">
        <v>0.48043200000000003</v>
      </c>
      <c r="J7666">
        <v>2</v>
      </c>
      <c r="K7666">
        <v>1.7341899999999999</v>
      </c>
      <c r="L7666">
        <v>2.0423100000000001</v>
      </c>
      <c r="M7666">
        <v>3.7990400000000002</v>
      </c>
      <c r="N7666">
        <v>2.3728500000000001</v>
      </c>
      <c r="O7666">
        <v>3.3012299999999999</v>
      </c>
    </row>
    <row r="7667" spans="1:15" x14ac:dyDescent="0.25">
      <c r="A7667" t="s">
        <v>14450</v>
      </c>
      <c r="B7667" t="s">
        <v>14449</v>
      </c>
      <c r="C7667" t="s">
        <v>13784</v>
      </c>
      <c r="D7667">
        <v>111077437</v>
      </c>
      <c r="E7667">
        <v>111082401</v>
      </c>
      <c r="F7667">
        <v>10.222799999999999</v>
      </c>
      <c r="G7667">
        <v>10.447699999999999</v>
      </c>
      <c r="H7667">
        <v>9.5200200000000006</v>
      </c>
      <c r="I7667">
        <v>9.4462200000000003</v>
      </c>
      <c r="J7667">
        <v>11.0341</v>
      </c>
      <c r="K7667">
        <v>10.833500000000001</v>
      </c>
      <c r="L7667">
        <v>10.0436</v>
      </c>
      <c r="M7667">
        <v>10.220499999999999</v>
      </c>
      <c r="N7667">
        <v>10.395200000000001</v>
      </c>
      <c r="O7667">
        <v>10.378</v>
      </c>
    </row>
    <row r="7668" spans="1:15" x14ac:dyDescent="0.25">
      <c r="A7668" t="s">
        <v>14452</v>
      </c>
      <c r="B7668" t="s">
        <v>14451</v>
      </c>
      <c r="C7668" t="s">
        <v>13784</v>
      </c>
      <c r="D7668">
        <v>111082469</v>
      </c>
      <c r="E7668">
        <v>111089515</v>
      </c>
      <c r="F7668">
        <v>8.1926900000000007</v>
      </c>
      <c r="G7668">
        <v>8.3918800000000005</v>
      </c>
      <c r="H7668">
        <v>7.5689299999999999</v>
      </c>
      <c r="I7668">
        <v>7.5138499999999997</v>
      </c>
      <c r="J7668">
        <v>8.9366400000000006</v>
      </c>
      <c r="K7668">
        <v>8.6137700000000006</v>
      </c>
      <c r="L7668">
        <v>8.5427700000000009</v>
      </c>
      <c r="M7668">
        <v>8.5462699999999998</v>
      </c>
      <c r="N7668">
        <v>8.5021400000000007</v>
      </c>
      <c r="O7668">
        <v>8.5319699999999994</v>
      </c>
    </row>
    <row r="7669" spans="1:15" x14ac:dyDescent="0.25">
      <c r="A7669" t="s">
        <v>14454</v>
      </c>
      <c r="B7669" t="s">
        <v>14453</v>
      </c>
      <c r="C7669" t="s">
        <v>13784</v>
      </c>
      <c r="D7669">
        <v>111200051</v>
      </c>
      <c r="E7669">
        <v>111208279</v>
      </c>
      <c r="F7669">
        <v>0.117216</v>
      </c>
      <c r="G7669">
        <v>1.3366</v>
      </c>
      <c r="H7669">
        <v>3.07708</v>
      </c>
      <c r="I7669">
        <v>2.0653899999999998</v>
      </c>
      <c r="J7669">
        <v>2</v>
      </c>
      <c r="K7669">
        <v>1.7341899999999999</v>
      </c>
      <c r="L7669">
        <v>0.34187099999999998</v>
      </c>
      <c r="M7669">
        <v>0.40672199999999997</v>
      </c>
      <c r="N7669">
        <v>2.0509200000000001</v>
      </c>
      <c r="O7669">
        <v>0.97930099999999998</v>
      </c>
    </row>
    <row r="7670" spans="1:15" x14ac:dyDescent="0.25">
      <c r="A7670" t="s">
        <v>14456</v>
      </c>
      <c r="B7670" t="s">
        <v>14455</v>
      </c>
      <c r="C7670" t="s">
        <v>13784</v>
      </c>
      <c r="D7670">
        <v>111258088</v>
      </c>
      <c r="E7670">
        <v>111268796</v>
      </c>
      <c r="F7670">
        <v>6.4436499999999999</v>
      </c>
      <c r="G7670">
        <v>6.56541</v>
      </c>
      <c r="H7670">
        <v>5.5365099999999998</v>
      </c>
      <c r="I7670">
        <v>5.8727499999999999</v>
      </c>
      <c r="J7670">
        <v>5.9772800000000004</v>
      </c>
      <c r="K7670">
        <v>5.7565600000000003</v>
      </c>
      <c r="L7670">
        <v>6.7169100000000004</v>
      </c>
      <c r="M7670">
        <v>6.7861000000000002</v>
      </c>
      <c r="N7670">
        <v>6.6207799999999999</v>
      </c>
      <c r="O7670">
        <v>6.56426</v>
      </c>
    </row>
    <row r="7671" spans="1:15" x14ac:dyDescent="0.25">
      <c r="A7671" t="s">
        <v>14458</v>
      </c>
      <c r="B7671" t="s">
        <v>14457</v>
      </c>
      <c r="C7671" t="s">
        <v>13784</v>
      </c>
      <c r="D7671">
        <v>111308821</v>
      </c>
      <c r="E7671">
        <v>111718799</v>
      </c>
      <c r="F7671">
        <v>5.1284400000000003</v>
      </c>
      <c r="G7671">
        <v>5.1439500000000002</v>
      </c>
      <c r="H7671">
        <v>8.3058899999999998</v>
      </c>
      <c r="I7671">
        <v>8.2286199999999994</v>
      </c>
      <c r="J7671">
        <v>8.2761200000000006</v>
      </c>
      <c r="K7671">
        <v>8.0149600000000003</v>
      </c>
      <c r="L7671">
        <v>5.48142</v>
      </c>
      <c r="M7671">
        <v>5.5256600000000002</v>
      </c>
      <c r="N7671">
        <v>6.5587200000000001</v>
      </c>
      <c r="O7671">
        <v>6.4222400000000004</v>
      </c>
    </row>
    <row r="7672" spans="1:15" x14ac:dyDescent="0.25">
      <c r="A7672" t="s">
        <v>14460</v>
      </c>
      <c r="B7672" t="s">
        <v>14459</v>
      </c>
      <c r="C7672" t="s">
        <v>13784</v>
      </c>
      <c r="D7672">
        <v>111847185</v>
      </c>
      <c r="E7672">
        <v>111886045</v>
      </c>
      <c r="F7672">
        <v>5.4570699999999999</v>
      </c>
      <c r="G7672">
        <v>6.2434900000000004</v>
      </c>
      <c r="H7672">
        <v>7.2469999999999999</v>
      </c>
      <c r="I7672">
        <v>7.5678900000000002</v>
      </c>
      <c r="J7672">
        <v>6.6864999999999997</v>
      </c>
      <c r="K7672">
        <v>6.2577499999999997</v>
      </c>
      <c r="L7672">
        <v>4.5898000000000003</v>
      </c>
      <c r="M7672">
        <v>4.72865</v>
      </c>
      <c r="N7672">
        <v>5.4771900000000002</v>
      </c>
      <c r="O7672">
        <v>5.4387299999999996</v>
      </c>
    </row>
    <row r="7673" spans="1:15" x14ac:dyDescent="0.25">
      <c r="A7673" t="s">
        <v>14462</v>
      </c>
      <c r="B7673" t="s">
        <v>14461</v>
      </c>
      <c r="C7673" t="s">
        <v>13784</v>
      </c>
      <c r="D7673">
        <v>112705726</v>
      </c>
      <c r="E7673">
        <v>112738052</v>
      </c>
      <c r="F7673">
        <v>2.5095299999999998</v>
      </c>
      <c r="G7673">
        <v>3.6585200000000002</v>
      </c>
      <c r="H7673">
        <v>4.399</v>
      </c>
      <c r="I7673">
        <v>2.8023600000000002</v>
      </c>
      <c r="J7673">
        <v>4</v>
      </c>
      <c r="K7673">
        <v>2.9041100000000002</v>
      </c>
      <c r="L7673">
        <v>1.6637999999999999</v>
      </c>
      <c r="M7673">
        <v>2.9302800000000002</v>
      </c>
      <c r="N7673">
        <v>3.0509200000000001</v>
      </c>
      <c r="O7673">
        <v>3.22723</v>
      </c>
    </row>
    <row r="7674" spans="1:15" x14ac:dyDescent="0.25">
      <c r="A7674" t="s">
        <v>14464</v>
      </c>
      <c r="B7674" t="s">
        <v>14463</v>
      </c>
      <c r="C7674" t="s">
        <v>13784</v>
      </c>
      <c r="D7674">
        <v>112755388</v>
      </c>
      <c r="E7674">
        <v>112767093</v>
      </c>
      <c r="F7674">
        <v>9.0575299999999999</v>
      </c>
      <c r="G7674">
        <v>9.3644999999999996</v>
      </c>
      <c r="H7674">
        <v>8.1645400000000006</v>
      </c>
      <c r="I7674">
        <v>8.5465199999999992</v>
      </c>
      <c r="J7674">
        <v>9.5430299999999999</v>
      </c>
      <c r="K7674">
        <v>9.1812699999999996</v>
      </c>
      <c r="L7674">
        <v>8.9305900000000005</v>
      </c>
      <c r="M7674">
        <v>9.1823300000000003</v>
      </c>
      <c r="N7674">
        <v>9.1827799999999993</v>
      </c>
      <c r="O7674">
        <v>9.1492299999999993</v>
      </c>
    </row>
    <row r="7675" spans="1:15" x14ac:dyDescent="0.25">
      <c r="A7675" t="s">
        <v>14466</v>
      </c>
      <c r="B7675" t="s">
        <v>14465</v>
      </c>
      <c r="C7675" t="s">
        <v>13784</v>
      </c>
      <c r="D7675">
        <v>112766410</v>
      </c>
      <c r="E7675">
        <v>112772060</v>
      </c>
      <c r="F7675">
        <v>5.4210000000000003</v>
      </c>
      <c r="G7675">
        <v>5.5065200000000001</v>
      </c>
      <c r="H7675">
        <v>5.399</v>
      </c>
      <c r="I7675">
        <v>5.4804300000000001</v>
      </c>
      <c r="J7675">
        <v>6.32193</v>
      </c>
      <c r="K7675">
        <v>6.1936200000000001</v>
      </c>
      <c r="L7675">
        <v>5.6547499999999999</v>
      </c>
      <c r="M7675">
        <v>5.6355399999999998</v>
      </c>
      <c r="N7675">
        <v>5.8322799999999999</v>
      </c>
      <c r="O7675">
        <v>5.9100400000000004</v>
      </c>
    </row>
    <row r="7676" spans="1:15" x14ac:dyDescent="0.25">
      <c r="A7676" t="s">
        <v>14468</v>
      </c>
      <c r="B7676" t="s">
        <v>14467</v>
      </c>
      <c r="C7676" t="s">
        <v>13784</v>
      </c>
      <c r="D7676">
        <v>112814465</v>
      </c>
      <c r="E7676">
        <v>112821233</v>
      </c>
      <c r="F7676">
        <v>5.5518400000000003</v>
      </c>
      <c r="G7676">
        <v>5.6219999999999999</v>
      </c>
      <c r="H7676">
        <v>7.88443</v>
      </c>
      <c r="I7676">
        <v>7.8982799999999997</v>
      </c>
      <c r="J7676">
        <v>6.5999100000000004</v>
      </c>
      <c r="K7676">
        <v>6.2733499999999998</v>
      </c>
      <c r="L7676">
        <v>3.9565800000000002</v>
      </c>
      <c r="M7676">
        <v>4.2647000000000004</v>
      </c>
      <c r="N7676">
        <v>3.9578099999999998</v>
      </c>
      <c r="O7676">
        <v>4.5028600000000001</v>
      </c>
    </row>
    <row r="7677" spans="1:15" x14ac:dyDescent="0.25">
      <c r="A7677" t="s">
        <v>14470</v>
      </c>
      <c r="B7677" t="s">
        <v>14469</v>
      </c>
      <c r="C7677" t="s">
        <v>13784</v>
      </c>
      <c r="D7677">
        <v>113117895</v>
      </c>
      <c r="E7677">
        <v>113325382</v>
      </c>
      <c r="F7677">
        <v>3.2046800000000002</v>
      </c>
      <c r="G7677">
        <v>2.3365999999999998</v>
      </c>
      <c r="H7677">
        <v>2.07708</v>
      </c>
      <c r="I7677">
        <v>2.0653899999999998</v>
      </c>
      <c r="J7677">
        <v>4.5235599999999998</v>
      </c>
      <c r="K7677">
        <v>3.5415399999999999</v>
      </c>
      <c r="L7677">
        <v>4.7512600000000003</v>
      </c>
      <c r="M7677">
        <v>5.1749099999999997</v>
      </c>
      <c r="N7677">
        <v>5.3728499999999997</v>
      </c>
      <c r="O7677">
        <v>5.4387299999999996</v>
      </c>
    </row>
    <row r="7678" spans="1:15" x14ac:dyDescent="0.25">
      <c r="A7678" t="s">
        <v>14472</v>
      </c>
      <c r="B7678" t="s">
        <v>14471</v>
      </c>
      <c r="C7678" t="s">
        <v>13784</v>
      </c>
      <c r="D7678">
        <v>113515342</v>
      </c>
      <c r="E7678">
        <v>113592333</v>
      </c>
      <c r="F7678">
        <v>6.9469399999999997</v>
      </c>
      <c r="G7678">
        <v>7.2554600000000002</v>
      </c>
      <c r="H7678">
        <v>7.7209300000000001</v>
      </c>
      <c r="I7678">
        <v>7.8554700000000004</v>
      </c>
      <c r="J7678">
        <v>9.3196700000000003</v>
      </c>
      <c r="K7678">
        <v>9.1026900000000008</v>
      </c>
      <c r="L7678">
        <v>6.6502100000000004</v>
      </c>
      <c r="M7678">
        <v>6.7421100000000003</v>
      </c>
      <c r="N7678">
        <v>7.4346300000000003</v>
      </c>
      <c r="O7678">
        <v>7.0878300000000003</v>
      </c>
    </row>
    <row r="7679" spans="1:15" x14ac:dyDescent="0.25">
      <c r="A7679" t="s">
        <v>14474</v>
      </c>
      <c r="B7679" t="s">
        <v>14473</v>
      </c>
      <c r="C7679" t="s">
        <v>13784</v>
      </c>
      <c r="D7679">
        <v>113702972</v>
      </c>
      <c r="E7679">
        <v>113709621</v>
      </c>
      <c r="F7679">
        <v>0.70217799999999997</v>
      </c>
      <c r="G7679">
        <v>2.6585200000000002</v>
      </c>
      <c r="H7679">
        <v>4.0770799999999996</v>
      </c>
      <c r="I7679">
        <v>3.0653899999999998</v>
      </c>
      <c r="J7679">
        <v>2.80735</v>
      </c>
      <c r="K7679">
        <v>4.4346300000000003</v>
      </c>
      <c r="L7679">
        <v>2.4293300000000002</v>
      </c>
      <c r="M7679">
        <v>2.8661500000000002</v>
      </c>
      <c r="N7679">
        <v>3.22085</v>
      </c>
      <c r="O7679">
        <v>3.22723</v>
      </c>
    </row>
    <row r="7680" spans="1:15" x14ac:dyDescent="0.25">
      <c r="A7680" t="s">
        <v>14476</v>
      </c>
      <c r="B7680" t="s">
        <v>14475</v>
      </c>
      <c r="C7680" t="s">
        <v>13784</v>
      </c>
      <c r="D7680">
        <v>113919466</v>
      </c>
      <c r="E7680">
        <v>114039679</v>
      </c>
      <c r="F7680">
        <v>5.1616099999999996</v>
      </c>
      <c r="G7680">
        <v>4.7289099999999999</v>
      </c>
      <c r="H7680">
        <v>3.07708</v>
      </c>
      <c r="I7680">
        <v>0.48043200000000003</v>
      </c>
      <c r="J7680">
        <v>3.9068900000000002</v>
      </c>
      <c r="K7680">
        <v>3.82165</v>
      </c>
      <c r="L7680">
        <v>6.2547600000000001</v>
      </c>
      <c r="M7680">
        <v>6.1071600000000004</v>
      </c>
      <c r="N7680">
        <v>6.75136</v>
      </c>
      <c r="O7680">
        <v>6.74749</v>
      </c>
    </row>
    <row r="7681" spans="1:15" x14ac:dyDescent="0.25">
      <c r="A7681" t="s">
        <v>14478</v>
      </c>
      <c r="B7681" t="s">
        <v>14477</v>
      </c>
      <c r="C7681" t="s">
        <v>13784</v>
      </c>
      <c r="D7681">
        <v>114185790</v>
      </c>
      <c r="E7681">
        <v>114190616</v>
      </c>
      <c r="F7681">
        <v>5.8853999999999997</v>
      </c>
      <c r="G7681">
        <v>5.6219999999999999</v>
      </c>
      <c r="H7681">
        <v>5.2469999999999999</v>
      </c>
      <c r="I7681">
        <v>6.1528600000000004</v>
      </c>
      <c r="J7681">
        <v>7.0112300000000003</v>
      </c>
      <c r="K7681">
        <v>6.8322200000000004</v>
      </c>
      <c r="L7681">
        <v>5.8337199999999996</v>
      </c>
      <c r="M7681">
        <v>5.9765800000000002</v>
      </c>
      <c r="N7681">
        <v>6.5266599999999997</v>
      </c>
      <c r="O7681">
        <v>6.4711499999999997</v>
      </c>
    </row>
    <row r="7682" spans="1:15" x14ac:dyDescent="0.25">
      <c r="A7682" t="s">
        <v>14480</v>
      </c>
      <c r="B7682" t="s">
        <v>14479</v>
      </c>
      <c r="C7682" t="s">
        <v>13784</v>
      </c>
      <c r="D7682">
        <v>114192454</v>
      </c>
      <c r="E7682">
        <v>114221658</v>
      </c>
      <c r="F7682">
        <v>5.6946399999999997</v>
      </c>
      <c r="G7682">
        <v>5.5460500000000001</v>
      </c>
      <c r="H7682">
        <v>4.0770799999999996</v>
      </c>
      <c r="I7682">
        <v>5.0653899999999998</v>
      </c>
      <c r="J7682">
        <v>4.6438600000000001</v>
      </c>
      <c r="K7682">
        <v>5.6410799999999997</v>
      </c>
      <c r="L7682">
        <v>5.7681399999999998</v>
      </c>
      <c r="M7682">
        <v>5.7904299999999997</v>
      </c>
      <c r="N7682">
        <v>5.4432400000000003</v>
      </c>
      <c r="O7682">
        <v>4.8619399999999997</v>
      </c>
    </row>
    <row r="7683" spans="1:15" x14ac:dyDescent="0.25">
      <c r="A7683" t="s">
        <v>14482</v>
      </c>
      <c r="B7683" t="s">
        <v>14481</v>
      </c>
      <c r="C7683" t="s">
        <v>13784</v>
      </c>
      <c r="D7683">
        <v>114222820</v>
      </c>
      <c r="E7683">
        <v>114227807</v>
      </c>
      <c r="F7683">
        <v>6.2099700000000002</v>
      </c>
      <c r="G7683">
        <v>6.3365999999999998</v>
      </c>
      <c r="H7683">
        <v>5.2469999999999999</v>
      </c>
      <c r="I7683">
        <v>4.9398600000000004</v>
      </c>
      <c r="J7683">
        <v>6.50779</v>
      </c>
      <c r="K7683">
        <v>6.4890800000000004</v>
      </c>
      <c r="L7683">
        <v>6.2607299999999997</v>
      </c>
      <c r="M7683">
        <v>6.2332700000000001</v>
      </c>
      <c r="N7683">
        <v>6.6508399999999996</v>
      </c>
      <c r="O7683">
        <v>6.3368500000000001</v>
      </c>
    </row>
    <row r="7684" spans="1:15" x14ac:dyDescent="0.25">
      <c r="A7684" t="s">
        <v>14483</v>
      </c>
      <c r="B7684" t="s">
        <v>14481</v>
      </c>
      <c r="C7684" t="s">
        <v>13784</v>
      </c>
      <c r="D7684">
        <v>114222820</v>
      </c>
      <c r="E7684">
        <v>114228291</v>
      </c>
      <c r="F7684">
        <v>7.9829499999999998</v>
      </c>
      <c r="G7684">
        <v>7.9439299999999999</v>
      </c>
      <c r="H7684">
        <v>7.3624799999999997</v>
      </c>
      <c r="I7684">
        <v>7.7658300000000002</v>
      </c>
      <c r="J7684">
        <v>7.7004400000000004</v>
      </c>
      <c r="K7684">
        <v>7.4484300000000001</v>
      </c>
      <c r="L7684">
        <v>8.0799599999999998</v>
      </c>
      <c r="M7684">
        <v>8.0523799999999994</v>
      </c>
      <c r="N7684">
        <v>7.9816599999999998</v>
      </c>
      <c r="O7684">
        <v>7.9793000000000003</v>
      </c>
    </row>
    <row r="7685" spans="1:15" x14ac:dyDescent="0.25">
      <c r="A7685" t="s">
        <v>14485</v>
      </c>
      <c r="B7685" t="s">
        <v>14484</v>
      </c>
      <c r="C7685" t="s">
        <v>13784</v>
      </c>
      <c r="D7685">
        <v>114243737</v>
      </c>
      <c r="E7685">
        <v>114250361</v>
      </c>
      <c r="F7685">
        <v>3.1172200000000001</v>
      </c>
      <c r="G7685">
        <v>2.9215599999999999</v>
      </c>
      <c r="H7685">
        <v>2.07708</v>
      </c>
      <c r="I7685">
        <v>0.48043200000000003</v>
      </c>
      <c r="J7685">
        <v>5.5235599999999998</v>
      </c>
      <c r="K7685">
        <v>5.7341899999999999</v>
      </c>
      <c r="L7685">
        <v>2.3418700000000001</v>
      </c>
      <c r="M7685">
        <v>2.9302800000000002</v>
      </c>
      <c r="N7685">
        <v>3.9578099999999998</v>
      </c>
      <c r="O7685">
        <v>3.4387300000000001</v>
      </c>
    </row>
    <row r="7686" spans="1:15" x14ac:dyDescent="0.25">
      <c r="A7686" t="s">
        <v>14487</v>
      </c>
      <c r="B7686" t="s">
        <v>14486</v>
      </c>
      <c r="C7686" t="s">
        <v>13784</v>
      </c>
      <c r="D7686">
        <v>114292447</v>
      </c>
      <c r="E7686">
        <v>114358715</v>
      </c>
      <c r="F7686">
        <v>7.8211199999999996</v>
      </c>
      <c r="G7686">
        <v>7.4964700000000004</v>
      </c>
      <c r="H7686">
        <v>7.5365099999999998</v>
      </c>
      <c r="I7686">
        <v>7.7842099999999999</v>
      </c>
      <c r="J7686">
        <v>7.8391999999999999</v>
      </c>
      <c r="K7686">
        <v>8.0516000000000005</v>
      </c>
      <c r="L7686">
        <v>7.7125599999999999</v>
      </c>
      <c r="M7686">
        <v>7.8118600000000002</v>
      </c>
      <c r="N7686">
        <v>7.3818400000000004</v>
      </c>
      <c r="O7686">
        <v>7.34124</v>
      </c>
    </row>
    <row r="7687" spans="1:15" x14ac:dyDescent="0.25">
      <c r="A7687" t="s">
        <v>14488</v>
      </c>
      <c r="B7687" t="s">
        <v>14486</v>
      </c>
      <c r="C7687" t="s">
        <v>13784</v>
      </c>
      <c r="D7687">
        <v>114327071</v>
      </c>
      <c r="E7687">
        <v>114358715</v>
      </c>
      <c r="F7687">
        <v>3.9752000000000001</v>
      </c>
      <c r="G7687">
        <v>4.2434900000000004</v>
      </c>
      <c r="H7687">
        <v>4.0770799999999996</v>
      </c>
      <c r="I7687">
        <v>4.5678900000000002</v>
      </c>
      <c r="J7687">
        <v>3.5849600000000001</v>
      </c>
      <c r="K7687">
        <v>4.4346300000000003</v>
      </c>
      <c r="L7687">
        <v>3.8654299999999999</v>
      </c>
      <c r="M7687">
        <v>4.2893699999999999</v>
      </c>
      <c r="N7687">
        <v>3.9578099999999998</v>
      </c>
      <c r="O7687">
        <v>4.2272299999999996</v>
      </c>
    </row>
    <row r="7688" spans="1:15" x14ac:dyDescent="0.25">
      <c r="A7688" t="s">
        <v>14490</v>
      </c>
      <c r="B7688" t="s">
        <v>14489</v>
      </c>
      <c r="C7688" t="s">
        <v>13784</v>
      </c>
      <c r="D7688">
        <v>114476921</v>
      </c>
      <c r="E7688">
        <v>114541389</v>
      </c>
      <c r="F7688">
        <v>3.7021799999999998</v>
      </c>
      <c r="G7688">
        <v>4.1439500000000002</v>
      </c>
      <c r="H7688">
        <v>7.9597199999999999</v>
      </c>
      <c r="I7688">
        <v>8.4404299999999992</v>
      </c>
      <c r="J7688">
        <v>5.1292799999999996</v>
      </c>
      <c r="K7688">
        <v>5.4890800000000004</v>
      </c>
      <c r="L7688">
        <v>3.1492300000000002</v>
      </c>
      <c r="M7688">
        <v>3.6161799999999999</v>
      </c>
      <c r="N7688">
        <v>4.6947799999999997</v>
      </c>
      <c r="O7688">
        <v>4.3716200000000001</v>
      </c>
    </row>
    <row r="7689" spans="1:15" x14ac:dyDescent="0.25">
      <c r="A7689" t="s">
        <v>14492</v>
      </c>
      <c r="B7689" t="s">
        <v>14491</v>
      </c>
      <c r="C7689" t="s">
        <v>13784</v>
      </c>
      <c r="D7689">
        <v>114550341</v>
      </c>
      <c r="E7689">
        <v>114572933</v>
      </c>
      <c r="F7689">
        <v>7.9469399999999997</v>
      </c>
      <c r="G7689">
        <v>8.3309499999999996</v>
      </c>
      <c r="H7689">
        <v>8.7775200000000009</v>
      </c>
      <c r="I7689">
        <v>8.7750500000000002</v>
      </c>
      <c r="J7689">
        <v>9.1548200000000008</v>
      </c>
      <c r="K7689">
        <v>8.9557800000000007</v>
      </c>
      <c r="L7689">
        <v>8.1889299999999992</v>
      </c>
      <c r="M7689">
        <v>8.3811400000000003</v>
      </c>
      <c r="N7689">
        <v>8.6055100000000007</v>
      </c>
      <c r="O7689">
        <v>8.6231600000000004</v>
      </c>
    </row>
    <row r="7690" spans="1:15" x14ac:dyDescent="0.25">
      <c r="A7690" t="s">
        <v>14494</v>
      </c>
      <c r="B7690" t="s">
        <v>14493</v>
      </c>
      <c r="C7690" t="s">
        <v>13784</v>
      </c>
      <c r="D7690">
        <v>114580443</v>
      </c>
      <c r="E7690">
        <v>114589330</v>
      </c>
      <c r="F7690">
        <v>5.1940299999999997</v>
      </c>
      <c r="G7690">
        <v>5.6219999999999999</v>
      </c>
      <c r="H7690">
        <v>2.07708</v>
      </c>
      <c r="I7690">
        <v>4.5678900000000002</v>
      </c>
      <c r="J7690">
        <v>4.7004400000000004</v>
      </c>
      <c r="K7690">
        <v>5.3780400000000004</v>
      </c>
      <c r="L7690">
        <v>5.6547499999999999</v>
      </c>
      <c r="M7690">
        <v>6.0649300000000004</v>
      </c>
      <c r="N7690">
        <v>5.7788399999999998</v>
      </c>
      <c r="O7690">
        <v>5.5792099999999998</v>
      </c>
    </row>
    <row r="7691" spans="1:15" x14ac:dyDescent="0.25">
      <c r="A7691" t="s">
        <v>14495</v>
      </c>
      <c r="B7691" t="s">
        <v>14493</v>
      </c>
      <c r="C7691" t="s">
        <v>13784</v>
      </c>
      <c r="D7691">
        <v>114581164</v>
      </c>
      <c r="E7691">
        <v>114589330</v>
      </c>
      <c r="F7691">
        <v>1.4391400000000001</v>
      </c>
      <c r="G7691">
        <v>2.9215599999999999</v>
      </c>
      <c r="H7691">
        <v>2.07708</v>
      </c>
      <c r="I7691">
        <v>1.4804299999999999</v>
      </c>
      <c r="J7691">
        <v>2.32193</v>
      </c>
      <c r="K7691">
        <v>2.0561199999999999</v>
      </c>
      <c r="L7691">
        <v>2.3418700000000001</v>
      </c>
      <c r="M7691">
        <v>2.9916800000000001</v>
      </c>
      <c r="N7691">
        <v>2.0509200000000001</v>
      </c>
      <c r="O7691">
        <v>2.1492300000000002</v>
      </c>
    </row>
    <row r="7692" spans="1:15" x14ac:dyDescent="0.25">
      <c r="A7692" t="s">
        <v>14496</v>
      </c>
      <c r="B7692" t="s">
        <v>14493</v>
      </c>
      <c r="C7692" t="s">
        <v>13784</v>
      </c>
      <c r="D7692">
        <v>114582001</v>
      </c>
      <c r="E7692">
        <v>114589330</v>
      </c>
      <c r="F7692">
        <v>1.4391400000000001</v>
      </c>
      <c r="G7692">
        <v>1.9215599999999999</v>
      </c>
      <c r="H7692">
        <v>2.07708</v>
      </c>
      <c r="I7692">
        <v>2.8023600000000002</v>
      </c>
      <c r="J7692">
        <v>0</v>
      </c>
      <c r="K7692">
        <v>1.7341899999999999</v>
      </c>
      <c r="L7692">
        <v>2.8654299999999999</v>
      </c>
      <c r="M7692">
        <v>3.2646999999999999</v>
      </c>
      <c r="N7692">
        <v>3.0509200000000001</v>
      </c>
      <c r="O7692">
        <v>1.9793000000000001</v>
      </c>
    </row>
    <row r="7693" spans="1:15" x14ac:dyDescent="0.25">
      <c r="A7693" t="s">
        <v>14498</v>
      </c>
      <c r="B7693" t="s">
        <v>14497</v>
      </c>
      <c r="C7693" t="s">
        <v>13784</v>
      </c>
      <c r="D7693">
        <v>114615526</v>
      </c>
      <c r="E7693">
        <v>114700767</v>
      </c>
      <c r="F7693">
        <v>3.7021799999999998</v>
      </c>
      <c r="G7693">
        <v>3.9215599999999999</v>
      </c>
      <c r="H7693">
        <v>3.07708</v>
      </c>
      <c r="I7693">
        <v>1.4804299999999999</v>
      </c>
      <c r="J7693">
        <v>3.80735</v>
      </c>
      <c r="K7693">
        <v>4.0561199999999999</v>
      </c>
      <c r="L7693">
        <v>5.5316999999999998</v>
      </c>
      <c r="M7693">
        <v>5.6921200000000001</v>
      </c>
      <c r="N7693">
        <v>4.6947799999999997</v>
      </c>
      <c r="O7693">
        <v>5.0453900000000003</v>
      </c>
    </row>
    <row r="7694" spans="1:15" x14ac:dyDescent="0.25">
      <c r="A7694" t="s">
        <v>14500</v>
      </c>
      <c r="B7694" t="s">
        <v>14499</v>
      </c>
      <c r="C7694" t="s">
        <v>13784</v>
      </c>
      <c r="D7694">
        <v>114704172</v>
      </c>
      <c r="E7694">
        <v>114723770</v>
      </c>
      <c r="F7694">
        <v>5.3933400000000002</v>
      </c>
      <c r="G7694">
        <v>5.5065200000000001</v>
      </c>
      <c r="H7694">
        <v>2.07708</v>
      </c>
      <c r="I7694">
        <v>0.48043200000000003</v>
      </c>
      <c r="J7694">
        <v>5.9307400000000001</v>
      </c>
      <c r="K7694">
        <v>5.5155500000000002</v>
      </c>
      <c r="L7694">
        <v>5.0833399999999997</v>
      </c>
      <c r="M7694">
        <v>5.6735100000000003</v>
      </c>
      <c r="N7694">
        <v>5.9335699999999996</v>
      </c>
      <c r="O7694">
        <v>5.8247900000000001</v>
      </c>
    </row>
    <row r="7695" spans="1:15" x14ac:dyDescent="0.25">
      <c r="A7695" t="s">
        <v>14502</v>
      </c>
      <c r="B7695" t="s">
        <v>14501</v>
      </c>
      <c r="C7695" t="s">
        <v>13784</v>
      </c>
      <c r="D7695">
        <v>114881042</v>
      </c>
      <c r="E7695">
        <v>114894036</v>
      </c>
      <c r="F7695">
        <v>6.3070399999999998</v>
      </c>
      <c r="G7695">
        <v>6.1439500000000002</v>
      </c>
      <c r="H7695">
        <v>7.7209300000000001</v>
      </c>
      <c r="I7695">
        <v>7.5784599999999998</v>
      </c>
      <c r="J7695">
        <v>7.3309199999999999</v>
      </c>
      <c r="K7695">
        <v>7.34152</v>
      </c>
      <c r="L7695">
        <v>6.1936200000000001</v>
      </c>
      <c r="M7695">
        <v>6.1815100000000003</v>
      </c>
      <c r="N7695">
        <v>6.5587200000000001</v>
      </c>
      <c r="O7695">
        <v>6.4387299999999996</v>
      </c>
    </row>
    <row r="7696" spans="1:15" x14ac:dyDescent="0.25">
      <c r="A7696" t="s">
        <v>14503</v>
      </c>
      <c r="B7696" t="s">
        <v>14501</v>
      </c>
      <c r="C7696" t="s">
        <v>13784</v>
      </c>
      <c r="D7696">
        <v>114884775</v>
      </c>
      <c r="E7696">
        <v>114894036</v>
      </c>
      <c r="F7696">
        <v>2.1172200000000001</v>
      </c>
      <c r="G7696">
        <v>0.33659600000000001</v>
      </c>
      <c r="H7696">
        <v>3.07708</v>
      </c>
      <c r="I7696">
        <v>2.4804300000000001</v>
      </c>
      <c r="J7696">
        <v>4.32193</v>
      </c>
      <c r="K7696">
        <v>4.9821200000000001</v>
      </c>
      <c r="L7696">
        <v>3.3418700000000001</v>
      </c>
      <c r="M7696">
        <v>3.6161799999999999</v>
      </c>
      <c r="N7696">
        <v>3.75136</v>
      </c>
      <c r="O7696">
        <v>3.9335</v>
      </c>
    </row>
    <row r="7697" spans="1:15" x14ac:dyDescent="0.25">
      <c r="A7697" t="s">
        <v>14505</v>
      </c>
      <c r="B7697" t="s">
        <v>14504</v>
      </c>
      <c r="C7697" t="s">
        <v>13784</v>
      </c>
      <c r="D7697">
        <v>114894314</v>
      </c>
      <c r="E7697">
        <v>114903158</v>
      </c>
      <c r="F7697">
        <v>1.28714</v>
      </c>
      <c r="G7697">
        <v>2.3365999999999998</v>
      </c>
      <c r="H7697">
        <v>4.399</v>
      </c>
      <c r="I7697">
        <v>3.9398599999999999</v>
      </c>
      <c r="J7697">
        <v>2.80735</v>
      </c>
      <c r="K7697">
        <v>2.5415399999999999</v>
      </c>
      <c r="L7697">
        <v>0.34187099999999998</v>
      </c>
      <c r="M7697">
        <v>0.40672199999999997</v>
      </c>
      <c r="N7697">
        <v>1.6358900000000001</v>
      </c>
      <c r="O7697">
        <v>1.9793000000000001</v>
      </c>
    </row>
    <row r="7698" spans="1:15" x14ac:dyDescent="0.25">
      <c r="A7698" t="s">
        <v>14507</v>
      </c>
      <c r="B7698" t="s">
        <v>14506</v>
      </c>
      <c r="C7698" t="s">
        <v>13784</v>
      </c>
      <c r="D7698">
        <v>115018259</v>
      </c>
      <c r="E7698">
        <v>115063227</v>
      </c>
      <c r="F7698">
        <v>3.8176600000000001</v>
      </c>
      <c r="G7698">
        <v>4.1439500000000002</v>
      </c>
      <c r="H7698">
        <v>4.88443</v>
      </c>
      <c r="I7698">
        <v>5.1242900000000002</v>
      </c>
      <c r="J7698">
        <v>6.0443899999999999</v>
      </c>
      <c r="K7698">
        <v>5.7341899999999999</v>
      </c>
      <c r="L7698">
        <v>3.9268299999999998</v>
      </c>
      <c r="M7698">
        <v>4.1346400000000001</v>
      </c>
      <c r="N7698">
        <v>4.9089099999999997</v>
      </c>
      <c r="O7698">
        <v>4.4711499999999997</v>
      </c>
    </row>
    <row r="7699" spans="1:15" x14ac:dyDescent="0.25">
      <c r="A7699" t="s">
        <v>14509</v>
      </c>
      <c r="B7699" t="s">
        <v>14508</v>
      </c>
      <c r="C7699" t="s">
        <v>13784</v>
      </c>
      <c r="D7699">
        <v>115119510</v>
      </c>
      <c r="E7699">
        <v>115140944</v>
      </c>
      <c r="F7699">
        <v>7.8228499999999999</v>
      </c>
      <c r="G7699">
        <v>8.0577000000000005</v>
      </c>
      <c r="H7699">
        <v>8.1431699999999996</v>
      </c>
      <c r="I7699">
        <v>8.2486200000000007</v>
      </c>
      <c r="J7699">
        <v>9.5468899999999994</v>
      </c>
      <c r="K7699">
        <v>9.2159899999999997</v>
      </c>
      <c r="L7699">
        <v>8.0714900000000007</v>
      </c>
      <c r="M7699">
        <v>8.1346399999999992</v>
      </c>
      <c r="N7699">
        <v>8.4687800000000006</v>
      </c>
      <c r="O7699">
        <v>8.2739200000000004</v>
      </c>
    </row>
    <row r="7700" spans="1:15" x14ac:dyDescent="0.25">
      <c r="A7700" t="s">
        <v>14511</v>
      </c>
      <c r="B7700" t="s">
        <v>14510</v>
      </c>
      <c r="C7700" t="s">
        <v>13784</v>
      </c>
      <c r="D7700">
        <v>115157787</v>
      </c>
      <c r="E7700">
        <v>115172336</v>
      </c>
      <c r="F7700">
        <v>5.9051200000000001</v>
      </c>
      <c r="G7700">
        <v>5.0914799999999998</v>
      </c>
      <c r="H7700">
        <v>3.6620400000000002</v>
      </c>
      <c r="I7700">
        <v>5.65036</v>
      </c>
      <c r="J7700">
        <v>4.3923199999999998</v>
      </c>
      <c r="K7700">
        <v>5.3191499999999996</v>
      </c>
      <c r="L7700">
        <v>5.3531000000000004</v>
      </c>
      <c r="M7700">
        <v>4.9613100000000001</v>
      </c>
      <c r="N7700">
        <v>4.9089099999999997</v>
      </c>
      <c r="O7700">
        <v>5.0667600000000004</v>
      </c>
    </row>
    <row r="7701" spans="1:15" x14ac:dyDescent="0.25">
      <c r="A7701" t="s">
        <v>14513</v>
      </c>
      <c r="B7701" t="s">
        <v>14512</v>
      </c>
      <c r="C7701" t="s">
        <v>13784</v>
      </c>
      <c r="D7701">
        <v>115197327</v>
      </c>
      <c r="E7701">
        <v>115223501</v>
      </c>
      <c r="F7701">
        <v>1.9245699999999999</v>
      </c>
      <c r="G7701">
        <v>2.3365999999999998</v>
      </c>
      <c r="H7701">
        <v>3.6620400000000002</v>
      </c>
      <c r="I7701">
        <v>2.0653899999999998</v>
      </c>
      <c r="J7701">
        <v>3.1699199999999998</v>
      </c>
      <c r="K7701">
        <v>2.5415399999999999</v>
      </c>
      <c r="L7701">
        <v>1.6637999999999999</v>
      </c>
      <c r="M7701">
        <v>0.99168500000000004</v>
      </c>
      <c r="N7701">
        <v>1.6358900000000001</v>
      </c>
      <c r="O7701">
        <v>2.1492300000000002</v>
      </c>
    </row>
    <row r="7702" spans="1:15" x14ac:dyDescent="0.25">
      <c r="A7702" t="s">
        <v>14514</v>
      </c>
      <c r="B7702" t="s">
        <v>14512</v>
      </c>
      <c r="C7702" t="s">
        <v>13784</v>
      </c>
      <c r="D7702">
        <v>115215683</v>
      </c>
      <c r="E7702">
        <v>115223501</v>
      </c>
      <c r="F7702">
        <v>2.9245700000000001</v>
      </c>
      <c r="G7702">
        <v>1.3366</v>
      </c>
      <c r="H7702">
        <v>3.07708</v>
      </c>
      <c r="I7702">
        <v>1.4804299999999999</v>
      </c>
      <c r="J7702">
        <v>2.5849600000000001</v>
      </c>
      <c r="K7702">
        <v>2.7341899999999999</v>
      </c>
      <c r="L7702">
        <v>3.0423100000000001</v>
      </c>
      <c r="M7702">
        <v>1.9916799999999999</v>
      </c>
      <c r="N7702">
        <v>2.8582800000000002</v>
      </c>
      <c r="O7702">
        <v>2.1492300000000002</v>
      </c>
    </row>
    <row r="7703" spans="1:15" x14ac:dyDescent="0.25">
      <c r="A7703" t="s">
        <v>14516</v>
      </c>
      <c r="B7703" t="s">
        <v>14515</v>
      </c>
      <c r="C7703" t="s">
        <v>13784</v>
      </c>
      <c r="D7703">
        <v>115223741</v>
      </c>
      <c r="E7703">
        <v>115224992</v>
      </c>
      <c r="F7703">
        <v>3.6407799999999999</v>
      </c>
      <c r="G7703">
        <v>3.5065200000000001</v>
      </c>
      <c r="H7703">
        <v>4.88443</v>
      </c>
      <c r="I7703">
        <v>4.8023600000000002</v>
      </c>
      <c r="J7703">
        <v>4.0874600000000001</v>
      </c>
      <c r="K7703">
        <v>4.5415400000000004</v>
      </c>
      <c r="L7703">
        <v>3.4293300000000002</v>
      </c>
      <c r="M7703">
        <v>3.7642699999999998</v>
      </c>
      <c r="N7703">
        <v>4.8582799999999997</v>
      </c>
      <c r="O7703">
        <v>4.2647000000000004</v>
      </c>
    </row>
    <row r="7704" spans="1:15" x14ac:dyDescent="0.25">
      <c r="A7704" t="s">
        <v>14518</v>
      </c>
      <c r="B7704" t="s">
        <v>14517</v>
      </c>
      <c r="C7704" t="s">
        <v>13784</v>
      </c>
      <c r="D7704">
        <v>115225148</v>
      </c>
      <c r="E7704">
        <v>115255829</v>
      </c>
      <c r="F7704">
        <v>6.1451200000000004</v>
      </c>
      <c r="G7704">
        <v>6.5264199999999999</v>
      </c>
      <c r="H7704">
        <v>6.77752</v>
      </c>
      <c r="I7704">
        <v>6.6301800000000002</v>
      </c>
      <c r="J7704">
        <v>7.0874600000000001</v>
      </c>
      <c r="K7704">
        <v>7.0470699999999997</v>
      </c>
      <c r="L7704">
        <v>6.18736</v>
      </c>
      <c r="M7704">
        <v>6.4619999999999997</v>
      </c>
      <c r="N7704">
        <v>6.9212899999999999</v>
      </c>
      <c r="O7704">
        <v>6.7801999999999998</v>
      </c>
    </row>
    <row r="7705" spans="1:15" x14ac:dyDescent="0.25">
      <c r="A7705" t="s">
        <v>14520</v>
      </c>
      <c r="B7705" t="s">
        <v>14519</v>
      </c>
      <c r="C7705" t="s">
        <v>13784</v>
      </c>
      <c r="D7705">
        <v>115258204</v>
      </c>
      <c r="E7705">
        <v>115263985</v>
      </c>
      <c r="F7705">
        <v>6.8519300000000003</v>
      </c>
      <c r="G7705">
        <v>6.6219999999999999</v>
      </c>
      <c r="H7705">
        <v>7.1214700000000004</v>
      </c>
      <c r="I7705">
        <v>7.2617900000000004</v>
      </c>
      <c r="J7705">
        <v>6.4093900000000001</v>
      </c>
      <c r="K7705">
        <v>6.28878</v>
      </c>
      <c r="L7705">
        <v>6.4079600000000001</v>
      </c>
      <c r="M7705">
        <v>6.47818</v>
      </c>
      <c r="N7705">
        <v>7.0732900000000001</v>
      </c>
      <c r="O7705">
        <v>6.8121900000000002</v>
      </c>
    </row>
    <row r="7706" spans="1:15" x14ac:dyDescent="0.25">
      <c r="A7706" t="s">
        <v>14522</v>
      </c>
      <c r="B7706" t="s">
        <v>14521</v>
      </c>
      <c r="C7706" t="s">
        <v>13784</v>
      </c>
      <c r="D7706">
        <v>115262808</v>
      </c>
      <c r="E7706">
        <v>115263985</v>
      </c>
      <c r="F7706">
        <v>5.7682700000000002</v>
      </c>
      <c r="G7706">
        <v>5.5065200000000001</v>
      </c>
      <c r="H7706">
        <v>5.6620400000000002</v>
      </c>
      <c r="I7706">
        <v>6.0039899999999999</v>
      </c>
      <c r="J7706">
        <v>5.6147099999999996</v>
      </c>
      <c r="K7706">
        <v>6.2099200000000003</v>
      </c>
      <c r="L7706">
        <v>6.1684200000000002</v>
      </c>
      <c r="M7706">
        <v>6.1549100000000001</v>
      </c>
      <c r="N7706">
        <v>6.6802799999999998</v>
      </c>
      <c r="O7706">
        <v>6.3368500000000001</v>
      </c>
    </row>
    <row r="7707" spans="1:15" x14ac:dyDescent="0.25">
      <c r="A7707" t="s">
        <v>14523</v>
      </c>
      <c r="B7707" t="s">
        <v>14519</v>
      </c>
      <c r="C7707" t="s">
        <v>13784</v>
      </c>
      <c r="D7707">
        <v>115271945</v>
      </c>
      <c r="E7707">
        <v>115273477</v>
      </c>
      <c r="F7707">
        <v>7.6602499999999996</v>
      </c>
      <c r="G7707">
        <v>7.4761499999999996</v>
      </c>
      <c r="H7707">
        <v>8.1856000000000009</v>
      </c>
      <c r="I7707">
        <v>8.1528600000000004</v>
      </c>
      <c r="J7707">
        <v>7.8948200000000002</v>
      </c>
      <c r="K7707">
        <v>7.97736</v>
      </c>
      <c r="L7707">
        <v>7.8516500000000002</v>
      </c>
      <c r="M7707">
        <v>8.0305999999999997</v>
      </c>
      <c r="N7707">
        <v>8.1750500000000006</v>
      </c>
      <c r="O7707">
        <v>8.2224799999999991</v>
      </c>
    </row>
    <row r="7708" spans="1:15" x14ac:dyDescent="0.25">
      <c r="A7708" t="s">
        <v>14525</v>
      </c>
      <c r="B7708" t="s">
        <v>14524</v>
      </c>
      <c r="C7708" t="s">
        <v>13784</v>
      </c>
      <c r="D7708">
        <v>115303722</v>
      </c>
      <c r="E7708">
        <v>115333888</v>
      </c>
      <c r="F7708">
        <v>4.8720999999999997</v>
      </c>
      <c r="G7708">
        <v>4.0370400000000002</v>
      </c>
      <c r="H7708">
        <v>4.88443</v>
      </c>
      <c r="I7708">
        <v>4.2877900000000002</v>
      </c>
      <c r="J7708">
        <v>5.0874600000000001</v>
      </c>
      <c r="K7708">
        <v>4.9821200000000001</v>
      </c>
      <c r="L7708">
        <v>4.8175999999999997</v>
      </c>
      <c r="M7708">
        <v>5.40672</v>
      </c>
      <c r="N7708">
        <v>4.5744899999999999</v>
      </c>
      <c r="O7708">
        <v>4.5338900000000004</v>
      </c>
    </row>
    <row r="7709" spans="1:15" x14ac:dyDescent="0.25">
      <c r="A7709" t="s">
        <v>14527</v>
      </c>
      <c r="B7709" t="s">
        <v>14526</v>
      </c>
      <c r="C7709" t="s">
        <v>13784</v>
      </c>
      <c r="D7709">
        <v>115392210</v>
      </c>
      <c r="E7709">
        <v>115398549</v>
      </c>
      <c r="F7709">
        <v>8.4987600000000008</v>
      </c>
      <c r="G7709">
        <v>8.6719899999999992</v>
      </c>
      <c r="H7709">
        <v>8.4521200000000007</v>
      </c>
      <c r="I7709">
        <v>8.5941700000000001</v>
      </c>
      <c r="J7709">
        <v>8.2853999999999992</v>
      </c>
      <c r="K7709">
        <v>8.3924000000000003</v>
      </c>
      <c r="L7709">
        <v>8.2592400000000001</v>
      </c>
      <c r="M7709">
        <v>8.3609200000000001</v>
      </c>
      <c r="N7709">
        <v>8.3083100000000005</v>
      </c>
      <c r="O7709">
        <v>8.22485</v>
      </c>
    </row>
    <row r="7710" spans="1:15" x14ac:dyDescent="0.25">
      <c r="A7710" t="s">
        <v>14529</v>
      </c>
      <c r="B7710" t="s">
        <v>14528</v>
      </c>
      <c r="C7710" t="s">
        <v>13784</v>
      </c>
      <c r="D7710">
        <v>115398988</v>
      </c>
      <c r="E7710">
        <v>115421071</v>
      </c>
      <c r="F7710">
        <v>4.3070399999999998</v>
      </c>
      <c r="G7710">
        <v>5.2434900000000004</v>
      </c>
      <c r="H7710">
        <v>2.07708</v>
      </c>
      <c r="I7710">
        <v>0.48043200000000003</v>
      </c>
      <c r="J7710">
        <v>3</v>
      </c>
      <c r="K7710">
        <v>3.9041100000000002</v>
      </c>
      <c r="L7710">
        <v>5.2366900000000003</v>
      </c>
      <c r="M7710">
        <v>5.44015</v>
      </c>
      <c r="N7710">
        <v>5.5103600000000004</v>
      </c>
      <c r="O7710">
        <v>5.0016699999999998</v>
      </c>
    </row>
    <row r="7711" spans="1:15" x14ac:dyDescent="0.25">
      <c r="A7711" t="s">
        <v>14531</v>
      </c>
      <c r="B7711" t="s">
        <v>14530</v>
      </c>
      <c r="C7711" t="s">
        <v>13784</v>
      </c>
      <c r="D7711">
        <v>115461532</v>
      </c>
      <c r="E7711">
        <v>115548799</v>
      </c>
      <c r="F7711">
        <v>9.5954800000000002</v>
      </c>
      <c r="G7711">
        <v>9.5749999999999993</v>
      </c>
      <c r="H7711">
        <v>9.8452599999999997</v>
      </c>
      <c r="I7711">
        <v>10.1386</v>
      </c>
      <c r="J7711">
        <v>10.216699999999999</v>
      </c>
      <c r="K7711">
        <v>9.95336</v>
      </c>
      <c r="L7711">
        <v>9.4922500000000003</v>
      </c>
      <c r="M7711">
        <v>9.5853900000000003</v>
      </c>
      <c r="N7711">
        <v>9.7073499999999999</v>
      </c>
      <c r="O7711">
        <v>9.7745300000000004</v>
      </c>
    </row>
    <row r="7712" spans="1:15" x14ac:dyDescent="0.25">
      <c r="A7712" t="s">
        <v>14533</v>
      </c>
      <c r="B7712" t="s">
        <v>14532</v>
      </c>
      <c r="C7712" t="s">
        <v>13784</v>
      </c>
      <c r="D7712">
        <v>115560307</v>
      </c>
      <c r="E7712">
        <v>115569322</v>
      </c>
      <c r="F7712">
        <v>8.7565600000000003</v>
      </c>
      <c r="G7712">
        <v>8.9064499999999995</v>
      </c>
      <c r="H7712">
        <v>10.065799999999999</v>
      </c>
      <c r="I7712">
        <v>10.428800000000001</v>
      </c>
      <c r="J7712">
        <v>10.1447</v>
      </c>
      <c r="K7712">
        <v>9.9028600000000004</v>
      </c>
      <c r="L7712">
        <v>9.3083799999999997</v>
      </c>
      <c r="M7712">
        <v>9.5640699999999992</v>
      </c>
      <c r="N7712">
        <v>10.2494</v>
      </c>
      <c r="O7712">
        <v>10.2117</v>
      </c>
    </row>
    <row r="7713" spans="1:15" x14ac:dyDescent="0.25">
      <c r="A7713" t="s">
        <v>14535</v>
      </c>
      <c r="B7713" t="s">
        <v>14534</v>
      </c>
      <c r="C7713" t="s">
        <v>13784</v>
      </c>
      <c r="D7713">
        <v>115572574</v>
      </c>
      <c r="E7713">
        <v>115584984</v>
      </c>
      <c r="F7713">
        <v>9.4049300000000002</v>
      </c>
      <c r="G7713">
        <v>9.1694899999999997</v>
      </c>
      <c r="H7713">
        <v>9.5282900000000001</v>
      </c>
      <c r="I7713">
        <v>9.7612000000000005</v>
      </c>
      <c r="J7713">
        <v>9.6384399999999992</v>
      </c>
      <c r="K7713">
        <v>9.6604799999999997</v>
      </c>
      <c r="L7713">
        <v>9.5347799999999996</v>
      </c>
      <c r="M7713">
        <v>9.7725000000000009</v>
      </c>
      <c r="N7713">
        <v>9.7890200000000007</v>
      </c>
      <c r="O7713">
        <v>9.6797400000000007</v>
      </c>
    </row>
    <row r="7714" spans="1:15" x14ac:dyDescent="0.25">
      <c r="A7714" t="s">
        <v>14536</v>
      </c>
      <c r="B7714" t="s">
        <v>14534</v>
      </c>
      <c r="C7714" t="s">
        <v>13784</v>
      </c>
      <c r="D7714">
        <v>115579631</v>
      </c>
      <c r="E7714">
        <v>115584984</v>
      </c>
      <c r="F7714">
        <v>2.6407799999999999</v>
      </c>
      <c r="G7714">
        <v>2.6585200000000002</v>
      </c>
      <c r="H7714">
        <v>3.07708</v>
      </c>
      <c r="I7714">
        <v>4.2877900000000002</v>
      </c>
      <c r="J7714">
        <v>1.5849599999999999</v>
      </c>
      <c r="K7714">
        <v>3.31915</v>
      </c>
      <c r="L7714">
        <v>2.5118</v>
      </c>
      <c r="M7714">
        <v>2.9302800000000002</v>
      </c>
      <c r="N7714">
        <v>3.0509200000000001</v>
      </c>
      <c r="O7714">
        <v>3.3716200000000001</v>
      </c>
    </row>
    <row r="7715" spans="1:15" x14ac:dyDescent="0.25">
      <c r="A7715" t="s">
        <v>14538</v>
      </c>
      <c r="B7715" t="s">
        <v>14537</v>
      </c>
      <c r="C7715" t="s">
        <v>13784</v>
      </c>
      <c r="D7715">
        <v>115592989</v>
      </c>
      <c r="E7715">
        <v>115608185</v>
      </c>
      <c r="F7715">
        <v>11.8209</v>
      </c>
      <c r="G7715">
        <v>11.7981</v>
      </c>
      <c r="H7715">
        <v>11.6469</v>
      </c>
      <c r="I7715">
        <v>11.706799999999999</v>
      </c>
      <c r="J7715">
        <v>12.2889</v>
      </c>
      <c r="K7715">
        <v>12.23</v>
      </c>
      <c r="L7715">
        <v>12.113200000000001</v>
      </c>
      <c r="M7715">
        <v>12.197900000000001</v>
      </c>
      <c r="N7715">
        <v>12.1815</v>
      </c>
      <c r="O7715">
        <v>12.1632</v>
      </c>
    </row>
    <row r="7716" spans="1:15" x14ac:dyDescent="0.25">
      <c r="A7716" t="s">
        <v>14540</v>
      </c>
      <c r="B7716" t="s">
        <v>14539</v>
      </c>
      <c r="C7716" t="s">
        <v>13784</v>
      </c>
      <c r="D7716">
        <v>115685859</v>
      </c>
      <c r="E7716">
        <v>115690979</v>
      </c>
      <c r="F7716">
        <v>3.5766499999999999</v>
      </c>
      <c r="G7716">
        <v>3.79603</v>
      </c>
      <c r="H7716">
        <v>3.6620400000000002</v>
      </c>
      <c r="I7716">
        <v>3.9398599999999999</v>
      </c>
      <c r="J7716">
        <v>3</v>
      </c>
      <c r="K7716">
        <v>3.4346299999999998</v>
      </c>
      <c r="L7716">
        <v>2.8654299999999999</v>
      </c>
      <c r="M7716">
        <v>3.21408</v>
      </c>
      <c r="N7716">
        <v>3.0509200000000001</v>
      </c>
      <c r="O7716">
        <v>2.56426</v>
      </c>
    </row>
    <row r="7717" spans="1:15" x14ac:dyDescent="0.25">
      <c r="A7717" t="s">
        <v>14542</v>
      </c>
      <c r="B7717" t="s">
        <v>14541</v>
      </c>
      <c r="C7717" t="s">
        <v>13784</v>
      </c>
      <c r="D7717">
        <v>115729710</v>
      </c>
      <c r="E7717">
        <v>115746981</v>
      </c>
      <c r="F7717">
        <v>8.6804100000000002</v>
      </c>
      <c r="G7717">
        <v>8.5411699999999993</v>
      </c>
      <c r="H7717">
        <v>8.3058899999999998</v>
      </c>
      <c r="I7717">
        <v>8.4519800000000007</v>
      </c>
      <c r="J7717">
        <v>9</v>
      </c>
      <c r="K7717">
        <v>8.91906</v>
      </c>
      <c r="L7717">
        <v>8.9050700000000003</v>
      </c>
      <c r="M7717">
        <v>9.0333400000000008</v>
      </c>
      <c r="N7717">
        <v>8.85182</v>
      </c>
      <c r="O7717">
        <v>8.9232800000000001</v>
      </c>
    </row>
    <row r="7718" spans="1:15" x14ac:dyDescent="0.25">
      <c r="A7718" t="s">
        <v>14544</v>
      </c>
      <c r="B7718" t="s">
        <v>14543</v>
      </c>
      <c r="C7718" t="s">
        <v>13784</v>
      </c>
      <c r="D7718">
        <v>115747118</v>
      </c>
      <c r="E7718">
        <v>115750999</v>
      </c>
      <c r="F7718">
        <v>11.5768</v>
      </c>
      <c r="G7718">
        <v>11.627800000000001</v>
      </c>
      <c r="H7718">
        <v>11.0967</v>
      </c>
      <c r="I7718">
        <v>11.2118</v>
      </c>
      <c r="J7718">
        <v>10.8218</v>
      </c>
      <c r="K7718">
        <v>10.978</v>
      </c>
      <c r="L7718">
        <v>11.376799999999999</v>
      </c>
      <c r="M7718">
        <v>11.4152</v>
      </c>
      <c r="N7718">
        <v>11.251200000000001</v>
      </c>
      <c r="O7718">
        <v>11.143000000000001</v>
      </c>
    </row>
    <row r="7719" spans="1:15" x14ac:dyDescent="0.25">
      <c r="A7719" t="s">
        <v>14546</v>
      </c>
      <c r="B7719" t="s">
        <v>14545</v>
      </c>
      <c r="C7719" t="s">
        <v>13784</v>
      </c>
      <c r="D7719">
        <v>115783250</v>
      </c>
      <c r="E7719">
        <v>115791170</v>
      </c>
      <c r="F7719">
        <v>6.1993600000000004</v>
      </c>
      <c r="G7719">
        <v>6.3138800000000002</v>
      </c>
      <c r="H7719">
        <v>7.0312700000000001</v>
      </c>
      <c r="I7719">
        <v>6.8727499999999999</v>
      </c>
      <c r="J7719">
        <v>6.4594300000000002</v>
      </c>
      <c r="K7719">
        <v>6.2733499999999998</v>
      </c>
      <c r="L7719">
        <v>6.2183900000000003</v>
      </c>
      <c r="M7719">
        <v>5.64513</v>
      </c>
      <c r="N7719">
        <v>5.5744899999999999</v>
      </c>
      <c r="O7719">
        <v>5.8619399999999997</v>
      </c>
    </row>
    <row r="7720" spans="1:15" x14ac:dyDescent="0.25">
      <c r="A7720" t="s">
        <v>14548</v>
      </c>
      <c r="B7720" t="s">
        <v>14547</v>
      </c>
      <c r="C7720" t="s">
        <v>13784</v>
      </c>
      <c r="D7720">
        <v>115791255</v>
      </c>
      <c r="E7720">
        <v>115793561</v>
      </c>
      <c r="F7720">
        <v>7.8451399999999998</v>
      </c>
      <c r="G7720">
        <v>7.8204099999999999</v>
      </c>
      <c r="H7720">
        <v>6.6006400000000003</v>
      </c>
      <c r="I7720">
        <v>6.7092499999999999</v>
      </c>
      <c r="J7720">
        <v>7.3575499999999998</v>
      </c>
      <c r="K7720">
        <v>7.29643</v>
      </c>
      <c r="L7720">
        <v>7.7125599999999999</v>
      </c>
      <c r="M7720">
        <v>7.8097300000000001</v>
      </c>
      <c r="N7720">
        <v>8.2456800000000001</v>
      </c>
      <c r="O7720">
        <v>8.1517300000000006</v>
      </c>
    </row>
    <row r="7721" spans="1:15" x14ac:dyDescent="0.25">
      <c r="A7721" t="s">
        <v>14550</v>
      </c>
      <c r="B7721" t="s">
        <v>14549</v>
      </c>
      <c r="C7721" t="s">
        <v>13784</v>
      </c>
      <c r="D7721">
        <v>115795662</v>
      </c>
      <c r="E7721">
        <v>115798964</v>
      </c>
      <c r="F7721">
        <v>10.9519</v>
      </c>
      <c r="G7721">
        <v>11.0344</v>
      </c>
      <c r="H7721">
        <v>11.7636</v>
      </c>
      <c r="I7721">
        <v>11.886100000000001</v>
      </c>
      <c r="J7721">
        <v>11.263299999999999</v>
      </c>
      <c r="K7721">
        <v>11.2325</v>
      </c>
      <c r="L7721">
        <v>10.6028</v>
      </c>
      <c r="M7721">
        <v>10.9153</v>
      </c>
      <c r="N7721">
        <v>11.2102</v>
      </c>
      <c r="O7721">
        <v>11.162000000000001</v>
      </c>
    </row>
    <row r="7722" spans="1:15" x14ac:dyDescent="0.25">
      <c r="A7722" t="s">
        <v>14552</v>
      </c>
      <c r="B7722" t="s">
        <v>14551</v>
      </c>
      <c r="C7722" t="s">
        <v>13784</v>
      </c>
      <c r="D7722">
        <v>115879693</v>
      </c>
      <c r="E7722">
        <v>115898996</v>
      </c>
      <c r="F7722">
        <v>1.28714</v>
      </c>
      <c r="G7722">
        <v>1.3366</v>
      </c>
      <c r="H7722">
        <v>4.0770799999999996</v>
      </c>
      <c r="I7722">
        <v>3.0653899999999998</v>
      </c>
      <c r="J7722">
        <v>1.5849599999999999</v>
      </c>
      <c r="K7722">
        <v>1.7341899999999999</v>
      </c>
      <c r="L7722">
        <v>2.8012999999999999</v>
      </c>
      <c r="M7722">
        <v>2.40672</v>
      </c>
      <c r="N7722">
        <v>2.3728500000000001</v>
      </c>
      <c r="O7722">
        <v>1.7866599999999999</v>
      </c>
    </row>
    <row r="7723" spans="1:15" x14ac:dyDescent="0.25">
      <c r="A7723" t="s">
        <v>14553</v>
      </c>
      <c r="B7723" t="s">
        <v>14551</v>
      </c>
      <c r="C7723" t="s">
        <v>13784</v>
      </c>
      <c r="D7723">
        <v>115879693</v>
      </c>
      <c r="E7723">
        <v>115904211</v>
      </c>
      <c r="F7723">
        <v>3.7021799999999998</v>
      </c>
      <c r="G7723">
        <v>4.79603</v>
      </c>
      <c r="H7723">
        <v>7.28653</v>
      </c>
      <c r="I7723">
        <v>7.32592</v>
      </c>
      <c r="J7723">
        <v>6.2854000000000001</v>
      </c>
      <c r="K7723">
        <v>5.7114700000000003</v>
      </c>
      <c r="L7723">
        <v>4.3418700000000001</v>
      </c>
      <c r="M7723">
        <v>4.7642699999999998</v>
      </c>
      <c r="N7723">
        <v>4.6358899999999998</v>
      </c>
      <c r="O7723">
        <v>4.7341899999999999</v>
      </c>
    </row>
    <row r="7724" spans="1:15" x14ac:dyDescent="0.25">
      <c r="A7724" t="s">
        <v>14555</v>
      </c>
      <c r="B7724" t="s">
        <v>14554</v>
      </c>
      <c r="C7724" t="s">
        <v>13784</v>
      </c>
      <c r="D7724">
        <v>115994804</v>
      </c>
      <c r="E7724">
        <v>115999765</v>
      </c>
      <c r="F7724">
        <v>1.28714</v>
      </c>
      <c r="G7724">
        <v>2.9215599999999999</v>
      </c>
      <c r="H7724">
        <v>4.0770799999999996</v>
      </c>
      <c r="I7724">
        <v>4.0653899999999998</v>
      </c>
      <c r="J7724">
        <v>2</v>
      </c>
      <c r="K7724">
        <v>3.1936200000000001</v>
      </c>
      <c r="L7724">
        <v>1.92683</v>
      </c>
      <c r="M7724">
        <v>1.9916799999999999</v>
      </c>
      <c r="N7724">
        <v>2.3728500000000001</v>
      </c>
      <c r="O7724">
        <v>3.0667599999999999</v>
      </c>
    </row>
    <row r="7725" spans="1:15" x14ac:dyDescent="0.25">
      <c r="A7725" t="s">
        <v>14557</v>
      </c>
      <c r="B7725" t="s">
        <v>14556</v>
      </c>
      <c r="C7725" t="s">
        <v>13784</v>
      </c>
      <c r="D7725">
        <v>116009475</v>
      </c>
      <c r="E7725">
        <v>116013738</v>
      </c>
      <c r="F7725">
        <v>15.4267</v>
      </c>
      <c r="G7725">
        <v>15.4436</v>
      </c>
      <c r="H7725">
        <v>14.978300000000001</v>
      </c>
      <c r="I7725">
        <v>15.189</v>
      </c>
      <c r="J7725">
        <v>15.863799999999999</v>
      </c>
      <c r="K7725">
        <v>15.803000000000001</v>
      </c>
      <c r="L7725">
        <v>15.131</v>
      </c>
      <c r="M7725">
        <v>15.329599999999999</v>
      </c>
      <c r="N7725">
        <v>15.692600000000001</v>
      </c>
      <c r="O7725">
        <v>15.5379</v>
      </c>
    </row>
    <row r="7726" spans="1:15" x14ac:dyDescent="0.25">
      <c r="A7726" t="s">
        <v>14559</v>
      </c>
      <c r="B7726" t="s">
        <v>14558</v>
      </c>
      <c r="C7726" t="s">
        <v>13784</v>
      </c>
      <c r="D7726">
        <v>116015271</v>
      </c>
      <c r="E7726">
        <v>116034756</v>
      </c>
      <c r="F7726">
        <v>3.5766499999999999</v>
      </c>
      <c r="G7726">
        <v>2.3365999999999998</v>
      </c>
      <c r="H7726">
        <v>5.6620400000000002</v>
      </c>
      <c r="I7726">
        <v>4.3873199999999999</v>
      </c>
      <c r="J7726">
        <v>4.6438600000000001</v>
      </c>
      <c r="K7726">
        <v>4.3780400000000004</v>
      </c>
      <c r="L7726">
        <v>4.0423099999999996</v>
      </c>
      <c r="M7726">
        <v>4.0505800000000001</v>
      </c>
      <c r="N7726">
        <v>4.0509199999999996</v>
      </c>
      <c r="O7726">
        <v>4.1085799999999999</v>
      </c>
    </row>
    <row r="7727" spans="1:15" x14ac:dyDescent="0.25">
      <c r="A7727" t="s">
        <v>14560</v>
      </c>
      <c r="B7727" t="s">
        <v>14558</v>
      </c>
      <c r="C7727" t="s">
        <v>13784</v>
      </c>
      <c r="D7727">
        <v>116015271</v>
      </c>
      <c r="E7727">
        <v>116072663</v>
      </c>
      <c r="F7727">
        <v>9.6279800000000009</v>
      </c>
      <c r="G7727">
        <v>9.8304500000000008</v>
      </c>
      <c r="H7727">
        <v>10.262</v>
      </c>
      <c r="I7727">
        <v>10.726000000000001</v>
      </c>
      <c r="J7727">
        <v>11.3026</v>
      </c>
      <c r="K7727">
        <v>10.9815</v>
      </c>
      <c r="L7727">
        <v>9.7915399999999995</v>
      </c>
      <c r="M7727">
        <v>10.068099999999999</v>
      </c>
      <c r="N7727">
        <v>10.1943</v>
      </c>
      <c r="O7727">
        <v>10.007199999999999</v>
      </c>
    </row>
    <row r="7728" spans="1:15" x14ac:dyDescent="0.25">
      <c r="A7728" t="s">
        <v>14562</v>
      </c>
      <c r="B7728" t="s">
        <v>14561</v>
      </c>
      <c r="C7728" t="s">
        <v>13784</v>
      </c>
      <c r="D7728">
        <v>116081057</v>
      </c>
      <c r="E7728">
        <v>116081825</v>
      </c>
      <c r="F7728">
        <v>2.8176600000000001</v>
      </c>
      <c r="G7728">
        <v>3.5065200000000001</v>
      </c>
      <c r="H7728">
        <v>4.88443</v>
      </c>
      <c r="I7728">
        <v>4.9398600000000004</v>
      </c>
      <c r="J7728">
        <v>4.7548899999999996</v>
      </c>
      <c r="K7728">
        <v>4.2577499999999997</v>
      </c>
      <c r="L7728">
        <v>2.5118</v>
      </c>
      <c r="M7728">
        <v>2.3136100000000002</v>
      </c>
      <c r="N7728">
        <v>3.22085</v>
      </c>
      <c r="O7728">
        <v>3.5028600000000001</v>
      </c>
    </row>
    <row r="7729" spans="1:15" x14ac:dyDescent="0.25">
      <c r="A7729" t="s">
        <v>14564</v>
      </c>
      <c r="B7729" t="s">
        <v>14563</v>
      </c>
      <c r="C7729" t="s">
        <v>13784</v>
      </c>
      <c r="D7729">
        <v>116081995</v>
      </c>
      <c r="E7729">
        <v>116097167</v>
      </c>
      <c r="F7729">
        <v>9.9509000000000007</v>
      </c>
      <c r="G7729">
        <v>9.9677699999999998</v>
      </c>
      <c r="H7729">
        <v>9.8049999999999997</v>
      </c>
      <c r="I7729">
        <v>10.126099999999999</v>
      </c>
      <c r="J7729">
        <v>10.3531</v>
      </c>
      <c r="K7729">
        <v>10.3201</v>
      </c>
      <c r="L7729">
        <v>10.1175</v>
      </c>
      <c r="M7729">
        <v>10.273199999999999</v>
      </c>
      <c r="N7729">
        <v>10.1424</v>
      </c>
      <c r="O7729">
        <v>10.0694</v>
      </c>
    </row>
    <row r="7730" spans="1:15" x14ac:dyDescent="0.25">
      <c r="A7730" t="s">
        <v>14566</v>
      </c>
      <c r="B7730" t="s">
        <v>14565</v>
      </c>
      <c r="C7730" t="s">
        <v>13784</v>
      </c>
      <c r="D7730">
        <v>116099294</v>
      </c>
      <c r="E7730">
        <v>116181568</v>
      </c>
      <c r="F7730">
        <v>5.0360800000000001</v>
      </c>
      <c r="G7730">
        <v>5.5065200000000001</v>
      </c>
      <c r="H7730">
        <v>3.6620400000000002</v>
      </c>
      <c r="I7730">
        <v>3.4804300000000001</v>
      </c>
      <c r="J7730">
        <v>4.9068899999999998</v>
      </c>
      <c r="K7730">
        <v>5.16045</v>
      </c>
      <c r="L7730">
        <v>4.5118</v>
      </c>
      <c r="M7730">
        <v>3.8985799999999999</v>
      </c>
      <c r="N7730">
        <v>5.0953200000000001</v>
      </c>
      <c r="O7730">
        <v>4.8372799999999998</v>
      </c>
    </row>
    <row r="7731" spans="1:15" x14ac:dyDescent="0.25">
      <c r="A7731" t="s">
        <v>14567</v>
      </c>
      <c r="B7731" t="s">
        <v>190</v>
      </c>
      <c r="C7731" t="s">
        <v>13784</v>
      </c>
      <c r="D7731">
        <v>116251565</v>
      </c>
      <c r="E7731">
        <v>116252203</v>
      </c>
      <c r="F7731">
        <v>8.8779400000000006</v>
      </c>
      <c r="G7731">
        <v>9.1820900000000005</v>
      </c>
      <c r="H7731">
        <v>9.3154800000000009</v>
      </c>
      <c r="I7731">
        <v>9.4317200000000003</v>
      </c>
      <c r="J7731">
        <v>9.2620900000000006</v>
      </c>
      <c r="K7731">
        <v>9.1936199999999992</v>
      </c>
      <c r="L7731">
        <v>9.0748899999999999</v>
      </c>
      <c r="M7731">
        <v>9.0084900000000001</v>
      </c>
      <c r="N7731">
        <v>9.4980100000000007</v>
      </c>
      <c r="O7731">
        <v>9.2693200000000004</v>
      </c>
    </row>
    <row r="7732" spans="1:15" x14ac:dyDescent="0.25">
      <c r="A7732" t="s">
        <v>14569</v>
      </c>
      <c r="B7732" t="s">
        <v>14568</v>
      </c>
      <c r="C7732" t="s">
        <v>13784</v>
      </c>
      <c r="D7732">
        <v>116395307</v>
      </c>
      <c r="E7732">
        <v>116448507</v>
      </c>
      <c r="F7732">
        <v>3.0241099999999999</v>
      </c>
      <c r="G7732">
        <v>2.9215599999999999</v>
      </c>
      <c r="H7732">
        <v>2.07708</v>
      </c>
      <c r="I7732">
        <v>0.48043200000000003</v>
      </c>
      <c r="J7732">
        <v>0</v>
      </c>
      <c r="K7732">
        <v>2.31915</v>
      </c>
      <c r="L7732">
        <v>4.6638000000000002</v>
      </c>
      <c r="M7732">
        <v>4.1346400000000001</v>
      </c>
      <c r="N7732">
        <v>3.75136</v>
      </c>
      <c r="O7732">
        <v>3.7341899999999999</v>
      </c>
    </row>
    <row r="7733" spans="1:15" x14ac:dyDescent="0.25">
      <c r="A7733" t="s">
        <v>14570</v>
      </c>
      <c r="B7733" t="s">
        <v>14568</v>
      </c>
      <c r="C7733" t="s">
        <v>13784</v>
      </c>
      <c r="D7733">
        <v>116417896</v>
      </c>
      <c r="E7733">
        <v>116456350</v>
      </c>
      <c r="F7733">
        <v>2.28714</v>
      </c>
      <c r="G7733">
        <v>0.33659600000000001</v>
      </c>
      <c r="H7733">
        <v>4.399</v>
      </c>
      <c r="I7733">
        <v>2.8023600000000002</v>
      </c>
      <c r="J7733">
        <v>2.32193</v>
      </c>
      <c r="K7733">
        <v>1.7341899999999999</v>
      </c>
      <c r="L7733">
        <v>2.1492300000000002</v>
      </c>
      <c r="M7733">
        <v>1.21408</v>
      </c>
      <c r="N7733">
        <v>2.3728500000000001</v>
      </c>
      <c r="O7733">
        <v>2.3012299999999999</v>
      </c>
    </row>
    <row r="7734" spans="1:15" x14ac:dyDescent="0.25">
      <c r="A7734" t="s">
        <v>14572</v>
      </c>
      <c r="B7734" t="s">
        <v>14571</v>
      </c>
      <c r="C7734" t="s">
        <v>13784</v>
      </c>
      <c r="D7734">
        <v>116463598</v>
      </c>
      <c r="E7734">
        <v>116474437</v>
      </c>
      <c r="F7734">
        <v>9.0619300000000003</v>
      </c>
      <c r="G7734">
        <v>9.1758000000000006</v>
      </c>
      <c r="H7734">
        <v>8.6006400000000003</v>
      </c>
      <c r="I7734">
        <v>8.6148600000000002</v>
      </c>
      <c r="J7734">
        <v>9.5372199999999996</v>
      </c>
      <c r="K7734">
        <v>9.5073299999999996</v>
      </c>
      <c r="L7734">
        <v>9.2382000000000009</v>
      </c>
      <c r="M7734">
        <v>9.4060199999999998</v>
      </c>
      <c r="N7734">
        <v>9.1853499999999997</v>
      </c>
      <c r="O7734">
        <v>9.1454599999999999</v>
      </c>
    </row>
    <row r="7735" spans="1:15" x14ac:dyDescent="0.25">
      <c r="A7735" t="s">
        <v>14574</v>
      </c>
      <c r="B7735" t="s">
        <v>14573</v>
      </c>
      <c r="C7735" t="s">
        <v>13784</v>
      </c>
      <c r="D7735">
        <v>116573622</v>
      </c>
      <c r="E7735">
        <v>116579119</v>
      </c>
      <c r="F7735">
        <v>4.3840000000000003</v>
      </c>
      <c r="G7735">
        <v>4.9215600000000004</v>
      </c>
      <c r="H7735">
        <v>2.07708</v>
      </c>
      <c r="I7735">
        <v>1.4804299999999999</v>
      </c>
      <c r="J7735">
        <v>2.5849600000000001</v>
      </c>
      <c r="K7735">
        <v>2.0561199999999999</v>
      </c>
      <c r="L7735">
        <v>2.5897999999999999</v>
      </c>
      <c r="M7735">
        <v>1.86615</v>
      </c>
      <c r="N7735">
        <v>1.6358900000000001</v>
      </c>
      <c r="O7735">
        <v>2.4387300000000001</v>
      </c>
    </row>
    <row r="7736" spans="1:15" x14ac:dyDescent="0.25">
      <c r="A7736" t="s">
        <v>14576</v>
      </c>
      <c r="B7736" t="s">
        <v>14575</v>
      </c>
      <c r="C7736" t="s">
        <v>13784</v>
      </c>
      <c r="D7736">
        <v>116858503</v>
      </c>
      <c r="E7736">
        <v>116872873</v>
      </c>
      <c r="F7736">
        <v>8.3144299999999998</v>
      </c>
      <c r="G7736">
        <v>8.1883400000000002</v>
      </c>
      <c r="H7736">
        <v>4.88443</v>
      </c>
      <c r="I7736">
        <v>4.0653899999999998</v>
      </c>
      <c r="J7736">
        <v>10.651899999999999</v>
      </c>
      <c r="K7736">
        <v>10.4154</v>
      </c>
      <c r="L7736">
        <v>8.5814699999999995</v>
      </c>
      <c r="M7736">
        <v>8.6944300000000005</v>
      </c>
      <c r="N7736">
        <v>9.3750999999999998</v>
      </c>
      <c r="O7736">
        <v>9.1838700000000006</v>
      </c>
    </row>
    <row r="7737" spans="1:15" x14ac:dyDescent="0.25">
      <c r="A7737" t="s">
        <v>14578</v>
      </c>
      <c r="B7737" t="s">
        <v>14577</v>
      </c>
      <c r="C7737" t="s">
        <v>13784</v>
      </c>
      <c r="D7737">
        <v>116888730</v>
      </c>
      <c r="E7737">
        <v>116915496</v>
      </c>
      <c r="F7737">
        <v>3.8176600000000001</v>
      </c>
      <c r="G7737">
        <v>3.5065200000000001</v>
      </c>
      <c r="H7737">
        <v>2.07708</v>
      </c>
      <c r="I7737">
        <v>0.48043200000000003</v>
      </c>
      <c r="J7737">
        <v>0</v>
      </c>
      <c r="K7737">
        <v>2.5415399999999999</v>
      </c>
      <c r="L7737">
        <v>5.2607299999999997</v>
      </c>
      <c r="M7737">
        <v>5.3609200000000001</v>
      </c>
      <c r="N7737">
        <v>4.8582799999999997</v>
      </c>
      <c r="O7737">
        <v>4.6517299999999997</v>
      </c>
    </row>
    <row r="7738" spans="1:15" x14ac:dyDescent="0.25">
      <c r="A7738" t="s">
        <v>14580</v>
      </c>
      <c r="B7738" t="s">
        <v>14579</v>
      </c>
      <c r="C7738" t="s">
        <v>13784</v>
      </c>
      <c r="D7738">
        <v>117732659</v>
      </c>
      <c r="E7738">
        <v>117737573</v>
      </c>
      <c r="F7738">
        <v>11.7012</v>
      </c>
      <c r="G7738">
        <v>11.8179</v>
      </c>
      <c r="H7738">
        <v>13.2483</v>
      </c>
      <c r="I7738">
        <v>13.501099999999999</v>
      </c>
      <c r="J7738">
        <v>12.6463</v>
      </c>
      <c r="K7738">
        <v>12.53</v>
      </c>
      <c r="L7738">
        <v>11.6388</v>
      </c>
      <c r="M7738">
        <v>11.9038</v>
      </c>
      <c r="N7738">
        <v>12.473800000000001</v>
      </c>
      <c r="O7738">
        <v>12.314399999999999</v>
      </c>
    </row>
    <row r="7739" spans="1:15" x14ac:dyDescent="0.25">
      <c r="A7739" t="s">
        <v>14582</v>
      </c>
      <c r="B7739" t="s">
        <v>14581</v>
      </c>
      <c r="C7739" t="s">
        <v>13784</v>
      </c>
      <c r="D7739">
        <v>117762526</v>
      </c>
      <c r="E7739">
        <v>117765654</v>
      </c>
      <c r="F7739">
        <v>8.4141300000000001</v>
      </c>
      <c r="G7739">
        <v>8.0300799999999999</v>
      </c>
      <c r="H7739">
        <v>4.88443</v>
      </c>
      <c r="I7739">
        <v>5.2353199999999998</v>
      </c>
      <c r="J7739">
        <v>8.1598699999999997</v>
      </c>
      <c r="K7739">
        <v>8.14358</v>
      </c>
      <c r="L7739">
        <v>8.7827400000000004</v>
      </c>
      <c r="M7739">
        <v>8.7398799999999994</v>
      </c>
      <c r="N7739">
        <v>8.8388299999999997</v>
      </c>
      <c r="O7739">
        <v>8.2944499999999994</v>
      </c>
    </row>
    <row r="7740" spans="1:15" x14ac:dyDescent="0.25">
      <c r="A7740" t="s">
        <v>14584</v>
      </c>
      <c r="B7740" t="s">
        <v>14583</v>
      </c>
      <c r="C7740" t="s">
        <v>13784</v>
      </c>
      <c r="D7740">
        <v>117829153</v>
      </c>
      <c r="E7740">
        <v>117839032</v>
      </c>
      <c r="F7740">
        <v>11.2652</v>
      </c>
      <c r="G7740">
        <v>11.156000000000001</v>
      </c>
      <c r="H7740">
        <v>9.4521200000000007</v>
      </c>
      <c r="I7740">
        <v>9.5384200000000003</v>
      </c>
      <c r="J7740">
        <v>10.754899999999999</v>
      </c>
      <c r="K7740">
        <v>10.7765</v>
      </c>
      <c r="L7740">
        <v>11.294600000000001</v>
      </c>
      <c r="M7740">
        <v>11.3673</v>
      </c>
      <c r="N7740">
        <v>11.1424</v>
      </c>
      <c r="O7740">
        <v>11.1608</v>
      </c>
    </row>
    <row r="7741" spans="1:15" x14ac:dyDescent="0.25">
      <c r="A7741" t="s">
        <v>14585</v>
      </c>
      <c r="B7741" t="s">
        <v>14583</v>
      </c>
      <c r="C7741" t="s">
        <v>13784</v>
      </c>
      <c r="D7741">
        <v>117836312</v>
      </c>
      <c r="E7741">
        <v>117839032</v>
      </c>
      <c r="F7741">
        <v>3.7896399999999999</v>
      </c>
      <c r="G7741">
        <v>4.4240599999999999</v>
      </c>
      <c r="H7741">
        <v>4.0770799999999996</v>
      </c>
      <c r="I7741">
        <v>3.2877900000000002</v>
      </c>
      <c r="J7741">
        <v>3.9068900000000002</v>
      </c>
      <c r="K7741">
        <v>4.4346300000000003</v>
      </c>
      <c r="L7741">
        <v>4.4293300000000002</v>
      </c>
      <c r="M7741">
        <v>4.4290900000000004</v>
      </c>
      <c r="N7741">
        <v>4.8582799999999997</v>
      </c>
      <c r="O7741">
        <v>4.0236900000000002</v>
      </c>
    </row>
    <row r="7742" spans="1:15" x14ac:dyDescent="0.25">
      <c r="A7742" t="s">
        <v>14587</v>
      </c>
      <c r="B7742" t="s">
        <v>14586</v>
      </c>
      <c r="C7742" t="s">
        <v>13784</v>
      </c>
      <c r="D7742">
        <v>118426778</v>
      </c>
      <c r="E7742">
        <v>118437575</v>
      </c>
      <c r="F7742">
        <v>3.28714</v>
      </c>
      <c r="G7742">
        <v>3.1439499999999998</v>
      </c>
      <c r="H7742">
        <v>3.6620400000000002</v>
      </c>
      <c r="I7742">
        <v>3.8023600000000002</v>
      </c>
      <c r="J7742">
        <v>4.6438600000000001</v>
      </c>
      <c r="K7742">
        <v>4.0561199999999999</v>
      </c>
      <c r="L7742">
        <v>3.4711500000000002</v>
      </c>
      <c r="M7742">
        <v>2.1071599999999999</v>
      </c>
      <c r="N7742">
        <v>4.0509199999999996</v>
      </c>
      <c r="O7742">
        <v>3.4387300000000001</v>
      </c>
    </row>
    <row r="7743" spans="1:15" x14ac:dyDescent="0.25">
      <c r="A7743" t="s">
        <v>14589</v>
      </c>
      <c r="B7743" t="s">
        <v>14588</v>
      </c>
      <c r="C7743" t="s">
        <v>13784</v>
      </c>
      <c r="D7743">
        <v>118514989</v>
      </c>
      <c r="E7743">
        <v>118605467</v>
      </c>
      <c r="F7743">
        <v>9.4106900000000007</v>
      </c>
      <c r="G7743">
        <v>9.6494800000000005</v>
      </c>
      <c r="H7743">
        <v>10.9382</v>
      </c>
      <c r="I7743">
        <v>11.135999999999999</v>
      </c>
      <c r="J7743">
        <v>11.3805</v>
      </c>
      <c r="K7743">
        <v>11.197699999999999</v>
      </c>
      <c r="L7743">
        <v>9.6307399999999994</v>
      </c>
      <c r="M7743">
        <v>9.8470700000000004</v>
      </c>
      <c r="N7743">
        <v>10.4346</v>
      </c>
      <c r="O7743">
        <v>10.2745</v>
      </c>
    </row>
    <row r="7744" spans="1:15" x14ac:dyDescent="0.25">
      <c r="A7744" t="s">
        <v>14590</v>
      </c>
      <c r="B7744" t="s">
        <v>14588</v>
      </c>
      <c r="C7744" t="s">
        <v>13784</v>
      </c>
      <c r="D7744">
        <v>118527060</v>
      </c>
      <c r="E7744">
        <v>118605467</v>
      </c>
      <c r="F7744">
        <v>2.28714</v>
      </c>
      <c r="G7744">
        <v>2.6585200000000002</v>
      </c>
      <c r="H7744">
        <v>4.399</v>
      </c>
      <c r="I7744">
        <v>3.4804300000000001</v>
      </c>
      <c r="J7744">
        <v>4.0874600000000001</v>
      </c>
      <c r="K7744">
        <v>3.6410800000000001</v>
      </c>
      <c r="L7744">
        <v>3.3862700000000001</v>
      </c>
      <c r="M7744">
        <v>2.6546500000000002</v>
      </c>
      <c r="N7744">
        <v>3.9578099999999998</v>
      </c>
      <c r="O7744">
        <v>3.4387300000000001</v>
      </c>
    </row>
    <row r="7745" spans="1:15" x14ac:dyDescent="0.25">
      <c r="A7745" t="s">
        <v>14592</v>
      </c>
      <c r="B7745" t="s">
        <v>14591</v>
      </c>
      <c r="C7745" t="s">
        <v>13784</v>
      </c>
      <c r="D7745">
        <v>118619772</v>
      </c>
      <c r="E7745">
        <v>118639487</v>
      </c>
      <c r="F7745">
        <v>4.8176600000000001</v>
      </c>
      <c r="G7745">
        <v>4.79603</v>
      </c>
      <c r="H7745">
        <v>4.0770799999999996</v>
      </c>
      <c r="I7745">
        <v>1.4804299999999999</v>
      </c>
      <c r="J7745">
        <v>3.32193</v>
      </c>
      <c r="K7745">
        <v>3.0561199999999999</v>
      </c>
      <c r="L7745">
        <v>4.6272700000000002</v>
      </c>
      <c r="M7745">
        <v>4.3840000000000003</v>
      </c>
      <c r="N7745">
        <v>5.0953200000000001</v>
      </c>
      <c r="O7745">
        <v>4.6797399999999998</v>
      </c>
    </row>
    <row r="7746" spans="1:15" x14ac:dyDescent="0.25">
      <c r="A7746" t="s">
        <v>14594</v>
      </c>
      <c r="B7746" t="s">
        <v>14593</v>
      </c>
      <c r="C7746" t="s">
        <v>13784</v>
      </c>
      <c r="D7746">
        <v>118695235</v>
      </c>
      <c r="E7746">
        <v>118713123</v>
      </c>
      <c r="F7746">
        <v>8.0300999999999991</v>
      </c>
      <c r="G7746">
        <v>8.1820900000000005</v>
      </c>
      <c r="H7746">
        <v>7.9597199999999999</v>
      </c>
      <c r="I7746">
        <v>8.32592</v>
      </c>
      <c r="J7746">
        <v>8.7813599999999994</v>
      </c>
      <c r="K7746">
        <v>8.5089799999999993</v>
      </c>
      <c r="L7746">
        <v>7.8456999999999999</v>
      </c>
      <c r="M7746">
        <v>8.26159</v>
      </c>
      <c r="N7746">
        <v>8.5587199999999992</v>
      </c>
      <c r="O7746">
        <v>8.4930299999999992</v>
      </c>
    </row>
    <row r="7747" spans="1:15" x14ac:dyDescent="0.25">
      <c r="A7747" t="s">
        <v>14596</v>
      </c>
      <c r="B7747" t="s">
        <v>14595</v>
      </c>
      <c r="C7747" t="s">
        <v>13784</v>
      </c>
      <c r="D7747">
        <v>119010727</v>
      </c>
      <c r="E7747">
        <v>119170116</v>
      </c>
      <c r="F7747">
        <v>3.0714100000000002</v>
      </c>
      <c r="G7747">
        <v>2.9215599999999999</v>
      </c>
      <c r="H7747">
        <v>2.07708</v>
      </c>
      <c r="I7747">
        <v>2.4804300000000001</v>
      </c>
      <c r="J7747">
        <v>2.32193</v>
      </c>
      <c r="K7747">
        <v>3.1936200000000001</v>
      </c>
      <c r="L7747">
        <v>4.5706899999999999</v>
      </c>
      <c r="M7747">
        <v>3.40672</v>
      </c>
      <c r="N7747">
        <v>3.22085</v>
      </c>
      <c r="O7747">
        <v>3.8372799999999998</v>
      </c>
    </row>
    <row r="7748" spans="1:15" x14ac:dyDescent="0.25">
      <c r="A7748" t="s">
        <v>14597</v>
      </c>
      <c r="B7748" t="s">
        <v>14595</v>
      </c>
      <c r="C7748" t="s">
        <v>13784</v>
      </c>
      <c r="D7748">
        <v>119199617</v>
      </c>
      <c r="E7748">
        <v>119213911</v>
      </c>
      <c r="F7748">
        <v>4.7319300000000002</v>
      </c>
      <c r="G7748">
        <v>5.1439500000000002</v>
      </c>
      <c r="H7748">
        <v>5.77752</v>
      </c>
      <c r="I7748">
        <v>5.3873199999999999</v>
      </c>
      <c r="J7748">
        <v>4.5235599999999998</v>
      </c>
      <c r="K7748">
        <v>5.2577499999999997</v>
      </c>
      <c r="L7748">
        <v>5.3418700000000001</v>
      </c>
      <c r="M7748">
        <v>4.9145200000000004</v>
      </c>
      <c r="N7748">
        <v>5.4432400000000003</v>
      </c>
      <c r="O7748">
        <v>5.4550299999999998</v>
      </c>
    </row>
    <row r="7749" spans="1:15" x14ac:dyDescent="0.25">
      <c r="A7749" t="s">
        <v>14599</v>
      </c>
      <c r="B7749" t="s">
        <v>14598</v>
      </c>
      <c r="C7749" t="s">
        <v>13784</v>
      </c>
      <c r="D7749">
        <v>120933901</v>
      </c>
      <c r="E7749">
        <v>120953632</v>
      </c>
      <c r="F7749">
        <v>6.4747700000000004</v>
      </c>
      <c r="G7749">
        <v>6.9064500000000004</v>
      </c>
      <c r="H7749">
        <v>7.7209300000000001</v>
      </c>
      <c r="I7749">
        <v>7.8727499999999999</v>
      </c>
      <c r="J7749">
        <v>8.0660900000000009</v>
      </c>
      <c r="K7749">
        <v>7.7341899999999999</v>
      </c>
      <c r="L7749">
        <v>6.4398999999999997</v>
      </c>
      <c r="M7749">
        <v>6.8413500000000003</v>
      </c>
      <c r="N7749">
        <v>7.3455399999999997</v>
      </c>
      <c r="O7749">
        <v>6.9450900000000004</v>
      </c>
    </row>
    <row r="7750" spans="1:15" x14ac:dyDescent="0.25">
      <c r="A7750" t="s">
        <v>14601</v>
      </c>
      <c r="B7750" t="s">
        <v>14600</v>
      </c>
      <c r="C7750" t="s">
        <v>13784</v>
      </c>
      <c r="D7750">
        <v>121063138</v>
      </c>
      <c r="E7750">
        <v>121078601</v>
      </c>
      <c r="F7750">
        <v>10.696300000000001</v>
      </c>
      <c r="G7750">
        <v>10.955</v>
      </c>
      <c r="H7750">
        <v>10.4346</v>
      </c>
      <c r="I7750">
        <v>10.766999999999999</v>
      </c>
      <c r="J7750">
        <v>11.824999999999999</v>
      </c>
      <c r="K7750">
        <v>11.6107</v>
      </c>
      <c r="L7750">
        <v>10.6655</v>
      </c>
      <c r="M7750">
        <v>10.876099999999999</v>
      </c>
      <c r="N7750">
        <v>11.192399999999999</v>
      </c>
      <c r="O7750">
        <v>11.1012</v>
      </c>
    </row>
    <row r="7751" spans="1:15" x14ac:dyDescent="0.25">
      <c r="A7751" t="s">
        <v>14603</v>
      </c>
      <c r="B7751" t="s">
        <v>14602</v>
      </c>
      <c r="C7751" t="s">
        <v>13784</v>
      </c>
      <c r="D7751">
        <v>121130272</v>
      </c>
      <c r="E7751">
        <v>121161678</v>
      </c>
      <c r="F7751">
        <v>2.5095299999999998</v>
      </c>
      <c r="G7751">
        <v>3.79603</v>
      </c>
      <c r="H7751">
        <v>6.8319599999999996</v>
      </c>
      <c r="I7751">
        <v>6.2617900000000004</v>
      </c>
      <c r="J7751">
        <v>4.4594300000000002</v>
      </c>
      <c r="K7751">
        <v>3.4346299999999998</v>
      </c>
      <c r="L7751">
        <v>0.92683400000000005</v>
      </c>
      <c r="M7751">
        <v>1.9916799999999999</v>
      </c>
      <c r="N7751">
        <v>1.6358900000000001</v>
      </c>
      <c r="O7751">
        <v>1.9793000000000001</v>
      </c>
    </row>
    <row r="7752" spans="1:15" x14ac:dyDescent="0.25">
      <c r="A7752" t="s">
        <v>14605</v>
      </c>
      <c r="B7752" t="s">
        <v>14604</v>
      </c>
      <c r="C7752" t="s">
        <v>13784</v>
      </c>
      <c r="D7752">
        <v>121203106</v>
      </c>
      <c r="E7752">
        <v>121227668</v>
      </c>
      <c r="F7752">
        <v>3.7610700000000001</v>
      </c>
      <c r="G7752">
        <v>3.6585200000000002</v>
      </c>
      <c r="H7752">
        <v>2.07708</v>
      </c>
      <c r="I7752">
        <v>0.48043200000000003</v>
      </c>
      <c r="J7752">
        <v>3.1699199999999998</v>
      </c>
      <c r="K7752">
        <v>3.5415399999999999</v>
      </c>
      <c r="L7752">
        <v>4.2726100000000002</v>
      </c>
      <c r="M7752">
        <v>4.2647000000000004</v>
      </c>
      <c r="N7752">
        <v>4.2988499999999998</v>
      </c>
      <c r="O7752">
        <v>4.3368500000000001</v>
      </c>
    </row>
    <row r="7753" spans="1:15" x14ac:dyDescent="0.25">
      <c r="A7753" t="s">
        <v>14607</v>
      </c>
      <c r="B7753" t="s">
        <v>14606</v>
      </c>
      <c r="C7753" t="s">
        <v>13784</v>
      </c>
      <c r="D7753">
        <v>121250207</v>
      </c>
      <c r="E7753">
        <v>121262523</v>
      </c>
      <c r="F7753">
        <v>4.32667</v>
      </c>
      <c r="G7753">
        <v>3.5065200000000001</v>
      </c>
      <c r="H7753">
        <v>2.07708</v>
      </c>
      <c r="I7753">
        <v>1.4804299999999999</v>
      </c>
      <c r="J7753">
        <v>4.2479300000000002</v>
      </c>
      <c r="K7753">
        <v>3.6410800000000001</v>
      </c>
      <c r="L7753">
        <v>4.6086600000000004</v>
      </c>
      <c r="M7753">
        <v>4.8985799999999999</v>
      </c>
      <c r="N7753">
        <v>4.2208500000000004</v>
      </c>
      <c r="O7753">
        <v>4.3012300000000003</v>
      </c>
    </row>
    <row r="7754" spans="1:15" x14ac:dyDescent="0.25">
      <c r="A7754" t="s">
        <v>14609</v>
      </c>
      <c r="B7754" t="s">
        <v>14608</v>
      </c>
      <c r="C7754" t="s">
        <v>13784</v>
      </c>
      <c r="D7754">
        <v>121346265</v>
      </c>
      <c r="E7754">
        <v>121357534</v>
      </c>
      <c r="F7754">
        <v>5.2669600000000001</v>
      </c>
      <c r="G7754">
        <v>5.3809899999999997</v>
      </c>
      <c r="H7754">
        <v>2.07708</v>
      </c>
      <c r="I7754">
        <v>0.48043200000000003</v>
      </c>
      <c r="J7754">
        <v>5.7813600000000003</v>
      </c>
      <c r="K7754">
        <v>5.4066099999999997</v>
      </c>
      <c r="L7754">
        <v>6.1556499999999996</v>
      </c>
      <c r="M7754">
        <v>6.5766499999999999</v>
      </c>
      <c r="N7754">
        <v>6.8453400000000002</v>
      </c>
      <c r="O7754">
        <v>6.8619399999999997</v>
      </c>
    </row>
    <row r="7755" spans="1:15" x14ac:dyDescent="0.25">
      <c r="A7755" t="s">
        <v>14611</v>
      </c>
      <c r="B7755" t="s">
        <v>14610</v>
      </c>
      <c r="C7755" t="s">
        <v>13784</v>
      </c>
      <c r="D7755">
        <v>121580541</v>
      </c>
      <c r="E7755">
        <v>121603742</v>
      </c>
      <c r="F7755">
        <v>2.8721000000000001</v>
      </c>
      <c r="G7755">
        <v>2.9215599999999999</v>
      </c>
      <c r="H7755">
        <v>3.07708</v>
      </c>
      <c r="I7755">
        <v>3.8023600000000002</v>
      </c>
      <c r="J7755">
        <v>3.9068900000000002</v>
      </c>
      <c r="K7755">
        <v>2.9041100000000002</v>
      </c>
      <c r="L7755">
        <v>1.8012999999999999</v>
      </c>
      <c r="M7755">
        <v>2.40672</v>
      </c>
      <c r="N7755">
        <v>3.6358899999999998</v>
      </c>
      <c r="O7755">
        <v>2.4387300000000001</v>
      </c>
    </row>
    <row r="7756" spans="1:15" x14ac:dyDescent="0.25">
      <c r="A7756" t="s">
        <v>14613</v>
      </c>
      <c r="B7756" t="s">
        <v>14612</v>
      </c>
      <c r="C7756" t="s">
        <v>13784</v>
      </c>
      <c r="D7756">
        <v>121654509</v>
      </c>
      <c r="E7756">
        <v>121659250</v>
      </c>
      <c r="F7756">
        <v>14.3317</v>
      </c>
      <c r="G7756">
        <v>14.235900000000001</v>
      </c>
      <c r="H7756">
        <v>13.3636</v>
      </c>
      <c r="I7756">
        <v>13.5852</v>
      </c>
      <c r="J7756">
        <v>14.0855</v>
      </c>
      <c r="K7756">
        <v>14.1007</v>
      </c>
      <c r="L7756">
        <v>14.194100000000001</v>
      </c>
      <c r="M7756">
        <v>14.252599999999999</v>
      </c>
      <c r="N7756">
        <v>14.445499999999999</v>
      </c>
      <c r="O7756">
        <v>14.2897</v>
      </c>
    </row>
    <row r="7757" spans="1:15" x14ac:dyDescent="0.25">
      <c r="A7757" t="s">
        <v>14615</v>
      </c>
      <c r="B7757" t="s">
        <v>14614</v>
      </c>
      <c r="C7757" t="s">
        <v>13784</v>
      </c>
      <c r="D7757">
        <v>121736841</v>
      </c>
      <c r="E7757">
        <v>121755043</v>
      </c>
      <c r="F7757">
        <v>5.96896</v>
      </c>
      <c r="G7757">
        <v>6.3809899999999997</v>
      </c>
      <c r="H7757">
        <v>6.0770799999999996</v>
      </c>
      <c r="I7757">
        <v>6.6301800000000002</v>
      </c>
      <c r="J7757">
        <v>6.5235599999999998</v>
      </c>
      <c r="K7757">
        <v>6.4890800000000004</v>
      </c>
      <c r="L7757">
        <v>5.7597199999999997</v>
      </c>
      <c r="M7757">
        <v>5.7817600000000002</v>
      </c>
      <c r="N7757">
        <v>5.9578100000000003</v>
      </c>
      <c r="O7757">
        <v>5.8981599999999998</v>
      </c>
    </row>
    <row r="7758" spans="1:15" x14ac:dyDescent="0.25">
      <c r="A7758" t="s">
        <v>14616</v>
      </c>
      <c r="B7758" t="s">
        <v>14614</v>
      </c>
      <c r="C7758" t="s">
        <v>13784</v>
      </c>
      <c r="D7758">
        <v>121755738</v>
      </c>
      <c r="E7758">
        <v>121774831</v>
      </c>
      <c r="F7758">
        <v>4.9875800000000003</v>
      </c>
      <c r="G7758">
        <v>5.0370400000000002</v>
      </c>
      <c r="H7758">
        <v>4.399</v>
      </c>
      <c r="I7758">
        <v>5.3384099999999997</v>
      </c>
      <c r="J7758">
        <v>5.0874600000000001</v>
      </c>
      <c r="K7758">
        <v>5.28878</v>
      </c>
      <c r="L7758">
        <v>4.5118</v>
      </c>
      <c r="M7758">
        <v>4.8661500000000002</v>
      </c>
      <c r="N7758">
        <v>4.6947799999999997</v>
      </c>
      <c r="O7758">
        <v>4.8372799999999998</v>
      </c>
    </row>
    <row r="7759" spans="1:15" x14ac:dyDescent="0.25">
      <c r="A7759" t="s">
        <v>14617</v>
      </c>
      <c r="B7759" t="s">
        <v>14614</v>
      </c>
      <c r="C7759" t="s">
        <v>13784</v>
      </c>
      <c r="D7759">
        <v>121761631</v>
      </c>
      <c r="E7759">
        <v>121779624</v>
      </c>
      <c r="F7759">
        <v>3.7896399999999999</v>
      </c>
      <c r="G7759">
        <v>3.79603</v>
      </c>
      <c r="H7759">
        <v>3.07708</v>
      </c>
      <c r="I7759">
        <v>4.5678900000000002</v>
      </c>
      <c r="J7759">
        <v>3.5849600000000001</v>
      </c>
      <c r="K7759">
        <v>4.4890800000000004</v>
      </c>
      <c r="L7759">
        <v>3.3862700000000001</v>
      </c>
      <c r="M7759">
        <v>4.0214299999999996</v>
      </c>
      <c r="N7759">
        <v>3.9578099999999998</v>
      </c>
      <c r="O7759">
        <v>3.9792999999999998</v>
      </c>
    </row>
    <row r="7760" spans="1:15" x14ac:dyDescent="0.25">
      <c r="A7760" t="s">
        <v>14619</v>
      </c>
      <c r="B7760" t="s">
        <v>14618</v>
      </c>
      <c r="C7760" t="s">
        <v>13784</v>
      </c>
      <c r="D7760">
        <v>121791564</v>
      </c>
      <c r="E7760">
        <v>121794134</v>
      </c>
      <c r="F7760">
        <v>3.7610700000000001</v>
      </c>
      <c r="G7760">
        <v>3.9215599999999999</v>
      </c>
      <c r="H7760">
        <v>4.399</v>
      </c>
      <c r="I7760">
        <v>4.3873199999999999</v>
      </c>
      <c r="J7760">
        <v>4.0874600000000001</v>
      </c>
      <c r="K7760">
        <v>4.3191499999999996</v>
      </c>
      <c r="L7760">
        <v>2.8654299999999999</v>
      </c>
      <c r="M7760">
        <v>3.9916800000000001</v>
      </c>
      <c r="N7760">
        <v>4.1383900000000002</v>
      </c>
      <c r="O7760">
        <v>3.6797399999999998</v>
      </c>
    </row>
    <row r="7761" spans="1:15" x14ac:dyDescent="0.25">
      <c r="A7761" t="s">
        <v>14621</v>
      </c>
      <c r="B7761" t="s">
        <v>14620</v>
      </c>
      <c r="C7761" t="s">
        <v>13784</v>
      </c>
      <c r="D7761">
        <v>121847990</v>
      </c>
      <c r="E7761">
        <v>121876527</v>
      </c>
      <c r="F7761">
        <v>5.6718000000000002</v>
      </c>
      <c r="G7761">
        <v>5.3809899999999997</v>
      </c>
      <c r="H7761">
        <v>4.6620400000000002</v>
      </c>
      <c r="I7761">
        <v>5.9398600000000004</v>
      </c>
      <c r="J7761">
        <v>6</v>
      </c>
      <c r="K7761">
        <v>5.9821200000000001</v>
      </c>
      <c r="L7761">
        <v>6.3862699999999997</v>
      </c>
      <c r="M7761">
        <v>5.9381000000000004</v>
      </c>
      <c r="N7761">
        <v>6.3547000000000002</v>
      </c>
      <c r="O7761">
        <v>6.1290500000000003</v>
      </c>
    </row>
    <row r="7762" spans="1:15" x14ac:dyDescent="0.25">
      <c r="A7762" t="s">
        <v>14622</v>
      </c>
      <c r="B7762" t="s">
        <v>14620</v>
      </c>
      <c r="C7762" t="s">
        <v>13784</v>
      </c>
      <c r="D7762">
        <v>121847990</v>
      </c>
      <c r="E7762">
        <v>121890122</v>
      </c>
      <c r="F7762">
        <v>6.6718000000000002</v>
      </c>
      <c r="G7762">
        <v>6.2673300000000003</v>
      </c>
      <c r="H7762">
        <v>4.6620400000000002</v>
      </c>
      <c r="I7762">
        <v>4.1808699999999996</v>
      </c>
      <c r="J7762">
        <v>4</v>
      </c>
      <c r="K7762">
        <v>4.0561199999999999</v>
      </c>
      <c r="L7762">
        <v>6.5992600000000001</v>
      </c>
      <c r="M7762">
        <v>6.1946199999999996</v>
      </c>
      <c r="N7762">
        <v>5.0509199999999996</v>
      </c>
      <c r="O7762">
        <v>5.3368500000000001</v>
      </c>
    </row>
    <row r="7763" spans="1:15" x14ac:dyDescent="0.25">
      <c r="A7763" t="s">
        <v>14624</v>
      </c>
      <c r="B7763" t="s">
        <v>14623</v>
      </c>
      <c r="C7763" t="s">
        <v>13784</v>
      </c>
      <c r="D7763">
        <v>121894761</v>
      </c>
      <c r="E7763">
        <v>121902483</v>
      </c>
      <c r="F7763">
        <v>4.8314599999999999</v>
      </c>
      <c r="G7763">
        <v>3.3365999999999998</v>
      </c>
      <c r="H7763">
        <v>5.399</v>
      </c>
      <c r="I7763">
        <v>5.3384099999999997</v>
      </c>
      <c r="J7763">
        <v>4.3923199999999998</v>
      </c>
      <c r="K7763">
        <v>4.4890800000000004</v>
      </c>
      <c r="L7763">
        <v>5.0283699999999998</v>
      </c>
      <c r="M7763">
        <v>4.5766499999999999</v>
      </c>
      <c r="N7763">
        <v>4.9089099999999997</v>
      </c>
      <c r="O7763">
        <v>3.88619</v>
      </c>
    </row>
    <row r="7764" spans="1:15" x14ac:dyDescent="0.25">
      <c r="A7764" t="s">
        <v>14626</v>
      </c>
      <c r="B7764" t="s">
        <v>14625</v>
      </c>
      <c r="C7764" t="s">
        <v>13784</v>
      </c>
      <c r="D7764">
        <v>121968612</v>
      </c>
      <c r="E7764">
        <v>121971704</v>
      </c>
      <c r="F7764">
        <v>3.7319300000000002</v>
      </c>
      <c r="G7764">
        <v>3.1439499999999998</v>
      </c>
      <c r="H7764">
        <v>3.6620400000000002</v>
      </c>
      <c r="I7764">
        <v>3.8023600000000002</v>
      </c>
      <c r="J7764">
        <v>3.32193</v>
      </c>
      <c r="K7764">
        <v>3.0561199999999999</v>
      </c>
      <c r="L7764">
        <v>2.6638000000000002</v>
      </c>
      <c r="M7764">
        <v>3.2646999999999999</v>
      </c>
      <c r="N7764">
        <v>3.9578099999999998</v>
      </c>
      <c r="O7764">
        <v>3.0667599999999999</v>
      </c>
    </row>
    <row r="7765" spans="1:15" x14ac:dyDescent="0.25">
      <c r="A7765" t="s">
        <v>14628</v>
      </c>
      <c r="B7765" t="s">
        <v>14627</v>
      </c>
      <c r="C7765" t="s">
        <v>13784</v>
      </c>
      <c r="D7765">
        <v>122017695</v>
      </c>
      <c r="E7765">
        <v>122043833</v>
      </c>
      <c r="F7765">
        <v>7.7003000000000004</v>
      </c>
      <c r="G7765">
        <v>7.7878100000000003</v>
      </c>
      <c r="H7765">
        <v>6.0770799999999996</v>
      </c>
      <c r="I7765">
        <v>6.0039899999999999</v>
      </c>
      <c r="J7765">
        <v>7.85175</v>
      </c>
      <c r="K7765">
        <v>7.8839399999999999</v>
      </c>
      <c r="L7765">
        <v>7.0561199999999999</v>
      </c>
      <c r="M7765">
        <v>7.03972</v>
      </c>
      <c r="N7765">
        <v>7.7720200000000004</v>
      </c>
      <c r="O7765">
        <v>7.32803</v>
      </c>
    </row>
    <row r="7766" spans="1:15" x14ac:dyDescent="0.25">
      <c r="A7766" t="s">
        <v>14629</v>
      </c>
      <c r="B7766" t="s">
        <v>14627</v>
      </c>
      <c r="C7766" t="s">
        <v>13784</v>
      </c>
      <c r="D7766">
        <v>122020320</v>
      </c>
      <c r="E7766">
        <v>122043833</v>
      </c>
      <c r="F7766">
        <v>2.7610700000000001</v>
      </c>
      <c r="G7766">
        <v>2.6585200000000002</v>
      </c>
      <c r="H7766">
        <v>2.07708</v>
      </c>
      <c r="I7766">
        <v>0.48043200000000003</v>
      </c>
      <c r="J7766">
        <v>3.32193</v>
      </c>
      <c r="K7766">
        <v>2.0561199999999999</v>
      </c>
      <c r="L7766">
        <v>0.34187099999999998</v>
      </c>
      <c r="M7766">
        <v>2.40672</v>
      </c>
      <c r="N7766">
        <v>2.3728500000000001</v>
      </c>
      <c r="O7766">
        <v>2.4387300000000001</v>
      </c>
    </row>
    <row r="7767" spans="1:15" x14ac:dyDescent="0.25">
      <c r="A7767" t="s">
        <v>14631</v>
      </c>
      <c r="B7767" t="s">
        <v>14630</v>
      </c>
      <c r="C7767" t="s">
        <v>13784</v>
      </c>
      <c r="D7767">
        <v>122048289</v>
      </c>
      <c r="E7767">
        <v>122068947</v>
      </c>
      <c r="F7767">
        <v>3.7319300000000002</v>
      </c>
      <c r="G7767">
        <v>3.3365999999999998</v>
      </c>
      <c r="H7767">
        <v>3.6620400000000002</v>
      </c>
      <c r="I7767">
        <v>3.65036</v>
      </c>
      <c r="J7767">
        <v>4.4594300000000002</v>
      </c>
      <c r="K7767">
        <v>4.0561199999999999</v>
      </c>
      <c r="L7767">
        <v>3.5897999999999999</v>
      </c>
      <c r="M7767">
        <v>3.4941800000000001</v>
      </c>
      <c r="N7767">
        <v>4.1383900000000002</v>
      </c>
      <c r="O7767">
        <v>3.7866599999999999</v>
      </c>
    </row>
    <row r="7768" spans="1:15" x14ac:dyDescent="0.25">
      <c r="A7768" t="s">
        <v>14632</v>
      </c>
      <c r="B7768" t="s">
        <v>14630</v>
      </c>
      <c r="C7768" t="s">
        <v>13784</v>
      </c>
      <c r="D7768">
        <v>122074159</v>
      </c>
      <c r="E7768">
        <v>122110519</v>
      </c>
      <c r="F7768">
        <v>2.1172200000000001</v>
      </c>
      <c r="G7768">
        <v>2.3365999999999998</v>
      </c>
      <c r="H7768">
        <v>2.07708</v>
      </c>
      <c r="I7768">
        <v>1.4804299999999999</v>
      </c>
      <c r="J7768">
        <v>3.1699199999999998</v>
      </c>
      <c r="K7768">
        <v>3.31915</v>
      </c>
      <c r="L7768">
        <v>1.3418699999999999</v>
      </c>
      <c r="M7768">
        <v>1.86615</v>
      </c>
      <c r="N7768">
        <v>2.0509200000000001</v>
      </c>
      <c r="O7768">
        <v>2.88619</v>
      </c>
    </row>
    <row r="7769" spans="1:15" x14ac:dyDescent="0.25">
      <c r="A7769" t="s">
        <v>14634</v>
      </c>
      <c r="B7769" t="s">
        <v>14633</v>
      </c>
      <c r="C7769" t="s">
        <v>13784</v>
      </c>
      <c r="D7769">
        <v>122110594</v>
      </c>
      <c r="E7769">
        <v>122137256</v>
      </c>
      <c r="F7769">
        <v>4.9627100000000004</v>
      </c>
      <c r="G7769">
        <v>4.3365999999999998</v>
      </c>
      <c r="H7769">
        <v>4.0770799999999996</v>
      </c>
      <c r="I7769">
        <v>3.65036</v>
      </c>
      <c r="J7769">
        <v>4.8073499999999996</v>
      </c>
      <c r="K7769">
        <v>4.5921700000000003</v>
      </c>
      <c r="L7769">
        <v>4.6817200000000003</v>
      </c>
      <c r="M7769">
        <v>4.9613100000000001</v>
      </c>
      <c r="N7769">
        <v>4.5103600000000004</v>
      </c>
      <c r="O7769">
        <v>4.1085799999999999</v>
      </c>
    </row>
    <row r="7770" spans="1:15" x14ac:dyDescent="0.25">
      <c r="A7770" t="s">
        <v>14636</v>
      </c>
      <c r="B7770" t="s">
        <v>14635</v>
      </c>
      <c r="C7770" t="s">
        <v>13784</v>
      </c>
      <c r="D7770">
        <v>122161617</v>
      </c>
      <c r="E7770">
        <v>122264959</v>
      </c>
      <c r="F7770">
        <v>6.96896</v>
      </c>
      <c r="G7770">
        <v>6.9215600000000004</v>
      </c>
      <c r="H7770">
        <v>7.77752</v>
      </c>
      <c r="I7770">
        <v>7.8023600000000002</v>
      </c>
      <c r="J7770">
        <v>7.4838199999999997</v>
      </c>
      <c r="K7770">
        <v>7.34152</v>
      </c>
      <c r="L7770">
        <v>7.0526799999999996</v>
      </c>
      <c r="M7770">
        <v>6.8985799999999999</v>
      </c>
      <c r="N7770">
        <v>6.8453400000000002</v>
      </c>
      <c r="O7770">
        <v>7.0345800000000001</v>
      </c>
    </row>
    <row r="7771" spans="1:15" x14ac:dyDescent="0.25">
      <c r="A7771" t="s">
        <v>14638</v>
      </c>
      <c r="B7771" t="s">
        <v>14637</v>
      </c>
      <c r="C7771" t="s">
        <v>13784</v>
      </c>
      <c r="D7771">
        <v>122310224</v>
      </c>
      <c r="E7771">
        <v>122497834</v>
      </c>
      <c r="F7771">
        <v>2.7610700000000001</v>
      </c>
      <c r="G7771">
        <v>3.6585200000000002</v>
      </c>
      <c r="H7771">
        <v>5.88443</v>
      </c>
      <c r="I7771">
        <v>5.2353199999999998</v>
      </c>
      <c r="J7771">
        <v>3.9068900000000002</v>
      </c>
      <c r="K7771">
        <v>3.4346299999999998</v>
      </c>
      <c r="L7771">
        <v>4.3191499999999996</v>
      </c>
      <c r="M7771">
        <v>3.8985799999999999</v>
      </c>
      <c r="N7771">
        <v>3.6358899999999998</v>
      </c>
      <c r="O7771">
        <v>3.5028600000000001</v>
      </c>
    </row>
    <row r="7772" spans="1:15" x14ac:dyDescent="0.25">
      <c r="A7772" t="s">
        <v>14640</v>
      </c>
      <c r="B7772" t="s">
        <v>14639</v>
      </c>
      <c r="C7772" t="s">
        <v>13784</v>
      </c>
      <c r="D7772">
        <v>122608287</v>
      </c>
      <c r="E7772">
        <v>122625278</v>
      </c>
      <c r="F7772">
        <v>10.1084</v>
      </c>
      <c r="G7772">
        <v>9.7898700000000005</v>
      </c>
      <c r="H7772">
        <v>9.0195900000000009</v>
      </c>
      <c r="I7772">
        <v>9.0691500000000005</v>
      </c>
      <c r="J7772">
        <v>9.6952300000000005</v>
      </c>
      <c r="K7772">
        <v>9.7731100000000009</v>
      </c>
      <c r="L7772">
        <v>10.635899999999999</v>
      </c>
      <c r="M7772">
        <v>10.5411</v>
      </c>
      <c r="N7772">
        <v>10.2628</v>
      </c>
      <c r="O7772">
        <v>10.321400000000001</v>
      </c>
    </row>
    <row r="7773" spans="1:15" x14ac:dyDescent="0.25">
      <c r="A7773" t="s">
        <v>14642</v>
      </c>
      <c r="B7773" t="s">
        <v>14641</v>
      </c>
      <c r="C7773" t="s">
        <v>13784</v>
      </c>
      <c r="D7773">
        <v>122734406</v>
      </c>
      <c r="E7773">
        <v>122774290</v>
      </c>
      <c r="F7773">
        <v>8.3168900000000008</v>
      </c>
      <c r="G7773">
        <v>8.1631499999999999</v>
      </c>
      <c r="H7773">
        <v>6.7209300000000001</v>
      </c>
      <c r="I7773">
        <v>7.3384099999999997</v>
      </c>
      <c r="J7773">
        <v>8.0660900000000009</v>
      </c>
      <c r="K7773">
        <v>8.0917399999999997</v>
      </c>
      <c r="L7773">
        <v>8.7533799999999999</v>
      </c>
      <c r="M7773">
        <v>8.6039399999999997</v>
      </c>
      <c r="N7773">
        <v>8.2456800000000001</v>
      </c>
      <c r="O7773">
        <v>8.3412400000000009</v>
      </c>
    </row>
    <row r="7774" spans="1:15" x14ac:dyDescent="0.25">
      <c r="A7774" t="s">
        <v>14644</v>
      </c>
      <c r="B7774" t="s">
        <v>14643</v>
      </c>
      <c r="C7774" t="s">
        <v>13784</v>
      </c>
      <c r="D7774">
        <v>122775516</v>
      </c>
      <c r="E7774">
        <v>122804204</v>
      </c>
      <c r="F7774">
        <v>2.7610700000000001</v>
      </c>
      <c r="G7774">
        <v>1.3366</v>
      </c>
      <c r="H7774">
        <v>2.07708</v>
      </c>
      <c r="I7774">
        <v>1.4804299999999999</v>
      </c>
      <c r="J7774">
        <v>2.5849600000000001</v>
      </c>
      <c r="K7774">
        <v>2.31915</v>
      </c>
      <c r="L7774">
        <v>3.2487599999999999</v>
      </c>
      <c r="M7774">
        <v>3.45112</v>
      </c>
      <c r="N7774">
        <v>2.6358899999999998</v>
      </c>
      <c r="O7774">
        <v>3.3012299999999999</v>
      </c>
    </row>
    <row r="7775" spans="1:15" x14ac:dyDescent="0.25">
      <c r="A7775" t="s">
        <v>14645</v>
      </c>
      <c r="B7775" t="s">
        <v>14643</v>
      </c>
      <c r="C7775" t="s">
        <v>13784</v>
      </c>
      <c r="D7775">
        <v>122802516</v>
      </c>
      <c r="E7775">
        <v>122804233</v>
      </c>
      <c r="F7775">
        <v>5.0714100000000002</v>
      </c>
      <c r="G7775">
        <v>4.6585200000000002</v>
      </c>
      <c r="H7775">
        <v>4.6620400000000002</v>
      </c>
      <c r="I7775">
        <v>4.0653899999999998</v>
      </c>
      <c r="J7775">
        <v>4.32193</v>
      </c>
      <c r="K7775">
        <v>4.3191499999999996</v>
      </c>
      <c r="L7775">
        <v>4.8964600000000003</v>
      </c>
      <c r="M7775">
        <v>5.4941800000000001</v>
      </c>
      <c r="N7775">
        <v>5.0953200000000001</v>
      </c>
      <c r="O7775">
        <v>4.9335000000000004</v>
      </c>
    </row>
    <row r="7776" spans="1:15" x14ac:dyDescent="0.25">
      <c r="A7776" t="s">
        <v>14647</v>
      </c>
      <c r="B7776" t="s">
        <v>14646</v>
      </c>
      <c r="C7776" t="s">
        <v>13784</v>
      </c>
      <c r="D7776">
        <v>122814592</v>
      </c>
      <c r="E7776">
        <v>122821972</v>
      </c>
      <c r="F7776">
        <v>7.8887099999999997</v>
      </c>
      <c r="G7776">
        <v>7.9365100000000002</v>
      </c>
      <c r="H7776">
        <v>8.9099699999999995</v>
      </c>
      <c r="I7776">
        <v>8.7044300000000003</v>
      </c>
      <c r="J7776">
        <v>8.0056200000000004</v>
      </c>
      <c r="K7776">
        <v>8.1048799999999996</v>
      </c>
      <c r="L7776">
        <v>7.9230700000000001</v>
      </c>
      <c r="M7776">
        <v>7.9613100000000001</v>
      </c>
      <c r="N7776">
        <v>8.3592600000000008</v>
      </c>
      <c r="O7776">
        <v>8.1085799999999999</v>
      </c>
    </row>
    <row r="7777" spans="1:15" x14ac:dyDescent="0.25">
      <c r="A7777" t="s">
        <v>14649</v>
      </c>
      <c r="B7777" t="s">
        <v>14648</v>
      </c>
      <c r="C7777" t="s">
        <v>13784</v>
      </c>
      <c r="D7777">
        <v>122822516</v>
      </c>
      <c r="E7777">
        <v>122832778</v>
      </c>
      <c r="F7777">
        <v>9.7323900000000005</v>
      </c>
      <c r="G7777">
        <v>9.7289100000000008</v>
      </c>
      <c r="H7777">
        <v>8.1431699999999996</v>
      </c>
      <c r="I7777">
        <v>7.9233799999999999</v>
      </c>
      <c r="J7777">
        <v>9.0927600000000002</v>
      </c>
      <c r="K7777">
        <v>9.0628600000000006</v>
      </c>
      <c r="L7777">
        <v>9.6671800000000001</v>
      </c>
      <c r="M7777">
        <v>9.6283100000000008</v>
      </c>
      <c r="N7777">
        <v>9.81081</v>
      </c>
      <c r="O7777">
        <v>9.6276600000000006</v>
      </c>
    </row>
    <row r="7778" spans="1:15" x14ac:dyDescent="0.25">
      <c r="A7778" t="s">
        <v>14651</v>
      </c>
      <c r="B7778" t="s">
        <v>14650</v>
      </c>
      <c r="C7778" t="s">
        <v>13784</v>
      </c>
      <c r="D7778">
        <v>122841936</v>
      </c>
      <c r="E7778">
        <v>122856187</v>
      </c>
      <c r="F7778">
        <v>10.257400000000001</v>
      </c>
      <c r="G7778">
        <v>10.267300000000001</v>
      </c>
      <c r="H7778">
        <v>10.1751</v>
      </c>
      <c r="I7778">
        <v>10.0138</v>
      </c>
      <c r="J7778">
        <v>9.8963300000000007</v>
      </c>
      <c r="K7778">
        <v>10.019600000000001</v>
      </c>
      <c r="L7778">
        <v>9.9825700000000008</v>
      </c>
      <c r="M7778">
        <v>10.050599999999999</v>
      </c>
      <c r="N7778">
        <v>10.1905</v>
      </c>
      <c r="O7778">
        <v>9.9063400000000001</v>
      </c>
    </row>
    <row r="7779" spans="1:15" x14ac:dyDescent="0.25">
      <c r="A7779" t="s">
        <v>14653</v>
      </c>
      <c r="B7779" t="s">
        <v>14652</v>
      </c>
      <c r="C7779" t="s">
        <v>13784</v>
      </c>
      <c r="D7779">
        <v>122872452</v>
      </c>
      <c r="E7779">
        <v>122893443</v>
      </c>
      <c r="F7779">
        <v>4.7610700000000001</v>
      </c>
      <c r="G7779">
        <v>5.0370400000000002</v>
      </c>
      <c r="H7779">
        <v>4.6620400000000002</v>
      </c>
      <c r="I7779">
        <v>4.65036</v>
      </c>
      <c r="J7779">
        <v>4.2479300000000002</v>
      </c>
      <c r="K7779">
        <v>4.7341899999999999</v>
      </c>
      <c r="L7779">
        <v>4.9712300000000003</v>
      </c>
      <c r="M7779">
        <v>4.8985799999999999</v>
      </c>
      <c r="N7779">
        <v>5.3728499999999997</v>
      </c>
      <c r="O7779">
        <v>4.9100400000000004</v>
      </c>
    </row>
    <row r="7780" spans="1:15" x14ac:dyDescent="0.25">
      <c r="A7780" t="s">
        <v>14654</v>
      </c>
      <c r="B7780" t="s">
        <v>14652</v>
      </c>
      <c r="C7780" t="s">
        <v>13784</v>
      </c>
      <c r="D7780">
        <v>122872452</v>
      </c>
      <c r="E7780">
        <v>122894920</v>
      </c>
      <c r="F7780">
        <v>6.9532699999999998</v>
      </c>
      <c r="G7780">
        <v>7.2069599999999996</v>
      </c>
      <c r="H7780">
        <v>6.9839700000000002</v>
      </c>
      <c r="I7780">
        <v>7.1808699999999996</v>
      </c>
      <c r="J7780">
        <v>7.8265500000000001</v>
      </c>
      <c r="K7780">
        <v>7.5286</v>
      </c>
      <c r="L7780">
        <v>6.8337199999999996</v>
      </c>
      <c r="M7780">
        <v>7.0324299999999997</v>
      </c>
      <c r="N7780">
        <v>7.5347400000000002</v>
      </c>
      <c r="O7780">
        <v>7.5866300000000004</v>
      </c>
    </row>
    <row r="7781" spans="1:15" x14ac:dyDescent="0.25">
      <c r="A7781" t="s">
        <v>14656</v>
      </c>
      <c r="B7781" t="s">
        <v>14655</v>
      </c>
      <c r="C7781" t="s">
        <v>13784</v>
      </c>
      <c r="D7781">
        <v>122903521</v>
      </c>
      <c r="E7781">
        <v>122952234</v>
      </c>
      <c r="F7781">
        <v>8.7975700000000003</v>
      </c>
      <c r="G7781">
        <v>9.2192399999999992</v>
      </c>
      <c r="H7781">
        <v>8.3249999999999993</v>
      </c>
      <c r="I7781">
        <v>7.5678900000000002</v>
      </c>
      <c r="J7781">
        <v>9.0334199999999996</v>
      </c>
      <c r="K7781">
        <v>8.7171800000000008</v>
      </c>
      <c r="L7781">
        <v>9.6643600000000003</v>
      </c>
      <c r="M7781">
        <v>9.1261100000000006</v>
      </c>
      <c r="N7781">
        <v>8.7754399999999997</v>
      </c>
      <c r="O7781">
        <v>9.1529799999999994</v>
      </c>
    </row>
    <row r="7782" spans="1:15" x14ac:dyDescent="0.25">
      <c r="A7782" t="s">
        <v>14658</v>
      </c>
      <c r="B7782" t="s">
        <v>14657</v>
      </c>
      <c r="C7782" t="s">
        <v>13784</v>
      </c>
      <c r="D7782">
        <v>123000212</v>
      </c>
      <c r="E7782">
        <v>123064527</v>
      </c>
      <c r="F7782">
        <v>2.0241099999999999</v>
      </c>
      <c r="G7782">
        <v>2.6585200000000002</v>
      </c>
      <c r="H7782">
        <v>4.0770799999999996</v>
      </c>
      <c r="I7782">
        <v>3.2877900000000002</v>
      </c>
      <c r="J7782">
        <v>2</v>
      </c>
      <c r="K7782">
        <v>2.0561199999999999</v>
      </c>
      <c r="L7782">
        <v>1.6637999999999999</v>
      </c>
      <c r="M7782">
        <v>0.72865000000000002</v>
      </c>
      <c r="N7782">
        <v>1.6358900000000001</v>
      </c>
      <c r="O7782">
        <v>1.3012300000000001</v>
      </c>
    </row>
    <row r="7783" spans="1:15" x14ac:dyDescent="0.25">
      <c r="A7783" t="s">
        <v>14660</v>
      </c>
      <c r="B7783" t="s">
        <v>14659</v>
      </c>
      <c r="C7783" t="s">
        <v>13784</v>
      </c>
      <c r="D7783">
        <v>123093919</v>
      </c>
      <c r="E7783">
        <v>123134293</v>
      </c>
      <c r="F7783">
        <v>5.5434799999999997</v>
      </c>
      <c r="G7783">
        <v>5.0914799999999998</v>
      </c>
      <c r="H7783">
        <v>7.5689299999999999</v>
      </c>
      <c r="I7783">
        <v>7.6402999999999999</v>
      </c>
      <c r="J7783">
        <v>5.2094500000000004</v>
      </c>
      <c r="K7783">
        <v>5.0561199999999999</v>
      </c>
      <c r="L7783">
        <v>4.1492300000000002</v>
      </c>
      <c r="M7783">
        <v>3.72865</v>
      </c>
      <c r="N7783">
        <v>4.2208500000000004</v>
      </c>
      <c r="O7783">
        <v>5.28308</v>
      </c>
    </row>
    <row r="7784" spans="1:15" x14ac:dyDescent="0.25">
      <c r="A7784" t="s">
        <v>14662</v>
      </c>
      <c r="B7784" t="s">
        <v>14661</v>
      </c>
      <c r="C7784" t="s">
        <v>13784</v>
      </c>
      <c r="D7784">
        <v>123157577</v>
      </c>
      <c r="E7784">
        <v>123161472</v>
      </c>
      <c r="F7784">
        <v>3.5095299999999998</v>
      </c>
      <c r="G7784">
        <v>4.1439500000000002</v>
      </c>
      <c r="H7784">
        <v>4.0770799999999996</v>
      </c>
      <c r="I7784">
        <v>3.9398599999999999</v>
      </c>
      <c r="J7784">
        <v>4.2479300000000002</v>
      </c>
      <c r="K7784">
        <v>4.1936200000000001</v>
      </c>
      <c r="L7784">
        <v>4.4504000000000001</v>
      </c>
      <c r="M7784">
        <v>4.47281</v>
      </c>
      <c r="N7784">
        <v>4.8058100000000001</v>
      </c>
      <c r="O7784">
        <v>4.5338900000000004</v>
      </c>
    </row>
    <row r="7785" spans="1:15" x14ac:dyDescent="0.25">
      <c r="A7785" t="s">
        <v>14664</v>
      </c>
      <c r="B7785" t="s">
        <v>14663</v>
      </c>
      <c r="C7785" t="s">
        <v>13784</v>
      </c>
      <c r="D7785">
        <v>123183212</v>
      </c>
      <c r="E7785">
        <v>123203841</v>
      </c>
      <c r="F7785">
        <v>2.9752000000000001</v>
      </c>
      <c r="G7785">
        <v>3.6585200000000002</v>
      </c>
      <c r="H7785">
        <v>6.4693899999999998</v>
      </c>
      <c r="I7785">
        <v>6.5027999999999997</v>
      </c>
      <c r="J7785">
        <v>4.32193</v>
      </c>
      <c r="K7785">
        <v>4.82165</v>
      </c>
      <c r="L7785">
        <v>3.5897999999999999</v>
      </c>
      <c r="M7785">
        <v>4.0214299999999996</v>
      </c>
      <c r="N7785">
        <v>2.0509200000000001</v>
      </c>
      <c r="O7785">
        <v>3.3716200000000001</v>
      </c>
    </row>
    <row r="7786" spans="1:15" x14ac:dyDescent="0.25">
      <c r="A7786" t="s">
        <v>14665</v>
      </c>
      <c r="B7786" t="s">
        <v>14663</v>
      </c>
      <c r="C7786" t="s">
        <v>13784</v>
      </c>
      <c r="D7786">
        <v>123206288</v>
      </c>
      <c r="E7786">
        <v>123229419</v>
      </c>
      <c r="F7786">
        <v>2.4391400000000001</v>
      </c>
      <c r="G7786">
        <v>1.9215599999999999</v>
      </c>
      <c r="H7786">
        <v>4.0770799999999996</v>
      </c>
      <c r="I7786">
        <v>5.1242900000000002</v>
      </c>
      <c r="J7786">
        <v>3</v>
      </c>
      <c r="K7786">
        <v>2.0561199999999999</v>
      </c>
      <c r="L7786">
        <v>3.1492300000000002</v>
      </c>
      <c r="M7786">
        <v>2.9916800000000001</v>
      </c>
      <c r="N7786">
        <v>2.0509200000000001</v>
      </c>
      <c r="O7786">
        <v>2.56426</v>
      </c>
    </row>
    <row r="7787" spans="1:15" x14ac:dyDescent="0.25">
      <c r="A7787" t="s">
        <v>14666</v>
      </c>
      <c r="B7787" t="s">
        <v>14663</v>
      </c>
      <c r="C7787" t="s">
        <v>13784</v>
      </c>
      <c r="D7787">
        <v>123207551</v>
      </c>
      <c r="E7787">
        <v>123229419</v>
      </c>
      <c r="F7787">
        <v>3.4391400000000001</v>
      </c>
      <c r="G7787">
        <v>2.9215599999999999</v>
      </c>
      <c r="H7787">
        <v>5.0770799999999996</v>
      </c>
      <c r="I7787">
        <v>5.6097099999999998</v>
      </c>
      <c r="J7787">
        <v>5.3575499999999998</v>
      </c>
      <c r="K7787">
        <v>3.5415399999999999</v>
      </c>
      <c r="L7787">
        <v>3.4293300000000002</v>
      </c>
      <c r="M7787">
        <v>4.0791500000000003</v>
      </c>
      <c r="N7787">
        <v>3.8582800000000002</v>
      </c>
      <c r="O7787">
        <v>3.3012299999999999</v>
      </c>
    </row>
    <row r="7788" spans="1:15" x14ac:dyDescent="0.25">
      <c r="A7788" t="s">
        <v>14668</v>
      </c>
      <c r="B7788" t="s">
        <v>14667</v>
      </c>
      <c r="C7788" t="s">
        <v>13784</v>
      </c>
      <c r="D7788">
        <v>123250287</v>
      </c>
      <c r="E7788">
        <v>123271348</v>
      </c>
      <c r="F7788">
        <v>5.28714</v>
      </c>
      <c r="G7788">
        <v>5.4658800000000003</v>
      </c>
      <c r="H7788">
        <v>4.6620400000000002</v>
      </c>
      <c r="I7788">
        <v>5.65036</v>
      </c>
      <c r="J7788">
        <v>5.8073499999999996</v>
      </c>
      <c r="K7788">
        <v>5.6410799999999997</v>
      </c>
      <c r="L7788">
        <v>6.4608100000000004</v>
      </c>
      <c r="M7788">
        <v>6.47818</v>
      </c>
      <c r="N7788">
        <v>6.3177099999999999</v>
      </c>
      <c r="O7788">
        <v>6.3543399999999997</v>
      </c>
    </row>
    <row r="7789" spans="1:15" x14ac:dyDescent="0.25">
      <c r="A7789" t="s">
        <v>14670</v>
      </c>
      <c r="B7789" t="s">
        <v>14669</v>
      </c>
      <c r="C7789" t="s">
        <v>13784</v>
      </c>
      <c r="D7789">
        <v>123273779</v>
      </c>
      <c r="E7789">
        <v>123315620</v>
      </c>
      <c r="F7789">
        <v>3.8985799999999999</v>
      </c>
      <c r="G7789">
        <v>3.79603</v>
      </c>
      <c r="H7789">
        <v>3.6620400000000002</v>
      </c>
      <c r="I7789">
        <v>1.4804299999999999</v>
      </c>
      <c r="J7789">
        <v>3.32193</v>
      </c>
      <c r="K7789">
        <v>3.31915</v>
      </c>
      <c r="L7789">
        <v>4.2487599999999999</v>
      </c>
      <c r="M7789">
        <v>3.9302800000000002</v>
      </c>
      <c r="N7789">
        <v>3.5103599999999999</v>
      </c>
      <c r="O7789">
        <v>4.3716200000000001</v>
      </c>
    </row>
    <row r="7790" spans="1:15" x14ac:dyDescent="0.25">
      <c r="A7790" t="s">
        <v>14671</v>
      </c>
      <c r="B7790" t="s">
        <v>14669</v>
      </c>
      <c r="C7790" t="s">
        <v>13784</v>
      </c>
      <c r="D7790">
        <v>123300196</v>
      </c>
      <c r="E7790">
        <v>123318954</v>
      </c>
      <c r="F7790">
        <v>9.0887600000000006</v>
      </c>
      <c r="G7790">
        <v>8.9476200000000006</v>
      </c>
      <c r="H7790">
        <v>7.6620400000000002</v>
      </c>
      <c r="I7790">
        <v>7.3630699999999996</v>
      </c>
      <c r="J7790">
        <v>7.8391999999999999</v>
      </c>
      <c r="K7790">
        <v>7.8788499999999999</v>
      </c>
      <c r="L7790">
        <v>9.3291299999999993</v>
      </c>
      <c r="M7790">
        <v>9.1114899999999999</v>
      </c>
      <c r="N7790">
        <v>8.9151100000000003</v>
      </c>
      <c r="O7790">
        <v>8.9085599999999996</v>
      </c>
    </row>
    <row r="7791" spans="1:15" x14ac:dyDescent="0.25">
      <c r="A7791" t="s">
        <v>14673</v>
      </c>
      <c r="B7791" t="s">
        <v>14672</v>
      </c>
      <c r="C7791" t="s">
        <v>13784</v>
      </c>
      <c r="D7791">
        <v>123320684</v>
      </c>
      <c r="E7791">
        <v>123350359</v>
      </c>
      <c r="F7791">
        <v>1.70218</v>
      </c>
      <c r="G7791">
        <v>1.3366</v>
      </c>
      <c r="H7791">
        <v>4.399</v>
      </c>
      <c r="I7791">
        <v>4.2877900000000002</v>
      </c>
      <c r="J7791">
        <v>3.5849600000000001</v>
      </c>
      <c r="K7791">
        <v>3.7341899999999999</v>
      </c>
      <c r="L7791">
        <v>1.6637999999999999</v>
      </c>
      <c r="M7791">
        <v>2.21408</v>
      </c>
      <c r="N7791">
        <v>1.6358900000000001</v>
      </c>
      <c r="O7791">
        <v>2.4387300000000001</v>
      </c>
    </row>
    <row r="7792" spans="1:15" x14ac:dyDescent="0.25">
      <c r="A7792" t="s">
        <v>14675</v>
      </c>
      <c r="B7792" t="s">
        <v>14674</v>
      </c>
      <c r="C7792" t="s">
        <v>13784</v>
      </c>
      <c r="D7792">
        <v>123439362</v>
      </c>
      <c r="E7792">
        <v>123448348</v>
      </c>
      <c r="F7792">
        <v>6.9116299999999997</v>
      </c>
      <c r="G7792">
        <v>6.87575</v>
      </c>
      <c r="H7792">
        <v>7.7209300000000001</v>
      </c>
      <c r="I7792">
        <v>7.65036</v>
      </c>
      <c r="J7792">
        <v>6.6147099999999996</v>
      </c>
      <c r="K7792">
        <v>6.50237</v>
      </c>
      <c r="L7792">
        <v>5.18736</v>
      </c>
      <c r="M7792">
        <v>4.9458799999999998</v>
      </c>
      <c r="N7792">
        <v>5.5103600000000004</v>
      </c>
      <c r="O7792">
        <v>5.5184600000000001</v>
      </c>
    </row>
    <row r="7793" spans="1:15" x14ac:dyDescent="0.25">
      <c r="A7793" t="s">
        <v>14677</v>
      </c>
      <c r="B7793" t="s">
        <v>14676</v>
      </c>
      <c r="C7793" t="s">
        <v>13784</v>
      </c>
      <c r="D7793">
        <v>123465082</v>
      </c>
      <c r="E7793">
        <v>123480461</v>
      </c>
      <c r="F7793">
        <v>2.0241099999999999</v>
      </c>
      <c r="G7793">
        <v>1.9215599999999999</v>
      </c>
      <c r="H7793">
        <v>4.0770799999999996</v>
      </c>
      <c r="I7793">
        <v>3.65036</v>
      </c>
      <c r="J7793">
        <v>2.32193</v>
      </c>
      <c r="K7793">
        <v>2.31915</v>
      </c>
      <c r="L7793">
        <v>2.4293300000000002</v>
      </c>
      <c r="M7793">
        <v>2.1071599999999999</v>
      </c>
      <c r="N7793">
        <v>2.3728500000000001</v>
      </c>
      <c r="O7793">
        <v>2.1492300000000002</v>
      </c>
    </row>
    <row r="7794" spans="1:15" x14ac:dyDescent="0.25">
      <c r="A7794" t="s">
        <v>14679</v>
      </c>
      <c r="B7794" t="s">
        <v>14678</v>
      </c>
      <c r="C7794" t="s">
        <v>13784</v>
      </c>
      <c r="D7794">
        <v>123592201</v>
      </c>
      <c r="E7794">
        <v>123599990</v>
      </c>
      <c r="F7794">
        <v>4.0945</v>
      </c>
      <c r="G7794">
        <v>5.7628599999999999</v>
      </c>
      <c r="H7794">
        <v>5.399</v>
      </c>
      <c r="I7794">
        <v>5.7283600000000003</v>
      </c>
      <c r="J7794">
        <v>6.0443899999999999</v>
      </c>
      <c r="K7794">
        <v>5.4890800000000004</v>
      </c>
      <c r="L7794">
        <v>4.8013000000000003</v>
      </c>
      <c r="M7794">
        <v>4.8985799999999999</v>
      </c>
      <c r="N7794">
        <v>5.3363300000000002</v>
      </c>
      <c r="O7794">
        <v>4.5028600000000001</v>
      </c>
    </row>
    <row r="7795" spans="1:15" x14ac:dyDescent="0.25">
      <c r="A7795" t="s">
        <v>14681</v>
      </c>
      <c r="B7795" t="s">
        <v>14680</v>
      </c>
      <c r="C7795" t="s">
        <v>13784</v>
      </c>
      <c r="D7795">
        <v>123602626</v>
      </c>
      <c r="E7795">
        <v>123611138</v>
      </c>
      <c r="F7795">
        <v>1.28714</v>
      </c>
      <c r="G7795">
        <v>2.6585200000000002</v>
      </c>
      <c r="H7795">
        <v>3.6620400000000002</v>
      </c>
      <c r="I7795">
        <v>2.4804300000000001</v>
      </c>
      <c r="J7795">
        <v>3</v>
      </c>
      <c r="K7795">
        <v>3.1936200000000001</v>
      </c>
      <c r="L7795">
        <v>1.8012999999999999</v>
      </c>
      <c r="M7795">
        <v>2.4941800000000001</v>
      </c>
      <c r="N7795">
        <v>2.8582800000000002</v>
      </c>
      <c r="O7795">
        <v>1.7866599999999999</v>
      </c>
    </row>
    <row r="7796" spans="1:15" x14ac:dyDescent="0.25">
      <c r="A7796" t="s">
        <v>14682</v>
      </c>
      <c r="B7796" t="s">
        <v>14680</v>
      </c>
      <c r="C7796" t="s">
        <v>13784</v>
      </c>
      <c r="D7796">
        <v>123611759</v>
      </c>
      <c r="E7796">
        <v>123617421</v>
      </c>
      <c r="F7796">
        <v>3.8451399999999998</v>
      </c>
      <c r="G7796">
        <v>4.3365999999999998</v>
      </c>
      <c r="H7796">
        <v>3.07708</v>
      </c>
      <c r="I7796">
        <v>3.2877900000000002</v>
      </c>
      <c r="J7796">
        <v>4.5235599999999998</v>
      </c>
      <c r="K7796">
        <v>4.1265099999999997</v>
      </c>
      <c r="L7796">
        <v>4.2726100000000002</v>
      </c>
      <c r="M7796">
        <v>4.5965499999999997</v>
      </c>
      <c r="N7796">
        <v>4.2988499999999998</v>
      </c>
      <c r="O7796">
        <v>3.9335</v>
      </c>
    </row>
    <row r="7797" spans="1:15" x14ac:dyDescent="0.25">
      <c r="A7797" t="s">
        <v>14684</v>
      </c>
      <c r="B7797" t="s">
        <v>14683</v>
      </c>
      <c r="C7797" t="s">
        <v>13784</v>
      </c>
      <c r="D7797">
        <v>123612717</v>
      </c>
      <c r="E7797">
        <v>123615171</v>
      </c>
      <c r="F7797">
        <v>3.2046800000000002</v>
      </c>
      <c r="G7797">
        <v>3.5065200000000001</v>
      </c>
      <c r="H7797">
        <v>2.07708</v>
      </c>
      <c r="I7797">
        <v>1.4804299999999999</v>
      </c>
      <c r="J7797">
        <v>2.5849600000000001</v>
      </c>
      <c r="K7797">
        <v>2.7341899999999999</v>
      </c>
      <c r="L7797">
        <v>3.6994199999999999</v>
      </c>
      <c r="M7797">
        <v>3.9613100000000001</v>
      </c>
      <c r="N7797">
        <v>3.0509200000000001</v>
      </c>
      <c r="O7797">
        <v>3.0667599999999999</v>
      </c>
    </row>
    <row r="7798" spans="1:15" x14ac:dyDescent="0.25">
      <c r="A7798" t="s">
        <v>14686</v>
      </c>
      <c r="B7798" t="s">
        <v>14685</v>
      </c>
      <c r="C7798" t="s">
        <v>13784</v>
      </c>
      <c r="D7798">
        <v>123678198</v>
      </c>
      <c r="E7798">
        <v>123700134</v>
      </c>
      <c r="F7798">
        <v>8.6544299999999996</v>
      </c>
      <c r="G7798">
        <v>8.9695900000000002</v>
      </c>
      <c r="H7798">
        <v>8.9099699999999995</v>
      </c>
      <c r="I7798">
        <v>9.2185199999999998</v>
      </c>
      <c r="J7798">
        <v>9.45533</v>
      </c>
      <c r="K7798">
        <v>9.3266500000000008</v>
      </c>
      <c r="L7798">
        <v>8.3489000000000004</v>
      </c>
      <c r="M7798">
        <v>8.4538499999999992</v>
      </c>
      <c r="N7798">
        <v>8.9366199999999996</v>
      </c>
      <c r="O7798">
        <v>8.7224500000000003</v>
      </c>
    </row>
    <row r="7799" spans="1:15" x14ac:dyDescent="0.25">
      <c r="A7799" t="s">
        <v>14688</v>
      </c>
      <c r="B7799" t="s">
        <v>14687</v>
      </c>
      <c r="C7799" t="s">
        <v>13784</v>
      </c>
      <c r="D7799">
        <v>123794456</v>
      </c>
      <c r="E7799">
        <v>123810285</v>
      </c>
      <c r="F7799">
        <v>5.5095299999999998</v>
      </c>
      <c r="G7799">
        <v>5.8284500000000001</v>
      </c>
      <c r="H7799">
        <v>5.399</v>
      </c>
      <c r="I7799">
        <v>5.7658300000000002</v>
      </c>
      <c r="J7799">
        <v>6.1292799999999996</v>
      </c>
      <c r="K7799">
        <v>6.1265099999999997</v>
      </c>
      <c r="L7799">
        <v>6.0000799999999996</v>
      </c>
      <c r="M7799">
        <v>5.9841499999999996</v>
      </c>
      <c r="N7799">
        <v>5.5427799999999996</v>
      </c>
      <c r="O7799">
        <v>5.56426</v>
      </c>
    </row>
    <row r="7800" spans="1:15" x14ac:dyDescent="0.25">
      <c r="A7800" t="s">
        <v>14689</v>
      </c>
      <c r="B7800" t="s">
        <v>14687</v>
      </c>
      <c r="C7800" t="s">
        <v>13784</v>
      </c>
      <c r="D7800">
        <v>123794456</v>
      </c>
      <c r="E7800">
        <v>123824092</v>
      </c>
      <c r="F7800">
        <v>6.4301000000000004</v>
      </c>
      <c r="G7800">
        <v>6.7628599999999999</v>
      </c>
      <c r="H7800">
        <v>7.5689299999999999</v>
      </c>
      <c r="I7800">
        <v>8.0877599999999994</v>
      </c>
      <c r="J7800">
        <v>7.14975</v>
      </c>
      <c r="K7800">
        <v>7.2099200000000003</v>
      </c>
      <c r="L7800">
        <v>7.1133600000000001</v>
      </c>
      <c r="M7800">
        <v>7.2205000000000004</v>
      </c>
      <c r="N7800">
        <v>6.5103600000000004</v>
      </c>
      <c r="O7800">
        <v>6.6517299999999997</v>
      </c>
    </row>
    <row r="7801" spans="1:15" x14ac:dyDescent="0.25">
      <c r="A7801" t="s">
        <v>14691</v>
      </c>
      <c r="B7801" t="s">
        <v>14690</v>
      </c>
      <c r="C7801" t="s">
        <v>13784</v>
      </c>
      <c r="D7801">
        <v>123960468</v>
      </c>
      <c r="E7801">
        <v>123961891</v>
      </c>
      <c r="F7801">
        <v>3.1172200000000001</v>
      </c>
      <c r="G7801">
        <v>3.3365999999999998</v>
      </c>
      <c r="H7801">
        <v>5.0770799999999996</v>
      </c>
      <c r="I7801">
        <v>4.9398600000000004</v>
      </c>
      <c r="J7801">
        <v>3.32193</v>
      </c>
      <c r="K7801">
        <v>3.5415399999999999</v>
      </c>
      <c r="L7801">
        <v>2.7341899999999999</v>
      </c>
      <c r="M7801">
        <v>3.21408</v>
      </c>
      <c r="N7801">
        <v>4.5103600000000004</v>
      </c>
      <c r="O7801">
        <v>3.3012299999999999</v>
      </c>
    </row>
    <row r="7802" spans="1:15" x14ac:dyDescent="0.25">
      <c r="A7802" t="s">
        <v>14693</v>
      </c>
      <c r="B7802" t="s">
        <v>14692</v>
      </c>
      <c r="C7802" t="s">
        <v>13784</v>
      </c>
      <c r="D7802">
        <v>123965827</v>
      </c>
      <c r="E7802">
        <v>123974173</v>
      </c>
      <c r="F7802">
        <v>4.4391400000000001</v>
      </c>
      <c r="G7802">
        <v>4.5065200000000001</v>
      </c>
      <c r="H7802">
        <v>4.0770799999999996</v>
      </c>
      <c r="I7802">
        <v>3.0653899999999998</v>
      </c>
      <c r="J7802">
        <v>2.80735</v>
      </c>
      <c r="K7802">
        <v>3.7341899999999999</v>
      </c>
      <c r="L7802">
        <v>4.7681399999999998</v>
      </c>
      <c r="M7802">
        <v>4.6921200000000001</v>
      </c>
      <c r="N7802">
        <v>4.0509199999999996</v>
      </c>
      <c r="O7802">
        <v>3.7866599999999999</v>
      </c>
    </row>
    <row r="7803" spans="1:15" x14ac:dyDescent="0.25">
      <c r="A7803" t="s">
        <v>14695</v>
      </c>
      <c r="B7803" t="s">
        <v>14694</v>
      </c>
      <c r="C7803" t="s">
        <v>13784</v>
      </c>
      <c r="D7803">
        <v>123978768</v>
      </c>
      <c r="E7803">
        <v>124023024</v>
      </c>
      <c r="F7803">
        <v>9.8206900000000008</v>
      </c>
      <c r="G7803">
        <v>9.8834900000000001</v>
      </c>
      <c r="H7803">
        <v>8.7913200000000007</v>
      </c>
      <c r="I7803">
        <v>8.9762900000000005</v>
      </c>
      <c r="J7803">
        <v>9.4346300000000003</v>
      </c>
      <c r="K7803">
        <v>9.3798499999999994</v>
      </c>
      <c r="L7803">
        <v>9.3937600000000003</v>
      </c>
      <c r="M7803">
        <v>9.5340699999999998</v>
      </c>
      <c r="N7803">
        <v>9.5347399999999993</v>
      </c>
      <c r="O7803">
        <v>9.5067799999999991</v>
      </c>
    </row>
    <row r="7804" spans="1:15" x14ac:dyDescent="0.25">
      <c r="A7804" t="s">
        <v>14697</v>
      </c>
      <c r="B7804" t="s">
        <v>14696</v>
      </c>
      <c r="C7804" t="s">
        <v>13784</v>
      </c>
      <c r="D7804">
        <v>124083591</v>
      </c>
      <c r="E7804">
        <v>124086283</v>
      </c>
      <c r="F7804">
        <v>0.43914399999999998</v>
      </c>
      <c r="G7804">
        <v>2.3365999999999998</v>
      </c>
      <c r="H7804">
        <v>2.07708</v>
      </c>
      <c r="I7804">
        <v>2.4804300000000001</v>
      </c>
      <c r="J7804">
        <v>1</v>
      </c>
      <c r="K7804">
        <v>2.0561199999999999</v>
      </c>
      <c r="L7804">
        <v>3.0967600000000002</v>
      </c>
      <c r="M7804">
        <v>1.72865</v>
      </c>
      <c r="N7804">
        <v>2.3728500000000001</v>
      </c>
      <c r="O7804">
        <v>0.97930099999999998</v>
      </c>
    </row>
    <row r="7805" spans="1:15" x14ac:dyDescent="0.25">
      <c r="A7805" t="s">
        <v>14699</v>
      </c>
      <c r="B7805" t="s">
        <v>14698</v>
      </c>
      <c r="C7805" t="s">
        <v>13784</v>
      </c>
      <c r="D7805">
        <v>124148310</v>
      </c>
      <c r="E7805">
        <v>124171053</v>
      </c>
      <c r="F7805">
        <v>8.9197299999999995</v>
      </c>
      <c r="G7805">
        <v>9.0335599999999996</v>
      </c>
      <c r="H7805">
        <v>7.0312700000000001</v>
      </c>
      <c r="I7805">
        <v>7.4462200000000003</v>
      </c>
      <c r="J7805">
        <v>7.6293600000000001</v>
      </c>
      <c r="K7805">
        <v>7.4957399999999996</v>
      </c>
      <c r="L7805">
        <v>9.2525099999999991</v>
      </c>
      <c r="M7805">
        <v>9.1574299999999997</v>
      </c>
      <c r="N7805">
        <v>8.3773499999999999</v>
      </c>
      <c r="O7805">
        <v>8.4407800000000002</v>
      </c>
    </row>
    <row r="7806" spans="1:15" x14ac:dyDescent="0.25">
      <c r="A7806" t="s">
        <v>14701</v>
      </c>
      <c r="B7806" t="s">
        <v>14700</v>
      </c>
      <c r="C7806" t="s">
        <v>13784</v>
      </c>
      <c r="D7806">
        <v>124183366</v>
      </c>
      <c r="E7806">
        <v>124199421</v>
      </c>
      <c r="F7806">
        <v>5.5518400000000003</v>
      </c>
      <c r="G7806">
        <v>5.9513100000000003</v>
      </c>
      <c r="H7806">
        <v>5.5365099999999998</v>
      </c>
      <c r="I7806">
        <v>4.8023600000000002</v>
      </c>
      <c r="J7806">
        <v>5.7548899999999996</v>
      </c>
      <c r="K7806">
        <v>5.66493</v>
      </c>
      <c r="L7806">
        <v>6.7341899999999999</v>
      </c>
      <c r="M7806">
        <v>5.9765800000000002</v>
      </c>
      <c r="N7806">
        <v>6.0282</v>
      </c>
      <c r="O7806">
        <v>6.0982399999999997</v>
      </c>
    </row>
    <row r="7807" spans="1:15" x14ac:dyDescent="0.25">
      <c r="A7807" t="s">
        <v>14702</v>
      </c>
      <c r="B7807" t="s">
        <v>14700</v>
      </c>
      <c r="C7807" t="s">
        <v>13784</v>
      </c>
      <c r="D7807">
        <v>124183564</v>
      </c>
      <c r="E7807">
        <v>124199421</v>
      </c>
      <c r="F7807">
        <v>3.0241099999999999</v>
      </c>
      <c r="G7807">
        <v>2.6585200000000002</v>
      </c>
      <c r="H7807">
        <v>3.07708</v>
      </c>
      <c r="I7807">
        <v>2.4804300000000001</v>
      </c>
      <c r="J7807">
        <v>2.5849600000000001</v>
      </c>
      <c r="K7807">
        <v>2.7341899999999999</v>
      </c>
      <c r="L7807">
        <v>3.3418700000000001</v>
      </c>
      <c r="M7807">
        <v>3.7990400000000002</v>
      </c>
      <c r="N7807">
        <v>2.8582800000000002</v>
      </c>
      <c r="O7807">
        <v>3.7341899999999999</v>
      </c>
    </row>
    <row r="7808" spans="1:15" x14ac:dyDescent="0.25">
      <c r="A7808" t="s">
        <v>14703</v>
      </c>
      <c r="B7808" t="s">
        <v>14700</v>
      </c>
      <c r="C7808" t="s">
        <v>13784</v>
      </c>
      <c r="D7808">
        <v>124191957</v>
      </c>
      <c r="E7808">
        <v>124199421</v>
      </c>
      <c r="F7808">
        <v>5.4118399999999998</v>
      </c>
      <c r="G7808">
        <v>5.0370400000000002</v>
      </c>
      <c r="H7808">
        <v>6.0770799999999996</v>
      </c>
      <c r="I7808">
        <v>4.65036</v>
      </c>
      <c r="J7808">
        <v>5.6724300000000003</v>
      </c>
      <c r="K7808">
        <v>5.66493</v>
      </c>
      <c r="L7808">
        <v>5.4916200000000002</v>
      </c>
      <c r="M7808">
        <v>5.4941800000000001</v>
      </c>
      <c r="N7808">
        <v>5.7788399999999998</v>
      </c>
      <c r="O7808">
        <v>5.4870999999999999</v>
      </c>
    </row>
    <row r="7809" spans="1:15" x14ac:dyDescent="0.25">
      <c r="A7809" t="s">
        <v>14705</v>
      </c>
      <c r="B7809" t="s">
        <v>14704</v>
      </c>
      <c r="C7809" t="s">
        <v>13784</v>
      </c>
      <c r="D7809">
        <v>124199734</v>
      </c>
      <c r="E7809">
        <v>124271602</v>
      </c>
      <c r="F7809">
        <v>8.2165599999999994</v>
      </c>
      <c r="G7809">
        <v>7.8364399999999996</v>
      </c>
      <c r="H7809">
        <v>7.28653</v>
      </c>
      <c r="I7809">
        <v>7.3384099999999997</v>
      </c>
      <c r="J7809">
        <v>6.2667900000000003</v>
      </c>
      <c r="K7809">
        <v>6.8531300000000002</v>
      </c>
      <c r="L7809">
        <v>7.8357299999999999</v>
      </c>
      <c r="M7809">
        <v>8.0451599999999992</v>
      </c>
      <c r="N7809">
        <v>7.5185300000000002</v>
      </c>
      <c r="O7809">
        <v>8.0182199999999995</v>
      </c>
    </row>
    <row r="7810" spans="1:15" x14ac:dyDescent="0.25">
      <c r="A7810" t="s">
        <v>14707</v>
      </c>
      <c r="B7810" t="s">
        <v>14706</v>
      </c>
      <c r="C7810" t="s">
        <v>13784</v>
      </c>
      <c r="D7810">
        <v>124357283</v>
      </c>
      <c r="E7810">
        <v>124378841</v>
      </c>
      <c r="F7810">
        <v>8.9116300000000006</v>
      </c>
      <c r="G7810">
        <v>8.5264199999999999</v>
      </c>
      <c r="H7810">
        <v>7.8049999999999997</v>
      </c>
      <c r="I7810">
        <v>7.4916600000000004</v>
      </c>
      <c r="J7810">
        <v>7.5999100000000004</v>
      </c>
      <c r="K7810">
        <v>7.3341000000000003</v>
      </c>
      <c r="L7810">
        <v>8.7670899999999996</v>
      </c>
      <c r="M7810">
        <v>8.6427399999999999</v>
      </c>
      <c r="N7810">
        <v>8.0282</v>
      </c>
      <c r="O7810">
        <v>8.2200900000000008</v>
      </c>
    </row>
    <row r="7811" spans="1:15" x14ac:dyDescent="0.25">
      <c r="A7811" t="s">
        <v>14709</v>
      </c>
      <c r="B7811" t="s">
        <v>14708</v>
      </c>
      <c r="C7811" t="s">
        <v>13784</v>
      </c>
      <c r="D7811">
        <v>124423636</v>
      </c>
      <c r="E7811">
        <v>124453224</v>
      </c>
      <c r="F7811">
        <v>7.3910099999999996</v>
      </c>
      <c r="G7811">
        <v>7.7459899999999999</v>
      </c>
      <c r="H7811">
        <v>8.0994399999999995</v>
      </c>
      <c r="I7811">
        <v>8.61998</v>
      </c>
      <c r="J7811">
        <v>9.5176700000000007</v>
      </c>
      <c r="K7811">
        <v>9.3906100000000006</v>
      </c>
      <c r="L7811">
        <v>6.7212500000000004</v>
      </c>
      <c r="M7811">
        <v>7.1549100000000001</v>
      </c>
      <c r="N7811">
        <v>7.6802799999999998</v>
      </c>
      <c r="O7811">
        <v>7.5903299999999998</v>
      </c>
    </row>
    <row r="7812" spans="1:15" x14ac:dyDescent="0.25">
      <c r="A7812" t="s">
        <v>14711</v>
      </c>
      <c r="B7812" t="s">
        <v>14710</v>
      </c>
      <c r="C7812" t="s">
        <v>13784</v>
      </c>
      <c r="D7812">
        <v>124454649</v>
      </c>
      <c r="E7812">
        <v>124482269</v>
      </c>
      <c r="F7812">
        <v>7.4659399999999998</v>
      </c>
      <c r="G7812">
        <v>7.9290500000000002</v>
      </c>
      <c r="H7812">
        <v>9.5116999999999994</v>
      </c>
      <c r="I7812">
        <v>9.79331</v>
      </c>
      <c r="J7812">
        <v>8.4136299999999995</v>
      </c>
      <c r="K7812">
        <v>8.2260399999999994</v>
      </c>
      <c r="L7812">
        <v>7.4319800000000003</v>
      </c>
      <c r="M7812">
        <v>7.6475099999999996</v>
      </c>
      <c r="N7812">
        <v>7.8322799999999999</v>
      </c>
      <c r="O7812">
        <v>7.5717600000000003</v>
      </c>
    </row>
    <row r="7813" spans="1:15" x14ac:dyDescent="0.25">
      <c r="A7813" t="s">
        <v>14713</v>
      </c>
      <c r="B7813" t="s">
        <v>14712</v>
      </c>
      <c r="C7813" t="s">
        <v>13784</v>
      </c>
      <c r="D7813">
        <v>124511865</v>
      </c>
      <c r="E7813">
        <v>124545807</v>
      </c>
      <c r="F7813">
        <v>0.70217799999999997</v>
      </c>
      <c r="G7813">
        <v>1.3366</v>
      </c>
      <c r="H7813">
        <v>5.77752</v>
      </c>
      <c r="I7813">
        <v>6.7658300000000002</v>
      </c>
      <c r="J7813">
        <v>2.32193</v>
      </c>
      <c r="K7813">
        <v>3.0561199999999999</v>
      </c>
      <c r="L7813">
        <v>0.66379900000000003</v>
      </c>
      <c r="M7813">
        <v>0.40672199999999997</v>
      </c>
      <c r="N7813">
        <v>2.0509200000000001</v>
      </c>
      <c r="O7813">
        <v>1.9793000000000001</v>
      </c>
    </row>
    <row r="7814" spans="1:15" x14ac:dyDescent="0.25">
      <c r="A7814" t="s">
        <v>14714</v>
      </c>
      <c r="B7814" t="s">
        <v>14712</v>
      </c>
      <c r="C7814" t="s">
        <v>13784</v>
      </c>
      <c r="D7814">
        <v>124537954</v>
      </c>
      <c r="E7814">
        <v>124545807</v>
      </c>
      <c r="F7814">
        <v>1.5766500000000001</v>
      </c>
      <c r="G7814">
        <v>2.9215599999999999</v>
      </c>
      <c r="H7814">
        <v>3.07708</v>
      </c>
      <c r="I7814">
        <v>2.8023600000000002</v>
      </c>
      <c r="J7814">
        <v>3.4594299999999998</v>
      </c>
      <c r="K7814">
        <v>2.31915</v>
      </c>
      <c r="L7814">
        <v>2.3418700000000001</v>
      </c>
      <c r="M7814">
        <v>1.86615</v>
      </c>
      <c r="N7814">
        <v>2.0509200000000001</v>
      </c>
      <c r="O7814">
        <v>2.88619</v>
      </c>
    </row>
    <row r="7815" spans="1:15" x14ac:dyDescent="0.25">
      <c r="A7815" t="s">
        <v>14716</v>
      </c>
      <c r="B7815" t="s">
        <v>14715</v>
      </c>
      <c r="C7815" t="s">
        <v>13784</v>
      </c>
      <c r="D7815">
        <v>124566116</v>
      </c>
      <c r="E7815">
        <v>124568204</v>
      </c>
      <c r="F7815">
        <v>8.13124</v>
      </c>
      <c r="G7815">
        <v>8.4026899999999998</v>
      </c>
      <c r="H7815">
        <v>8.6316699999999997</v>
      </c>
      <c r="I7815">
        <v>8.6751900000000006</v>
      </c>
      <c r="J7815">
        <v>8.8641900000000007</v>
      </c>
      <c r="K7815">
        <v>8.6796299999999995</v>
      </c>
      <c r="L7815">
        <v>8.5017399999999999</v>
      </c>
      <c r="M7815">
        <v>8.5753900000000005</v>
      </c>
      <c r="N7815">
        <v>8.3952200000000001</v>
      </c>
      <c r="O7815">
        <v>8.4611000000000001</v>
      </c>
    </row>
    <row r="7816" spans="1:15" x14ac:dyDescent="0.25">
      <c r="A7816" t="s">
        <v>14718</v>
      </c>
      <c r="B7816" t="s">
        <v>14717</v>
      </c>
      <c r="C7816" t="s">
        <v>13784</v>
      </c>
      <c r="D7816">
        <v>124582821</v>
      </c>
      <c r="E7816">
        <v>124639756</v>
      </c>
      <c r="F7816">
        <v>0.43914399999999998</v>
      </c>
      <c r="G7816">
        <v>0.33659600000000001</v>
      </c>
      <c r="H7816">
        <v>3.07708</v>
      </c>
      <c r="I7816">
        <v>2.4804300000000001</v>
      </c>
      <c r="J7816">
        <v>1.5849599999999999</v>
      </c>
      <c r="K7816">
        <v>2.31915</v>
      </c>
      <c r="L7816">
        <v>0.66379900000000003</v>
      </c>
      <c r="M7816">
        <v>0.40672199999999997</v>
      </c>
      <c r="N7816">
        <v>2.0509200000000001</v>
      </c>
      <c r="O7816">
        <v>1.3012300000000001</v>
      </c>
    </row>
    <row r="7817" spans="1:15" x14ac:dyDescent="0.25">
      <c r="A7817" t="s">
        <v>14720</v>
      </c>
      <c r="B7817" t="s">
        <v>14719</v>
      </c>
      <c r="C7817" t="s">
        <v>13784</v>
      </c>
      <c r="D7817">
        <v>124778097</v>
      </c>
      <c r="E7817">
        <v>124791853</v>
      </c>
      <c r="F7817">
        <v>6.8553100000000002</v>
      </c>
      <c r="G7817">
        <v>6.4658800000000003</v>
      </c>
      <c r="H7817">
        <v>7.6620400000000002</v>
      </c>
      <c r="I7817">
        <v>7.2083500000000003</v>
      </c>
      <c r="J7817">
        <v>6.6293600000000001</v>
      </c>
      <c r="K7817">
        <v>7.0470699999999997</v>
      </c>
      <c r="L7817">
        <v>7.3134100000000002</v>
      </c>
      <c r="M7817">
        <v>7.2893699999999999</v>
      </c>
      <c r="N7817">
        <v>6.8453400000000002</v>
      </c>
      <c r="O7817">
        <v>6.8434900000000001</v>
      </c>
    </row>
    <row r="7818" spans="1:15" x14ac:dyDescent="0.25">
      <c r="A7818" t="s">
        <v>14722</v>
      </c>
      <c r="B7818" t="s">
        <v>14721</v>
      </c>
      <c r="C7818" t="s">
        <v>13784</v>
      </c>
      <c r="D7818">
        <v>124795447</v>
      </c>
      <c r="E7818">
        <v>124804637</v>
      </c>
      <c r="F7818">
        <v>11.3818</v>
      </c>
      <c r="G7818">
        <v>11.370699999999999</v>
      </c>
      <c r="H7818">
        <v>12.848599999999999</v>
      </c>
      <c r="I7818">
        <v>12.908300000000001</v>
      </c>
      <c r="J7818">
        <v>12.1877</v>
      </c>
      <c r="K7818">
        <v>12.2636</v>
      </c>
      <c r="L7818">
        <v>11.2446</v>
      </c>
      <c r="M7818">
        <v>11.360200000000001</v>
      </c>
      <c r="N7818">
        <v>11.613200000000001</v>
      </c>
      <c r="O7818">
        <v>11.418900000000001</v>
      </c>
    </row>
    <row r="7819" spans="1:15" x14ac:dyDescent="0.25">
      <c r="A7819" t="s">
        <v>14724</v>
      </c>
      <c r="B7819" t="s">
        <v>14723</v>
      </c>
      <c r="C7819" t="s">
        <v>13784</v>
      </c>
      <c r="D7819">
        <v>124913273</v>
      </c>
      <c r="E7819">
        <v>124928244</v>
      </c>
      <c r="F7819">
        <v>6.1115700000000004</v>
      </c>
      <c r="G7819">
        <v>6.2907900000000003</v>
      </c>
      <c r="H7819">
        <v>7.2469999999999999</v>
      </c>
      <c r="I7819">
        <v>7.79331</v>
      </c>
      <c r="J7819">
        <v>7.5622400000000001</v>
      </c>
      <c r="K7819">
        <v>7.1350699999999998</v>
      </c>
      <c r="L7819">
        <v>5.6364900000000002</v>
      </c>
      <c r="M7819">
        <v>6.1209699999999998</v>
      </c>
      <c r="N7819">
        <v>5.9335699999999996</v>
      </c>
      <c r="O7819">
        <v>6.1188500000000001</v>
      </c>
    </row>
    <row r="7820" spans="1:15" x14ac:dyDescent="0.25">
      <c r="A7820" t="s">
        <v>14726</v>
      </c>
      <c r="B7820" t="s">
        <v>14725</v>
      </c>
      <c r="C7820" t="s">
        <v>13784</v>
      </c>
      <c r="D7820">
        <v>124933163</v>
      </c>
      <c r="E7820">
        <v>124941131</v>
      </c>
      <c r="F7820">
        <v>5.6250099999999996</v>
      </c>
      <c r="G7820">
        <v>6.2192400000000001</v>
      </c>
      <c r="H7820">
        <v>7.0312700000000001</v>
      </c>
      <c r="I7820">
        <v>6.9066999999999998</v>
      </c>
      <c r="J7820">
        <v>6.8948200000000002</v>
      </c>
      <c r="K7820">
        <v>6.6290100000000001</v>
      </c>
      <c r="L7820">
        <v>5.8732499999999996</v>
      </c>
      <c r="M7820">
        <v>5.9302799999999998</v>
      </c>
      <c r="N7820">
        <v>6.2988499999999998</v>
      </c>
      <c r="O7820">
        <v>6.1492300000000002</v>
      </c>
    </row>
    <row r="7821" spans="1:15" x14ac:dyDescent="0.25">
      <c r="A7821" t="s">
        <v>14728</v>
      </c>
      <c r="B7821" t="s">
        <v>14727</v>
      </c>
      <c r="C7821" t="s">
        <v>13784</v>
      </c>
      <c r="D7821">
        <v>124943088</v>
      </c>
      <c r="E7821">
        <v>124981400</v>
      </c>
      <c r="F7821">
        <v>8.1629799999999992</v>
      </c>
      <c r="G7821">
        <v>8.5214700000000008</v>
      </c>
      <c r="H7821">
        <v>8.3624799999999997</v>
      </c>
      <c r="I7821">
        <v>8.3569499999999994</v>
      </c>
      <c r="J7821">
        <v>7.96</v>
      </c>
      <c r="K7821">
        <v>8.0516000000000005</v>
      </c>
      <c r="L7821">
        <v>6.9712300000000003</v>
      </c>
      <c r="M7821">
        <v>7.03972</v>
      </c>
      <c r="N7821">
        <v>7.3818400000000004</v>
      </c>
      <c r="O7821">
        <v>7.1492300000000002</v>
      </c>
    </row>
    <row r="7822" spans="1:15" x14ac:dyDescent="0.25">
      <c r="A7822" t="s">
        <v>14730</v>
      </c>
      <c r="B7822" t="s">
        <v>14729</v>
      </c>
      <c r="C7822" t="s">
        <v>13784</v>
      </c>
      <c r="D7822">
        <v>124990799</v>
      </c>
      <c r="E7822">
        <v>125000512</v>
      </c>
      <c r="F7822">
        <v>6.0420299999999996</v>
      </c>
      <c r="G7822">
        <v>6.9659500000000003</v>
      </c>
      <c r="H7822">
        <v>6.6620400000000002</v>
      </c>
      <c r="I7822">
        <v>7.2617900000000004</v>
      </c>
      <c r="J7822">
        <v>7.3309199999999999</v>
      </c>
      <c r="K7822">
        <v>7.2498899999999997</v>
      </c>
      <c r="L7822">
        <v>6.2487599999999999</v>
      </c>
      <c r="M7822">
        <v>6.6307200000000002</v>
      </c>
      <c r="N7822">
        <v>6.8453400000000002</v>
      </c>
      <c r="O7822">
        <v>6.7274900000000004</v>
      </c>
    </row>
    <row r="7823" spans="1:15" x14ac:dyDescent="0.25">
      <c r="A7823" t="s">
        <v>14732</v>
      </c>
      <c r="B7823" t="s">
        <v>14731</v>
      </c>
      <c r="C7823" t="s">
        <v>13784</v>
      </c>
      <c r="D7823">
        <v>125020222</v>
      </c>
      <c r="E7823">
        <v>125029066</v>
      </c>
      <c r="F7823">
        <v>10.1281</v>
      </c>
      <c r="G7823">
        <v>10.062799999999999</v>
      </c>
      <c r="H7823">
        <v>8.88443</v>
      </c>
      <c r="I7823">
        <v>9.0914599999999997</v>
      </c>
      <c r="J7823">
        <v>9.9686699999999995</v>
      </c>
      <c r="K7823">
        <v>9.9003499999999995</v>
      </c>
      <c r="L7823">
        <v>9.8644499999999997</v>
      </c>
      <c r="M7823">
        <v>9.8870100000000001</v>
      </c>
      <c r="N7823">
        <v>10.3513</v>
      </c>
      <c r="O7823">
        <v>10.2111</v>
      </c>
    </row>
    <row r="7824" spans="1:15" x14ac:dyDescent="0.25">
      <c r="A7824" t="s">
        <v>14734</v>
      </c>
      <c r="B7824" t="s">
        <v>14733</v>
      </c>
      <c r="C7824" t="s">
        <v>13784</v>
      </c>
      <c r="D7824">
        <v>125048757</v>
      </c>
      <c r="E7824">
        <v>125068566</v>
      </c>
      <c r="F7824">
        <v>2.5766499999999999</v>
      </c>
      <c r="G7824">
        <v>2.6585200000000002</v>
      </c>
      <c r="H7824">
        <v>3.07708</v>
      </c>
      <c r="I7824">
        <v>2.4804300000000001</v>
      </c>
      <c r="J7824">
        <v>2.5849600000000001</v>
      </c>
      <c r="K7824">
        <v>3.6410800000000001</v>
      </c>
      <c r="L7824">
        <v>1.5118</v>
      </c>
      <c r="M7824">
        <v>2.6546500000000002</v>
      </c>
      <c r="N7824">
        <v>2.3728500000000001</v>
      </c>
      <c r="O7824">
        <v>3.1492300000000002</v>
      </c>
    </row>
    <row r="7825" spans="1:15" x14ac:dyDescent="0.25">
      <c r="A7825" t="s">
        <v>14736</v>
      </c>
      <c r="B7825" t="s">
        <v>14735</v>
      </c>
      <c r="C7825" t="s">
        <v>13784</v>
      </c>
      <c r="D7825">
        <v>125196075</v>
      </c>
      <c r="E7825">
        <v>125202517</v>
      </c>
      <c r="F7825">
        <v>1.1172200000000001</v>
      </c>
      <c r="G7825">
        <v>2.6585200000000002</v>
      </c>
      <c r="H7825">
        <v>2.07708</v>
      </c>
      <c r="I7825">
        <v>2.4804300000000001</v>
      </c>
      <c r="J7825">
        <v>3.32193</v>
      </c>
      <c r="K7825">
        <v>2.9041100000000002</v>
      </c>
      <c r="L7825">
        <v>1.3418699999999999</v>
      </c>
      <c r="M7825">
        <v>2.21408</v>
      </c>
      <c r="N7825">
        <v>2.0509200000000001</v>
      </c>
      <c r="O7825">
        <v>1.9793000000000001</v>
      </c>
    </row>
    <row r="7826" spans="1:15" x14ac:dyDescent="0.25">
      <c r="A7826" t="s">
        <v>14738</v>
      </c>
      <c r="B7826" t="s">
        <v>14737</v>
      </c>
      <c r="C7826" t="s">
        <v>13784</v>
      </c>
      <c r="D7826">
        <v>125205454</v>
      </c>
      <c r="E7826">
        <v>125314678</v>
      </c>
      <c r="F7826">
        <v>4.0945</v>
      </c>
      <c r="G7826">
        <v>4.0370400000000002</v>
      </c>
      <c r="H7826">
        <v>2.07708</v>
      </c>
      <c r="I7826">
        <v>1.4804299999999999</v>
      </c>
      <c r="J7826">
        <v>3.32193</v>
      </c>
      <c r="K7826">
        <v>3.5415399999999999</v>
      </c>
      <c r="L7826">
        <v>4.8654299999999999</v>
      </c>
      <c r="M7826">
        <v>4.5965499999999997</v>
      </c>
      <c r="N7826">
        <v>5.6656300000000002</v>
      </c>
      <c r="O7826">
        <v>5.6231600000000004</v>
      </c>
    </row>
    <row r="7827" spans="1:15" x14ac:dyDescent="0.25">
      <c r="A7827" t="s">
        <v>14740</v>
      </c>
      <c r="B7827" t="s">
        <v>14739</v>
      </c>
      <c r="C7827" t="s">
        <v>13784</v>
      </c>
      <c r="D7827">
        <v>125314801</v>
      </c>
      <c r="E7827">
        <v>125342591</v>
      </c>
      <c r="F7827">
        <v>7.4095399999999998</v>
      </c>
      <c r="G7827">
        <v>7.6219999999999999</v>
      </c>
      <c r="H7827">
        <v>8.2865300000000008</v>
      </c>
      <c r="I7827">
        <v>8.5678900000000002</v>
      </c>
      <c r="J7827">
        <v>8.4716699999999996</v>
      </c>
      <c r="K7827">
        <v>8.3002400000000005</v>
      </c>
      <c r="L7827">
        <v>7.1998499999999996</v>
      </c>
      <c r="M7827">
        <v>7.3345000000000002</v>
      </c>
      <c r="N7827">
        <v>7.5427799999999996</v>
      </c>
      <c r="O7827">
        <v>7.2507599999999996</v>
      </c>
    </row>
    <row r="7828" spans="1:15" x14ac:dyDescent="0.25">
      <c r="A7828" t="s">
        <v>14742</v>
      </c>
      <c r="B7828" t="s">
        <v>14741</v>
      </c>
      <c r="C7828" t="s">
        <v>13784</v>
      </c>
      <c r="D7828">
        <v>125343074</v>
      </c>
      <c r="E7828">
        <v>125369000</v>
      </c>
      <c r="F7828">
        <v>9.1731800000000003</v>
      </c>
      <c r="G7828">
        <v>9.0679099999999995</v>
      </c>
      <c r="H7828">
        <v>9.1856000000000009</v>
      </c>
      <c r="I7828">
        <v>9.1704299999999996</v>
      </c>
      <c r="J7828">
        <v>8.2431699999999992</v>
      </c>
      <c r="K7828">
        <v>8.4136699999999998</v>
      </c>
      <c r="L7828">
        <v>9.1802899999999994</v>
      </c>
      <c r="M7828">
        <v>8.9737299999999998</v>
      </c>
      <c r="N7828">
        <v>8.2357999999999993</v>
      </c>
      <c r="O7828">
        <v>8.3434399999999993</v>
      </c>
    </row>
    <row r="7829" spans="1:15" x14ac:dyDescent="0.25">
      <c r="A7829" t="s">
        <v>14744</v>
      </c>
      <c r="B7829" t="s">
        <v>14743</v>
      </c>
      <c r="C7829" t="s">
        <v>13784</v>
      </c>
      <c r="D7829">
        <v>125483844</v>
      </c>
      <c r="E7829">
        <v>125492917</v>
      </c>
      <c r="F7829">
        <v>2.2046800000000002</v>
      </c>
      <c r="G7829">
        <v>1.3366</v>
      </c>
      <c r="H7829">
        <v>9.1323600000000003</v>
      </c>
      <c r="I7829">
        <v>9.4170700000000007</v>
      </c>
      <c r="J7829">
        <v>4</v>
      </c>
      <c r="K7829">
        <v>2.31915</v>
      </c>
      <c r="L7829">
        <v>-1.6581300000000001</v>
      </c>
      <c r="M7829">
        <v>1.21408</v>
      </c>
      <c r="N7829">
        <v>2.3728500000000001</v>
      </c>
      <c r="O7829">
        <v>2.56426</v>
      </c>
    </row>
    <row r="7830" spans="1:15" x14ac:dyDescent="0.25">
      <c r="A7830" t="s">
        <v>14746</v>
      </c>
      <c r="B7830" t="s">
        <v>14745</v>
      </c>
      <c r="C7830" t="s">
        <v>13784</v>
      </c>
      <c r="D7830">
        <v>125517643</v>
      </c>
      <c r="E7830">
        <v>125538770</v>
      </c>
      <c r="F7830">
        <v>0.43914399999999998</v>
      </c>
      <c r="G7830">
        <v>0.33659600000000001</v>
      </c>
      <c r="H7830">
        <v>5.0770799999999996</v>
      </c>
      <c r="I7830">
        <v>4.7283600000000003</v>
      </c>
      <c r="J7830">
        <v>4.3923199999999998</v>
      </c>
      <c r="K7830">
        <v>3.31915</v>
      </c>
      <c r="L7830">
        <v>0.92683400000000005</v>
      </c>
      <c r="M7830">
        <v>0.72865000000000002</v>
      </c>
      <c r="N7830">
        <v>2.6358899999999998</v>
      </c>
      <c r="O7830">
        <v>2.3012299999999999</v>
      </c>
    </row>
    <row r="7831" spans="1:15" x14ac:dyDescent="0.25">
      <c r="A7831" t="s">
        <v>14748</v>
      </c>
      <c r="B7831" t="s">
        <v>14747</v>
      </c>
      <c r="C7831" t="s">
        <v>13784</v>
      </c>
      <c r="D7831">
        <v>125763319</v>
      </c>
      <c r="E7831">
        <v>125821444</v>
      </c>
      <c r="F7831">
        <v>1.5766500000000001</v>
      </c>
      <c r="G7831">
        <v>2.6585200000000002</v>
      </c>
      <c r="H7831">
        <v>2.07708</v>
      </c>
      <c r="I7831">
        <v>3.0653899999999998</v>
      </c>
      <c r="J7831">
        <v>1.5849599999999999</v>
      </c>
      <c r="K7831">
        <v>1.7341899999999999</v>
      </c>
      <c r="L7831">
        <v>2.1492300000000002</v>
      </c>
      <c r="M7831">
        <v>3.0505800000000001</v>
      </c>
      <c r="N7831">
        <v>3.0509200000000001</v>
      </c>
      <c r="O7831">
        <v>2.4387300000000001</v>
      </c>
    </row>
    <row r="7832" spans="1:15" x14ac:dyDescent="0.25">
      <c r="A7832" t="s">
        <v>14750</v>
      </c>
      <c r="B7832" t="s">
        <v>14749</v>
      </c>
      <c r="C7832" t="s">
        <v>13784</v>
      </c>
      <c r="D7832">
        <v>125894773</v>
      </c>
      <c r="E7832">
        <v>125914418</v>
      </c>
      <c r="F7832">
        <v>9.1200299999999999</v>
      </c>
      <c r="G7832">
        <v>9.5015000000000001</v>
      </c>
      <c r="H7832">
        <v>8.9959399999999992</v>
      </c>
      <c r="I7832">
        <v>9.1528600000000004</v>
      </c>
      <c r="J7832">
        <v>10.5265</v>
      </c>
      <c r="K7832">
        <v>10.1211</v>
      </c>
      <c r="L7832">
        <v>8.9611699999999992</v>
      </c>
      <c r="M7832">
        <v>9.1106300000000005</v>
      </c>
      <c r="N7832">
        <v>9.5367499999999996</v>
      </c>
      <c r="O7832">
        <v>9.3791100000000007</v>
      </c>
    </row>
    <row r="7833" spans="1:15" x14ac:dyDescent="0.25">
      <c r="A7833" t="s">
        <v>14752</v>
      </c>
      <c r="B7833" t="s">
        <v>14751</v>
      </c>
      <c r="C7833" t="s">
        <v>13784</v>
      </c>
      <c r="D7833">
        <v>125921937</v>
      </c>
      <c r="E7833">
        <v>125941255</v>
      </c>
      <c r="F7833">
        <v>9.4221400000000006</v>
      </c>
      <c r="G7833">
        <v>9.4555399999999992</v>
      </c>
      <c r="H7833">
        <v>10.2865</v>
      </c>
      <c r="I7833">
        <v>10.303800000000001</v>
      </c>
      <c r="J7833">
        <v>10.913600000000001</v>
      </c>
      <c r="K7833">
        <v>10.72</v>
      </c>
      <c r="L7833">
        <v>9.8624899999999993</v>
      </c>
      <c r="M7833">
        <v>10.014099999999999</v>
      </c>
      <c r="N7833">
        <v>9.9578100000000003</v>
      </c>
      <c r="O7833">
        <v>9.9305900000000005</v>
      </c>
    </row>
    <row r="7834" spans="1:15" x14ac:dyDescent="0.25">
      <c r="A7834" t="s">
        <v>14754</v>
      </c>
      <c r="B7834" t="s">
        <v>14753</v>
      </c>
      <c r="C7834" t="s">
        <v>13784</v>
      </c>
      <c r="D7834">
        <v>125956242</v>
      </c>
      <c r="E7834">
        <v>125997773</v>
      </c>
      <c r="F7834">
        <v>9.08948</v>
      </c>
      <c r="G7834">
        <v>9.2554599999999994</v>
      </c>
      <c r="H7834">
        <v>10.065799999999999</v>
      </c>
      <c r="I7834">
        <v>10.5097</v>
      </c>
      <c r="J7834">
        <v>10.4838</v>
      </c>
      <c r="K7834">
        <v>10.4057</v>
      </c>
      <c r="L7834">
        <v>8.7941099999999999</v>
      </c>
      <c r="M7834">
        <v>9.0550800000000002</v>
      </c>
      <c r="N7834">
        <v>9.9786999999999999</v>
      </c>
      <c r="O7834">
        <v>9.7549100000000006</v>
      </c>
    </row>
    <row r="7835" spans="1:15" x14ac:dyDescent="0.25">
      <c r="A7835" t="s">
        <v>14756</v>
      </c>
      <c r="B7835" t="s">
        <v>14755</v>
      </c>
      <c r="C7835" t="s">
        <v>13784</v>
      </c>
      <c r="D7835">
        <v>127722195</v>
      </c>
      <c r="E7835">
        <v>128046160</v>
      </c>
      <c r="F7835">
        <v>2.1172200000000001</v>
      </c>
      <c r="G7835">
        <v>2.6585200000000002</v>
      </c>
      <c r="H7835">
        <v>2.07708</v>
      </c>
      <c r="I7835">
        <v>1.4804299999999999</v>
      </c>
      <c r="J7835">
        <v>3.1699199999999998</v>
      </c>
      <c r="K7835">
        <v>3.9821200000000001</v>
      </c>
      <c r="L7835">
        <v>4.7848100000000002</v>
      </c>
      <c r="M7835">
        <v>5.0505800000000001</v>
      </c>
      <c r="N7835">
        <v>4.2988499999999998</v>
      </c>
      <c r="O7835">
        <v>5.1492300000000002</v>
      </c>
    </row>
    <row r="7836" spans="1:15" x14ac:dyDescent="0.25">
      <c r="A7836" t="s">
        <v>14758</v>
      </c>
      <c r="B7836" t="s">
        <v>14757</v>
      </c>
      <c r="C7836" t="s">
        <v>13784</v>
      </c>
      <c r="D7836">
        <v>128112631</v>
      </c>
      <c r="E7836">
        <v>128187890</v>
      </c>
      <c r="F7836">
        <v>7.8106999999999998</v>
      </c>
      <c r="G7836">
        <v>7.7712199999999996</v>
      </c>
      <c r="H7836">
        <v>3.07708</v>
      </c>
      <c r="I7836">
        <v>2.4804300000000001</v>
      </c>
      <c r="J7836">
        <v>7.2288199999999998</v>
      </c>
      <c r="K7836">
        <v>7.4484300000000001</v>
      </c>
      <c r="L7836">
        <v>8.4477799999999998</v>
      </c>
      <c r="M7836">
        <v>8.6403400000000001</v>
      </c>
      <c r="N7836">
        <v>7.7856300000000003</v>
      </c>
      <c r="O7836">
        <v>7.56426</v>
      </c>
    </row>
    <row r="7837" spans="1:15" x14ac:dyDescent="0.25">
      <c r="A7837" t="s">
        <v>14760</v>
      </c>
      <c r="B7837" t="s">
        <v>14759</v>
      </c>
      <c r="C7837" t="s">
        <v>13784</v>
      </c>
      <c r="D7837">
        <v>128263860</v>
      </c>
      <c r="E7837">
        <v>128938937</v>
      </c>
      <c r="F7837">
        <v>2.9752000000000001</v>
      </c>
      <c r="G7837">
        <v>3.5065200000000001</v>
      </c>
      <c r="H7837">
        <v>3.07708</v>
      </c>
      <c r="I7837">
        <v>0.48043200000000003</v>
      </c>
      <c r="J7837">
        <v>6.9188599999999996</v>
      </c>
      <c r="K7837">
        <v>6.6999700000000004</v>
      </c>
      <c r="L7837">
        <v>2.3418700000000001</v>
      </c>
      <c r="M7837">
        <v>2.8661500000000002</v>
      </c>
      <c r="N7837">
        <v>4.0509199999999996</v>
      </c>
      <c r="O7837">
        <v>4.3012300000000003</v>
      </c>
    </row>
    <row r="7838" spans="1:15" x14ac:dyDescent="0.25">
      <c r="A7838" t="s">
        <v>14762</v>
      </c>
      <c r="B7838" t="s">
        <v>14761</v>
      </c>
      <c r="C7838" t="s">
        <v>13784</v>
      </c>
      <c r="D7838">
        <v>129085004</v>
      </c>
      <c r="E7838">
        <v>129106562</v>
      </c>
      <c r="F7838">
        <v>2.0241099999999999</v>
      </c>
      <c r="G7838">
        <v>3.1439499999999998</v>
      </c>
      <c r="H7838">
        <v>4.6620400000000002</v>
      </c>
      <c r="I7838">
        <v>4.2877900000000002</v>
      </c>
      <c r="J7838">
        <v>2.32193</v>
      </c>
      <c r="K7838">
        <v>2.0561199999999999</v>
      </c>
      <c r="L7838">
        <v>2.5897999999999999</v>
      </c>
      <c r="M7838">
        <v>2.4941800000000001</v>
      </c>
      <c r="N7838">
        <v>2.3728500000000001</v>
      </c>
      <c r="O7838">
        <v>1.9793000000000001</v>
      </c>
    </row>
    <row r="7839" spans="1:15" x14ac:dyDescent="0.25">
      <c r="A7839" t="s">
        <v>14764</v>
      </c>
      <c r="B7839" t="s">
        <v>14763</v>
      </c>
      <c r="C7839" t="s">
        <v>13784</v>
      </c>
      <c r="D7839">
        <v>129106980</v>
      </c>
      <c r="E7839">
        <v>129109968</v>
      </c>
      <c r="F7839">
        <v>7.2073299999999998</v>
      </c>
      <c r="G7839">
        <v>7.5845200000000004</v>
      </c>
      <c r="H7839">
        <v>8.9597200000000008</v>
      </c>
      <c r="I7839">
        <v>9.0951400000000007</v>
      </c>
      <c r="J7839">
        <v>8.2045700000000004</v>
      </c>
      <c r="K7839">
        <v>8.1222100000000008</v>
      </c>
      <c r="L7839">
        <v>7.54399</v>
      </c>
      <c r="M7839">
        <v>7.6617499999999996</v>
      </c>
      <c r="N7839">
        <v>8.2006700000000006</v>
      </c>
      <c r="O7839">
        <v>7.9905299999999997</v>
      </c>
    </row>
    <row r="7840" spans="1:15" x14ac:dyDescent="0.25">
      <c r="A7840" t="s">
        <v>14766</v>
      </c>
      <c r="B7840" t="s">
        <v>14765</v>
      </c>
      <c r="C7840" t="s">
        <v>13784</v>
      </c>
      <c r="D7840">
        <v>129526311</v>
      </c>
      <c r="E7840">
        <v>129530196</v>
      </c>
      <c r="F7840">
        <v>2.5766499999999999</v>
      </c>
      <c r="G7840">
        <v>2.6585200000000002</v>
      </c>
      <c r="H7840">
        <v>3.6620400000000002</v>
      </c>
      <c r="I7840">
        <v>3.4804300000000001</v>
      </c>
      <c r="J7840">
        <v>3</v>
      </c>
      <c r="K7840">
        <v>2.31915</v>
      </c>
      <c r="L7840">
        <v>3.0967600000000002</v>
      </c>
      <c r="M7840">
        <v>2.72865</v>
      </c>
      <c r="N7840">
        <v>3.3728500000000001</v>
      </c>
      <c r="O7840">
        <v>3.3012299999999999</v>
      </c>
    </row>
    <row r="7841" spans="1:15" x14ac:dyDescent="0.25">
      <c r="A7841" t="s">
        <v>14768</v>
      </c>
      <c r="B7841" t="s">
        <v>14767</v>
      </c>
      <c r="C7841" t="s">
        <v>13784</v>
      </c>
      <c r="D7841">
        <v>130007125</v>
      </c>
      <c r="E7841">
        <v>130077259</v>
      </c>
      <c r="F7841">
        <v>7.0271100000000004</v>
      </c>
      <c r="G7841">
        <v>6.8284500000000001</v>
      </c>
      <c r="H7841">
        <v>7.4693899999999998</v>
      </c>
      <c r="I7841">
        <v>8.1170600000000004</v>
      </c>
      <c r="J7841">
        <v>7.8887400000000003</v>
      </c>
      <c r="K7841">
        <v>7.8479299999999999</v>
      </c>
      <c r="L7841">
        <v>7.1133600000000001</v>
      </c>
      <c r="M7841">
        <v>6.99918</v>
      </c>
      <c r="N7841">
        <v>7.3818400000000004</v>
      </c>
      <c r="O7841">
        <v>7.2032999999999996</v>
      </c>
    </row>
    <row r="7842" spans="1:15" x14ac:dyDescent="0.25">
      <c r="A7842" t="s">
        <v>14770</v>
      </c>
      <c r="B7842" t="s">
        <v>14769</v>
      </c>
      <c r="C7842" t="s">
        <v>13784</v>
      </c>
      <c r="D7842">
        <v>130054815</v>
      </c>
      <c r="E7842">
        <v>130077259</v>
      </c>
      <c r="F7842">
        <v>1.8176600000000001</v>
      </c>
      <c r="G7842">
        <v>2.9215599999999999</v>
      </c>
      <c r="H7842">
        <v>3.6620400000000002</v>
      </c>
      <c r="I7842">
        <v>2.0653899999999998</v>
      </c>
      <c r="J7842">
        <v>1.5849599999999999</v>
      </c>
      <c r="K7842">
        <v>2.5415399999999999</v>
      </c>
      <c r="L7842">
        <v>2.2487599999999999</v>
      </c>
      <c r="M7842">
        <v>2.40672</v>
      </c>
      <c r="N7842">
        <v>2.8582800000000002</v>
      </c>
      <c r="O7842">
        <v>1.56426</v>
      </c>
    </row>
    <row r="7843" spans="1:15" x14ac:dyDescent="0.25">
      <c r="A7843" t="s">
        <v>14772</v>
      </c>
      <c r="B7843" t="s">
        <v>14771</v>
      </c>
      <c r="C7843" t="s">
        <v>13784</v>
      </c>
      <c r="D7843">
        <v>130090088</v>
      </c>
      <c r="E7843">
        <v>130114086</v>
      </c>
      <c r="F7843">
        <v>6.3793100000000003</v>
      </c>
      <c r="G7843">
        <v>6.6403800000000004</v>
      </c>
      <c r="H7843">
        <v>7.8584399999999999</v>
      </c>
      <c r="I7843">
        <v>7.6996000000000002</v>
      </c>
      <c r="J7843">
        <v>6.9886799999999996</v>
      </c>
      <c r="K7843">
        <v>7.0103099999999996</v>
      </c>
      <c r="L7843">
        <v>7.2726100000000002</v>
      </c>
      <c r="M7843">
        <v>7.5539300000000003</v>
      </c>
      <c r="N7843">
        <v>7.40848</v>
      </c>
      <c r="O7843">
        <v>7.0291499999999996</v>
      </c>
    </row>
    <row r="7844" spans="1:15" x14ac:dyDescent="0.25">
      <c r="A7844" t="s">
        <v>14774</v>
      </c>
      <c r="B7844" t="s">
        <v>14773</v>
      </c>
      <c r="C7844" t="s">
        <v>13784</v>
      </c>
      <c r="D7844">
        <v>130160469</v>
      </c>
      <c r="E7844">
        <v>130175963</v>
      </c>
      <c r="F7844">
        <v>4.7465700000000002</v>
      </c>
      <c r="G7844">
        <v>4.5065200000000001</v>
      </c>
      <c r="H7844">
        <v>4.6620400000000002</v>
      </c>
      <c r="I7844">
        <v>4.5678900000000002</v>
      </c>
      <c r="J7844">
        <v>4.32193</v>
      </c>
      <c r="K7844">
        <v>3.5415399999999999</v>
      </c>
      <c r="L7844">
        <v>4.7169100000000004</v>
      </c>
      <c r="M7844">
        <v>4.6921200000000001</v>
      </c>
      <c r="N7844">
        <v>4.6358899999999998</v>
      </c>
      <c r="O7844">
        <v>4.1085799999999999</v>
      </c>
    </row>
    <row r="7845" spans="1:15" x14ac:dyDescent="0.25">
      <c r="A7845" t="s">
        <v>14776</v>
      </c>
      <c r="B7845" t="s">
        <v>14775</v>
      </c>
      <c r="C7845" t="s">
        <v>13784</v>
      </c>
      <c r="D7845">
        <v>130230949</v>
      </c>
      <c r="E7845">
        <v>130264201</v>
      </c>
      <c r="F7845">
        <v>4.9373899999999997</v>
      </c>
      <c r="G7845">
        <v>3.9215599999999999</v>
      </c>
      <c r="H7845">
        <v>5.2469999999999999</v>
      </c>
      <c r="I7845">
        <v>5.1242900000000002</v>
      </c>
      <c r="J7845">
        <v>5.6724300000000003</v>
      </c>
      <c r="K7845">
        <v>5.8002799999999999</v>
      </c>
      <c r="L7845">
        <v>5.5706899999999999</v>
      </c>
      <c r="M7845">
        <v>5.3136099999999997</v>
      </c>
      <c r="N7845">
        <v>5.0953200000000001</v>
      </c>
      <c r="O7845">
        <v>5.0667600000000004</v>
      </c>
    </row>
    <row r="7846" spans="1:15" x14ac:dyDescent="0.25">
      <c r="A7846" t="s">
        <v>14778</v>
      </c>
      <c r="B7846" t="s">
        <v>14777</v>
      </c>
      <c r="C7846" t="s">
        <v>13784</v>
      </c>
      <c r="D7846">
        <v>130271433</v>
      </c>
      <c r="E7846">
        <v>130293129</v>
      </c>
      <c r="F7846">
        <v>8.4987600000000008</v>
      </c>
      <c r="G7846">
        <v>8.4555399999999992</v>
      </c>
      <c r="H7846">
        <v>8.9597200000000008</v>
      </c>
      <c r="I7846">
        <v>9.1386400000000005</v>
      </c>
      <c r="J7846">
        <v>9.2264099999999996</v>
      </c>
      <c r="K7846">
        <v>9.3762399999999992</v>
      </c>
      <c r="L7846">
        <v>9.2865800000000007</v>
      </c>
      <c r="M7846">
        <v>9.4538499999999992</v>
      </c>
      <c r="N7846">
        <v>9.6321200000000005</v>
      </c>
      <c r="O7846">
        <v>9.6113900000000001</v>
      </c>
    </row>
    <row r="7847" spans="1:15" x14ac:dyDescent="0.25">
      <c r="A7847" t="s">
        <v>14780</v>
      </c>
      <c r="B7847" t="s">
        <v>14779</v>
      </c>
      <c r="C7847" t="s">
        <v>13784</v>
      </c>
      <c r="D7847">
        <v>130293260</v>
      </c>
      <c r="E7847">
        <v>130322231</v>
      </c>
      <c r="F7847">
        <v>12.5753</v>
      </c>
      <c r="G7847">
        <v>12.4742</v>
      </c>
      <c r="H7847">
        <v>10.9194</v>
      </c>
      <c r="I7847">
        <v>10.804600000000001</v>
      </c>
      <c r="J7847">
        <v>11.3309</v>
      </c>
      <c r="K7847">
        <v>11.418900000000001</v>
      </c>
      <c r="L7847">
        <v>12.7425</v>
      </c>
      <c r="M7847">
        <v>12.3994</v>
      </c>
      <c r="N7847">
        <v>12.077400000000001</v>
      </c>
      <c r="O7847">
        <v>12.2029</v>
      </c>
    </row>
    <row r="7848" spans="1:15" x14ac:dyDescent="0.25">
      <c r="A7848" t="s">
        <v>14782</v>
      </c>
      <c r="B7848" t="s">
        <v>14781</v>
      </c>
      <c r="C7848" t="s">
        <v>13784</v>
      </c>
      <c r="D7848">
        <v>130300436</v>
      </c>
      <c r="E7848">
        <v>130300552</v>
      </c>
      <c r="F7848">
        <v>3.6718000000000002</v>
      </c>
      <c r="G7848">
        <v>5.1439500000000002</v>
      </c>
      <c r="H7848">
        <v>4.0770799999999996</v>
      </c>
      <c r="I7848">
        <v>4.8727499999999999</v>
      </c>
      <c r="J7848">
        <v>4.32193</v>
      </c>
      <c r="K7848">
        <v>4.1265099999999997</v>
      </c>
      <c r="L7848">
        <v>5.2366900000000003</v>
      </c>
      <c r="M7848">
        <v>4.0791500000000003</v>
      </c>
      <c r="N7848">
        <v>5.40848</v>
      </c>
      <c r="O7848">
        <v>4.0236900000000002</v>
      </c>
    </row>
    <row r="7849" spans="1:15" x14ac:dyDescent="0.25">
      <c r="A7849" t="s">
        <v>14784</v>
      </c>
      <c r="B7849" t="s">
        <v>14783</v>
      </c>
      <c r="C7849" t="s">
        <v>13784</v>
      </c>
      <c r="D7849">
        <v>130339310</v>
      </c>
      <c r="E7849">
        <v>130354954</v>
      </c>
      <c r="F7849">
        <v>6.5684300000000002</v>
      </c>
      <c r="G7849">
        <v>6.4026899999999998</v>
      </c>
      <c r="H7849">
        <v>4.88443</v>
      </c>
      <c r="I7849">
        <v>3.8023600000000002</v>
      </c>
      <c r="J7849">
        <v>5.5545900000000001</v>
      </c>
      <c r="K7849">
        <v>5.8839399999999999</v>
      </c>
      <c r="L7849">
        <v>7.0318699999999996</v>
      </c>
      <c r="M7849">
        <v>6.9420000000000002</v>
      </c>
      <c r="N7849">
        <v>6.7923900000000001</v>
      </c>
      <c r="O7849">
        <v>6.5415400000000004</v>
      </c>
    </row>
    <row r="7850" spans="1:15" x14ac:dyDescent="0.25">
      <c r="A7850" t="s">
        <v>14786</v>
      </c>
      <c r="B7850" t="s">
        <v>14785</v>
      </c>
      <c r="C7850" t="s">
        <v>13784</v>
      </c>
      <c r="D7850">
        <v>130357031</v>
      </c>
      <c r="E7850">
        <v>130363340</v>
      </c>
      <c r="F7850">
        <v>11.976599999999999</v>
      </c>
      <c r="G7850">
        <v>11.757099999999999</v>
      </c>
      <c r="H7850">
        <v>11.4758</v>
      </c>
      <c r="I7850">
        <v>11.3752</v>
      </c>
      <c r="J7850">
        <v>12.0471</v>
      </c>
      <c r="K7850">
        <v>11.950900000000001</v>
      </c>
      <c r="L7850">
        <v>11.699</v>
      </c>
      <c r="M7850">
        <v>11.7622</v>
      </c>
      <c r="N7850">
        <v>12.1351</v>
      </c>
      <c r="O7850">
        <v>12.090299999999999</v>
      </c>
    </row>
    <row r="7851" spans="1:15" x14ac:dyDescent="0.25">
      <c r="A7851" t="s">
        <v>14788</v>
      </c>
      <c r="B7851" t="s">
        <v>14787</v>
      </c>
      <c r="C7851" t="s">
        <v>13784</v>
      </c>
      <c r="D7851">
        <v>130371592</v>
      </c>
      <c r="E7851">
        <v>130379492</v>
      </c>
      <c r="F7851">
        <v>7.5392799999999998</v>
      </c>
      <c r="G7851">
        <v>7.1945800000000002</v>
      </c>
      <c r="H7851">
        <v>3.6620400000000002</v>
      </c>
      <c r="I7851">
        <v>4.4804300000000001</v>
      </c>
      <c r="J7851">
        <v>5.4262600000000001</v>
      </c>
      <c r="K7851">
        <v>5.5670799999999998</v>
      </c>
      <c r="L7851">
        <v>7.1362899999999998</v>
      </c>
      <c r="M7851">
        <v>7.0720599999999996</v>
      </c>
      <c r="N7851">
        <v>6.7923900000000001</v>
      </c>
      <c r="O7851">
        <v>6.9100400000000004</v>
      </c>
    </row>
    <row r="7852" spans="1:15" x14ac:dyDescent="0.25">
      <c r="A7852" t="s">
        <v>14790</v>
      </c>
      <c r="B7852" t="s">
        <v>14789</v>
      </c>
      <c r="C7852" t="s">
        <v>13784</v>
      </c>
      <c r="D7852">
        <v>130384409</v>
      </c>
      <c r="E7852">
        <v>130387151</v>
      </c>
      <c r="F7852">
        <v>0.117216</v>
      </c>
      <c r="G7852">
        <v>0.33659600000000001</v>
      </c>
      <c r="H7852">
        <v>4.399</v>
      </c>
      <c r="I7852">
        <v>2.8023600000000002</v>
      </c>
      <c r="J7852">
        <v>2</v>
      </c>
      <c r="K7852">
        <v>2.0561199999999999</v>
      </c>
      <c r="L7852">
        <v>0.92683400000000005</v>
      </c>
      <c r="M7852">
        <v>2.21408</v>
      </c>
      <c r="N7852">
        <v>2.8582800000000002</v>
      </c>
      <c r="O7852">
        <v>2.4387300000000001</v>
      </c>
    </row>
    <row r="7853" spans="1:15" x14ac:dyDescent="0.25">
      <c r="A7853" t="s">
        <v>14792</v>
      </c>
      <c r="B7853" t="s">
        <v>14791</v>
      </c>
      <c r="C7853" t="s">
        <v>13784</v>
      </c>
      <c r="D7853">
        <v>130487372</v>
      </c>
      <c r="E7853">
        <v>130500201</v>
      </c>
      <c r="F7853">
        <v>8.2606000000000002</v>
      </c>
      <c r="G7853">
        <v>8.2614099999999997</v>
      </c>
      <c r="H7853">
        <v>8.1214700000000004</v>
      </c>
      <c r="I7853">
        <v>8.5572499999999998</v>
      </c>
      <c r="J7853">
        <v>8.9277800000000003</v>
      </c>
      <c r="K7853">
        <v>8.8242999999999991</v>
      </c>
      <c r="L7853">
        <v>8.0595499999999998</v>
      </c>
      <c r="M7853">
        <v>8.3854299999999995</v>
      </c>
      <c r="N7853">
        <v>9.0677299999999992</v>
      </c>
      <c r="O7853">
        <v>8.9665700000000008</v>
      </c>
    </row>
    <row r="7854" spans="1:15" x14ac:dyDescent="0.25">
      <c r="A7854" t="s">
        <v>14794</v>
      </c>
      <c r="B7854" t="s">
        <v>14793</v>
      </c>
      <c r="C7854" t="s">
        <v>13784</v>
      </c>
      <c r="D7854">
        <v>130505175</v>
      </c>
      <c r="E7854">
        <v>130536653</v>
      </c>
      <c r="F7854">
        <v>6.8754400000000002</v>
      </c>
      <c r="G7854">
        <v>6.6403800000000004</v>
      </c>
      <c r="H7854">
        <v>6.77752</v>
      </c>
      <c r="I7854">
        <v>5.9066999999999998</v>
      </c>
      <c r="J7854">
        <v>6.50779</v>
      </c>
      <c r="K7854">
        <v>6.5155500000000002</v>
      </c>
      <c r="L7854">
        <v>7.3725399999999999</v>
      </c>
      <c r="M7854">
        <v>7.4151499999999997</v>
      </c>
      <c r="N7854">
        <v>7.1062099999999999</v>
      </c>
      <c r="O7854">
        <v>7.2647000000000004</v>
      </c>
    </row>
    <row r="7855" spans="1:15" x14ac:dyDescent="0.25">
      <c r="A7855" t="s">
        <v>14796</v>
      </c>
      <c r="B7855" t="s">
        <v>14795</v>
      </c>
      <c r="C7855" t="s">
        <v>13784</v>
      </c>
      <c r="D7855">
        <v>130555355</v>
      </c>
      <c r="E7855">
        <v>130611602</v>
      </c>
      <c r="F7855">
        <v>3.32667</v>
      </c>
      <c r="G7855">
        <v>3.1439499999999998</v>
      </c>
      <c r="H7855">
        <v>3.07708</v>
      </c>
      <c r="I7855">
        <v>2.4804300000000001</v>
      </c>
      <c r="J7855">
        <v>3.9068900000000002</v>
      </c>
      <c r="K7855">
        <v>3.4346299999999998</v>
      </c>
      <c r="L7855">
        <v>3.3418700000000001</v>
      </c>
      <c r="M7855">
        <v>3.6161799999999999</v>
      </c>
      <c r="N7855">
        <v>4.2208500000000004</v>
      </c>
      <c r="O7855">
        <v>2.1492300000000002</v>
      </c>
    </row>
    <row r="7856" spans="1:15" x14ac:dyDescent="0.25">
      <c r="A7856" t="s">
        <v>14798</v>
      </c>
      <c r="B7856" t="s">
        <v>14797</v>
      </c>
      <c r="C7856" t="s">
        <v>13784</v>
      </c>
      <c r="D7856">
        <v>130620757</v>
      </c>
      <c r="E7856">
        <v>130631678</v>
      </c>
      <c r="F7856">
        <v>5.4659399999999998</v>
      </c>
      <c r="G7856">
        <v>5.4658800000000003</v>
      </c>
      <c r="H7856">
        <v>6.6006400000000003</v>
      </c>
      <c r="I7856">
        <v>7.2486199999999998</v>
      </c>
      <c r="J7856">
        <v>6.8703599999999998</v>
      </c>
      <c r="K7856">
        <v>6.6530500000000004</v>
      </c>
      <c r="L7856">
        <v>5.8654299999999999</v>
      </c>
      <c r="M7856">
        <v>6.0791500000000003</v>
      </c>
      <c r="N7856">
        <v>6.4259599999999999</v>
      </c>
      <c r="O7856">
        <v>6.5415400000000004</v>
      </c>
    </row>
    <row r="7857" spans="1:15" x14ac:dyDescent="0.25">
      <c r="A7857" t="s">
        <v>14800</v>
      </c>
      <c r="B7857" t="s">
        <v>14799</v>
      </c>
      <c r="C7857" t="s">
        <v>13784</v>
      </c>
      <c r="D7857">
        <v>130698204</v>
      </c>
      <c r="E7857">
        <v>130719635</v>
      </c>
      <c r="F7857">
        <v>4.1172199999999997</v>
      </c>
      <c r="G7857">
        <v>4.7289099999999999</v>
      </c>
      <c r="H7857">
        <v>4.0770799999999996</v>
      </c>
      <c r="I7857">
        <v>3.65036</v>
      </c>
      <c r="J7857">
        <v>4.7548899999999996</v>
      </c>
      <c r="K7857">
        <v>4.4890800000000004</v>
      </c>
      <c r="L7857">
        <v>4.1492300000000002</v>
      </c>
      <c r="M7857">
        <v>4.3136099999999997</v>
      </c>
      <c r="N7857">
        <v>4.6947799999999997</v>
      </c>
      <c r="O7857">
        <v>4.3368500000000001</v>
      </c>
    </row>
    <row r="7858" spans="1:15" x14ac:dyDescent="0.25">
      <c r="A7858" t="s">
        <v>14802</v>
      </c>
      <c r="B7858" t="s">
        <v>14801</v>
      </c>
      <c r="C7858" t="s">
        <v>13784</v>
      </c>
      <c r="D7858">
        <v>130721601</v>
      </c>
      <c r="E7858">
        <v>130731332</v>
      </c>
      <c r="F7858">
        <v>9.1540800000000004</v>
      </c>
      <c r="G7858">
        <v>9.1014700000000008</v>
      </c>
      <c r="H7858">
        <v>7.4346300000000003</v>
      </c>
      <c r="I7858">
        <v>7.3752500000000003</v>
      </c>
      <c r="J7858">
        <v>7.9542000000000002</v>
      </c>
      <c r="K7858">
        <v>8.1048799999999996</v>
      </c>
      <c r="L7858">
        <v>8.9920299999999997</v>
      </c>
      <c r="M7858">
        <v>9.0541800000000006</v>
      </c>
      <c r="N7858">
        <v>8.4938699999999994</v>
      </c>
      <c r="O7858">
        <v>8.4325700000000001</v>
      </c>
    </row>
    <row r="7859" spans="1:15" x14ac:dyDescent="0.25">
      <c r="A7859" t="s">
        <v>14804</v>
      </c>
      <c r="B7859" t="s">
        <v>14803</v>
      </c>
      <c r="C7859" t="s">
        <v>13784</v>
      </c>
      <c r="D7859">
        <v>130732906</v>
      </c>
      <c r="E7859">
        <v>130817437</v>
      </c>
      <c r="F7859">
        <v>9.0074799999999993</v>
      </c>
      <c r="G7859">
        <v>9.0473999999999997</v>
      </c>
      <c r="H7859">
        <v>7.9839700000000002</v>
      </c>
      <c r="I7859">
        <v>8.0039899999999999</v>
      </c>
      <c r="J7859">
        <v>9.1873500000000003</v>
      </c>
      <c r="K7859">
        <v>9.2830100000000009</v>
      </c>
      <c r="L7859">
        <v>8.8897300000000001</v>
      </c>
      <c r="M7859">
        <v>9.0676100000000002</v>
      </c>
      <c r="N7859">
        <v>8.8742900000000002</v>
      </c>
      <c r="O7859">
        <v>8.55105</v>
      </c>
    </row>
    <row r="7860" spans="1:15" x14ac:dyDescent="0.25">
      <c r="A7860" t="s">
        <v>14806</v>
      </c>
      <c r="B7860" t="s">
        <v>14805</v>
      </c>
      <c r="C7860" t="s">
        <v>13784</v>
      </c>
      <c r="D7860">
        <v>131350820</v>
      </c>
      <c r="E7860">
        <v>131783392</v>
      </c>
      <c r="F7860">
        <v>3.6718000000000002</v>
      </c>
      <c r="G7860">
        <v>4.0370400000000002</v>
      </c>
      <c r="H7860">
        <v>6.93506</v>
      </c>
      <c r="I7860">
        <v>6.4804300000000001</v>
      </c>
      <c r="J7860">
        <v>4.2479300000000002</v>
      </c>
      <c r="K7860">
        <v>3.9821200000000001</v>
      </c>
      <c r="L7860">
        <v>2.6638000000000002</v>
      </c>
      <c r="M7860">
        <v>2.4941800000000001</v>
      </c>
      <c r="N7860">
        <v>2.3728500000000001</v>
      </c>
      <c r="O7860">
        <v>2.9792999999999998</v>
      </c>
    </row>
    <row r="7861" spans="1:15" x14ac:dyDescent="0.25">
      <c r="A7861" t="s">
        <v>14808</v>
      </c>
      <c r="B7861" t="s">
        <v>14807</v>
      </c>
      <c r="C7861" t="s">
        <v>13784</v>
      </c>
      <c r="D7861">
        <v>131913551</v>
      </c>
      <c r="E7861">
        <v>132014557</v>
      </c>
      <c r="F7861">
        <v>1.4391400000000001</v>
      </c>
      <c r="G7861">
        <v>1.3366</v>
      </c>
      <c r="H7861">
        <v>4.0770799999999996</v>
      </c>
      <c r="I7861">
        <v>4.0653899999999998</v>
      </c>
      <c r="J7861">
        <v>3.32193</v>
      </c>
      <c r="K7861">
        <v>3.4346299999999998</v>
      </c>
      <c r="L7861">
        <v>1.8012999999999999</v>
      </c>
      <c r="M7861">
        <v>1.5766500000000001</v>
      </c>
      <c r="N7861">
        <v>2.3728500000000001</v>
      </c>
      <c r="O7861">
        <v>1.3012300000000001</v>
      </c>
    </row>
    <row r="7862" spans="1:15" x14ac:dyDescent="0.25">
      <c r="A7862" t="s">
        <v>14810</v>
      </c>
      <c r="B7862" t="s">
        <v>14809</v>
      </c>
      <c r="C7862" t="s">
        <v>13784</v>
      </c>
      <c r="D7862">
        <v>134575617</v>
      </c>
      <c r="E7862">
        <v>134617628</v>
      </c>
      <c r="F7862">
        <v>5.4391400000000001</v>
      </c>
      <c r="G7862">
        <v>5.6585200000000002</v>
      </c>
      <c r="H7862">
        <v>7.6917900000000001</v>
      </c>
      <c r="I7862">
        <v>7.8202800000000003</v>
      </c>
      <c r="J7862">
        <v>6.4262600000000001</v>
      </c>
      <c r="K7862">
        <v>6.4066099999999997</v>
      </c>
      <c r="L7862">
        <v>4.6086600000000004</v>
      </c>
      <c r="M7862">
        <v>4.8496699999999997</v>
      </c>
      <c r="N7862">
        <v>5.1383900000000002</v>
      </c>
      <c r="O7862">
        <v>4.6797399999999998</v>
      </c>
    </row>
    <row r="7863" spans="1:15" x14ac:dyDescent="0.25">
      <c r="A7863" t="s">
        <v>14812</v>
      </c>
      <c r="B7863" t="s">
        <v>14811</v>
      </c>
      <c r="C7863" t="s">
        <v>13784</v>
      </c>
      <c r="D7863">
        <v>134618783</v>
      </c>
      <c r="E7863">
        <v>134620111</v>
      </c>
      <c r="F7863">
        <v>2.8721000000000001</v>
      </c>
      <c r="G7863">
        <v>1.9215599999999999</v>
      </c>
      <c r="H7863">
        <v>4.88443</v>
      </c>
      <c r="I7863">
        <v>5.8379799999999999</v>
      </c>
      <c r="J7863">
        <v>4.8073499999999996</v>
      </c>
      <c r="K7863">
        <v>4.1265099999999997</v>
      </c>
      <c r="L7863">
        <v>3.1492300000000002</v>
      </c>
      <c r="M7863">
        <v>2.9916800000000001</v>
      </c>
      <c r="N7863">
        <v>2.6358899999999998</v>
      </c>
      <c r="O7863">
        <v>3.7341899999999999</v>
      </c>
    </row>
    <row r="7864" spans="1:15" x14ac:dyDescent="0.25">
      <c r="A7864" t="s">
        <v>14814</v>
      </c>
      <c r="B7864" t="s">
        <v>14813</v>
      </c>
      <c r="C7864" t="s">
        <v>13784</v>
      </c>
      <c r="D7864">
        <v>134623927</v>
      </c>
      <c r="E7864">
        <v>134652637</v>
      </c>
      <c r="F7864">
        <v>8.5746000000000002</v>
      </c>
      <c r="G7864">
        <v>8.56541</v>
      </c>
      <c r="H7864">
        <v>8.8584399999999999</v>
      </c>
      <c r="I7864">
        <v>9.0311800000000009</v>
      </c>
      <c r="J7864">
        <v>10.0647</v>
      </c>
      <c r="K7864">
        <v>9.7426200000000005</v>
      </c>
      <c r="L7864">
        <v>8.8236699999999999</v>
      </c>
      <c r="M7864">
        <v>8.9935600000000004</v>
      </c>
      <c r="N7864">
        <v>9.4453899999999997</v>
      </c>
      <c r="O7864">
        <v>9.4741599999999995</v>
      </c>
    </row>
    <row r="7865" spans="1:15" x14ac:dyDescent="0.25">
      <c r="A7865" t="s">
        <v>14816</v>
      </c>
      <c r="B7865" t="s">
        <v>14815</v>
      </c>
      <c r="C7865" t="s">
        <v>13784</v>
      </c>
      <c r="D7865">
        <v>134765095</v>
      </c>
      <c r="E7865">
        <v>134782479</v>
      </c>
      <c r="F7865">
        <v>2.28714</v>
      </c>
      <c r="G7865">
        <v>2.9215599999999999</v>
      </c>
      <c r="H7865">
        <v>3.6620400000000002</v>
      </c>
      <c r="I7865">
        <v>3.0653899999999998</v>
      </c>
      <c r="J7865">
        <v>2.5849600000000001</v>
      </c>
      <c r="K7865">
        <v>1.7341899999999999</v>
      </c>
      <c r="L7865">
        <v>2.1492300000000002</v>
      </c>
      <c r="M7865">
        <v>2.1071599999999999</v>
      </c>
      <c r="N7865">
        <v>1.6358900000000001</v>
      </c>
      <c r="O7865">
        <v>2.3012299999999999</v>
      </c>
    </row>
    <row r="7866" spans="1:15" x14ac:dyDescent="0.25">
      <c r="A7866" t="s">
        <v>14818</v>
      </c>
      <c r="B7866" t="s">
        <v>14817</v>
      </c>
      <c r="C7866" t="s">
        <v>13784</v>
      </c>
      <c r="D7866">
        <v>134878772</v>
      </c>
      <c r="E7866">
        <v>134932581</v>
      </c>
      <c r="F7866">
        <v>3.9245700000000001</v>
      </c>
      <c r="G7866">
        <v>2.6585200000000002</v>
      </c>
      <c r="H7866">
        <v>4.0770799999999996</v>
      </c>
      <c r="I7866">
        <v>4.2877900000000002</v>
      </c>
      <c r="J7866">
        <v>4.5235599999999998</v>
      </c>
      <c r="K7866">
        <v>4.1936200000000001</v>
      </c>
      <c r="L7866">
        <v>4.0697900000000002</v>
      </c>
      <c r="M7866">
        <v>3.6921200000000001</v>
      </c>
      <c r="N7866">
        <v>4.6358899999999998</v>
      </c>
      <c r="O7866">
        <v>4.0236900000000002</v>
      </c>
    </row>
    <row r="7867" spans="1:15" x14ac:dyDescent="0.25">
      <c r="A7867" t="s">
        <v>14820</v>
      </c>
      <c r="B7867" t="s">
        <v>14819</v>
      </c>
      <c r="C7867" t="s">
        <v>13784</v>
      </c>
      <c r="D7867">
        <v>135058559</v>
      </c>
      <c r="E7867">
        <v>135074198</v>
      </c>
      <c r="F7867">
        <v>10.2225</v>
      </c>
      <c r="G7867">
        <v>10.228400000000001</v>
      </c>
      <c r="H7867">
        <v>10.105</v>
      </c>
      <c r="I7867">
        <v>10.444800000000001</v>
      </c>
      <c r="J7867">
        <v>10.678599999999999</v>
      </c>
      <c r="K7867">
        <v>10.6145</v>
      </c>
      <c r="L7867">
        <v>10.593400000000001</v>
      </c>
      <c r="M7867">
        <v>10.816599999999999</v>
      </c>
      <c r="N7867">
        <v>10.967599999999999</v>
      </c>
      <c r="O7867">
        <v>10.852</v>
      </c>
    </row>
    <row r="7868" spans="1:15" x14ac:dyDescent="0.25">
      <c r="A7868" t="s">
        <v>14822</v>
      </c>
      <c r="B7868" t="s">
        <v>14821</v>
      </c>
      <c r="C7868" t="s">
        <v>13784</v>
      </c>
      <c r="D7868">
        <v>135095745</v>
      </c>
      <c r="E7868">
        <v>135115198</v>
      </c>
      <c r="F7868">
        <v>3.9752000000000001</v>
      </c>
      <c r="G7868">
        <v>4.5065200000000001</v>
      </c>
      <c r="H7868">
        <v>3.07708</v>
      </c>
      <c r="I7868">
        <v>4.0653899999999998</v>
      </c>
      <c r="J7868">
        <v>3.5849600000000001</v>
      </c>
      <c r="K7868">
        <v>3.9821200000000001</v>
      </c>
      <c r="L7868">
        <v>3.4293300000000002</v>
      </c>
      <c r="M7868">
        <v>3.7990400000000002</v>
      </c>
      <c r="N7868">
        <v>3.75136</v>
      </c>
      <c r="O7868">
        <v>3.4387300000000001</v>
      </c>
    </row>
    <row r="7869" spans="1:15" x14ac:dyDescent="0.25">
      <c r="A7869" t="s">
        <v>14824</v>
      </c>
      <c r="B7869" t="s">
        <v>14823</v>
      </c>
      <c r="C7869" t="s">
        <v>13784</v>
      </c>
      <c r="D7869">
        <v>135131908</v>
      </c>
      <c r="E7869">
        <v>135154090</v>
      </c>
      <c r="F7869">
        <v>1.9245699999999999</v>
      </c>
      <c r="G7869">
        <v>2.6585200000000002</v>
      </c>
      <c r="H7869">
        <v>3.07708</v>
      </c>
      <c r="I7869">
        <v>3.4804300000000001</v>
      </c>
      <c r="J7869">
        <v>3.32193</v>
      </c>
      <c r="K7869">
        <v>3.4346299999999998</v>
      </c>
      <c r="L7869">
        <v>1.6637999999999999</v>
      </c>
      <c r="M7869">
        <v>2.8661500000000002</v>
      </c>
      <c r="N7869">
        <v>2.8582800000000002</v>
      </c>
      <c r="O7869">
        <v>3.6231599999999999</v>
      </c>
    </row>
    <row r="7870" spans="1:15" x14ac:dyDescent="0.25">
      <c r="A7870" t="s">
        <v>14825</v>
      </c>
      <c r="B7870" t="s">
        <v>14823</v>
      </c>
      <c r="C7870" t="s">
        <v>13784</v>
      </c>
      <c r="D7870">
        <v>135144042</v>
      </c>
      <c r="E7870">
        <v>135164460</v>
      </c>
      <c r="F7870">
        <v>1.1172200000000001</v>
      </c>
      <c r="G7870">
        <v>3.5065200000000001</v>
      </c>
      <c r="H7870">
        <v>2.07708</v>
      </c>
      <c r="I7870">
        <v>1.4804299999999999</v>
      </c>
      <c r="J7870">
        <v>2.32193</v>
      </c>
      <c r="K7870">
        <v>1.7341899999999999</v>
      </c>
      <c r="L7870">
        <v>0.66379900000000003</v>
      </c>
      <c r="M7870">
        <v>1.21408</v>
      </c>
      <c r="N7870">
        <v>2.8582800000000002</v>
      </c>
      <c r="O7870">
        <v>2.1492300000000002</v>
      </c>
    </row>
    <row r="7871" spans="1:15" x14ac:dyDescent="0.25">
      <c r="A7871" t="s">
        <v>14827</v>
      </c>
      <c r="B7871" t="s">
        <v>14826</v>
      </c>
      <c r="C7871" t="s">
        <v>13784</v>
      </c>
      <c r="D7871">
        <v>135178465</v>
      </c>
      <c r="E7871">
        <v>135223124</v>
      </c>
      <c r="F7871">
        <v>2.8176600000000001</v>
      </c>
      <c r="G7871">
        <v>4.0370400000000002</v>
      </c>
      <c r="H7871">
        <v>6.88443</v>
      </c>
      <c r="I7871">
        <v>7.3630699999999996</v>
      </c>
      <c r="J7871">
        <v>4.1699299999999999</v>
      </c>
      <c r="K7871">
        <v>2.0561199999999999</v>
      </c>
      <c r="L7871">
        <v>3.8654299999999999</v>
      </c>
      <c r="M7871">
        <v>3.6546500000000002</v>
      </c>
      <c r="N7871">
        <v>4.4432400000000003</v>
      </c>
      <c r="O7871">
        <v>4.2272299999999996</v>
      </c>
    </row>
    <row r="7872" spans="1:15" x14ac:dyDescent="0.25">
      <c r="A7872" t="s">
        <v>14829</v>
      </c>
      <c r="B7872" t="s">
        <v>14828</v>
      </c>
      <c r="C7872" t="s">
        <v>13784</v>
      </c>
      <c r="D7872">
        <v>135420992</v>
      </c>
      <c r="E7872">
        <v>135422804</v>
      </c>
      <c r="F7872">
        <v>9.4060799999999993</v>
      </c>
      <c r="G7872">
        <v>9.6357999999999997</v>
      </c>
      <c r="H7872">
        <v>2.07708</v>
      </c>
      <c r="I7872">
        <v>0.48043200000000003</v>
      </c>
      <c r="J7872">
        <v>9.2573899999999991</v>
      </c>
      <c r="K7872">
        <v>9.1625499999999995</v>
      </c>
      <c r="L7872">
        <v>8.3944399999999995</v>
      </c>
      <c r="M7872">
        <v>8.5126299999999997</v>
      </c>
      <c r="N7872">
        <v>9.0282</v>
      </c>
      <c r="O7872">
        <v>8.9203499999999991</v>
      </c>
    </row>
    <row r="7873" spans="1:15" x14ac:dyDescent="0.25">
      <c r="A7873" t="s">
        <v>14831</v>
      </c>
      <c r="B7873" t="s">
        <v>14830</v>
      </c>
      <c r="C7873" t="s">
        <v>13784</v>
      </c>
      <c r="D7873">
        <v>135462083</v>
      </c>
      <c r="E7873">
        <v>135463346</v>
      </c>
      <c r="F7873">
        <v>3.4747699999999999</v>
      </c>
      <c r="G7873">
        <v>4.79603</v>
      </c>
      <c r="H7873">
        <v>2.07708</v>
      </c>
      <c r="I7873">
        <v>1.4804299999999999</v>
      </c>
      <c r="J7873">
        <v>5.7279200000000001</v>
      </c>
      <c r="K7873">
        <v>6.14358</v>
      </c>
      <c r="L7873">
        <v>3.0967600000000002</v>
      </c>
      <c r="M7873">
        <v>3.1071599999999999</v>
      </c>
      <c r="N7873">
        <v>3.9578099999999998</v>
      </c>
      <c r="O7873">
        <v>3.6231599999999999</v>
      </c>
    </row>
    <row r="7874" spans="1:15" x14ac:dyDescent="0.25">
      <c r="A7874" t="s">
        <v>14833</v>
      </c>
      <c r="B7874" t="s">
        <v>14832</v>
      </c>
      <c r="C7874" t="s">
        <v>13784</v>
      </c>
      <c r="D7874">
        <v>135540075</v>
      </c>
      <c r="E7874">
        <v>135541235</v>
      </c>
      <c r="F7874">
        <v>6.4878999999999998</v>
      </c>
      <c r="G7874">
        <v>6.7459899999999999</v>
      </c>
      <c r="H7874">
        <v>7.5365099999999998</v>
      </c>
      <c r="I7874">
        <v>7.5572499999999998</v>
      </c>
      <c r="J7874">
        <v>7.4838199999999997</v>
      </c>
      <c r="K7874">
        <v>7.3924000000000003</v>
      </c>
      <c r="L7874">
        <v>6.48142</v>
      </c>
      <c r="M7874">
        <v>6.8329899999999997</v>
      </c>
      <c r="N7874">
        <v>7.0509199999999996</v>
      </c>
      <c r="O7874">
        <v>7.0878300000000003</v>
      </c>
    </row>
    <row r="7875" spans="1:15" x14ac:dyDescent="0.25">
      <c r="A7875" t="s">
        <v>14835</v>
      </c>
      <c r="B7875" t="s">
        <v>14834</v>
      </c>
      <c r="C7875" t="s">
        <v>13784</v>
      </c>
      <c r="D7875">
        <v>135548769</v>
      </c>
      <c r="E7875">
        <v>135554136</v>
      </c>
      <c r="F7875">
        <v>0.43914399999999998</v>
      </c>
      <c r="G7875">
        <v>0.33659600000000001</v>
      </c>
      <c r="H7875">
        <v>4.0770799999999996</v>
      </c>
      <c r="I7875">
        <v>4.5678900000000002</v>
      </c>
      <c r="J7875">
        <v>2.80735</v>
      </c>
      <c r="K7875">
        <v>2.5415399999999999</v>
      </c>
      <c r="L7875">
        <v>1.8012999999999999</v>
      </c>
      <c r="M7875">
        <v>1.21408</v>
      </c>
      <c r="N7875">
        <v>2.0509200000000001</v>
      </c>
      <c r="O7875">
        <v>2.3012299999999999</v>
      </c>
    </row>
    <row r="7876" spans="1:15" x14ac:dyDescent="0.25">
      <c r="A7876" t="s">
        <v>14837</v>
      </c>
      <c r="B7876" t="s">
        <v>14836</v>
      </c>
      <c r="C7876" t="s">
        <v>13784</v>
      </c>
      <c r="D7876">
        <v>135644241</v>
      </c>
      <c r="E7876">
        <v>135649310</v>
      </c>
      <c r="F7876">
        <v>3.60907</v>
      </c>
      <c r="G7876">
        <v>2.6585200000000002</v>
      </c>
      <c r="H7876">
        <v>4.6620400000000002</v>
      </c>
      <c r="I7876">
        <v>3.0653899999999998</v>
      </c>
      <c r="J7876">
        <v>3.80735</v>
      </c>
      <c r="K7876">
        <v>4.1936200000000001</v>
      </c>
      <c r="L7876">
        <v>3.4711500000000002</v>
      </c>
      <c r="M7876">
        <v>2.9302800000000002</v>
      </c>
      <c r="N7876">
        <v>4.2208500000000004</v>
      </c>
      <c r="O7876">
        <v>3.4387300000000001</v>
      </c>
    </row>
    <row r="7877" spans="1:15" x14ac:dyDescent="0.25">
      <c r="A7877" t="s">
        <v>14839</v>
      </c>
      <c r="B7877" t="s">
        <v>14838</v>
      </c>
      <c r="C7877" t="s">
        <v>13784</v>
      </c>
      <c r="D7877">
        <v>135684009</v>
      </c>
      <c r="E7877">
        <v>135694164</v>
      </c>
      <c r="F7877">
        <v>4.6563699999999999</v>
      </c>
      <c r="G7877">
        <v>4.5065200000000001</v>
      </c>
      <c r="H7877">
        <v>4.0770799999999996</v>
      </c>
      <c r="I7877">
        <v>3.4804300000000001</v>
      </c>
      <c r="J7877">
        <v>3.9068900000000002</v>
      </c>
      <c r="K7877">
        <v>4.4890800000000004</v>
      </c>
      <c r="L7877">
        <v>5.2245100000000004</v>
      </c>
      <c r="M7877">
        <v>5.32559</v>
      </c>
      <c r="N7877">
        <v>5.1383900000000002</v>
      </c>
      <c r="O7877">
        <v>4.88619</v>
      </c>
    </row>
    <row r="7878" spans="1:15" x14ac:dyDescent="0.25">
      <c r="A7878" t="s">
        <v>14841</v>
      </c>
      <c r="B7878" t="s">
        <v>14840</v>
      </c>
      <c r="C7878" t="s">
        <v>13784</v>
      </c>
      <c r="D7878">
        <v>135724807</v>
      </c>
      <c r="E7878">
        <v>135726917</v>
      </c>
      <c r="F7878">
        <v>4.4210000000000003</v>
      </c>
      <c r="G7878">
        <v>4.9804500000000003</v>
      </c>
      <c r="H7878">
        <v>10.662000000000001</v>
      </c>
      <c r="I7878">
        <v>10.789899999999999</v>
      </c>
      <c r="J7878">
        <v>7</v>
      </c>
      <c r="K7878">
        <v>6.6999700000000004</v>
      </c>
      <c r="L7878">
        <v>6.0967599999999997</v>
      </c>
      <c r="M7878">
        <v>6.1815100000000003</v>
      </c>
      <c r="N7878">
        <v>6.4432400000000003</v>
      </c>
      <c r="O7878">
        <v>5.9450900000000004</v>
      </c>
    </row>
    <row r="7879" spans="1:15" x14ac:dyDescent="0.25">
      <c r="A7879" t="s">
        <v>14843</v>
      </c>
      <c r="B7879" t="s">
        <v>14842</v>
      </c>
      <c r="C7879" t="s">
        <v>13784</v>
      </c>
      <c r="D7879">
        <v>135845822</v>
      </c>
      <c r="E7879">
        <v>135852667</v>
      </c>
      <c r="F7879">
        <v>8.4692600000000002</v>
      </c>
      <c r="G7879">
        <v>8.7116399999999992</v>
      </c>
      <c r="H7879">
        <v>7.7495000000000003</v>
      </c>
      <c r="I7879">
        <v>7.9233799999999999</v>
      </c>
      <c r="J7879">
        <v>9.4450099999999999</v>
      </c>
      <c r="K7879">
        <v>9.3708100000000005</v>
      </c>
      <c r="L7879">
        <v>8.6861700000000006</v>
      </c>
      <c r="M7879">
        <v>8.9916800000000006</v>
      </c>
      <c r="N7879">
        <v>9.0224700000000002</v>
      </c>
      <c r="O7879">
        <v>9.0574499999999993</v>
      </c>
    </row>
    <row r="7880" spans="1:15" x14ac:dyDescent="0.25">
      <c r="A7880" t="s">
        <v>14845</v>
      </c>
      <c r="B7880" t="s">
        <v>14844</v>
      </c>
      <c r="C7880" t="s">
        <v>13784</v>
      </c>
      <c r="D7880">
        <v>135852009</v>
      </c>
      <c r="E7880">
        <v>135870416</v>
      </c>
      <c r="F7880">
        <v>7.8820899999999998</v>
      </c>
      <c r="G7880">
        <v>8.7246100000000002</v>
      </c>
      <c r="H7880">
        <v>9.5446799999999996</v>
      </c>
      <c r="I7880">
        <v>9.1457700000000006</v>
      </c>
      <c r="J7880">
        <v>10.041700000000001</v>
      </c>
      <c r="K7880">
        <v>9.3671799999999994</v>
      </c>
      <c r="L7880">
        <v>7.82165</v>
      </c>
      <c r="M7880">
        <v>7.7990399999999998</v>
      </c>
      <c r="N7880">
        <v>8.1170100000000005</v>
      </c>
      <c r="O7880">
        <v>7.8891900000000001</v>
      </c>
    </row>
    <row r="7881" spans="1:15" x14ac:dyDescent="0.25">
      <c r="A7881" t="s">
        <v>14847</v>
      </c>
      <c r="B7881" t="s">
        <v>14846</v>
      </c>
      <c r="C7881" t="s">
        <v>13784</v>
      </c>
      <c r="D7881">
        <v>135882387</v>
      </c>
      <c r="E7881">
        <v>136020992</v>
      </c>
      <c r="F7881">
        <v>4.8720999999999997</v>
      </c>
      <c r="G7881">
        <v>4.7289099999999999</v>
      </c>
      <c r="H7881">
        <v>7.8319599999999996</v>
      </c>
      <c r="I7881">
        <v>8.1170600000000004</v>
      </c>
      <c r="J7881">
        <v>5.3575499999999998</v>
      </c>
      <c r="K7881">
        <v>4.82165</v>
      </c>
      <c r="L7881">
        <v>3.6638000000000002</v>
      </c>
      <c r="M7881">
        <v>3.5360100000000001</v>
      </c>
      <c r="N7881">
        <v>3.8582800000000002</v>
      </c>
      <c r="O7881">
        <v>3.6231599999999999</v>
      </c>
    </row>
    <row r="7882" spans="1:15" x14ac:dyDescent="0.25">
      <c r="A7882" t="s">
        <v>14848</v>
      </c>
      <c r="B7882" t="s">
        <v>14846</v>
      </c>
      <c r="C7882" t="s">
        <v>13784</v>
      </c>
      <c r="D7882">
        <v>135911360</v>
      </c>
      <c r="E7882">
        <v>135934112</v>
      </c>
      <c r="F7882">
        <v>2.1172200000000001</v>
      </c>
      <c r="G7882">
        <v>1.3366</v>
      </c>
      <c r="H7882">
        <v>5.399</v>
      </c>
      <c r="I7882">
        <v>5.0653899999999998</v>
      </c>
      <c r="J7882">
        <v>2.5849600000000001</v>
      </c>
      <c r="K7882">
        <v>2.9041100000000002</v>
      </c>
      <c r="L7882">
        <v>1.6637999999999999</v>
      </c>
      <c r="M7882">
        <v>1.72865</v>
      </c>
      <c r="N7882">
        <v>2.6358899999999998</v>
      </c>
      <c r="O7882">
        <v>2.56426</v>
      </c>
    </row>
    <row r="7883" spans="1:15" x14ac:dyDescent="0.25">
      <c r="A7883" t="s">
        <v>14850</v>
      </c>
      <c r="B7883" t="s">
        <v>14849</v>
      </c>
      <c r="C7883" t="s">
        <v>13784</v>
      </c>
      <c r="D7883">
        <v>136211359</v>
      </c>
      <c r="E7883">
        <v>136220042</v>
      </c>
      <c r="F7883">
        <v>8.35562</v>
      </c>
      <c r="G7883">
        <v>8.4761500000000005</v>
      </c>
      <c r="H7883">
        <v>8.8972499999999997</v>
      </c>
      <c r="I7883">
        <v>9.2151399999999999</v>
      </c>
      <c r="J7883">
        <v>9.1598699999999997</v>
      </c>
      <c r="K7883">
        <v>9.0379699999999996</v>
      </c>
      <c r="L7883">
        <v>8.6660500000000003</v>
      </c>
      <c r="M7883">
        <v>8.8641000000000005</v>
      </c>
      <c r="N7883">
        <v>9.5062499999999996</v>
      </c>
      <c r="O7883">
        <v>9.3759099999999993</v>
      </c>
    </row>
    <row r="7884" spans="1:15" x14ac:dyDescent="0.25">
      <c r="A7884" t="s">
        <v>14852</v>
      </c>
      <c r="B7884" t="s">
        <v>14851</v>
      </c>
      <c r="C7884" t="s">
        <v>13784</v>
      </c>
      <c r="D7884">
        <v>136254518</v>
      </c>
      <c r="E7884">
        <v>136266256</v>
      </c>
      <c r="F7884">
        <v>11.3393</v>
      </c>
      <c r="G7884">
        <v>11.4588</v>
      </c>
      <c r="H7884">
        <v>11.3035</v>
      </c>
      <c r="I7884">
        <v>11.6136</v>
      </c>
      <c r="J7884">
        <v>11.888400000000001</v>
      </c>
      <c r="K7884">
        <v>11.7057</v>
      </c>
      <c r="L7884">
        <v>11.198700000000001</v>
      </c>
      <c r="M7884">
        <v>11.263500000000001</v>
      </c>
      <c r="N7884">
        <v>11.5808</v>
      </c>
      <c r="O7884">
        <v>11.557700000000001</v>
      </c>
    </row>
    <row r="7885" spans="1:15" x14ac:dyDescent="0.25">
      <c r="A7885" t="s">
        <v>14854</v>
      </c>
      <c r="B7885" t="s">
        <v>14853</v>
      </c>
      <c r="C7885" t="s">
        <v>13784</v>
      </c>
      <c r="D7885">
        <v>136384248</v>
      </c>
      <c r="E7885">
        <v>136410511</v>
      </c>
      <c r="F7885">
        <v>3.4026200000000002</v>
      </c>
      <c r="G7885">
        <v>2.3365999999999998</v>
      </c>
      <c r="H7885">
        <v>2.07708</v>
      </c>
      <c r="I7885">
        <v>2.0653899999999998</v>
      </c>
      <c r="J7885">
        <v>2.32193</v>
      </c>
      <c r="K7885">
        <v>2.7341899999999999</v>
      </c>
      <c r="L7885">
        <v>2.5118</v>
      </c>
      <c r="M7885">
        <v>3.5360100000000001</v>
      </c>
      <c r="N7885">
        <v>1.6358900000000001</v>
      </c>
      <c r="O7885">
        <v>2.1492300000000002</v>
      </c>
    </row>
    <row r="7886" spans="1:15" x14ac:dyDescent="0.25">
      <c r="A7886" t="s">
        <v>14856</v>
      </c>
      <c r="B7886" t="s">
        <v>14855</v>
      </c>
      <c r="C7886" t="s">
        <v>13784</v>
      </c>
      <c r="D7886">
        <v>136406549</v>
      </c>
      <c r="E7886">
        <v>136410511</v>
      </c>
      <c r="F7886">
        <v>6.9875800000000003</v>
      </c>
      <c r="G7886">
        <v>6.9659500000000003</v>
      </c>
      <c r="H7886">
        <v>6.3250000000000002</v>
      </c>
      <c r="I7886">
        <v>5.5678900000000002</v>
      </c>
      <c r="J7886">
        <v>6.5698600000000003</v>
      </c>
      <c r="K7886">
        <v>6.9630099999999997</v>
      </c>
      <c r="L7886">
        <v>7.5586200000000003</v>
      </c>
      <c r="M7886">
        <v>7.30457</v>
      </c>
      <c r="N7886">
        <v>7.1277400000000002</v>
      </c>
      <c r="O7886">
        <v>7.2739200000000004</v>
      </c>
    </row>
    <row r="7887" spans="1:15" x14ac:dyDescent="0.25">
      <c r="A7887" t="s">
        <v>14858</v>
      </c>
      <c r="B7887" t="s">
        <v>14857</v>
      </c>
      <c r="C7887" t="s">
        <v>13784</v>
      </c>
      <c r="D7887">
        <v>136436092</v>
      </c>
      <c r="E7887">
        <v>136450346</v>
      </c>
      <c r="F7887">
        <v>4.4570699999999999</v>
      </c>
      <c r="G7887">
        <v>4.6585200000000002</v>
      </c>
      <c r="H7887">
        <v>2.07708</v>
      </c>
      <c r="I7887">
        <v>0.48043200000000003</v>
      </c>
      <c r="J7887">
        <v>3.32193</v>
      </c>
      <c r="K7887">
        <v>3.0561199999999999</v>
      </c>
      <c r="L7887">
        <v>6.3018700000000001</v>
      </c>
      <c r="M7887">
        <v>6.44015</v>
      </c>
      <c r="N7887">
        <v>6.5103600000000004</v>
      </c>
      <c r="O7887">
        <v>6.4387299999999996</v>
      </c>
    </row>
    <row r="7888" spans="1:15" x14ac:dyDescent="0.25">
      <c r="A7888" t="s">
        <v>14860</v>
      </c>
      <c r="B7888" t="s">
        <v>14859</v>
      </c>
      <c r="C7888" t="s">
        <v>13784</v>
      </c>
      <c r="D7888">
        <v>136455974</v>
      </c>
      <c r="E7888">
        <v>136464494</v>
      </c>
      <c r="F7888">
        <v>6.0887599999999997</v>
      </c>
      <c r="G7888">
        <v>6.2907900000000003</v>
      </c>
      <c r="H7888">
        <v>2.07708</v>
      </c>
      <c r="I7888">
        <v>0.48043200000000003</v>
      </c>
      <c r="J7888">
        <v>4.0874600000000001</v>
      </c>
      <c r="K7888">
        <v>4.4890800000000004</v>
      </c>
      <c r="L7888">
        <v>7.0663799999999997</v>
      </c>
      <c r="M7888">
        <v>7.0791500000000003</v>
      </c>
      <c r="N7888">
        <v>7.40848</v>
      </c>
      <c r="O7888">
        <v>7.3673200000000003</v>
      </c>
    </row>
    <row r="7889" spans="1:15" x14ac:dyDescent="0.25">
      <c r="A7889" t="s">
        <v>14862</v>
      </c>
      <c r="B7889" t="s">
        <v>14861</v>
      </c>
      <c r="C7889" t="s">
        <v>13784</v>
      </c>
      <c r="D7889">
        <v>136514365</v>
      </c>
      <c r="E7889">
        <v>136520863</v>
      </c>
      <c r="F7889">
        <v>3.95011</v>
      </c>
      <c r="G7889">
        <v>3.3365999999999998</v>
      </c>
      <c r="H7889">
        <v>2.07708</v>
      </c>
      <c r="I7889">
        <v>0.48043200000000003</v>
      </c>
      <c r="J7889">
        <v>5.0443899999999999</v>
      </c>
      <c r="K7889">
        <v>4.1936200000000001</v>
      </c>
      <c r="L7889">
        <v>3.83372</v>
      </c>
      <c r="M7889">
        <v>3.8329900000000001</v>
      </c>
      <c r="N7889">
        <v>3.3728500000000001</v>
      </c>
      <c r="O7889">
        <v>3.6797399999999998</v>
      </c>
    </row>
    <row r="7890" spans="1:15" x14ac:dyDescent="0.25">
      <c r="A7890" t="s">
        <v>14864</v>
      </c>
      <c r="B7890" t="s">
        <v>14863</v>
      </c>
      <c r="C7890" t="s">
        <v>13784</v>
      </c>
      <c r="D7890">
        <v>136592560</v>
      </c>
      <c r="E7890">
        <v>136598817</v>
      </c>
      <c r="F7890">
        <v>9.6765899999999991</v>
      </c>
      <c r="G7890">
        <v>9.9439299999999999</v>
      </c>
      <c r="H7890">
        <v>9.6393199999999997</v>
      </c>
      <c r="I7890">
        <v>9.5678900000000002</v>
      </c>
      <c r="J7890">
        <v>9.8137799999999995</v>
      </c>
      <c r="K7890">
        <v>9.9066200000000002</v>
      </c>
      <c r="L7890">
        <v>9.6922599999999992</v>
      </c>
      <c r="M7890">
        <v>9.8768700000000003</v>
      </c>
      <c r="N7890">
        <v>10.0182</v>
      </c>
      <c r="O7890">
        <v>9.8763900000000007</v>
      </c>
    </row>
    <row r="7891" spans="1:15" x14ac:dyDescent="0.25">
      <c r="A7891" t="s">
        <v>14866</v>
      </c>
      <c r="B7891" t="s">
        <v>14865</v>
      </c>
      <c r="C7891" t="s">
        <v>13784</v>
      </c>
      <c r="D7891">
        <v>136598935</v>
      </c>
      <c r="E7891">
        <v>136611944</v>
      </c>
      <c r="F7891">
        <v>3.1172200000000001</v>
      </c>
      <c r="G7891">
        <v>2.9215599999999999</v>
      </c>
      <c r="H7891">
        <v>3.6620400000000002</v>
      </c>
      <c r="I7891">
        <v>3.0653899999999998</v>
      </c>
      <c r="J7891">
        <v>3.9068900000000002</v>
      </c>
      <c r="K7891">
        <v>3.4346299999999998</v>
      </c>
      <c r="L7891">
        <v>3.3418700000000001</v>
      </c>
      <c r="M7891">
        <v>3.40672</v>
      </c>
      <c r="N7891">
        <v>2.6358899999999998</v>
      </c>
      <c r="O7891">
        <v>3.56426</v>
      </c>
    </row>
    <row r="7892" spans="1:15" x14ac:dyDescent="0.25">
      <c r="A7892" t="s">
        <v>14868</v>
      </c>
      <c r="B7892" t="s">
        <v>14867</v>
      </c>
      <c r="C7892" t="s">
        <v>13784</v>
      </c>
      <c r="D7892">
        <v>136612023</v>
      </c>
      <c r="E7892">
        <v>136617484</v>
      </c>
      <c r="F7892">
        <v>2.4391400000000001</v>
      </c>
      <c r="G7892">
        <v>0.33659600000000001</v>
      </c>
      <c r="H7892">
        <v>2.07708</v>
      </c>
      <c r="I7892">
        <v>2.8023600000000002</v>
      </c>
      <c r="J7892">
        <v>1</v>
      </c>
      <c r="K7892">
        <v>2.0561199999999999</v>
      </c>
      <c r="L7892">
        <v>2.5118</v>
      </c>
      <c r="M7892">
        <v>2.1071599999999999</v>
      </c>
      <c r="N7892">
        <v>2.3728500000000001</v>
      </c>
      <c r="O7892">
        <v>2.6797399999999998</v>
      </c>
    </row>
    <row r="7893" spans="1:15" x14ac:dyDescent="0.25">
      <c r="A7893" t="s">
        <v>14870</v>
      </c>
      <c r="B7893" t="s">
        <v>14869</v>
      </c>
      <c r="C7893" t="s">
        <v>13784</v>
      </c>
      <c r="D7893">
        <v>136654967</v>
      </c>
      <c r="E7893">
        <v>136674824</v>
      </c>
      <c r="F7893">
        <v>8.7365200000000005</v>
      </c>
      <c r="G7893">
        <v>8.6312200000000008</v>
      </c>
      <c r="H7893">
        <v>7.88443</v>
      </c>
      <c r="I7893">
        <v>7.7750500000000002</v>
      </c>
      <c r="J7893">
        <v>8.3264300000000002</v>
      </c>
      <c r="K7893">
        <v>8.5286000000000008</v>
      </c>
      <c r="L7893">
        <v>8.6994199999999999</v>
      </c>
      <c r="M7893">
        <v>8.5766500000000008</v>
      </c>
      <c r="N7893">
        <v>8.5226000000000006</v>
      </c>
      <c r="O7893">
        <v>8.5995200000000001</v>
      </c>
    </row>
    <row r="7894" spans="1:15" x14ac:dyDescent="0.25">
      <c r="A7894" t="s">
        <v>14872</v>
      </c>
      <c r="B7894" t="s">
        <v>14871</v>
      </c>
      <c r="C7894" t="s">
        <v>13784</v>
      </c>
      <c r="D7894">
        <v>136838164</v>
      </c>
      <c r="E7894">
        <v>137043301</v>
      </c>
      <c r="F7894">
        <v>2.5095299999999998</v>
      </c>
      <c r="G7894">
        <v>3.3365999999999998</v>
      </c>
      <c r="H7894">
        <v>3.6620400000000002</v>
      </c>
      <c r="I7894">
        <v>2.8023600000000002</v>
      </c>
      <c r="J7894">
        <v>3.9068900000000002</v>
      </c>
      <c r="K7894">
        <v>3.82165</v>
      </c>
      <c r="L7894">
        <v>3.5118</v>
      </c>
      <c r="M7894">
        <v>3.4941800000000001</v>
      </c>
      <c r="N7894">
        <v>4.2208500000000004</v>
      </c>
      <c r="O7894">
        <v>3.5028600000000001</v>
      </c>
    </row>
    <row r="7895" spans="1:15" x14ac:dyDescent="0.25">
      <c r="A7895" t="s">
        <v>14874</v>
      </c>
      <c r="B7895" t="s">
        <v>14873</v>
      </c>
      <c r="C7895" t="s">
        <v>13784</v>
      </c>
      <c r="D7895">
        <v>137384019</v>
      </c>
      <c r="E7895">
        <v>137389114</v>
      </c>
      <c r="F7895">
        <v>6.1002099999999997</v>
      </c>
      <c r="G7895">
        <v>6.3138800000000002</v>
      </c>
      <c r="H7895">
        <v>7.7495000000000003</v>
      </c>
      <c r="I7895">
        <v>8.2419799999999999</v>
      </c>
      <c r="J7895">
        <v>6.5999100000000004</v>
      </c>
      <c r="K7895">
        <v>6.8634700000000004</v>
      </c>
      <c r="L7895">
        <v>6.0000799999999996</v>
      </c>
      <c r="M7895">
        <v>5.7730399999999999</v>
      </c>
      <c r="N7895">
        <v>6.1802099999999998</v>
      </c>
      <c r="O7895">
        <v>6.0667600000000004</v>
      </c>
    </row>
    <row r="7896" spans="1:15" x14ac:dyDescent="0.25">
      <c r="A7896" t="s">
        <v>14876</v>
      </c>
      <c r="B7896" t="s">
        <v>14875</v>
      </c>
      <c r="C7896" t="s">
        <v>13784</v>
      </c>
      <c r="D7896">
        <v>137437946</v>
      </c>
      <c r="E7896">
        <v>137442104</v>
      </c>
      <c r="F7896">
        <v>4.6718000000000002</v>
      </c>
      <c r="G7896">
        <v>4.2434900000000004</v>
      </c>
      <c r="H7896">
        <v>4.6620400000000002</v>
      </c>
      <c r="I7896">
        <v>5.4804300000000001</v>
      </c>
      <c r="J7896">
        <v>4.5235599999999998</v>
      </c>
      <c r="K7896">
        <v>4.1265099999999997</v>
      </c>
      <c r="L7896">
        <v>4.2726100000000002</v>
      </c>
      <c r="M7896">
        <v>4.6546500000000002</v>
      </c>
      <c r="N7896">
        <v>4.3728499999999997</v>
      </c>
      <c r="O7896">
        <v>3.4387300000000001</v>
      </c>
    </row>
    <row r="7897" spans="1:15" x14ac:dyDescent="0.25">
      <c r="A7897" t="s">
        <v>14878</v>
      </c>
      <c r="B7897" t="s">
        <v>14877</v>
      </c>
      <c r="C7897" t="s">
        <v>13784</v>
      </c>
      <c r="D7897">
        <v>137443738</v>
      </c>
      <c r="E7897">
        <v>137451715</v>
      </c>
      <c r="F7897">
        <v>2.7610700000000001</v>
      </c>
      <c r="G7897">
        <v>3.3365999999999998</v>
      </c>
      <c r="H7897">
        <v>3.6620400000000002</v>
      </c>
      <c r="I7897">
        <v>1.4804299999999999</v>
      </c>
      <c r="J7897">
        <v>1</v>
      </c>
      <c r="K7897">
        <v>3.82165</v>
      </c>
      <c r="L7897">
        <v>2.5897999999999999</v>
      </c>
      <c r="M7897">
        <v>2.4941800000000001</v>
      </c>
      <c r="N7897">
        <v>3.22085</v>
      </c>
      <c r="O7897">
        <v>1.7866599999999999</v>
      </c>
    </row>
    <row r="7898" spans="1:15" x14ac:dyDescent="0.25">
      <c r="A7898" t="s">
        <v>14880</v>
      </c>
      <c r="B7898" t="s">
        <v>14879</v>
      </c>
      <c r="C7898" t="s">
        <v>13784</v>
      </c>
      <c r="D7898">
        <v>137458070</v>
      </c>
      <c r="E7898">
        <v>137463752</v>
      </c>
      <c r="F7898">
        <v>5.0597300000000001</v>
      </c>
      <c r="G7898">
        <v>5.0370400000000002</v>
      </c>
      <c r="H7898">
        <v>4.88443</v>
      </c>
      <c r="I7898">
        <v>3.65036</v>
      </c>
      <c r="J7898">
        <v>6.4918500000000003</v>
      </c>
      <c r="K7898">
        <v>6.4206899999999996</v>
      </c>
      <c r="L7898">
        <v>4.8013000000000003</v>
      </c>
      <c r="M7898">
        <v>5.3609200000000001</v>
      </c>
      <c r="N7898">
        <v>5.9089099999999997</v>
      </c>
      <c r="O7898">
        <v>5.4711499999999997</v>
      </c>
    </row>
    <row r="7899" spans="1:15" x14ac:dyDescent="0.25">
      <c r="A7899" t="s">
        <v>14882</v>
      </c>
      <c r="B7899" t="s">
        <v>14881</v>
      </c>
      <c r="C7899" t="s">
        <v>13784</v>
      </c>
      <c r="D7899">
        <v>137462888</v>
      </c>
      <c r="E7899">
        <v>137472516</v>
      </c>
      <c r="F7899">
        <v>7.4391400000000001</v>
      </c>
      <c r="G7899">
        <v>7.66751</v>
      </c>
      <c r="H7899">
        <v>8.8584399999999999</v>
      </c>
      <c r="I7899">
        <v>8.8940599999999996</v>
      </c>
      <c r="J7899">
        <v>9.2167499999999993</v>
      </c>
      <c r="K7899">
        <v>9.1307899999999993</v>
      </c>
      <c r="L7899">
        <v>7.01783</v>
      </c>
      <c r="M7899">
        <v>7.2205000000000004</v>
      </c>
      <c r="N7899">
        <v>7.9578100000000003</v>
      </c>
      <c r="O7899">
        <v>7.8153499999999996</v>
      </c>
    </row>
    <row r="7900" spans="1:15" x14ac:dyDescent="0.25">
      <c r="A7900" t="s">
        <v>14884</v>
      </c>
      <c r="B7900" t="s">
        <v>14883</v>
      </c>
      <c r="C7900" t="s">
        <v>13784</v>
      </c>
      <c r="D7900">
        <v>137506129</v>
      </c>
      <c r="E7900">
        <v>137509221</v>
      </c>
      <c r="F7900">
        <v>4.6407800000000003</v>
      </c>
      <c r="G7900">
        <v>5.6585200000000002</v>
      </c>
      <c r="H7900">
        <v>3.07708</v>
      </c>
      <c r="I7900">
        <v>1.4804299999999999</v>
      </c>
      <c r="J7900">
        <v>5.2479300000000002</v>
      </c>
      <c r="K7900">
        <v>5.1936200000000001</v>
      </c>
      <c r="L7900">
        <v>1.6637999999999999</v>
      </c>
      <c r="M7900">
        <v>2.21408</v>
      </c>
      <c r="N7900">
        <v>3.3728500000000001</v>
      </c>
      <c r="O7900">
        <v>2.56426</v>
      </c>
    </row>
    <row r="7901" spans="1:15" x14ac:dyDescent="0.25">
      <c r="A7901" t="s">
        <v>14886</v>
      </c>
      <c r="B7901" t="s">
        <v>14885</v>
      </c>
      <c r="C7901" t="s">
        <v>13784</v>
      </c>
      <c r="D7901">
        <v>137510863</v>
      </c>
      <c r="E7901">
        <v>137521930</v>
      </c>
      <c r="F7901">
        <v>8.5746000000000002</v>
      </c>
      <c r="G7901">
        <v>8.6127199999999995</v>
      </c>
      <c r="H7901">
        <v>9.1105</v>
      </c>
      <c r="I7901">
        <v>9.4462200000000003</v>
      </c>
      <c r="J7901">
        <v>9.3151499999999992</v>
      </c>
      <c r="K7901">
        <v>9.1222100000000008</v>
      </c>
      <c r="L7901">
        <v>8.8673900000000003</v>
      </c>
      <c r="M7901">
        <v>8.9982399999999991</v>
      </c>
      <c r="N7901">
        <v>9.1383899999999993</v>
      </c>
      <c r="O7901">
        <v>9.0154700000000005</v>
      </c>
    </row>
    <row r="7902" spans="1:15" x14ac:dyDescent="0.25">
      <c r="A7902" t="s">
        <v>14888</v>
      </c>
      <c r="B7902" t="s">
        <v>14887</v>
      </c>
      <c r="C7902" t="s">
        <v>13784</v>
      </c>
      <c r="D7902">
        <v>137537375</v>
      </c>
      <c r="E7902">
        <v>137548142</v>
      </c>
      <c r="F7902">
        <v>11.8369</v>
      </c>
      <c r="G7902">
        <v>11.8164</v>
      </c>
      <c r="H7902">
        <v>2.07708</v>
      </c>
      <c r="I7902">
        <v>1.4804299999999999</v>
      </c>
      <c r="J7902">
        <v>11.989000000000001</v>
      </c>
      <c r="K7902">
        <v>12.2089</v>
      </c>
      <c r="L7902">
        <v>9.3565900000000006</v>
      </c>
      <c r="M7902">
        <v>9.1666100000000004</v>
      </c>
      <c r="N7902">
        <v>9.7906999999999993</v>
      </c>
      <c r="O7902">
        <v>9.9400300000000001</v>
      </c>
    </row>
    <row r="7903" spans="1:15" x14ac:dyDescent="0.25">
      <c r="A7903" t="s">
        <v>14889</v>
      </c>
      <c r="B7903" t="s">
        <v>14887</v>
      </c>
      <c r="C7903" t="s">
        <v>13784</v>
      </c>
      <c r="D7903">
        <v>137546046</v>
      </c>
      <c r="E7903">
        <v>137548142</v>
      </c>
      <c r="F7903">
        <v>2.8176600000000001</v>
      </c>
      <c r="G7903">
        <v>3.9215599999999999</v>
      </c>
      <c r="H7903">
        <v>2.07708</v>
      </c>
      <c r="I7903">
        <v>0.48043200000000003</v>
      </c>
      <c r="J7903">
        <v>2.5849600000000001</v>
      </c>
      <c r="K7903">
        <v>3.31915</v>
      </c>
      <c r="L7903">
        <v>1.3418699999999999</v>
      </c>
      <c r="M7903">
        <v>2.8661500000000002</v>
      </c>
      <c r="N7903">
        <v>1.6358900000000001</v>
      </c>
      <c r="O7903">
        <v>1.7866599999999999</v>
      </c>
    </row>
    <row r="7904" spans="1:15" x14ac:dyDescent="0.25">
      <c r="A7904" t="s">
        <v>14891</v>
      </c>
      <c r="B7904" t="s">
        <v>14890</v>
      </c>
      <c r="C7904" t="s">
        <v>13784</v>
      </c>
      <c r="D7904">
        <v>137587155</v>
      </c>
      <c r="E7904">
        <v>137592077</v>
      </c>
      <c r="F7904">
        <v>3.2046800000000002</v>
      </c>
      <c r="G7904">
        <v>2.3365999999999998</v>
      </c>
      <c r="H7904">
        <v>5.6620400000000002</v>
      </c>
      <c r="I7904">
        <v>3.9398599999999999</v>
      </c>
      <c r="J7904">
        <v>3.70044</v>
      </c>
      <c r="K7904">
        <v>2.5415399999999999</v>
      </c>
      <c r="L7904">
        <v>2.5118</v>
      </c>
      <c r="M7904">
        <v>2.40672</v>
      </c>
      <c r="N7904">
        <v>1.6358900000000001</v>
      </c>
      <c r="O7904">
        <v>3.56426</v>
      </c>
    </row>
    <row r="7905" spans="1:15" x14ac:dyDescent="0.25">
      <c r="A7905" t="s">
        <v>14893</v>
      </c>
      <c r="B7905" t="s">
        <v>14892</v>
      </c>
      <c r="C7905" t="s">
        <v>13784</v>
      </c>
      <c r="D7905">
        <v>137735896</v>
      </c>
      <c r="E7905">
        <v>137736892</v>
      </c>
      <c r="F7905">
        <v>5.3933400000000002</v>
      </c>
      <c r="G7905">
        <v>5.5460500000000001</v>
      </c>
      <c r="H7905">
        <v>6.399</v>
      </c>
      <c r="I7905">
        <v>6.6097099999999998</v>
      </c>
      <c r="J7905">
        <v>6.8201799999999997</v>
      </c>
      <c r="K7905">
        <v>6.7565600000000003</v>
      </c>
      <c r="L7905">
        <v>5.2487599999999999</v>
      </c>
      <c r="M7905">
        <v>5.2770900000000003</v>
      </c>
      <c r="N7905">
        <v>6.1594499999999996</v>
      </c>
      <c r="O7905">
        <v>6.0561199999999999</v>
      </c>
    </row>
    <row r="7906" spans="1:15" x14ac:dyDescent="0.25">
      <c r="A7906" t="s">
        <v>14895</v>
      </c>
      <c r="B7906" t="s">
        <v>14894</v>
      </c>
      <c r="C7906" t="s">
        <v>13784</v>
      </c>
      <c r="D7906">
        <v>137751126</v>
      </c>
      <c r="E7906">
        <v>137755469</v>
      </c>
      <c r="F7906">
        <v>8.6851699999999994</v>
      </c>
      <c r="G7906">
        <v>8.8204100000000007</v>
      </c>
      <c r="H7906">
        <v>6.3250000000000002</v>
      </c>
      <c r="I7906">
        <v>6.4346300000000003</v>
      </c>
      <c r="J7906">
        <v>9.6293600000000001</v>
      </c>
      <c r="K7906">
        <v>9.4171800000000001</v>
      </c>
      <c r="L7906">
        <v>8.1731800000000003</v>
      </c>
      <c r="M7906">
        <v>8.3609200000000001</v>
      </c>
      <c r="N7906">
        <v>8.4475300000000004</v>
      </c>
      <c r="O7906">
        <v>8.3191500000000005</v>
      </c>
    </row>
    <row r="7907" spans="1:15" x14ac:dyDescent="0.25">
      <c r="A7907" t="s">
        <v>14897</v>
      </c>
      <c r="B7907" t="s">
        <v>14896</v>
      </c>
      <c r="C7907" t="s">
        <v>13784</v>
      </c>
      <c r="D7907">
        <v>137755785</v>
      </c>
      <c r="E7907">
        <v>137774810</v>
      </c>
      <c r="F7907">
        <v>6.3315299999999999</v>
      </c>
      <c r="G7907">
        <v>6.4451200000000002</v>
      </c>
      <c r="H7907">
        <v>7.93506</v>
      </c>
      <c r="I7907">
        <v>8.3992900000000006</v>
      </c>
      <c r="J7907">
        <v>7.7073600000000004</v>
      </c>
      <c r="K7907">
        <v>7.218</v>
      </c>
      <c r="L7907">
        <v>6.2487599999999999</v>
      </c>
      <c r="M7907">
        <v>6.2647000000000004</v>
      </c>
      <c r="N7907">
        <v>6.5900800000000004</v>
      </c>
      <c r="O7907">
        <v>6.7072200000000004</v>
      </c>
    </row>
    <row r="7908" spans="1:15" x14ac:dyDescent="0.25">
      <c r="A7908" t="s">
        <v>14899</v>
      </c>
      <c r="B7908" t="s">
        <v>14898</v>
      </c>
      <c r="C7908" t="s">
        <v>13784</v>
      </c>
      <c r="D7908">
        <v>137770995</v>
      </c>
      <c r="E7908">
        <v>137774810</v>
      </c>
      <c r="F7908">
        <v>1.4391400000000001</v>
      </c>
      <c r="G7908">
        <v>2.9215599999999999</v>
      </c>
      <c r="H7908">
        <v>3.07708</v>
      </c>
      <c r="I7908">
        <v>2.8023600000000002</v>
      </c>
      <c r="J7908">
        <v>2.5849600000000001</v>
      </c>
      <c r="K7908">
        <v>2.0561199999999999</v>
      </c>
      <c r="L7908">
        <v>2.8654299999999999</v>
      </c>
      <c r="M7908">
        <v>1.40672</v>
      </c>
      <c r="N7908">
        <v>2.0509200000000001</v>
      </c>
      <c r="O7908">
        <v>2.3012299999999999</v>
      </c>
    </row>
    <row r="7909" spans="1:15" x14ac:dyDescent="0.25">
      <c r="A7909" t="s">
        <v>14901</v>
      </c>
      <c r="B7909" t="s">
        <v>14900</v>
      </c>
      <c r="C7909" t="s">
        <v>13784</v>
      </c>
      <c r="D7909">
        <v>137942666</v>
      </c>
      <c r="E7909">
        <v>137943657</v>
      </c>
      <c r="F7909">
        <v>8.0135500000000004</v>
      </c>
      <c r="G7909">
        <v>7.9064500000000004</v>
      </c>
      <c r="H7909">
        <v>8.4169300000000007</v>
      </c>
      <c r="I7909">
        <v>8.7612000000000005</v>
      </c>
      <c r="J7909">
        <v>8.9628999999999994</v>
      </c>
      <c r="K7909">
        <v>8.8002800000000008</v>
      </c>
      <c r="L7909">
        <v>8.0867100000000001</v>
      </c>
      <c r="M7909">
        <v>8.3782700000000006</v>
      </c>
      <c r="N7909">
        <v>8.3996499999999994</v>
      </c>
      <c r="O7909">
        <v>8.1911900000000006</v>
      </c>
    </row>
    <row r="7910" spans="1:15" x14ac:dyDescent="0.25">
      <c r="A7910" t="s">
        <v>14903</v>
      </c>
      <c r="B7910" t="s">
        <v>14902</v>
      </c>
      <c r="C7910" t="s">
        <v>13784</v>
      </c>
      <c r="D7910">
        <v>137969356</v>
      </c>
      <c r="E7910">
        <v>137974457</v>
      </c>
      <c r="F7910">
        <v>10.1302</v>
      </c>
      <c r="G7910">
        <v>10.429399999999999</v>
      </c>
      <c r="H7910">
        <v>12.2743</v>
      </c>
      <c r="I7910">
        <v>12.511799999999999</v>
      </c>
      <c r="J7910">
        <v>12.197800000000001</v>
      </c>
      <c r="K7910">
        <v>11.8969</v>
      </c>
      <c r="L7910">
        <v>9.8810300000000009</v>
      </c>
      <c r="M7910">
        <v>10.1274</v>
      </c>
      <c r="N7910">
        <v>10.770300000000001</v>
      </c>
      <c r="O7910">
        <v>10.6732</v>
      </c>
    </row>
    <row r="7911" spans="1:15" x14ac:dyDescent="0.25">
      <c r="A7911" t="s">
        <v>14905</v>
      </c>
      <c r="B7911" t="s">
        <v>14904</v>
      </c>
      <c r="C7911" t="s">
        <v>13784</v>
      </c>
      <c r="D7911">
        <v>138037874</v>
      </c>
      <c r="E7911">
        <v>138042268</v>
      </c>
      <c r="F7911">
        <v>2.5766499999999999</v>
      </c>
      <c r="G7911">
        <v>4.2434900000000004</v>
      </c>
      <c r="H7911">
        <v>2.07708</v>
      </c>
      <c r="I7911">
        <v>0.48043200000000003</v>
      </c>
      <c r="J7911">
        <v>3.80735</v>
      </c>
      <c r="K7911">
        <v>2.9041100000000002</v>
      </c>
      <c r="L7911">
        <v>2.6638000000000002</v>
      </c>
      <c r="M7911">
        <v>1.5766500000000001</v>
      </c>
      <c r="N7911">
        <v>3.0509200000000001</v>
      </c>
      <c r="O7911">
        <v>1.9793000000000001</v>
      </c>
    </row>
    <row r="7912" spans="1:15" x14ac:dyDescent="0.25">
      <c r="A7912" t="s">
        <v>14907</v>
      </c>
      <c r="B7912" t="s">
        <v>14906</v>
      </c>
      <c r="C7912" t="s">
        <v>13784</v>
      </c>
      <c r="D7912">
        <v>138046334</v>
      </c>
      <c r="E7912">
        <v>138052632</v>
      </c>
      <c r="F7912">
        <v>10.8553</v>
      </c>
      <c r="G7912">
        <v>11.0534</v>
      </c>
      <c r="H7912">
        <v>7.5689299999999999</v>
      </c>
      <c r="I7912">
        <v>7.5993700000000004</v>
      </c>
      <c r="J7912">
        <v>12.1319</v>
      </c>
      <c r="K7912">
        <v>12.0068</v>
      </c>
      <c r="L7912">
        <v>10.6823</v>
      </c>
      <c r="M7912">
        <v>10.9046</v>
      </c>
      <c r="N7912">
        <v>11.6236</v>
      </c>
      <c r="O7912">
        <v>11.515499999999999</v>
      </c>
    </row>
    <row r="7913" spans="1:15" x14ac:dyDescent="0.25">
      <c r="A7913" t="s">
        <v>14909</v>
      </c>
      <c r="B7913" t="s">
        <v>14908</v>
      </c>
      <c r="C7913" t="s">
        <v>13784</v>
      </c>
      <c r="D7913">
        <v>138053732</v>
      </c>
      <c r="E7913">
        <v>138066306</v>
      </c>
      <c r="F7913">
        <v>4.8720999999999997</v>
      </c>
      <c r="G7913">
        <v>4.5845200000000004</v>
      </c>
      <c r="H7913">
        <v>3.6620400000000002</v>
      </c>
      <c r="I7913">
        <v>2.8023600000000002</v>
      </c>
      <c r="J7913">
        <v>4.2479300000000002</v>
      </c>
      <c r="K7913">
        <v>3.6410800000000001</v>
      </c>
      <c r="L7913">
        <v>4.8337199999999996</v>
      </c>
      <c r="M7913">
        <v>4.9145200000000004</v>
      </c>
      <c r="N7913">
        <v>4.6947799999999997</v>
      </c>
      <c r="O7913">
        <v>4.8372799999999998</v>
      </c>
    </row>
    <row r="7914" spans="1:15" x14ac:dyDescent="0.25">
      <c r="A7914" t="s">
        <v>14911</v>
      </c>
      <c r="B7914" t="s">
        <v>14910</v>
      </c>
      <c r="C7914" t="s">
        <v>13784</v>
      </c>
      <c r="D7914">
        <v>138054079</v>
      </c>
      <c r="E7914">
        <v>138056475</v>
      </c>
      <c r="F7914">
        <v>3.4026200000000002</v>
      </c>
      <c r="G7914">
        <v>3.5065200000000001</v>
      </c>
      <c r="H7914">
        <v>2.07708</v>
      </c>
      <c r="I7914">
        <v>2.0653899999999998</v>
      </c>
      <c r="J7914">
        <v>2</v>
      </c>
      <c r="K7914">
        <v>2.31915</v>
      </c>
      <c r="L7914">
        <v>3.3418700000000001</v>
      </c>
      <c r="M7914">
        <v>2.3136100000000002</v>
      </c>
      <c r="N7914">
        <v>2.8582800000000002</v>
      </c>
      <c r="O7914">
        <v>3.1492300000000002</v>
      </c>
    </row>
    <row r="7915" spans="1:15" x14ac:dyDescent="0.25">
      <c r="A7915" t="s">
        <v>14913</v>
      </c>
      <c r="B7915" t="s">
        <v>14912</v>
      </c>
      <c r="C7915" t="s">
        <v>13784</v>
      </c>
      <c r="D7915">
        <v>138070350</v>
      </c>
      <c r="E7915">
        <v>138084130</v>
      </c>
      <c r="F7915">
        <v>7.7896400000000003</v>
      </c>
      <c r="G7915">
        <v>8.3195899999999998</v>
      </c>
      <c r="H7915">
        <v>6.93506</v>
      </c>
      <c r="I7915">
        <v>6.4577099999999996</v>
      </c>
      <c r="J7915">
        <v>8.0168099999999995</v>
      </c>
      <c r="K7915">
        <v>7.6825599999999996</v>
      </c>
      <c r="L7915">
        <v>7.5143000000000004</v>
      </c>
      <c r="M7915">
        <v>7.9727800000000002</v>
      </c>
      <c r="N7915">
        <v>8.1955799999999996</v>
      </c>
      <c r="O7915">
        <v>8.1789699999999996</v>
      </c>
    </row>
    <row r="7916" spans="1:15" x14ac:dyDescent="0.25">
      <c r="A7916" t="s">
        <v>14915</v>
      </c>
      <c r="B7916" t="s">
        <v>14914</v>
      </c>
      <c r="C7916" t="s">
        <v>13784</v>
      </c>
      <c r="D7916">
        <v>138084259</v>
      </c>
      <c r="E7916">
        <v>138086942</v>
      </c>
      <c r="F7916">
        <v>3.7896399999999999</v>
      </c>
      <c r="G7916">
        <v>4.2434900000000004</v>
      </c>
      <c r="H7916">
        <v>2.07708</v>
      </c>
      <c r="I7916">
        <v>0.48043200000000003</v>
      </c>
      <c r="J7916">
        <v>3</v>
      </c>
      <c r="K7916">
        <v>2.31915</v>
      </c>
      <c r="L7916">
        <v>1.6637999999999999</v>
      </c>
      <c r="M7916">
        <v>0.40672199999999997</v>
      </c>
      <c r="N7916">
        <v>3.5103599999999999</v>
      </c>
      <c r="O7916">
        <v>2.3012299999999999</v>
      </c>
    </row>
    <row r="7917" spans="1:15" x14ac:dyDescent="0.25">
      <c r="A7917" t="s">
        <v>14917</v>
      </c>
      <c r="B7917" t="s">
        <v>14916</v>
      </c>
      <c r="C7917" t="s">
        <v>13784</v>
      </c>
      <c r="D7917">
        <v>138187223</v>
      </c>
      <c r="E7917">
        <v>138200975</v>
      </c>
      <c r="F7917">
        <v>6.45261</v>
      </c>
      <c r="G7917">
        <v>6.9215600000000004</v>
      </c>
      <c r="H7917">
        <v>8.3808600000000002</v>
      </c>
      <c r="I7917">
        <v>8.6250900000000001</v>
      </c>
      <c r="J7917">
        <v>7.9772800000000004</v>
      </c>
      <c r="K7917">
        <v>7.8890099999999999</v>
      </c>
      <c r="L7917">
        <v>6.1684200000000002</v>
      </c>
      <c r="M7917">
        <v>6.4511200000000004</v>
      </c>
      <c r="N7917">
        <v>6.9816599999999998</v>
      </c>
      <c r="O7917">
        <v>6.67279</v>
      </c>
    </row>
    <row r="7918" spans="1:15" x14ac:dyDescent="0.25">
      <c r="A7918" t="s">
        <v>14919</v>
      </c>
      <c r="B7918" t="s">
        <v>14918</v>
      </c>
      <c r="C7918" t="s">
        <v>13784</v>
      </c>
      <c r="D7918">
        <v>138220145</v>
      </c>
      <c r="E7918">
        <v>138221335</v>
      </c>
      <c r="F7918">
        <v>6.9595700000000003</v>
      </c>
      <c r="G7918">
        <v>7.1567699999999999</v>
      </c>
      <c r="H7918">
        <v>8.3624799999999997</v>
      </c>
      <c r="I7918">
        <v>8.7236100000000008</v>
      </c>
      <c r="J7918">
        <v>7.7347099999999998</v>
      </c>
      <c r="K7918">
        <v>7.5220900000000004</v>
      </c>
      <c r="L7918">
        <v>6.6817200000000003</v>
      </c>
      <c r="M7918">
        <v>6.8864999999999998</v>
      </c>
      <c r="N7918">
        <v>7.6947799999999997</v>
      </c>
      <c r="O7918">
        <v>7.2921800000000001</v>
      </c>
    </row>
    <row r="7919" spans="1:15" x14ac:dyDescent="0.25">
      <c r="A7919" t="s">
        <v>14921</v>
      </c>
      <c r="B7919" t="s">
        <v>14920</v>
      </c>
      <c r="C7919" t="s">
        <v>13784</v>
      </c>
      <c r="D7919">
        <v>138223133</v>
      </c>
      <c r="E7919">
        <v>138227929</v>
      </c>
      <c r="F7919">
        <v>9.1880100000000002</v>
      </c>
      <c r="G7919">
        <v>9.3337800000000009</v>
      </c>
      <c r="H7919">
        <v>9.6917899999999992</v>
      </c>
      <c r="I7919">
        <v>9.7842099999999999</v>
      </c>
      <c r="J7919">
        <v>10.1586</v>
      </c>
      <c r="K7919">
        <v>9.8492300000000004</v>
      </c>
      <c r="L7919">
        <v>9.0799599999999998</v>
      </c>
      <c r="M7919">
        <v>9.1507100000000001</v>
      </c>
      <c r="N7919">
        <v>9.5367499999999996</v>
      </c>
      <c r="O7919">
        <v>9.4920399999999994</v>
      </c>
    </row>
    <row r="7920" spans="1:15" x14ac:dyDescent="0.25">
      <c r="A7920" t="s">
        <v>14923</v>
      </c>
      <c r="B7920" t="s">
        <v>14922</v>
      </c>
      <c r="C7920" t="s">
        <v>13784</v>
      </c>
      <c r="D7920">
        <v>138229029</v>
      </c>
      <c r="E7920">
        <v>138263849</v>
      </c>
      <c r="F7920">
        <v>7.8485300000000002</v>
      </c>
      <c r="G7920">
        <v>7.4134099999999998</v>
      </c>
      <c r="H7920">
        <v>6.88443</v>
      </c>
      <c r="I7920">
        <v>6.9066999999999998</v>
      </c>
      <c r="J7920">
        <v>5.6147099999999996</v>
      </c>
      <c r="K7920">
        <v>6.0009800000000002</v>
      </c>
      <c r="L7920">
        <v>7.57789</v>
      </c>
      <c r="M7920">
        <v>7.4235300000000004</v>
      </c>
      <c r="N7920">
        <v>6.9578100000000003</v>
      </c>
      <c r="O7920">
        <v>7.40557</v>
      </c>
    </row>
    <row r="7921" spans="1:15" x14ac:dyDescent="0.25">
      <c r="A7921" t="s">
        <v>14925</v>
      </c>
      <c r="B7921" t="s">
        <v>14924</v>
      </c>
      <c r="C7921" t="s">
        <v>13784</v>
      </c>
      <c r="D7921">
        <v>138395036</v>
      </c>
      <c r="E7921">
        <v>138404187</v>
      </c>
      <c r="F7921">
        <v>2.0241099999999999</v>
      </c>
      <c r="G7921">
        <v>2.9215599999999999</v>
      </c>
      <c r="H7921">
        <v>5.0770799999999996</v>
      </c>
      <c r="I7921">
        <v>4.2877900000000002</v>
      </c>
      <c r="J7921">
        <v>2.32193</v>
      </c>
      <c r="K7921">
        <v>2.31915</v>
      </c>
      <c r="L7921">
        <v>2.3418700000000001</v>
      </c>
      <c r="M7921">
        <v>2.3136100000000002</v>
      </c>
      <c r="N7921">
        <v>3.22085</v>
      </c>
      <c r="O7921">
        <v>2.3012299999999999</v>
      </c>
    </row>
    <row r="7922" spans="1:15" x14ac:dyDescent="0.25">
      <c r="A7922" t="s">
        <v>14927</v>
      </c>
      <c r="B7922" t="s">
        <v>14926</v>
      </c>
      <c r="C7922" t="s">
        <v>13784</v>
      </c>
      <c r="D7922">
        <v>138526311</v>
      </c>
      <c r="E7922">
        <v>138549050</v>
      </c>
      <c r="F7922">
        <v>1.28714</v>
      </c>
      <c r="G7922">
        <v>2.6585200000000002</v>
      </c>
      <c r="H7922">
        <v>4.6620400000000002</v>
      </c>
      <c r="I7922">
        <v>3.4804300000000001</v>
      </c>
      <c r="J7922">
        <v>2.32193</v>
      </c>
      <c r="K7922">
        <v>2.0561199999999999</v>
      </c>
      <c r="L7922">
        <v>2.0423100000000001</v>
      </c>
      <c r="M7922">
        <v>2.40672</v>
      </c>
      <c r="N7922">
        <v>1.0509200000000001</v>
      </c>
      <c r="O7922">
        <v>0.56426399999999999</v>
      </c>
    </row>
    <row r="7923" spans="1:15" x14ac:dyDescent="0.25">
      <c r="A7923" t="s">
        <v>14929</v>
      </c>
      <c r="B7923" t="s">
        <v>14928</v>
      </c>
      <c r="C7923" t="s">
        <v>13784</v>
      </c>
      <c r="D7923">
        <v>138580929</v>
      </c>
      <c r="E7923">
        <v>138596972</v>
      </c>
      <c r="F7923">
        <v>6.0538499999999997</v>
      </c>
      <c r="G7923">
        <v>5.9804500000000003</v>
      </c>
      <c r="H7923">
        <v>6.6006400000000003</v>
      </c>
      <c r="I7923">
        <v>6.6097099999999998</v>
      </c>
      <c r="J7923">
        <v>5.0443899999999999</v>
      </c>
      <c r="K7923">
        <v>5.6168300000000002</v>
      </c>
      <c r="L7923">
        <v>5.2245100000000004</v>
      </c>
      <c r="M7923">
        <v>5.0360800000000001</v>
      </c>
      <c r="N7923">
        <v>5.1802099999999998</v>
      </c>
      <c r="O7923">
        <v>5.28308</v>
      </c>
    </row>
    <row r="7924" spans="1:15" x14ac:dyDescent="0.25">
      <c r="A7924" t="s">
        <v>14931</v>
      </c>
      <c r="B7924" t="s">
        <v>14930</v>
      </c>
      <c r="C7924" t="s">
        <v>13784</v>
      </c>
      <c r="D7924">
        <v>138602396</v>
      </c>
      <c r="E7924">
        <v>138605367</v>
      </c>
      <c r="F7924">
        <v>3.2465000000000002</v>
      </c>
      <c r="G7924">
        <v>2.6585200000000002</v>
      </c>
      <c r="H7924">
        <v>3.6620400000000002</v>
      </c>
      <c r="I7924">
        <v>2.0653899999999998</v>
      </c>
      <c r="J7924">
        <v>1.5849599999999999</v>
      </c>
      <c r="K7924">
        <v>2.7341899999999999</v>
      </c>
      <c r="L7924">
        <v>1.92683</v>
      </c>
      <c r="M7924">
        <v>2.9916800000000001</v>
      </c>
      <c r="N7924">
        <v>2.0509200000000001</v>
      </c>
      <c r="O7924">
        <v>2.56426</v>
      </c>
    </row>
    <row r="7925" spans="1:15" x14ac:dyDescent="0.25">
      <c r="A7925" t="s">
        <v>14933</v>
      </c>
      <c r="B7925" t="s">
        <v>14932</v>
      </c>
      <c r="C7925" t="s">
        <v>13784</v>
      </c>
      <c r="D7925">
        <v>138605816</v>
      </c>
      <c r="E7925">
        <v>138613090</v>
      </c>
      <c r="F7925">
        <v>12.644</v>
      </c>
      <c r="G7925">
        <v>12.696300000000001</v>
      </c>
      <c r="H7925">
        <v>11.5138</v>
      </c>
      <c r="I7925">
        <v>11.862</v>
      </c>
      <c r="J7925">
        <v>12.773999999999999</v>
      </c>
      <c r="K7925">
        <v>12.6976</v>
      </c>
      <c r="L7925">
        <v>12.813499999999999</v>
      </c>
      <c r="M7925">
        <v>12.958399999999999</v>
      </c>
      <c r="N7925">
        <v>13.037699999999999</v>
      </c>
      <c r="O7925">
        <v>12.9521</v>
      </c>
    </row>
    <row r="7926" spans="1:15" x14ac:dyDescent="0.25">
      <c r="A7926" t="s">
        <v>14935</v>
      </c>
      <c r="B7926" t="s">
        <v>14934</v>
      </c>
      <c r="C7926" t="s">
        <v>13784</v>
      </c>
      <c r="D7926">
        <v>138613248</v>
      </c>
      <c r="E7926">
        <v>138619913</v>
      </c>
      <c r="F7926">
        <v>7.7646699999999997</v>
      </c>
      <c r="G7926">
        <v>7.8601599999999996</v>
      </c>
      <c r="H7926">
        <v>8.0994399999999995</v>
      </c>
      <c r="I7926">
        <v>8.4916599999999995</v>
      </c>
      <c r="J7926">
        <v>7.98299</v>
      </c>
      <c r="K7926">
        <v>7.8531300000000002</v>
      </c>
      <c r="L7926">
        <v>8.5670800000000007</v>
      </c>
      <c r="M7926">
        <v>8.6605699999999999</v>
      </c>
      <c r="N7926">
        <v>8.3728499999999997</v>
      </c>
      <c r="O7926">
        <v>8.5281199999999995</v>
      </c>
    </row>
    <row r="7927" spans="1:15" x14ac:dyDescent="0.25">
      <c r="A7927" t="s">
        <v>14937</v>
      </c>
      <c r="B7927" t="s">
        <v>14936</v>
      </c>
      <c r="C7927" t="s">
        <v>13784</v>
      </c>
      <c r="D7927">
        <v>138619844</v>
      </c>
      <c r="E7927">
        <v>138628414</v>
      </c>
      <c r="F7927">
        <v>8.7124699999999997</v>
      </c>
      <c r="G7927">
        <v>9.0230999999999995</v>
      </c>
      <c r="H7927">
        <v>9.6084599999999991</v>
      </c>
      <c r="I7927">
        <v>9.7331000000000003</v>
      </c>
      <c r="J7927">
        <v>9.6183899999999998</v>
      </c>
      <c r="K7927">
        <v>9.5334699999999994</v>
      </c>
      <c r="L7927">
        <v>9.14358</v>
      </c>
      <c r="M7927">
        <v>9.2709100000000007</v>
      </c>
      <c r="N7927">
        <v>9.6929800000000004</v>
      </c>
      <c r="O7927">
        <v>9.4711499999999997</v>
      </c>
    </row>
    <row r="7928" spans="1:15" x14ac:dyDescent="0.25">
      <c r="A7928" t="s">
        <v>14939</v>
      </c>
      <c r="B7928" t="s">
        <v>14938</v>
      </c>
      <c r="C7928" t="s">
        <v>13784</v>
      </c>
      <c r="D7928">
        <v>138621375</v>
      </c>
      <c r="E7928">
        <v>138622696</v>
      </c>
      <c r="F7928">
        <v>2.3651399999999998</v>
      </c>
      <c r="G7928">
        <v>2.9215599999999999</v>
      </c>
      <c r="H7928">
        <v>3.6620400000000002</v>
      </c>
      <c r="I7928">
        <v>2.4804300000000001</v>
      </c>
      <c r="J7928">
        <v>1.5849599999999999</v>
      </c>
      <c r="K7928">
        <v>2.5415399999999999</v>
      </c>
      <c r="L7928">
        <v>2.8012999999999999</v>
      </c>
      <c r="M7928">
        <v>2.4941800000000001</v>
      </c>
      <c r="N7928">
        <v>3.22085</v>
      </c>
      <c r="O7928">
        <v>2.9792999999999998</v>
      </c>
    </row>
    <row r="7929" spans="1:15" x14ac:dyDescent="0.25">
      <c r="A7929" t="s">
        <v>14940</v>
      </c>
      <c r="B7929" t="s">
        <v>14936</v>
      </c>
      <c r="C7929" t="s">
        <v>13784</v>
      </c>
      <c r="D7929">
        <v>138625559</v>
      </c>
      <c r="E7929">
        <v>138628390</v>
      </c>
      <c r="F7929">
        <v>2.6407799999999999</v>
      </c>
      <c r="G7929">
        <v>1.3366</v>
      </c>
      <c r="H7929">
        <v>3.07708</v>
      </c>
      <c r="I7929">
        <v>3.8023600000000002</v>
      </c>
      <c r="J7929">
        <v>3</v>
      </c>
      <c r="K7929">
        <v>2.0561199999999999</v>
      </c>
      <c r="L7929">
        <v>2.2487599999999999</v>
      </c>
      <c r="M7929">
        <v>2.21408</v>
      </c>
      <c r="N7929">
        <v>2.6358899999999998</v>
      </c>
      <c r="O7929">
        <v>2.9792999999999998</v>
      </c>
    </row>
    <row r="7930" spans="1:15" x14ac:dyDescent="0.25">
      <c r="A7930" t="s">
        <v>14942</v>
      </c>
      <c r="B7930" t="s">
        <v>14941</v>
      </c>
      <c r="C7930" t="s">
        <v>13784</v>
      </c>
      <c r="D7930">
        <v>138628762</v>
      </c>
      <c r="E7930">
        <v>138635122</v>
      </c>
      <c r="F7930">
        <v>7.3532299999999999</v>
      </c>
      <c r="G7930">
        <v>7.1694899999999997</v>
      </c>
      <c r="H7930">
        <v>7.0312700000000001</v>
      </c>
      <c r="I7930">
        <v>7.0350200000000003</v>
      </c>
      <c r="J7930">
        <v>6.7944199999999997</v>
      </c>
      <c r="K7930">
        <v>6.8002799999999999</v>
      </c>
      <c r="L7930">
        <v>6.8887700000000001</v>
      </c>
      <c r="M7930">
        <v>6.8985799999999999</v>
      </c>
      <c r="N7930">
        <v>6.5103600000000004</v>
      </c>
      <c r="O7930">
        <v>6.6013500000000001</v>
      </c>
    </row>
    <row r="7931" spans="1:15" x14ac:dyDescent="0.25">
      <c r="A7931" t="s">
        <v>14944</v>
      </c>
      <c r="B7931" t="s">
        <v>14943</v>
      </c>
      <c r="C7931" t="s">
        <v>13784</v>
      </c>
      <c r="D7931">
        <v>138635541</v>
      </c>
      <c r="E7931">
        <v>138636628</v>
      </c>
      <c r="F7931">
        <v>4.32667</v>
      </c>
      <c r="G7931">
        <v>5.2434900000000004</v>
      </c>
      <c r="H7931">
        <v>6.0770799999999996</v>
      </c>
      <c r="I7931">
        <v>6.4577099999999996</v>
      </c>
      <c r="J7931">
        <v>5.8328899999999999</v>
      </c>
      <c r="K7931">
        <v>5.7114700000000003</v>
      </c>
      <c r="L7931">
        <v>4.2245100000000004</v>
      </c>
      <c r="M7931">
        <v>4.2893699999999999</v>
      </c>
      <c r="N7931">
        <v>5.1802099999999998</v>
      </c>
      <c r="O7931">
        <v>5.0236900000000002</v>
      </c>
    </row>
    <row r="7932" spans="1:15" x14ac:dyDescent="0.25">
      <c r="A7932" t="s">
        <v>14946</v>
      </c>
      <c r="B7932" t="s">
        <v>14945</v>
      </c>
      <c r="C7932" t="s">
        <v>13784</v>
      </c>
      <c r="D7932">
        <v>138696709</v>
      </c>
      <c r="E7932">
        <v>138700623</v>
      </c>
      <c r="F7932">
        <v>8.2204999999999995</v>
      </c>
      <c r="G7932">
        <v>8.3700200000000002</v>
      </c>
      <c r="H7932">
        <v>8.9839699999999993</v>
      </c>
      <c r="I7932">
        <v>8.9561700000000002</v>
      </c>
      <c r="J7932">
        <v>8.36632</v>
      </c>
      <c r="K7932">
        <v>8.3816500000000005</v>
      </c>
      <c r="L7932">
        <v>8.1100499999999993</v>
      </c>
      <c r="M7932">
        <v>8.2770899999999994</v>
      </c>
      <c r="N7932">
        <v>8.7162600000000001</v>
      </c>
      <c r="O7932">
        <v>8.3478100000000008</v>
      </c>
    </row>
    <row r="7933" spans="1:15" x14ac:dyDescent="0.25">
      <c r="A7933" t="s">
        <v>14948</v>
      </c>
      <c r="B7933" t="s">
        <v>14947</v>
      </c>
      <c r="C7933" t="s">
        <v>13784</v>
      </c>
      <c r="D7933">
        <v>138705296</v>
      </c>
      <c r="E7933">
        <v>138707765</v>
      </c>
      <c r="F7933">
        <v>3.5766499999999999</v>
      </c>
      <c r="G7933">
        <v>4.0370400000000002</v>
      </c>
      <c r="H7933">
        <v>2.07708</v>
      </c>
      <c r="I7933">
        <v>5.2353199999999998</v>
      </c>
      <c r="J7933">
        <v>3.70044</v>
      </c>
      <c r="K7933">
        <v>2.31915</v>
      </c>
      <c r="L7933">
        <v>3.9857300000000002</v>
      </c>
      <c r="M7933">
        <v>4.3136099999999997</v>
      </c>
      <c r="N7933">
        <v>3.5103599999999999</v>
      </c>
      <c r="O7933">
        <v>3.9792999999999998</v>
      </c>
    </row>
    <row r="7934" spans="1:15" x14ac:dyDescent="0.25">
      <c r="A7934" t="s">
        <v>14950</v>
      </c>
      <c r="B7934" t="s">
        <v>14949</v>
      </c>
      <c r="C7934" t="s">
        <v>13784</v>
      </c>
      <c r="D7934">
        <v>138717811</v>
      </c>
      <c r="E7934">
        <v>138721165</v>
      </c>
      <c r="F7934">
        <v>0.92457100000000003</v>
      </c>
      <c r="G7934">
        <v>2.3365999999999998</v>
      </c>
      <c r="H7934">
        <v>3.6620400000000002</v>
      </c>
      <c r="I7934">
        <v>4.4804300000000001</v>
      </c>
      <c r="J7934">
        <v>1.5849599999999999</v>
      </c>
      <c r="K7934">
        <v>1.7341899999999999</v>
      </c>
      <c r="L7934">
        <v>1.5118</v>
      </c>
      <c r="M7934">
        <v>1.72865</v>
      </c>
      <c r="N7934">
        <v>2.0509200000000001</v>
      </c>
      <c r="O7934">
        <v>1.7866599999999999</v>
      </c>
    </row>
    <row r="7935" spans="1:15" x14ac:dyDescent="0.25">
      <c r="A7935" t="s">
        <v>14952</v>
      </c>
      <c r="B7935" t="s">
        <v>14951</v>
      </c>
      <c r="C7935" t="s">
        <v>13784</v>
      </c>
      <c r="D7935">
        <v>138882703</v>
      </c>
      <c r="E7935">
        <v>138901922</v>
      </c>
      <c r="F7935">
        <v>4.8037200000000002</v>
      </c>
      <c r="G7935">
        <v>4.2434900000000004</v>
      </c>
      <c r="H7935">
        <v>5.9839700000000002</v>
      </c>
      <c r="I7935">
        <v>5.9066999999999998</v>
      </c>
      <c r="J7935">
        <v>3.70044</v>
      </c>
      <c r="K7935">
        <v>4.1936200000000001</v>
      </c>
      <c r="L7935">
        <v>4.1998499999999996</v>
      </c>
      <c r="M7935">
        <v>3.8329900000000001</v>
      </c>
      <c r="N7935">
        <v>4.5744899999999999</v>
      </c>
      <c r="O7935">
        <v>4.5338900000000004</v>
      </c>
    </row>
    <row r="7936" spans="1:15" x14ac:dyDescent="0.25">
      <c r="A7936" t="s">
        <v>14954</v>
      </c>
      <c r="B7936" t="s">
        <v>14953</v>
      </c>
      <c r="C7936" t="s">
        <v>13784</v>
      </c>
      <c r="D7936">
        <v>139064086</v>
      </c>
      <c r="E7936">
        <v>139090054</v>
      </c>
      <c r="F7936">
        <v>4.5601599999999998</v>
      </c>
      <c r="G7936">
        <v>3.5065200000000001</v>
      </c>
      <c r="H7936">
        <v>4.0770799999999996</v>
      </c>
      <c r="I7936">
        <v>5.1808699999999996</v>
      </c>
      <c r="J7936">
        <v>3.5849600000000001</v>
      </c>
      <c r="K7936">
        <v>3.4346299999999998</v>
      </c>
      <c r="L7936">
        <v>3.6272700000000002</v>
      </c>
      <c r="M7936">
        <v>3.9916800000000001</v>
      </c>
      <c r="N7936">
        <v>4.3728499999999997</v>
      </c>
      <c r="O7936">
        <v>3.88619</v>
      </c>
    </row>
    <row r="7937" spans="1:15" x14ac:dyDescent="0.25">
      <c r="A7937" t="s">
        <v>14956</v>
      </c>
      <c r="B7937" t="s">
        <v>14955</v>
      </c>
      <c r="C7937" t="s">
        <v>13784</v>
      </c>
      <c r="D7937">
        <v>139626176</v>
      </c>
      <c r="E7937">
        <v>139662459</v>
      </c>
      <c r="F7937">
        <v>4.7319300000000002</v>
      </c>
      <c r="G7937">
        <v>5.2434900000000004</v>
      </c>
      <c r="H7937">
        <v>5.0770799999999996</v>
      </c>
      <c r="I7937">
        <v>5.3384099999999997</v>
      </c>
      <c r="J7937">
        <v>5.8579800000000004</v>
      </c>
      <c r="K7937">
        <v>5.9436400000000003</v>
      </c>
      <c r="L7937">
        <v>4.6817200000000003</v>
      </c>
      <c r="M7937">
        <v>4.9613100000000001</v>
      </c>
      <c r="N7937">
        <v>5.0953200000000001</v>
      </c>
      <c r="O7937">
        <v>4.7072200000000004</v>
      </c>
    </row>
    <row r="7938" spans="1:15" x14ac:dyDescent="0.25">
      <c r="A7938" t="s">
        <v>14958</v>
      </c>
      <c r="B7938" t="s">
        <v>14957</v>
      </c>
      <c r="C7938" t="s">
        <v>13784</v>
      </c>
      <c r="D7938">
        <v>139676623</v>
      </c>
      <c r="E7938">
        <v>139704293</v>
      </c>
      <c r="F7938">
        <v>4.4747700000000004</v>
      </c>
      <c r="G7938">
        <v>4.2434900000000004</v>
      </c>
      <c r="H7938">
        <v>3.6620400000000002</v>
      </c>
      <c r="I7938">
        <v>4.4804300000000001</v>
      </c>
      <c r="J7938">
        <v>5</v>
      </c>
      <c r="K7938">
        <v>4.9821200000000001</v>
      </c>
      <c r="L7938">
        <v>5.0283699999999998</v>
      </c>
      <c r="M7938">
        <v>5.0505800000000001</v>
      </c>
      <c r="N7938">
        <v>5.7233499999999999</v>
      </c>
      <c r="O7938">
        <v>5.2647000000000004</v>
      </c>
    </row>
    <row r="7939" spans="1:15" x14ac:dyDescent="0.25">
      <c r="A7939" t="s">
        <v>14960</v>
      </c>
      <c r="B7939" t="s">
        <v>14959</v>
      </c>
      <c r="C7939" t="s">
        <v>13784</v>
      </c>
      <c r="D7939">
        <v>139728277</v>
      </c>
      <c r="E7939">
        <v>139746004</v>
      </c>
      <c r="F7939">
        <v>5.0714100000000002</v>
      </c>
      <c r="G7939">
        <v>5.6585200000000002</v>
      </c>
      <c r="H7939">
        <v>5.88443</v>
      </c>
      <c r="I7939">
        <v>6.0951399999999998</v>
      </c>
      <c r="J7939">
        <v>5.3575499999999998</v>
      </c>
      <c r="K7939">
        <v>6.0917399999999997</v>
      </c>
      <c r="L7939">
        <v>5.5898000000000003</v>
      </c>
      <c r="M7939">
        <v>5.5462699999999998</v>
      </c>
      <c r="N7939">
        <v>5.8058100000000001</v>
      </c>
      <c r="O7939">
        <v>4.9793000000000003</v>
      </c>
    </row>
    <row r="7940" spans="1:15" x14ac:dyDescent="0.25">
      <c r="A7940" t="s">
        <v>14962</v>
      </c>
      <c r="B7940" t="s">
        <v>14961</v>
      </c>
      <c r="C7940" t="s">
        <v>13784</v>
      </c>
      <c r="D7940">
        <v>139747829</v>
      </c>
      <c r="E7940">
        <v>139801418</v>
      </c>
      <c r="F7940">
        <v>4.28714</v>
      </c>
      <c r="G7940">
        <v>4.0370400000000002</v>
      </c>
      <c r="H7940">
        <v>2.07708</v>
      </c>
      <c r="I7940">
        <v>1.4804299999999999</v>
      </c>
      <c r="J7940">
        <v>6.4757300000000004</v>
      </c>
      <c r="K7940">
        <v>6.1265099999999997</v>
      </c>
      <c r="L7940">
        <v>4.2960700000000003</v>
      </c>
      <c r="M7940">
        <v>4.7817600000000002</v>
      </c>
      <c r="N7940">
        <v>4.1383900000000002</v>
      </c>
      <c r="O7940">
        <v>4.1492300000000002</v>
      </c>
    </row>
    <row r="7941" spans="1:15" x14ac:dyDescent="0.25">
      <c r="A7941" t="s">
        <v>14964</v>
      </c>
      <c r="B7941" t="s">
        <v>14963</v>
      </c>
      <c r="C7941" t="s">
        <v>13784</v>
      </c>
      <c r="D7941">
        <v>139813775</v>
      </c>
      <c r="E7941">
        <v>139821120</v>
      </c>
      <c r="F7941">
        <v>7.5159599999999998</v>
      </c>
      <c r="G7941">
        <v>7.3138800000000002</v>
      </c>
      <c r="H7941">
        <v>7.7209300000000001</v>
      </c>
      <c r="I7941">
        <v>7.88131</v>
      </c>
      <c r="J7941">
        <v>8.4051399999999994</v>
      </c>
      <c r="K7941">
        <v>8.2220300000000002</v>
      </c>
      <c r="L7941">
        <v>7.5292199999999996</v>
      </c>
      <c r="M7941">
        <v>7.7488000000000001</v>
      </c>
      <c r="N7941">
        <v>8.0677299999999992</v>
      </c>
      <c r="O7941">
        <v>7.8153499999999996</v>
      </c>
    </row>
    <row r="7942" spans="1:15" x14ac:dyDescent="0.25">
      <c r="A7942" t="s">
        <v>14966</v>
      </c>
      <c r="B7942" t="s">
        <v>14965</v>
      </c>
      <c r="C7942" t="s">
        <v>13784</v>
      </c>
      <c r="D7942">
        <v>139899132</v>
      </c>
      <c r="E7942">
        <v>139903754</v>
      </c>
      <c r="F7942">
        <v>-1.8827799999999999</v>
      </c>
      <c r="G7942">
        <v>0.33659600000000001</v>
      </c>
      <c r="H7942">
        <v>7.4693899999999998</v>
      </c>
      <c r="I7942">
        <v>7.3752500000000003</v>
      </c>
      <c r="J7942">
        <v>3.9068900000000002</v>
      </c>
      <c r="K7942">
        <v>2.31915</v>
      </c>
      <c r="L7942">
        <v>0.34187099999999998</v>
      </c>
      <c r="M7942">
        <v>-1.59328</v>
      </c>
      <c r="N7942">
        <v>5.0923900000000001E-2</v>
      </c>
      <c r="O7942">
        <v>2.4387300000000001</v>
      </c>
    </row>
    <row r="7943" spans="1:15" x14ac:dyDescent="0.25">
      <c r="A7943" t="s">
        <v>14968</v>
      </c>
      <c r="B7943" t="s">
        <v>14967</v>
      </c>
      <c r="C7943" t="s">
        <v>13784</v>
      </c>
      <c r="D7943">
        <v>140182646</v>
      </c>
      <c r="E7943">
        <v>140212287</v>
      </c>
      <c r="F7943">
        <v>2.7610700000000001</v>
      </c>
      <c r="G7943">
        <v>2.6585200000000002</v>
      </c>
      <c r="H7943">
        <v>4.399</v>
      </c>
      <c r="I7943">
        <v>4.1808699999999996</v>
      </c>
      <c r="J7943">
        <v>4.1699299999999999</v>
      </c>
      <c r="K7943">
        <v>4.2577499999999997</v>
      </c>
      <c r="L7943">
        <v>2.6638000000000002</v>
      </c>
      <c r="M7943">
        <v>2.5766499999999999</v>
      </c>
      <c r="N7943">
        <v>4.9578100000000003</v>
      </c>
      <c r="O7943">
        <v>4.1887499999999998</v>
      </c>
    </row>
    <row r="7944" spans="1:15" x14ac:dyDescent="0.25">
      <c r="A7944" t="s">
        <v>14970</v>
      </c>
      <c r="B7944" t="s">
        <v>14969</v>
      </c>
      <c r="C7944" t="s">
        <v>13784</v>
      </c>
      <c r="D7944">
        <v>140227235</v>
      </c>
      <c r="E7944">
        <v>140230801</v>
      </c>
      <c r="F7944">
        <v>5.0597300000000001</v>
      </c>
      <c r="G7944">
        <v>5.2434900000000004</v>
      </c>
      <c r="H7944">
        <v>5.2469999999999999</v>
      </c>
      <c r="I7944">
        <v>5.8379799999999999</v>
      </c>
      <c r="J7944">
        <v>5.8328899999999999</v>
      </c>
      <c r="K7944">
        <v>5.7785799999999998</v>
      </c>
      <c r="L7944">
        <v>5.3418700000000001</v>
      </c>
      <c r="M7944">
        <v>5.44015</v>
      </c>
      <c r="N7944">
        <v>5.6947799999999997</v>
      </c>
      <c r="O7944">
        <v>5.4870999999999999</v>
      </c>
    </row>
    <row r="7945" spans="1:15" x14ac:dyDescent="0.25">
      <c r="A7945" t="s">
        <v>14972</v>
      </c>
      <c r="B7945" t="s">
        <v>14971</v>
      </c>
      <c r="C7945" t="s">
        <v>13784</v>
      </c>
      <c r="D7945">
        <v>140227235</v>
      </c>
      <c r="E7945">
        <v>140251632</v>
      </c>
      <c r="F7945">
        <v>7.7556500000000002</v>
      </c>
      <c r="G7945">
        <v>8.0508400000000009</v>
      </c>
      <c r="H7945">
        <v>8.6162299999999998</v>
      </c>
      <c r="I7945">
        <v>8.9802800000000005</v>
      </c>
      <c r="J7945">
        <v>9.7073599999999995</v>
      </c>
      <c r="K7945">
        <v>9.1026900000000008</v>
      </c>
      <c r="L7945">
        <v>7.7081900000000001</v>
      </c>
      <c r="M7945">
        <v>8.0967199999999995</v>
      </c>
      <c r="N7945">
        <v>8.3035899999999998</v>
      </c>
      <c r="O7945">
        <v>7.9905299999999997</v>
      </c>
    </row>
    <row r="7946" spans="1:15" x14ac:dyDescent="0.25">
      <c r="A7946" t="s">
        <v>14974</v>
      </c>
      <c r="B7946" t="s">
        <v>14973</v>
      </c>
      <c r="C7946" t="s">
        <v>13784</v>
      </c>
      <c r="D7946">
        <v>140267489</v>
      </c>
      <c r="E7946">
        <v>140278606</v>
      </c>
      <c r="F7946">
        <v>7.1779099999999998</v>
      </c>
      <c r="G7946">
        <v>7.3365999999999998</v>
      </c>
      <c r="H7946">
        <v>7.0312700000000001</v>
      </c>
      <c r="I7946">
        <v>6.0350200000000003</v>
      </c>
      <c r="J7946">
        <v>9.2620900000000006</v>
      </c>
      <c r="K7946">
        <v>9.0740400000000001</v>
      </c>
      <c r="L7946">
        <v>6.8094799999999998</v>
      </c>
      <c r="M7946">
        <v>6.8985799999999999</v>
      </c>
      <c r="N7946">
        <v>7.7019799999999998</v>
      </c>
      <c r="O7946">
        <v>7.8310500000000003</v>
      </c>
    </row>
    <row r="7947" spans="1:15" x14ac:dyDescent="0.25">
      <c r="A7947" t="s">
        <v>14976</v>
      </c>
      <c r="B7947" t="s">
        <v>14975</v>
      </c>
      <c r="C7947" t="s">
        <v>13784</v>
      </c>
      <c r="D7947">
        <v>140299547</v>
      </c>
      <c r="E7947">
        <v>140302797</v>
      </c>
      <c r="F7947">
        <v>1.4391400000000001</v>
      </c>
      <c r="G7947">
        <v>1.3366</v>
      </c>
      <c r="H7947">
        <v>2.07708</v>
      </c>
      <c r="I7947">
        <v>2.8023600000000002</v>
      </c>
      <c r="J7947">
        <v>2.32193</v>
      </c>
      <c r="K7947">
        <v>2.5415399999999999</v>
      </c>
      <c r="L7947">
        <v>1.14923</v>
      </c>
      <c r="M7947">
        <v>1.5766500000000001</v>
      </c>
      <c r="N7947">
        <v>2.6358899999999998</v>
      </c>
      <c r="O7947">
        <v>2.88619</v>
      </c>
    </row>
    <row r="7948" spans="1:15" x14ac:dyDescent="0.25">
      <c r="A7948" t="s">
        <v>14978</v>
      </c>
      <c r="B7948" t="s">
        <v>14977</v>
      </c>
      <c r="C7948" t="s">
        <v>13784</v>
      </c>
      <c r="D7948">
        <v>140383896</v>
      </c>
      <c r="E7948">
        <v>140450678</v>
      </c>
      <c r="F7948">
        <v>3.4747699999999999</v>
      </c>
      <c r="G7948">
        <v>4.3365999999999998</v>
      </c>
      <c r="H7948">
        <v>7.6006400000000003</v>
      </c>
      <c r="I7948">
        <v>7.9561700000000002</v>
      </c>
      <c r="J7948">
        <v>4.6438600000000001</v>
      </c>
      <c r="K7948">
        <v>4.8634700000000004</v>
      </c>
      <c r="L7948">
        <v>1.5118</v>
      </c>
      <c r="M7948">
        <v>1.86615</v>
      </c>
      <c r="N7948">
        <v>2.3728500000000001</v>
      </c>
      <c r="O7948">
        <v>3.0667599999999999</v>
      </c>
    </row>
    <row r="7949" spans="1:15" x14ac:dyDescent="0.25">
      <c r="A7949" t="s">
        <v>14980</v>
      </c>
      <c r="B7949" t="s">
        <v>14979</v>
      </c>
      <c r="C7949" t="s">
        <v>13784</v>
      </c>
      <c r="D7949">
        <v>140803627</v>
      </c>
      <c r="E7949">
        <v>140807852</v>
      </c>
      <c r="F7949">
        <v>7.8434299999999997</v>
      </c>
      <c r="G7949">
        <v>7.9659500000000003</v>
      </c>
      <c r="H7949">
        <v>6.8319599999999996</v>
      </c>
      <c r="I7949">
        <v>7.61998</v>
      </c>
      <c r="J7949">
        <v>8.2045700000000004</v>
      </c>
      <c r="K7949">
        <v>7.7454200000000002</v>
      </c>
      <c r="L7949">
        <v>8.0474999999999994</v>
      </c>
      <c r="M7949">
        <v>8.1549099999999992</v>
      </c>
      <c r="N7949">
        <v>8.4389400000000006</v>
      </c>
      <c r="O7949">
        <v>8.2129200000000004</v>
      </c>
    </row>
    <row r="7950" spans="1:15" x14ac:dyDescent="0.25">
      <c r="A7950" t="s">
        <v>14982</v>
      </c>
      <c r="B7950" t="s">
        <v>14981</v>
      </c>
      <c r="C7950" t="s">
        <v>13784</v>
      </c>
      <c r="D7950">
        <v>140895258</v>
      </c>
      <c r="E7950">
        <v>140919312</v>
      </c>
      <c r="F7950">
        <v>12.1922</v>
      </c>
      <c r="G7950">
        <v>12.254300000000001</v>
      </c>
      <c r="H7950">
        <v>10.832000000000001</v>
      </c>
      <c r="I7950">
        <v>11.1386</v>
      </c>
      <c r="J7950">
        <v>12.363</v>
      </c>
      <c r="K7950">
        <v>12.059799999999999</v>
      </c>
      <c r="L7950">
        <v>11.8765</v>
      </c>
      <c r="M7950">
        <v>11.956</v>
      </c>
      <c r="N7950">
        <v>11.9155</v>
      </c>
      <c r="O7950">
        <v>11.927300000000001</v>
      </c>
    </row>
    <row r="7951" spans="1:15" x14ac:dyDescent="0.25">
      <c r="A7951" t="s">
        <v>14984</v>
      </c>
      <c r="B7951" t="s">
        <v>14983</v>
      </c>
      <c r="C7951" t="s">
        <v>13784</v>
      </c>
      <c r="D7951">
        <v>140981562</v>
      </c>
      <c r="E7951">
        <v>141001192</v>
      </c>
      <c r="F7951">
        <v>6.9627100000000004</v>
      </c>
      <c r="G7951">
        <v>7.67645</v>
      </c>
      <c r="H7951">
        <v>7.0312700000000001</v>
      </c>
      <c r="I7951">
        <v>7.31332</v>
      </c>
      <c r="J7951">
        <v>7.6366199999999997</v>
      </c>
      <c r="K7951">
        <v>7.6883900000000001</v>
      </c>
      <c r="L7951">
        <v>5.8964600000000003</v>
      </c>
      <c r="M7951">
        <v>6.1880800000000002</v>
      </c>
      <c r="N7951">
        <v>6.75136</v>
      </c>
      <c r="O7951">
        <v>6.4550299999999998</v>
      </c>
    </row>
    <row r="7952" spans="1:15" x14ac:dyDescent="0.25">
      <c r="A7952" t="s">
        <v>14986</v>
      </c>
      <c r="B7952" t="s">
        <v>14985</v>
      </c>
      <c r="C7952" t="s">
        <v>13784</v>
      </c>
      <c r="D7952">
        <v>141083294</v>
      </c>
      <c r="E7952">
        <v>141091499</v>
      </c>
      <c r="F7952">
        <v>2.3651399999999998</v>
      </c>
      <c r="G7952">
        <v>3.1439499999999998</v>
      </c>
      <c r="H7952">
        <v>8.9474400000000003</v>
      </c>
      <c r="I7952">
        <v>9.3812999999999995</v>
      </c>
      <c r="J7952">
        <v>5.8826400000000003</v>
      </c>
      <c r="K7952">
        <v>5.01959</v>
      </c>
      <c r="L7952">
        <v>0.34187099999999998</v>
      </c>
      <c r="M7952">
        <v>1.72865</v>
      </c>
      <c r="N7952">
        <v>1.6358900000000001</v>
      </c>
      <c r="O7952">
        <v>1.9793000000000001</v>
      </c>
    </row>
    <row r="7953" spans="1:15" x14ac:dyDescent="0.25">
      <c r="A7953" t="s">
        <v>14988</v>
      </c>
      <c r="B7953" t="s">
        <v>14987</v>
      </c>
      <c r="C7953" t="s">
        <v>13784</v>
      </c>
      <c r="D7953">
        <v>141159763</v>
      </c>
      <c r="E7953">
        <v>141178332</v>
      </c>
      <c r="F7953">
        <v>3.0241099999999999</v>
      </c>
      <c r="G7953">
        <v>3.5065200000000001</v>
      </c>
      <c r="H7953">
        <v>4.0770799999999996</v>
      </c>
      <c r="I7953">
        <v>3.9398599999999999</v>
      </c>
      <c r="J7953">
        <v>3.70044</v>
      </c>
      <c r="K7953">
        <v>3.5415399999999999</v>
      </c>
      <c r="L7953">
        <v>3.4711500000000002</v>
      </c>
      <c r="M7953">
        <v>3.8329900000000001</v>
      </c>
      <c r="N7953">
        <v>2.6358899999999998</v>
      </c>
      <c r="O7953">
        <v>3.22723</v>
      </c>
    </row>
    <row r="7954" spans="1:15" x14ac:dyDescent="0.25">
      <c r="A7954" t="s">
        <v>14990</v>
      </c>
      <c r="B7954" t="s">
        <v>14989</v>
      </c>
      <c r="C7954" t="s">
        <v>13784</v>
      </c>
      <c r="D7954">
        <v>141180976</v>
      </c>
      <c r="E7954">
        <v>141191889</v>
      </c>
      <c r="F7954">
        <v>2.1172200000000001</v>
      </c>
      <c r="G7954">
        <v>2.3365999999999998</v>
      </c>
      <c r="H7954">
        <v>4.6620400000000002</v>
      </c>
      <c r="I7954">
        <v>4.0653899999999998</v>
      </c>
      <c r="J7954">
        <v>3.80735</v>
      </c>
      <c r="K7954">
        <v>3.31915</v>
      </c>
      <c r="L7954">
        <v>3.0423100000000001</v>
      </c>
      <c r="M7954">
        <v>3.2646999999999999</v>
      </c>
      <c r="N7954">
        <v>3.75136</v>
      </c>
      <c r="O7954">
        <v>3.3716200000000001</v>
      </c>
    </row>
    <row r="7955" spans="1:15" x14ac:dyDescent="0.25">
      <c r="A7955" t="s">
        <v>14992</v>
      </c>
      <c r="B7955" t="s">
        <v>14991</v>
      </c>
      <c r="C7955" t="s">
        <v>13784</v>
      </c>
      <c r="D7955">
        <v>141211479</v>
      </c>
      <c r="E7955">
        <v>141230644</v>
      </c>
      <c r="F7955">
        <v>0.70217799999999997</v>
      </c>
      <c r="G7955">
        <v>1.3366</v>
      </c>
      <c r="H7955">
        <v>2.07708</v>
      </c>
      <c r="I7955">
        <v>1.4804299999999999</v>
      </c>
      <c r="J7955">
        <v>3</v>
      </c>
      <c r="K7955">
        <v>2.31915</v>
      </c>
      <c r="L7955">
        <v>-0.65812899999999996</v>
      </c>
      <c r="M7955">
        <v>-1.59328</v>
      </c>
      <c r="N7955">
        <v>2.3728500000000001</v>
      </c>
      <c r="O7955">
        <v>0.97930099999999998</v>
      </c>
    </row>
    <row r="7956" spans="1:15" x14ac:dyDescent="0.25">
      <c r="A7956" t="s">
        <v>14994</v>
      </c>
      <c r="B7956" t="s">
        <v>14993</v>
      </c>
      <c r="C7956" t="s">
        <v>13784</v>
      </c>
      <c r="D7956">
        <v>141235897</v>
      </c>
      <c r="E7956">
        <v>141306385</v>
      </c>
      <c r="F7956">
        <v>8.4846299999999992</v>
      </c>
      <c r="G7956">
        <v>8.8324499999999997</v>
      </c>
      <c r="H7956">
        <v>10.650700000000001</v>
      </c>
      <c r="I7956">
        <v>10.9306</v>
      </c>
      <c r="J7956">
        <v>9.6847499999999993</v>
      </c>
      <c r="K7956">
        <v>9.7551699999999997</v>
      </c>
      <c r="L7956">
        <v>8.6794899999999995</v>
      </c>
      <c r="M7956">
        <v>8.8382199999999997</v>
      </c>
      <c r="N7956">
        <v>9.0870999999999995</v>
      </c>
      <c r="O7956">
        <v>8.9115199999999994</v>
      </c>
    </row>
    <row r="7957" spans="1:15" x14ac:dyDescent="0.25">
      <c r="A7957" t="s">
        <v>14996</v>
      </c>
      <c r="B7957" t="s">
        <v>14995</v>
      </c>
      <c r="C7957" t="s">
        <v>13784</v>
      </c>
      <c r="D7957">
        <v>142877450</v>
      </c>
      <c r="E7957">
        <v>142937969</v>
      </c>
      <c r="F7957">
        <v>7.0567900000000003</v>
      </c>
      <c r="G7957">
        <v>7.3918799999999996</v>
      </c>
      <c r="H7957">
        <v>8.0543600000000009</v>
      </c>
      <c r="I7957">
        <v>8.1669300000000007</v>
      </c>
      <c r="J7957">
        <v>8.9657800000000005</v>
      </c>
      <c r="K7957">
        <v>8.6530500000000004</v>
      </c>
      <c r="L7957">
        <v>7.0526799999999996</v>
      </c>
      <c r="M7957">
        <v>7.2522099999999998</v>
      </c>
      <c r="N7957">
        <v>7.3177099999999999</v>
      </c>
      <c r="O7957">
        <v>7.3012300000000003</v>
      </c>
    </row>
    <row r="7958" spans="1:15" x14ac:dyDescent="0.25">
      <c r="A7958" t="s">
        <v>14998</v>
      </c>
      <c r="B7958" t="s">
        <v>14997</v>
      </c>
      <c r="C7958" t="s">
        <v>13784</v>
      </c>
      <c r="D7958">
        <v>143039434</v>
      </c>
      <c r="E7958">
        <v>143084706</v>
      </c>
      <c r="F7958">
        <v>4.8586799999999997</v>
      </c>
      <c r="G7958">
        <v>4.4240599999999999</v>
      </c>
      <c r="H7958">
        <v>6.1645399999999997</v>
      </c>
      <c r="I7958">
        <v>6.5465200000000001</v>
      </c>
      <c r="J7958">
        <v>3.70044</v>
      </c>
      <c r="K7958">
        <v>4.1936200000000001</v>
      </c>
      <c r="L7958">
        <v>3.9857300000000002</v>
      </c>
      <c r="M7958">
        <v>4.1880800000000002</v>
      </c>
      <c r="N7958">
        <v>5.2603799999999996</v>
      </c>
      <c r="O7958">
        <v>4.8372799999999998</v>
      </c>
    </row>
    <row r="7959" spans="1:15" x14ac:dyDescent="0.25">
      <c r="A7959" t="s">
        <v>15000</v>
      </c>
      <c r="B7959" t="s">
        <v>14999</v>
      </c>
      <c r="C7959" t="s">
        <v>13784</v>
      </c>
      <c r="D7959">
        <v>143105537</v>
      </c>
      <c r="E7959">
        <v>143145324</v>
      </c>
      <c r="F7959">
        <v>10.744300000000001</v>
      </c>
      <c r="G7959">
        <v>10.7743</v>
      </c>
      <c r="H7959">
        <v>10.065799999999999</v>
      </c>
      <c r="I7959">
        <v>10.233599999999999</v>
      </c>
      <c r="J7959">
        <v>11.512700000000001</v>
      </c>
      <c r="K7959">
        <v>11.4053</v>
      </c>
      <c r="L7959">
        <v>10.7887</v>
      </c>
      <c r="M7959">
        <v>10.9048</v>
      </c>
      <c r="N7959">
        <v>11.3329</v>
      </c>
      <c r="O7959">
        <v>11.2302</v>
      </c>
    </row>
    <row r="7960" spans="1:15" x14ac:dyDescent="0.25">
      <c r="A7960" t="s">
        <v>15002</v>
      </c>
      <c r="B7960" t="s">
        <v>15001</v>
      </c>
      <c r="C7960" t="s">
        <v>13784</v>
      </c>
      <c r="D7960">
        <v>143178054</v>
      </c>
      <c r="E7960">
        <v>143198443</v>
      </c>
      <c r="F7960">
        <v>5.6718000000000002</v>
      </c>
      <c r="G7960">
        <v>6.0645199999999999</v>
      </c>
      <c r="H7960">
        <v>8.3808600000000002</v>
      </c>
      <c r="I7960">
        <v>8.5572499999999998</v>
      </c>
      <c r="J7960">
        <v>6.2854000000000001</v>
      </c>
      <c r="K7960">
        <v>5.92401</v>
      </c>
      <c r="L7960">
        <v>5.6180000000000003</v>
      </c>
      <c r="M7960">
        <v>5.6735100000000003</v>
      </c>
      <c r="N7960">
        <v>6.0953200000000001</v>
      </c>
      <c r="O7960">
        <v>5.56426</v>
      </c>
    </row>
    <row r="7961" spans="1:15" x14ac:dyDescent="0.25">
      <c r="A7961" t="s">
        <v>15004</v>
      </c>
      <c r="B7961" t="s">
        <v>15003</v>
      </c>
      <c r="C7961" t="s">
        <v>13784</v>
      </c>
      <c r="D7961">
        <v>143200557</v>
      </c>
      <c r="E7961">
        <v>143579066</v>
      </c>
      <c r="F7961">
        <v>4.0479500000000002</v>
      </c>
      <c r="G7961">
        <v>5.1945800000000002</v>
      </c>
      <c r="H7961">
        <v>6.3250000000000002</v>
      </c>
      <c r="I7961">
        <v>6.5248299999999997</v>
      </c>
      <c r="J7961">
        <v>6.2479300000000002</v>
      </c>
      <c r="K7961">
        <v>5.82165</v>
      </c>
      <c r="L7961">
        <v>5.1362899999999998</v>
      </c>
      <c r="M7961">
        <v>5.44015</v>
      </c>
      <c r="N7961">
        <v>5.8058100000000001</v>
      </c>
      <c r="O7961">
        <v>5.4222400000000004</v>
      </c>
    </row>
    <row r="7962" spans="1:15" x14ac:dyDescent="0.25">
      <c r="A7962" t="s">
        <v>15005</v>
      </c>
      <c r="B7962" t="s">
        <v>15003</v>
      </c>
      <c r="C7962" t="s">
        <v>13784</v>
      </c>
      <c r="D7962">
        <v>143516533</v>
      </c>
      <c r="E7962">
        <v>143579066</v>
      </c>
      <c r="F7962">
        <v>3.2465000000000002</v>
      </c>
      <c r="G7962">
        <v>1.9215599999999999</v>
      </c>
      <c r="H7962">
        <v>2.07708</v>
      </c>
      <c r="I7962">
        <v>2.4804300000000001</v>
      </c>
      <c r="J7962">
        <v>2.80735</v>
      </c>
      <c r="K7962">
        <v>3.4346299999999998</v>
      </c>
      <c r="L7962">
        <v>4.1492300000000002</v>
      </c>
      <c r="M7962">
        <v>4.2396099999999999</v>
      </c>
      <c r="N7962">
        <v>3.22085</v>
      </c>
      <c r="O7962">
        <v>3.5028600000000001</v>
      </c>
    </row>
    <row r="7963" spans="1:15" x14ac:dyDescent="0.25">
      <c r="A7963" t="s">
        <v>15007</v>
      </c>
      <c r="B7963" t="s">
        <v>15006</v>
      </c>
      <c r="C7963" t="s">
        <v>13784</v>
      </c>
      <c r="D7963">
        <v>143633467</v>
      </c>
      <c r="E7963">
        <v>143656917</v>
      </c>
      <c r="F7963">
        <v>6.4255500000000003</v>
      </c>
      <c r="G7963">
        <v>6.8601599999999996</v>
      </c>
      <c r="H7963">
        <v>6.9839700000000002</v>
      </c>
      <c r="I7963">
        <v>6.9561700000000002</v>
      </c>
      <c r="J7963">
        <v>7.5698600000000003</v>
      </c>
      <c r="K7963">
        <v>7.3341000000000003</v>
      </c>
      <c r="L7963">
        <v>6.4504000000000001</v>
      </c>
      <c r="M7963">
        <v>6.72865</v>
      </c>
      <c r="N7963">
        <v>6.8453400000000002</v>
      </c>
      <c r="O7963">
        <v>6.8247900000000001</v>
      </c>
    </row>
    <row r="7964" spans="1:15" x14ac:dyDescent="0.25">
      <c r="A7964" t="s">
        <v>15008</v>
      </c>
      <c r="B7964" t="s">
        <v>15006</v>
      </c>
      <c r="C7964" t="s">
        <v>13784</v>
      </c>
      <c r="D7964">
        <v>143644097</v>
      </c>
      <c r="E7964">
        <v>143656917</v>
      </c>
      <c r="F7964">
        <v>5.6946399999999997</v>
      </c>
      <c r="G7964">
        <v>6.0914799999999998</v>
      </c>
      <c r="H7964">
        <v>5.0770799999999996</v>
      </c>
      <c r="I7964">
        <v>6.2083500000000003</v>
      </c>
      <c r="J7964">
        <v>5.4262600000000001</v>
      </c>
      <c r="K7964">
        <v>5.7785799999999998</v>
      </c>
      <c r="L7964">
        <v>5.2245100000000004</v>
      </c>
      <c r="M7964">
        <v>5.4179500000000003</v>
      </c>
      <c r="N7964">
        <v>5.75136</v>
      </c>
      <c r="O7964">
        <v>5.56426</v>
      </c>
    </row>
    <row r="7965" spans="1:15" x14ac:dyDescent="0.25">
      <c r="A7965" t="s">
        <v>15010</v>
      </c>
      <c r="B7965" t="s">
        <v>15009</v>
      </c>
      <c r="C7965" t="s">
        <v>13784</v>
      </c>
      <c r="D7965">
        <v>143664794</v>
      </c>
      <c r="E7965">
        <v>143668403</v>
      </c>
      <c r="F7965">
        <v>16.1922</v>
      </c>
      <c r="G7965">
        <v>16.3675</v>
      </c>
      <c r="H7965">
        <v>16.533000000000001</v>
      </c>
      <c r="I7965">
        <v>16.702500000000001</v>
      </c>
      <c r="J7965">
        <v>16.971</v>
      </c>
      <c r="K7965">
        <v>16.919799999999999</v>
      </c>
      <c r="L7965">
        <v>16.067799999999998</v>
      </c>
      <c r="M7965">
        <v>16.220300000000002</v>
      </c>
      <c r="N7965">
        <v>16.305</v>
      </c>
      <c r="O7965">
        <v>16.195599999999999</v>
      </c>
    </row>
    <row r="7966" spans="1:15" x14ac:dyDescent="0.25">
      <c r="A7966" t="s">
        <v>15012</v>
      </c>
      <c r="B7966" t="s">
        <v>15011</v>
      </c>
      <c r="C7966" t="s">
        <v>13784</v>
      </c>
      <c r="D7966">
        <v>143722033</v>
      </c>
      <c r="E7966">
        <v>143734868</v>
      </c>
      <c r="F7966">
        <v>11.5136</v>
      </c>
      <c r="G7966">
        <v>11.823399999999999</v>
      </c>
      <c r="H7966">
        <v>12.9612</v>
      </c>
      <c r="I7966">
        <v>13.127000000000001</v>
      </c>
      <c r="J7966">
        <v>13.067600000000001</v>
      </c>
      <c r="K7966">
        <v>12.794700000000001</v>
      </c>
      <c r="L7966">
        <v>11.3452</v>
      </c>
      <c r="M7966">
        <v>11.574299999999999</v>
      </c>
      <c r="N7966">
        <v>11.8162</v>
      </c>
      <c r="O7966">
        <v>11.717000000000001</v>
      </c>
    </row>
    <row r="7967" spans="1:15" x14ac:dyDescent="0.25">
      <c r="A7967" t="s">
        <v>15014</v>
      </c>
      <c r="B7967" t="s">
        <v>15013</v>
      </c>
      <c r="C7967" t="s">
        <v>13784</v>
      </c>
      <c r="D7967">
        <v>143752571</v>
      </c>
      <c r="E7967">
        <v>143874699</v>
      </c>
      <c r="F7967">
        <v>3.28714</v>
      </c>
      <c r="G7967">
        <v>2.9215599999999999</v>
      </c>
      <c r="H7967">
        <v>3.07708</v>
      </c>
      <c r="I7967">
        <v>3.65036</v>
      </c>
      <c r="J7967">
        <v>0</v>
      </c>
      <c r="K7967">
        <v>2.7341899999999999</v>
      </c>
      <c r="L7967">
        <v>2.3418700000000001</v>
      </c>
      <c r="M7967">
        <v>1.9916799999999999</v>
      </c>
      <c r="N7967">
        <v>3.22085</v>
      </c>
      <c r="O7967">
        <v>2.88619</v>
      </c>
    </row>
    <row r="7968" spans="1:15" x14ac:dyDescent="0.25">
      <c r="A7968" t="s">
        <v>15016</v>
      </c>
      <c r="B7968" t="s">
        <v>15015</v>
      </c>
      <c r="C7968" t="s">
        <v>13784</v>
      </c>
      <c r="D7968">
        <v>144011373</v>
      </c>
      <c r="E7968">
        <v>144031701</v>
      </c>
      <c r="F7968">
        <v>5.2971199999999996</v>
      </c>
      <c r="G7968">
        <v>5.3365999999999998</v>
      </c>
      <c r="H7968">
        <v>8.1214700000000004</v>
      </c>
      <c r="I7968">
        <v>8.8684499999999993</v>
      </c>
      <c r="J7968">
        <v>7.1598699999999997</v>
      </c>
      <c r="K7968">
        <v>7.16045</v>
      </c>
      <c r="L7968">
        <v>5.3418700000000001</v>
      </c>
      <c r="M7968">
        <v>5.1880800000000002</v>
      </c>
      <c r="N7968">
        <v>6.2407500000000002</v>
      </c>
      <c r="O7968">
        <v>5.7207699999999999</v>
      </c>
    </row>
    <row r="7969" spans="1:15" x14ac:dyDescent="0.25">
      <c r="A7969" t="s">
        <v>15018</v>
      </c>
      <c r="B7969" t="s">
        <v>15017</v>
      </c>
      <c r="C7969" t="s">
        <v>13784</v>
      </c>
      <c r="D7969">
        <v>144062750</v>
      </c>
      <c r="E7969">
        <v>144077039</v>
      </c>
      <c r="F7969">
        <v>8.1940299999999997</v>
      </c>
      <c r="G7969">
        <v>8.3195899999999998</v>
      </c>
      <c r="H7969">
        <v>10.0486</v>
      </c>
      <c r="I7969">
        <v>10.0541</v>
      </c>
      <c r="J7969">
        <v>10.2408</v>
      </c>
      <c r="K7969">
        <v>10.029999999999999</v>
      </c>
      <c r="L7969">
        <v>8.2577499999999997</v>
      </c>
      <c r="M7969">
        <v>8.5424299999999995</v>
      </c>
      <c r="N7969">
        <v>8.9667999999999992</v>
      </c>
      <c r="O7969">
        <v>8.87866</v>
      </c>
    </row>
    <row r="7970" spans="1:15" x14ac:dyDescent="0.25">
      <c r="A7970" t="s">
        <v>15020</v>
      </c>
      <c r="B7970" t="s">
        <v>15019</v>
      </c>
      <c r="C7970" t="s">
        <v>13784</v>
      </c>
      <c r="D7970">
        <v>144078169</v>
      </c>
      <c r="E7970">
        <v>144090905</v>
      </c>
      <c r="F7970">
        <v>7.3746</v>
      </c>
      <c r="G7970">
        <v>7.3700200000000002</v>
      </c>
      <c r="H7970">
        <v>7.6620400000000002</v>
      </c>
      <c r="I7970">
        <v>7.88131</v>
      </c>
      <c r="J7970">
        <v>8.3531499999999994</v>
      </c>
      <c r="K7970">
        <v>8.3924000000000003</v>
      </c>
      <c r="L7970">
        <v>7.3890000000000002</v>
      </c>
      <c r="M7970">
        <v>7.5816499999999998</v>
      </c>
      <c r="N7970">
        <v>7.9517899999999999</v>
      </c>
      <c r="O7970">
        <v>7.6832000000000003</v>
      </c>
    </row>
    <row r="7971" spans="1:15" x14ac:dyDescent="0.25">
      <c r="A7971" t="s">
        <v>15022</v>
      </c>
      <c r="B7971" t="s">
        <v>15021</v>
      </c>
      <c r="C7971" t="s">
        <v>13784</v>
      </c>
      <c r="D7971">
        <v>144090986</v>
      </c>
      <c r="E7971">
        <v>144094383</v>
      </c>
      <c r="F7971">
        <v>1.8176600000000001</v>
      </c>
      <c r="G7971">
        <v>3.79603</v>
      </c>
      <c r="H7971">
        <v>3.6620400000000002</v>
      </c>
      <c r="I7971">
        <v>4.1808699999999996</v>
      </c>
      <c r="J7971">
        <v>3.80735</v>
      </c>
      <c r="K7971">
        <v>2.9041100000000002</v>
      </c>
      <c r="L7971">
        <v>2.5897999999999999</v>
      </c>
      <c r="M7971">
        <v>2.3136100000000002</v>
      </c>
      <c r="N7971">
        <v>2.8582800000000002</v>
      </c>
      <c r="O7971">
        <v>2.88619</v>
      </c>
    </row>
    <row r="7972" spans="1:15" x14ac:dyDescent="0.25">
      <c r="A7972" t="s">
        <v>15024</v>
      </c>
      <c r="B7972" t="s">
        <v>15023</v>
      </c>
      <c r="C7972" t="s">
        <v>13784</v>
      </c>
      <c r="D7972">
        <v>144165498</v>
      </c>
      <c r="E7972">
        <v>144182955</v>
      </c>
      <c r="F7972">
        <v>9.7245500000000007</v>
      </c>
      <c r="G7972">
        <v>9.85623</v>
      </c>
      <c r="H7972">
        <v>10.2865</v>
      </c>
      <c r="I7972">
        <v>10.411199999999999</v>
      </c>
      <c r="J7972">
        <v>10.8626</v>
      </c>
      <c r="K7972">
        <v>10.685499999999999</v>
      </c>
      <c r="L7972">
        <v>10.3835</v>
      </c>
      <c r="M7972">
        <v>10.2384</v>
      </c>
      <c r="N7972">
        <v>10.453900000000001</v>
      </c>
      <c r="O7972">
        <v>10.396100000000001</v>
      </c>
    </row>
    <row r="7973" spans="1:15" x14ac:dyDescent="0.25">
      <c r="A7973" t="s">
        <v>15026</v>
      </c>
      <c r="B7973" t="s">
        <v>15025</v>
      </c>
      <c r="C7973" t="s">
        <v>13784</v>
      </c>
      <c r="D7973">
        <v>144225360</v>
      </c>
      <c r="E7973">
        <v>144236210</v>
      </c>
      <c r="F7973">
        <v>3.2465000000000002</v>
      </c>
      <c r="G7973">
        <v>3.5065200000000001</v>
      </c>
      <c r="H7973">
        <v>3.6620400000000002</v>
      </c>
      <c r="I7973">
        <v>4.3873199999999999</v>
      </c>
      <c r="J7973">
        <v>3.9068900000000002</v>
      </c>
      <c r="K7973">
        <v>4.0561199999999999</v>
      </c>
      <c r="L7973">
        <v>3.3418700000000001</v>
      </c>
      <c r="M7973">
        <v>3.16161</v>
      </c>
      <c r="N7973">
        <v>3.75136</v>
      </c>
      <c r="O7973">
        <v>3.6797399999999998</v>
      </c>
    </row>
    <row r="7974" spans="1:15" x14ac:dyDescent="0.25">
      <c r="A7974" t="s">
        <v>15027</v>
      </c>
      <c r="B7974" t="s">
        <v>15025</v>
      </c>
      <c r="C7974" t="s">
        <v>13784</v>
      </c>
      <c r="D7974">
        <v>144225360</v>
      </c>
      <c r="E7974">
        <v>144265310</v>
      </c>
      <c r="F7974">
        <v>6.7682700000000002</v>
      </c>
      <c r="G7974">
        <v>6.8911800000000003</v>
      </c>
      <c r="H7974">
        <v>8.5848700000000004</v>
      </c>
      <c r="I7974">
        <v>8.7188400000000001</v>
      </c>
      <c r="J7974">
        <v>8.5468899999999994</v>
      </c>
      <c r="K7974">
        <v>8.4518699999999995</v>
      </c>
      <c r="L7974">
        <v>6.6180000000000003</v>
      </c>
      <c r="M7974">
        <v>6.7331500000000002</v>
      </c>
      <c r="N7974">
        <v>7.1383900000000002</v>
      </c>
      <c r="O7974">
        <v>6.9508400000000004</v>
      </c>
    </row>
    <row r="7975" spans="1:15" x14ac:dyDescent="0.25">
      <c r="A7975" t="s">
        <v>15029</v>
      </c>
      <c r="B7975" t="s">
        <v>15028</v>
      </c>
      <c r="C7975" t="s">
        <v>13784</v>
      </c>
      <c r="D7975">
        <v>144309573</v>
      </c>
      <c r="E7975">
        <v>144325393</v>
      </c>
      <c r="F7975">
        <v>2.7021799999999998</v>
      </c>
      <c r="G7975">
        <v>5.1439500000000002</v>
      </c>
      <c r="H7975">
        <v>4.0770799999999996</v>
      </c>
      <c r="I7975">
        <v>3.9398599999999999</v>
      </c>
      <c r="J7975">
        <v>4.5849599999999997</v>
      </c>
      <c r="K7975">
        <v>3.6410800000000001</v>
      </c>
      <c r="L7975">
        <v>4.1998499999999996</v>
      </c>
      <c r="M7975">
        <v>3.8329900000000001</v>
      </c>
      <c r="N7975">
        <v>3.8582800000000002</v>
      </c>
      <c r="O7975">
        <v>3.9335</v>
      </c>
    </row>
    <row r="7976" spans="1:15" x14ac:dyDescent="0.25">
      <c r="A7976" t="s">
        <v>15031</v>
      </c>
      <c r="B7976" t="s">
        <v>15030</v>
      </c>
      <c r="C7976" t="s">
        <v>13784</v>
      </c>
      <c r="D7976">
        <v>144383315</v>
      </c>
      <c r="E7976">
        <v>144471117</v>
      </c>
      <c r="F7976">
        <v>0.92457100000000003</v>
      </c>
      <c r="G7976">
        <v>2.3365999999999998</v>
      </c>
      <c r="H7976">
        <v>3.07708</v>
      </c>
      <c r="I7976">
        <v>2.4804300000000001</v>
      </c>
      <c r="J7976">
        <v>1.5849599999999999</v>
      </c>
      <c r="K7976">
        <v>1.7341899999999999</v>
      </c>
      <c r="L7976">
        <v>1.5118</v>
      </c>
      <c r="M7976">
        <v>2.1071599999999999</v>
      </c>
      <c r="N7976">
        <v>1.0509200000000001</v>
      </c>
      <c r="O7976">
        <v>1.7866599999999999</v>
      </c>
    </row>
    <row r="7977" spans="1:15" x14ac:dyDescent="0.25">
      <c r="A7977" t="s">
        <v>15033</v>
      </c>
      <c r="B7977" t="s">
        <v>15032</v>
      </c>
      <c r="C7977" t="s">
        <v>13784</v>
      </c>
      <c r="D7977">
        <v>144471194</v>
      </c>
      <c r="E7977">
        <v>144493149</v>
      </c>
      <c r="F7977">
        <v>6.8720999999999997</v>
      </c>
      <c r="G7977">
        <v>6.8601599999999996</v>
      </c>
      <c r="H7977">
        <v>6.6620400000000002</v>
      </c>
      <c r="I7977">
        <v>6.2877900000000002</v>
      </c>
      <c r="J7977">
        <v>6.0223699999999996</v>
      </c>
      <c r="K7977">
        <v>6.17713</v>
      </c>
      <c r="L7977">
        <v>7.3558899999999996</v>
      </c>
      <c r="M7977">
        <v>6.9536199999999999</v>
      </c>
      <c r="N7977">
        <v>6.4259599999999999</v>
      </c>
      <c r="O7977">
        <v>6.4950000000000001</v>
      </c>
    </row>
    <row r="7978" spans="1:15" x14ac:dyDescent="0.25">
      <c r="A7978" t="s">
        <v>15035</v>
      </c>
      <c r="B7978" t="s">
        <v>15034</v>
      </c>
      <c r="C7978" t="s">
        <v>13784</v>
      </c>
      <c r="D7978">
        <v>144519222</v>
      </c>
      <c r="E7978">
        <v>144525811</v>
      </c>
      <c r="F7978">
        <v>1.28714</v>
      </c>
      <c r="G7978">
        <v>2.3365999999999998</v>
      </c>
      <c r="H7978">
        <v>4.88443</v>
      </c>
      <c r="I7978">
        <v>4.8023600000000002</v>
      </c>
      <c r="J7978">
        <v>3.5849600000000001</v>
      </c>
      <c r="K7978">
        <v>4.1265099999999997</v>
      </c>
      <c r="L7978">
        <v>1.92683</v>
      </c>
      <c r="M7978">
        <v>2.7990400000000002</v>
      </c>
      <c r="N7978">
        <v>3.22085</v>
      </c>
      <c r="O7978">
        <v>2.4387300000000001</v>
      </c>
    </row>
    <row r="7979" spans="1:15" x14ac:dyDescent="0.25">
      <c r="A7979" t="s">
        <v>15037</v>
      </c>
      <c r="B7979" t="s">
        <v>15036</v>
      </c>
      <c r="C7979" t="s">
        <v>13784</v>
      </c>
      <c r="D7979">
        <v>144578660</v>
      </c>
      <c r="E7979">
        <v>144641348</v>
      </c>
      <c r="F7979">
        <v>1.9245699999999999</v>
      </c>
      <c r="G7979">
        <v>0.33659600000000001</v>
      </c>
      <c r="H7979">
        <v>2.07708</v>
      </c>
      <c r="I7979">
        <v>2.4804300000000001</v>
      </c>
      <c r="J7979">
        <v>2.32193</v>
      </c>
      <c r="K7979">
        <v>0.73418799999999995</v>
      </c>
      <c r="L7979">
        <v>0.66379900000000003</v>
      </c>
      <c r="M7979">
        <v>1.5766500000000001</v>
      </c>
      <c r="N7979">
        <v>2.6358899999999998</v>
      </c>
      <c r="O7979">
        <v>1.3012300000000001</v>
      </c>
    </row>
    <row r="7980" spans="1:15" x14ac:dyDescent="0.25">
      <c r="A7980" t="s">
        <v>15038</v>
      </c>
      <c r="B7980" t="s">
        <v>15036</v>
      </c>
      <c r="C7980" t="s">
        <v>13784</v>
      </c>
      <c r="D7980">
        <v>144578660</v>
      </c>
      <c r="E7980">
        <v>144663586</v>
      </c>
      <c r="F7980">
        <v>9.1340199999999996</v>
      </c>
      <c r="G7980">
        <v>9.0335599999999996</v>
      </c>
      <c r="H7980">
        <v>8.0543600000000009</v>
      </c>
      <c r="I7980">
        <v>8.0951400000000007</v>
      </c>
      <c r="J7980">
        <v>8.2667900000000003</v>
      </c>
      <c r="K7980">
        <v>8.2655700000000003</v>
      </c>
      <c r="L7980">
        <v>9.0000800000000005</v>
      </c>
      <c r="M7980">
        <v>8.9973100000000006</v>
      </c>
      <c r="N7980">
        <v>8.4771900000000002</v>
      </c>
      <c r="O7980">
        <v>8.5087299999999999</v>
      </c>
    </row>
    <row r="7981" spans="1:15" x14ac:dyDescent="0.25">
      <c r="A7981" t="s">
        <v>15040</v>
      </c>
      <c r="B7981" t="s">
        <v>15039</v>
      </c>
      <c r="C7981" t="s">
        <v>13784</v>
      </c>
      <c r="D7981">
        <v>144663572</v>
      </c>
      <c r="E7981">
        <v>144670708</v>
      </c>
      <c r="F7981">
        <v>3.0241099999999999</v>
      </c>
      <c r="G7981">
        <v>4.1439500000000002</v>
      </c>
      <c r="H7981">
        <v>3.07708</v>
      </c>
      <c r="I7981">
        <v>3.4804300000000001</v>
      </c>
      <c r="J7981">
        <v>3.1699199999999998</v>
      </c>
      <c r="K7981">
        <v>3.0561199999999999</v>
      </c>
      <c r="L7981">
        <v>2.5118</v>
      </c>
      <c r="M7981">
        <v>3.40672</v>
      </c>
      <c r="N7981">
        <v>3.5103599999999999</v>
      </c>
      <c r="O7981">
        <v>2.9792999999999998</v>
      </c>
    </row>
    <row r="7982" spans="1:15" x14ac:dyDescent="0.25">
      <c r="A7982" t="s">
        <v>15042</v>
      </c>
      <c r="B7982" t="s">
        <v>15041</v>
      </c>
      <c r="C7982" t="s">
        <v>13784</v>
      </c>
      <c r="D7982">
        <v>144670869</v>
      </c>
      <c r="E7982">
        <v>144675160</v>
      </c>
      <c r="F7982">
        <v>2.2046800000000002</v>
      </c>
      <c r="G7982">
        <v>2.3365999999999998</v>
      </c>
      <c r="H7982">
        <v>2.07708</v>
      </c>
      <c r="I7982">
        <v>2.8023600000000002</v>
      </c>
      <c r="J7982">
        <v>2</v>
      </c>
      <c r="K7982">
        <v>1.31915</v>
      </c>
      <c r="L7982">
        <v>3.3418700000000001</v>
      </c>
      <c r="M7982">
        <v>2.40672</v>
      </c>
      <c r="N7982">
        <v>2.6358899999999998</v>
      </c>
      <c r="O7982">
        <v>1.7866599999999999</v>
      </c>
    </row>
    <row r="7983" spans="1:15" x14ac:dyDescent="0.25">
      <c r="A7983" t="s">
        <v>15043</v>
      </c>
      <c r="B7983" t="s">
        <v>15041</v>
      </c>
      <c r="C7983" t="s">
        <v>13784</v>
      </c>
      <c r="D7983">
        <v>144670869</v>
      </c>
      <c r="E7983">
        <v>144687739</v>
      </c>
      <c r="F7983">
        <v>2.3651399999999998</v>
      </c>
      <c r="G7983">
        <v>2.9215599999999999</v>
      </c>
      <c r="H7983">
        <v>2.07708</v>
      </c>
      <c r="I7983">
        <v>0.48043200000000003</v>
      </c>
      <c r="J7983">
        <v>2.80735</v>
      </c>
      <c r="K7983">
        <v>2.31915</v>
      </c>
      <c r="L7983">
        <v>2.5118</v>
      </c>
      <c r="M7983">
        <v>2.3136100000000002</v>
      </c>
      <c r="N7983">
        <v>1.0509200000000001</v>
      </c>
      <c r="O7983">
        <v>1.9793000000000001</v>
      </c>
    </row>
    <row r="7984" spans="1:15" x14ac:dyDescent="0.25">
      <c r="A7984" t="s">
        <v>15045</v>
      </c>
      <c r="B7984" t="s">
        <v>15044</v>
      </c>
      <c r="C7984" t="s">
        <v>13784</v>
      </c>
      <c r="D7984">
        <v>144691272</v>
      </c>
      <c r="E7984">
        <v>144694836</v>
      </c>
      <c r="F7984">
        <v>4.32667</v>
      </c>
      <c r="G7984">
        <v>4.4240599999999999</v>
      </c>
      <c r="H7984">
        <v>4.0770799999999996</v>
      </c>
      <c r="I7984">
        <v>4.2877900000000002</v>
      </c>
      <c r="J7984">
        <v>4.1699299999999999</v>
      </c>
      <c r="K7984">
        <v>3.82165</v>
      </c>
      <c r="L7984">
        <v>4.0967599999999997</v>
      </c>
      <c r="M7984">
        <v>4.40672</v>
      </c>
      <c r="N7984">
        <v>3.8582800000000002</v>
      </c>
      <c r="O7984">
        <v>4.4387299999999996</v>
      </c>
    </row>
    <row r="7985" spans="1:15" x14ac:dyDescent="0.25">
      <c r="A7985" t="s">
        <v>15047</v>
      </c>
      <c r="B7985" t="s">
        <v>15046</v>
      </c>
      <c r="C7985" t="s">
        <v>13784</v>
      </c>
      <c r="D7985">
        <v>144748777</v>
      </c>
      <c r="E7985">
        <v>144775722</v>
      </c>
      <c r="F7985">
        <v>9.7073300000000007</v>
      </c>
      <c r="G7985">
        <v>9.5065200000000001</v>
      </c>
      <c r="H7985">
        <v>8.2469999999999999</v>
      </c>
      <c r="I7985">
        <v>8.1024799999999999</v>
      </c>
      <c r="J7985">
        <v>8.2946200000000001</v>
      </c>
      <c r="K7985">
        <v>8.5921699999999994</v>
      </c>
      <c r="L7985">
        <v>9.7016200000000001</v>
      </c>
      <c r="M7985">
        <v>9.4895399999999999</v>
      </c>
      <c r="N7985">
        <v>8.9457400000000007</v>
      </c>
      <c r="O7985">
        <v>9.3456200000000003</v>
      </c>
    </row>
    <row r="7986" spans="1:15" x14ac:dyDescent="0.25">
      <c r="A7986" t="s">
        <v>15049</v>
      </c>
      <c r="B7986" t="s">
        <v>15048</v>
      </c>
      <c r="C7986" t="s">
        <v>13784</v>
      </c>
      <c r="D7986">
        <v>144861304</v>
      </c>
      <c r="E7986">
        <v>144949073</v>
      </c>
      <c r="F7986">
        <v>10.528700000000001</v>
      </c>
      <c r="G7986">
        <v>10.627800000000001</v>
      </c>
      <c r="H7986">
        <v>9.1751100000000001</v>
      </c>
      <c r="I7986">
        <v>9.2519200000000001</v>
      </c>
      <c r="J7986">
        <v>10.0334</v>
      </c>
      <c r="K7986">
        <v>9.9939300000000006</v>
      </c>
      <c r="L7986">
        <v>10.152799999999999</v>
      </c>
      <c r="M7986">
        <v>10.204800000000001</v>
      </c>
      <c r="N7986">
        <v>9.9026700000000005</v>
      </c>
      <c r="O7986">
        <v>9.8388399999999994</v>
      </c>
    </row>
    <row r="7987" spans="1:15" x14ac:dyDescent="0.25">
      <c r="A7987" t="s">
        <v>15051</v>
      </c>
      <c r="B7987" t="s">
        <v>15050</v>
      </c>
      <c r="C7987" t="s">
        <v>13784</v>
      </c>
      <c r="D7987">
        <v>144951154</v>
      </c>
      <c r="E7987">
        <v>144955310</v>
      </c>
      <c r="F7987">
        <v>3.7896399999999999</v>
      </c>
      <c r="G7987">
        <v>4.5065200000000001</v>
      </c>
      <c r="H7987">
        <v>2.07708</v>
      </c>
      <c r="I7987">
        <v>2.0653899999999998</v>
      </c>
      <c r="J7987">
        <v>5.2094500000000004</v>
      </c>
      <c r="K7987">
        <v>5.2260400000000002</v>
      </c>
      <c r="L7987">
        <v>4.2960700000000003</v>
      </c>
      <c r="M7987">
        <v>4.40672</v>
      </c>
      <c r="N7987">
        <v>5.6947799999999997</v>
      </c>
      <c r="O7987">
        <v>5.1290500000000003</v>
      </c>
    </row>
    <row r="7988" spans="1:15" x14ac:dyDescent="0.25">
      <c r="A7988" t="s">
        <v>15053</v>
      </c>
      <c r="B7988" t="s">
        <v>15052</v>
      </c>
      <c r="C7988" t="s">
        <v>13784</v>
      </c>
      <c r="D7988">
        <v>145025393</v>
      </c>
      <c r="E7988">
        <v>145118981</v>
      </c>
      <c r="F7988">
        <v>4.99986</v>
      </c>
      <c r="G7988">
        <v>4.7289099999999999</v>
      </c>
      <c r="H7988">
        <v>2.07708</v>
      </c>
      <c r="I7988">
        <v>0.48043200000000003</v>
      </c>
      <c r="J7988">
        <v>6.2094500000000004</v>
      </c>
      <c r="K7988">
        <v>5.8427100000000003</v>
      </c>
      <c r="L7988">
        <v>3.9565800000000002</v>
      </c>
      <c r="M7988">
        <v>3.3609200000000001</v>
      </c>
      <c r="N7988">
        <v>4.3728499999999997</v>
      </c>
      <c r="O7988">
        <v>4.7866600000000004</v>
      </c>
    </row>
    <row r="7989" spans="1:15" x14ac:dyDescent="0.25">
      <c r="A7989" t="s">
        <v>15055</v>
      </c>
      <c r="B7989" t="s">
        <v>15054</v>
      </c>
      <c r="C7989" t="s">
        <v>13784</v>
      </c>
      <c r="D7989">
        <v>145496783</v>
      </c>
      <c r="E7989">
        <v>145522447</v>
      </c>
      <c r="F7989">
        <v>3.60907</v>
      </c>
      <c r="G7989">
        <v>3.1439499999999998</v>
      </c>
      <c r="H7989">
        <v>2.07708</v>
      </c>
      <c r="I7989">
        <v>2.4804300000000001</v>
      </c>
      <c r="J7989">
        <v>2.5849600000000001</v>
      </c>
      <c r="K7989">
        <v>1.7341899999999999</v>
      </c>
      <c r="L7989">
        <v>2.0423100000000001</v>
      </c>
      <c r="M7989">
        <v>2.9916800000000001</v>
      </c>
      <c r="N7989">
        <v>3.6358899999999998</v>
      </c>
      <c r="O7989">
        <v>2.4387300000000001</v>
      </c>
    </row>
    <row r="7990" spans="1:15" x14ac:dyDescent="0.25">
      <c r="A7990" t="s">
        <v>15057</v>
      </c>
      <c r="B7990" t="s">
        <v>15056</v>
      </c>
      <c r="C7990" t="s">
        <v>13784</v>
      </c>
      <c r="D7990">
        <v>145529660</v>
      </c>
      <c r="E7990">
        <v>145620642</v>
      </c>
      <c r="F7990">
        <v>9.3675099999999993</v>
      </c>
      <c r="G7990">
        <v>9.5484799999999996</v>
      </c>
      <c r="H7990">
        <v>9.1105</v>
      </c>
      <c r="I7990">
        <v>9.2519200000000001</v>
      </c>
      <c r="J7990">
        <v>9.4797799999999999</v>
      </c>
      <c r="K7990">
        <v>9.4790200000000002</v>
      </c>
      <c r="L7990">
        <v>9.4133300000000002</v>
      </c>
      <c r="M7990">
        <v>9.3882899999999996</v>
      </c>
      <c r="N7990">
        <v>9.31067</v>
      </c>
      <c r="O7990">
        <v>9.1703600000000005</v>
      </c>
    </row>
    <row r="7991" spans="1:15" x14ac:dyDescent="0.25">
      <c r="A7991" t="s">
        <v>15059</v>
      </c>
      <c r="B7991" t="s">
        <v>15058</v>
      </c>
      <c r="C7991" t="s">
        <v>13784</v>
      </c>
      <c r="D7991">
        <v>145889638</v>
      </c>
      <c r="E7991">
        <v>145900958</v>
      </c>
      <c r="F7991">
        <v>10.9598</v>
      </c>
      <c r="G7991">
        <v>11.0099</v>
      </c>
      <c r="H7991">
        <v>10.190799999999999</v>
      </c>
      <c r="I7991">
        <v>10.1061</v>
      </c>
      <c r="J7991">
        <v>10.2216</v>
      </c>
      <c r="K7991">
        <v>10.1531</v>
      </c>
      <c r="L7991">
        <v>10.5749</v>
      </c>
      <c r="M7991">
        <v>10.552</v>
      </c>
      <c r="N7991">
        <v>10.176299999999999</v>
      </c>
      <c r="O7991">
        <v>10.1555</v>
      </c>
    </row>
    <row r="7992" spans="1:15" x14ac:dyDescent="0.25">
      <c r="A7992" t="s">
        <v>15061</v>
      </c>
      <c r="B7992" t="s">
        <v>15060</v>
      </c>
      <c r="C7992" t="s">
        <v>13784</v>
      </c>
      <c r="D7992">
        <v>145901265</v>
      </c>
      <c r="E7992">
        <v>145905888</v>
      </c>
      <c r="F7992">
        <v>4.9245700000000001</v>
      </c>
      <c r="G7992">
        <v>3.1439499999999998</v>
      </c>
      <c r="H7992">
        <v>4.0770799999999996</v>
      </c>
      <c r="I7992">
        <v>3.2877900000000002</v>
      </c>
      <c r="J7992">
        <v>2.32193</v>
      </c>
      <c r="K7992">
        <v>2.9041100000000002</v>
      </c>
      <c r="L7992">
        <v>4.3642399999999997</v>
      </c>
      <c r="M7992">
        <v>3.7642699999999998</v>
      </c>
      <c r="N7992">
        <v>3.0509200000000001</v>
      </c>
      <c r="O7992">
        <v>3.22723</v>
      </c>
    </row>
    <row r="7993" spans="1:15" x14ac:dyDescent="0.25">
      <c r="A7993" t="s">
        <v>15062</v>
      </c>
      <c r="B7993" t="s">
        <v>15060</v>
      </c>
      <c r="C7993" t="s">
        <v>13784</v>
      </c>
      <c r="D7993">
        <v>145901265</v>
      </c>
      <c r="E7993">
        <v>145908943</v>
      </c>
      <c r="F7993">
        <v>7.7021800000000002</v>
      </c>
      <c r="G7993">
        <v>7.5165100000000002</v>
      </c>
      <c r="H7993">
        <v>6.7209300000000001</v>
      </c>
      <c r="I7993">
        <v>7.3873199999999999</v>
      </c>
      <c r="J7993">
        <v>6.9425100000000004</v>
      </c>
      <c r="K7993">
        <v>6.8002799999999999</v>
      </c>
      <c r="L7993">
        <v>7.3890000000000002</v>
      </c>
      <c r="M7993">
        <v>7.4179500000000003</v>
      </c>
      <c r="N7993">
        <v>7.4687799999999998</v>
      </c>
      <c r="O7993">
        <v>7.5754900000000003</v>
      </c>
    </row>
    <row r="7994" spans="1:15" x14ac:dyDescent="0.25">
      <c r="A7994" t="s">
        <v>15064</v>
      </c>
      <c r="B7994" t="s">
        <v>15063</v>
      </c>
      <c r="C7994" t="s">
        <v>13784</v>
      </c>
      <c r="D7994">
        <v>145908246</v>
      </c>
      <c r="E7994">
        <v>145927973</v>
      </c>
      <c r="F7994">
        <v>8.7896400000000003</v>
      </c>
      <c r="G7994">
        <v>8.8988399999999999</v>
      </c>
      <c r="H7994">
        <v>7.93506</v>
      </c>
      <c r="I7994">
        <v>8.19468</v>
      </c>
      <c r="J7994">
        <v>9.4594299999999993</v>
      </c>
      <c r="K7994">
        <v>9.3229000000000006</v>
      </c>
      <c r="L7994">
        <v>8.9848300000000005</v>
      </c>
      <c r="M7994">
        <v>9.2419799999999999</v>
      </c>
      <c r="N7994">
        <v>9.3223900000000004</v>
      </c>
      <c r="O7994">
        <v>9.4045199999999998</v>
      </c>
    </row>
    <row r="7995" spans="1:15" x14ac:dyDescent="0.25">
      <c r="A7995" t="s">
        <v>15066</v>
      </c>
      <c r="B7995" t="s">
        <v>15065</v>
      </c>
      <c r="C7995" t="s">
        <v>13784</v>
      </c>
      <c r="D7995">
        <v>145944574</v>
      </c>
      <c r="E7995">
        <v>145952461</v>
      </c>
      <c r="F7995">
        <v>10.6195</v>
      </c>
      <c r="G7995">
        <v>10.583299999999999</v>
      </c>
      <c r="H7995">
        <v>10.430199999999999</v>
      </c>
      <c r="I7995">
        <v>10.5679</v>
      </c>
      <c r="J7995">
        <v>9.9218399999999995</v>
      </c>
      <c r="K7995">
        <v>10.067299999999999</v>
      </c>
      <c r="L7995">
        <v>10.4002</v>
      </c>
      <c r="M7995">
        <v>10.645099999999999</v>
      </c>
      <c r="N7995">
        <v>10.7805</v>
      </c>
      <c r="O7995">
        <v>10.463100000000001</v>
      </c>
    </row>
    <row r="7996" spans="1:15" x14ac:dyDescent="0.25">
      <c r="A7996" t="s">
        <v>15068</v>
      </c>
      <c r="B7996" t="s">
        <v>15067</v>
      </c>
      <c r="C7996" t="s">
        <v>13784</v>
      </c>
      <c r="D7996">
        <v>145950296</v>
      </c>
      <c r="E7996">
        <v>145952411</v>
      </c>
      <c r="F7996">
        <v>5.8383200000000004</v>
      </c>
      <c r="G7996">
        <v>5.6585200000000002</v>
      </c>
      <c r="H7996">
        <v>6.2469999999999999</v>
      </c>
      <c r="I7996">
        <v>6.0039899999999999</v>
      </c>
      <c r="J7996">
        <v>6.1085200000000004</v>
      </c>
      <c r="K7996">
        <v>6.14358</v>
      </c>
      <c r="L7996">
        <v>6.1362899999999998</v>
      </c>
      <c r="M7996">
        <v>6.4941800000000001</v>
      </c>
      <c r="N7996">
        <v>5.9816599999999998</v>
      </c>
      <c r="O7996">
        <v>6.3886900000000004</v>
      </c>
    </row>
    <row r="7997" spans="1:15" x14ac:dyDescent="0.25">
      <c r="A7997" t="s">
        <v>15070</v>
      </c>
      <c r="B7997" t="s">
        <v>15069</v>
      </c>
      <c r="C7997" t="s">
        <v>13784</v>
      </c>
      <c r="D7997">
        <v>145955814</v>
      </c>
      <c r="E7997">
        <v>145962751</v>
      </c>
      <c r="F7997">
        <v>6.6210399999999998</v>
      </c>
      <c r="G7997">
        <v>6.6403800000000004</v>
      </c>
      <c r="H7997">
        <v>5.9839700000000002</v>
      </c>
      <c r="I7997">
        <v>5.6097099999999998</v>
      </c>
      <c r="J7997">
        <v>6.9068899999999998</v>
      </c>
      <c r="K7997">
        <v>6.6168300000000002</v>
      </c>
      <c r="L7997">
        <v>5.67279</v>
      </c>
      <c r="M7997">
        <v>5.0505800000000001</v>
      </c>
      <c r="N7997">
        <v>5.8058100000000001</v>
      </c>
      <c r="O7997">
        <v>6.7004000000000001</v>
      </c>
    </row>
    <row r="7998" spans="1:15" x14ac:dyDescent="0.25">
      <c r="A7998" t="s">
        <v>15072</v>
      </c>
      <c r="B7998" t="s">
        <v>15071</v>
      </c>
      <c r="C7998" t="s">
        <v>13784</v>
      </c>
      <c r="D7998">
        <v>145965427</v>
      </c>
      <c r="E7998">
        <v>145982619</v>
      </c>
      <c r="F7998">
        <v>3.4391400000000001</v>
      </c>
      <c r="G7998">
        <v>4.0370400000000002</v>
      </c>
      <c r="H7998">
        <v>3.07708</v>
      </c>
      <c r="I7998">
        <v>2.4804300000000001</v>
      </c>
      <c r="J7998">
        <v>3.70044</v>
      </c>
      <c r="K7998">
        <v>3.31915</v>
      </c>
      <c r="L7998">
        <v>4.4504000000000001</v>
      </c>
      <c r="M7998">
        <v>4.47281</v>
      </c>
      <c r="N7998">
        <v>4.5103600000000004</v>
      </c>
      <c r="O7998">
        <v>4.0667600000000004</v>
      </c>
    </row>
    <row r="7999" spans="1:15" x14ac:dyDescent="0.25">
      <c r="A7999" t="s">
        <v>15074</v>
      </c>
      <c r="B7999" t="s">
        <v>15073</v>
      </c>
      <c r="C7999" t="s">
        <v>13784</v>
      </c>
      <c r="D7999">
        <v>147043250</v>
      </c>
      <c r="E7999">
        <v>147114450</v>
      </c>
      <c r="F7999">
        <v>3.5434800000000002</v>
      </c>
      <c r="G7999">
        <v>4.3365999999999998</v>
      </c>
      <c r="H7999">
        <v>4.6620400000000002</v>
      </c>
      <c r="I7999">
        <v>3.4804300000000001</v>
      </c>
      <c r="J7999">
        <v>2</v>
      </c>
      <c r="K7999">
        <v>2.5415399999999999</v>
      </c>
      <c r="L7999">
        <v>3.6994199999999999</v>
      </c>
      <c r="M7999">
        <v>3.72865</v>
      </c>
      <c r="N7999">
        <v>3.3728500000000001</v>
      </c>
      <c r="O7999">
        <v>2.9792999999999998</v>
      </c>
    </row>
    <row r="8000" spans="1:15" x14ac:dyDescent="0.25">
      <c r="A8000" t="s">
        <v>15076</v>
      </c>
      <c r="B8000" t="s">
        <v>15075</v>
      </c>
      <c r="C8000" t="s">
        <v>13784</v>
      </c>
      <c r="D8000">
        <v>147196581</v>
      </c>
      <c r="E8000">
        <v>147282701</v>
      </c>
      <c r="F8000">
        <v>6.3603899999999998</v>
      </c>
      <c r="G8000">
        <v>6.7289099999999999</v>
      </c>
      <c r="H8000">
        <v>7.1214700000000004</v>
      </c>
      <c r="I8000">
        <v>7.1386399999999997</v>
      </c>
      <c r="J8000">
        <v>6.3037799999999997</v>
      </c>
      <c r="K8000">
        <v>6.4484300000000001</v>
      </c>
      <c r="L8000">
        <v>6.5945400000000003</v>
      </c>
      <c r="M8000">
        <v>6.6498999999999997</v>
      </c>
      <c r="N8000">
        <v>6.1594499999999996</v>
      </c>
      <c r="O8000">
        <v>6.0236900000000002</v>
      </c>
    </row>
    <row r="8001" spans="1:15" x14ac:dyDescent="0.25">
      <c r="A8001" t="s">
        <v>15078</v>
      </c>
      <c r="B8001" t="s">
        <v>15077</v>
      </c>
      <c r="C8001" t="s">
        <v>13784</v>
      </c>
      <c r="D8001">
        <v>147546387</v>
      </c>
      <c r="E8001">
        <v>147606532</v>
      </c>
      <c r="F8001">
        <v>8.9990900000000007</v>
      </c>
      <c r="G8001">
        <v>8.8522999999999996</v>
      </c>
      <c r="H8001">
        <v>8.4693900000000006</v>
      </c>
      <c r="I8001">
        <v>8.2683300000000006</v>
      </c>
      <c r="J8001">
        <v>7.9772800000000004</v>
      </c>
      <c r="K8001">
        <v>8.0561199999999999</v>
      </c>
      <c r="L8001">
        <v>9.2622199999999992</v>
      </c>
      <c r="M8001">
        <v>9.1897199999999994</v>
      </c>
      <c r="N8001">
        <v>8.4518000000000004</v>
      </c>
      <c r="O8001">
        <v>8.6640499999999996</v>
      </c>
    </row>
    <row r="8002" spans="1:15" x14ac:dyDescent="0.25">
      <c r="A8002" t="s">
        <v>15080</v>
      </c>
      <c r="B8002" t="s">
        <v>15079</v>
      </c>
      <c r="C8002" t="s">
        <v>13784</v>
      </c>
      <c r="D8002">
        <v>147644465</v>
      </c>
      <c r="E8002">
        <v>147648608</v>
      </c>
      <c r="F8002">
        <v>3.3651399999999998</v>
      </c>
      <c r="G8002">
        <v>4.2434900000000004</v>
      </c>
      <c r="H8002">
        <v>3.07708</v>
      </c>
      <c r="I8002">
        <v>3.2877900000000002</v>
      </c>
      <c r="J8002">
        <v>3.80735</v>
      </c>
      <c r="K8002">
        <v>1.7341899999999999</v>
      </c>
      <c r="L8002">
        <v>3.4293300000000002</v>
      </c>
      <c r="M8002">
        <v>3.4941800000000001</v>
      </c>
      <c r="N8002">
        <v>3.75136</v>
      </c>
      <c r="O8002">
        <v>2.7866599999999999</v>
      </c>
    </row>
    <row r="8003" spans="1:15" x14ac:dyDescent="0.25">
      <c r="A8003" t="s">
        <v>15081</v>
      </c>
      <c r="B8003" t="s">
        <v>15079</v>
      </c>
      <c r="C8003" t="s">
        <v>13784</v>
      </c>
      <c r="D8003">
        <v>147644770</v>
      </c>
      <c r="E8003">
        <v>147648608</v>
      </c>
      <c r="F8003">
        <v>6.5180999999999996</v>
      </c>
      <c r="G8003">
        <v>6.2673300000000003</v>
      </c>
      <c r="H8003">
        <v>6.5365099999999998</v>
      </c>
      <c r="I8003">
        <v>6.1808699999999996</v>
      </c>
      <c r="J8003">
        <v>6.3750400000000003</v>
      </c>
      <c r="K8003">
        <v>6.5796799999999998</v>
      </c>
      <c r="L8003">
        <v>7.0000799999999996</v>
      </c>
      <c r="M8003">
        <v>7.25847</v>
      </c>
      <c r="N8003">
        <v>6.9816599999999998</v>
      </c>
      <c r="O8003">
        <v>7.0236900000000002</v>
      </c>
    </row>
    <row r="8004" spans="1:15" x14ac:dyDescent="0.25">
      <c r="A8004" t="s">
        <v>15083</v>
      </c>
      <c r="B8004" t="s">
        <v>15082</v>
      </c>
      <c r="C8004" t="s">
        <v>13784</v>
      </c>
      <c r="D8004">
        <v>147656646</v>
      </c>
      <c r="E8004">
        <v>147659302</v>
      </c>
      <c r="F8004">
        <v>3.0714100000000002</v>
      </c>
      <c r="G8004">
        <v>3.6585200000000002</v>
      </c>
      <c r="H8004">
        <v>6.8319599999999996</v>
      </c>
      <c r="I8004">
        <v>6.9066999999999998</v>
      </c>
      <c r="J8004">
        <v>3.1699199999999998</v>
      </c>
      <c r="K8004">
        <v>3.4346299999999998</v>
      </c>
      <c r="L8004">
        <v>2.4293300000000002</v>
      </c>
      <c r="M8004">
        <v>3.21408</v>
      </c>
      <c r="N8004">
        <v>3.75136</v>
      </c>
      <c r="O8004">
        <v>3.0667599999999999</v>
      </c>
    </row>
    <row r="8005" spans="1:15" x14ac:dyDescent="0.25">
      <c r="A8005" t="s">
        <v>15085</v>
      </c>
      <c r="B8005" t="s">
        <v>15084</v>
      </c>
      <c r="C8005" t="s">
        <v>13784</v>
      </c>
      <c r="D8005">
        <v>147760232</v>
      </c>
      <c r="E8005">
        <v>147767190</v>
      </c>
      <c r="F8005">
        <v>9.2191899999999993</v>
      </c>
      <c r="G8005">
        <v>9.4240600000000008</v>
      </c>
      <c r="H8005">
        <v>9.6991300000000003</v>
      </c>
      <c r="I8005">
        <v>9.7542299999999997</v>
      </c>
      <c r="J8005">
        <v>10.0901</v>
      </c>
      <c r="K8005">
        <v>10.0459</v>
      </c>
      <c r="L8005">
        <v>9.5317000000000007</v>
      </c>
      <c r="M8005">
        <v>9.7076499999999992</v>
      </c>
      <c r="N8005">
        <v>9.6093399999999995</v>
      </c>
      <c r="O8005">
        <v>9.4691500000000008</v>
      </c>
    </row>
    <row r="8006" spans="1:15" x14ac:dyDescent="0.25">
      <c r="A8006" t="s">
        <v>15087</v>
      </c>
      <c r="B8006" t="s">
        <v>15086</v>
      </c>
      <c r="C8006" t="s">
        <v>13784</v>
      </c>
      <c r="D8006">
        <v>147828230</v>
      </c>
      <c r="E8006">
        <v>147888148</v>
      </c>
      <c r="F8006">
        <v>8.6150699999999993</v>
      </c>
      <c r="G8006">
        <v>8.9140300000000003</v>
      </c>
      <c r="H8006">
        <v>7.5365099999999998</v>
      </c>
      <c r="I8006">
        <v>7.3752500000000003</v>
      </c>
      <c r="J8006">
        <v>8.2807700000000004</v>
      </c>
      <c r="K8006">
        <v>8.3266500000000008</v>
      </c>
      <c r="L8006">
        <v>8.2740899999999993</v>
      </c>
      <c r="M8006">
        <v>8.3521699999999992</v>
      </c>
      <c r="N8006">
        <v>8.4687800000000006</v>
      </c>
      <c r="O8006">
        <v>8.4570600000000002</v>
      </c>
    </row>
    <row r="8007" spans="1:15" x14ac:dyDescent="0.25">
      <c r="A8007" t="s">
        <v>15089</v>
      </c>
      <c r="B8007" t="s">
        <v>15088</v>
      </c>
      <c r="C8007" t="s">
        <v>13784</v>
      </c>
      <c r="D8007">
        <v>147889116</v>
      </c>
      <c r="E8007">
        <v>147890656</v>
      </c>
      <c r="F8007">
        <v>9.2688699999999997</v>
      </c>
      <c r="G8007">
        <v>8.8443900000000006</v>
      </c>
      <c r="H8007">
        <v>8.2469999999999999</v>
      </c>
      <c r="I8007">
        <v>8.5678900000000002</v>
      </c>
      <c r="J8007">
        <v>9.1006599999999995</v>
      </c>
      <c r="K8007">
        <v>9.1307899999999993</v>
      </c>
      <c r="L8007">
        <v>9.3213000000000008</v>
      </c>
      <c r="M8007">
        <v>9.3811400000000003</v>
      </c>
      <c r="N8007">
        <v>9.3930000000000007</v>
      </c>
      <c r="O8007">
        <v>9.2646999999999995</v>
      </c>
    </row>
    <row r="8008" spans="1:15" x14ac:dyDescent="0.25">
      <c r="A8008" t="s">
        <v>15090</v>
      </c>
      <c r="B8008" t="s">
        <v>15088</v>
      </c>
      <c r="C8008" t="s">
        <v>13784</v>
      </c>
      <c r="D8008">
        <v>147889116</v>
      </c>
      <c r="E8008">
        <v>147922935</v>
      </c>
      <c r="F8008">
        <v>9.9736399999999996</v>
      </c>
      <c r="G8008">
        <v>9.8143499999999992</v>
      </c>
      <c r="H8008">
        <v>8.8185400000000005</v>
      </c>
      <c r="I8008">
        <v>9.0079100000000007</v>
      </c>
      <c r="J8008">
        <v>9.2667900000000003</v>
      </c>
      <c r="K8008">
        <v>9.2714099999999995</v>
      </c>
      <c r="L8008">
        <v>9.7884399999999996</v>
      </c>
      <c r="M8008">
        <v>9.6869099999999992</v>
      </c>
      <c r="N8008">
        <v>9.5387599999999999</v>
      </c>
      <c r="O8008">
        <v>9.4621099999999991</v>
      </c>
    </row>
    <row r="8009" spans="1:15" x14ac:dyDescent="0.25">
      <c r="A8009" t="s">
        <v>15092</v>
      </c>
      <c r="B8009" t="s">
        <v>15091</v>
      </c>
      <c r="C8009" t="s">
        <v>13784</v>
      </c>
      <c r="D8009">
        <v>148000271</v>
      </c>
      <c r="E8009">
        <v>148002522</v>
      </c>
      <c r="F8009">
        <v>2.9752000000000001</v>
      </c>
      <c r="G8009">
        <v>2.6585200000000002</v>
      </c>
      <c r="H8009">
        <v>5.399</v>
      </c>
      <c r="I8009">
        <v>5.2877900000000002</v>
      </c>
      <c r="J8009">
        <v>4.8579800000000004</v>
      </c>
      <c r="K8009">
        <v>4.9821200000000001</v>
      </c>
      <c r="L8009">
        <v>1.92683</v>
      </c>
      <c r="M8009">
        <v>1.9916799999999999</v>
      </c>
      <c r="N8009">
        <v>2.0509200000000001</v>
      </c>
      <c r="O8009">
        <v>3.6231599999999999</v>
      </c>
    </row>
    <row r="8010" spans="1:15" x14ac:dyDescent="0.25">
      <c r="A8010" t="s">
        <v>15094</v>
      </c>
      <c r="B8010" t="s">
        <v>15093</v>
      </c>
      <c r="C8010" t="s">
        <v>13784</v>
      </c>
      <c r="D8010">
        <v>148112475</v>
      </c>
      <c r="E8010">
        <v>148118825</v>
      </c>
      <c r="F8010">
        <v>3.5095299999999998</v>
      </c>
      <c r="G8010">
        <v>4.3365999999999998</v>
      </c>
      <c r="H8010">
        <v>2.07708</v>
      </c>
      <c r="I8010">
        <v>0.48043200000000003</v>
      </c>
      <c r="J8010">
        <v>4.5235599999999998</v>
      </c>
      <c r="K8010">
        <v>4.82165</v>
      </c>
      <c r="L8010">
        <v>0.34187099999999998</v>
      </c>
      <c r="M8010">
        <v>1.21408</v>
      </c>
      <c r="N8010">
        <v>2.0509200000000001</v>
      </c>
      <c r="O8010">
        <v>1.56426</v>
      </c>
    </row>
    <row r="8011" spans="1:15" x14ac:dyDescent="0.25">
      <c r="A8011" t="s">
        <v>15096</v>
      </c>
      <c r="B8011" t="s">
        <v>15095</v>
      </c>
      <c r="C8011" t="s">
        <v>13784</v>
      </c>
      <c r="D8011">
        <v>148230195</v>
      </c>
      <c r="E8011">
        <v>148234620</v>
      </c>
      <c r="F8011">
        <v>5.1725000000000003</v>
      </c>
      <c r="G8011">
        <v>4.9215600000000004</v>
      </c>
      <c r="H8011">
        <v>2.07708</v>
      </c>
      <c r="I8011">
        <v>2.8023600000000002</v>
      </c>
      <c r="J8011">
        <v>3.1699199999999998</v>
      </c>
      <c r="K8011">
        <v>4.1936200000000001</v>
      </c>
      <c r="L8011">
        <v>5.5415400000000004</v>
      </c>
      <c r="M8011">
        <v>5.6735100000000003</v>
      </c>
      <c r="N8011">
        <v>6.1170099999999996</v>
      </c>
      <c r="O8011">
        <v>5.6231600000000004</v>
      </c>
    </row>
    <row r="8012" spans="1:15" x14ac:dyDescent="0.25">
      <c r="A8012" t="s">
        <v>15098</v>
      </c>
      <c r="B8012" t="s">
        <v>15097</v>
      </c>
      <c r="C8012" t="s">
        <v>13784</v>
      </c>
      <c r="D8012">
        <v>148242155</v>
      </c>
      <c r="E8012">
        <v>148360077</v>
      </c>
      <c r="F8012">
        <v>3.7610700000000001</v>
      </c>
      <c r="G8012">
        <v>2.3365999999999998</v>
      </c>
      <c r="H8012">
        <v>3.6620400000000002</v>
      </c>
      <c r="I8012">
        <v>4.8727499999999999</v>
      </c>
      <c r="J8012">
        <v>4.1699299999999999</v>
      </c>
      <c r="K8012">
        <v>4.1936200000000001</v>
      </c>
      <c r="L8012">
        <v>3.1998500000000001</v>
      </c>
      <c r="M8012">
        <v>3.6161799999999999</v>
      </c>
      <c r="N8012">
        <v>3.3728500000000001</v>
      </c>
      <c r="O8012">
        <v>3.3012299999999999</v>
      </c>
    </row>
    <row r="8013" spans="1:15" x14ac:dyDescent="0.25">
      <c r="A8013" t="s">
        <v>15100</v>
      </c>
      <c r="B8013" t="s">
        <v>15099</v>
      </c>
      <c r="C8013" t="s">
        <v>13784</v>
      </c>
      <c r="D8013">
        <v>148672203</v>
      </c>
      <c r="E8013">
        <v>148684639</v>
      </c>
      <c r="F8013">
        <v>4.7465700000000002</v>
      </c>
      <c r="G8013">
        <v>4.7289099999999999</v>
      </c>
      <c r="H8013">
        <v>4.6620400000000002</v>
      </c>
      <c r="I8013">
        <v>5.1808699999999996</v>
      </c>
      <c r="J8013">
        <v>4.9542000000000002</v>
      </c>
      <c r="K8013">
        <v>4.7785799999999998</v>
      </c>
      <c r="L8013">
        <v>5.0283699999999998</v>
      </c>
      <c r="M8013">
        <v>5.0791500000000003</v>
      </c>
      <c r="N8013">
        <v>5.3363300000000002</v>
      </c>
      <c r="O8013">
        <v>4.7866600000000004</v>
      </c>
    </row>
    <row r="8014" spans="1:15" x14ac:dyDescent="0.25">
      <c r="A8014" t="s">
        <v>15101</v>
      </c>
      <c r="B8014" t="s">
        <v>15099</v>
      </c>
      <c r="C8014" t="s">
        <v>13784</v>
      </c>
      <c r="D8014">
        <v>148672203</v>
      </c>
      <c r="E8014">
        <v>148687354</v>
      </c>
      <c r="F8014">
        <v>9.12073</v>
      </c>
      <c r="G8014">
        <v>8.7670499999999993</v>
      </c>
      <c r="H8014">
        <v>8.22682</v>
      </c>
      <c r="I8014">
        <v>8.6996000000000002</v>
      </c>
      <c r="J8014">
        <v>8.4346300000000003</v>
      </c>
      <c r="K8014">
        <v>8.3562399999999997</v>
      </c>
      <c r="L8014">
        <v>8.7438199999999995</v>
      </c>
      <c r="M8014">
        <v>8.6593900000000001</v>
      </c>
      <c r="N8014">
        <v>8.6911699999999996</v>
      </c>
      <c r="O8014">
        <v>8.5106800000000007</v>
      </c>
    </row>
    <row r="8015" spans="1:15" x14ac:dyDescent="0.25">
      <c r="A8015" t="s">
        <v>15103</v>
      </c>
      <c r="B8015" t="s">
        <v>15102</v>
      </c>
      <c r="C8015" t="s">
        <v>13784</v>
      </c>
      <c r="D8015">
        <v>148768895</v>
      </c>
      <c r="E8015">
        <v>149127641</v>
      </c>
      <c r="F8015">
        <v>2.4391400000000001</v>
      </c>
      <c r="G8015">
        <v>2.9215599999999999</v>
      </c>
      <c r="H8015">
        <v>2.07708</v>
      </c>
      <c r="I8015">
        <v>1.4804299999999999</v>
      </c>
      <c r="J8015">
        <v>3</v>
      </c>
      <c r="K8015">
        <v>3.1936200000000001</v>
      </c>
      <c r="L8015">
        <v>3.5897999999999999</v>
      </c>
      <c r="M8015">
        <v>4.0791500000000003</v>
      </c>
      <c r="N8015">
        <v>3.75136</v>
      </c>
      <c r="O8015">
        <v>3.5028600000000001</v>
      </c>
    </row>
    <row r="8016" spans="1:15" x14ac:dyDescent="0.25">
      <c r="A8016" t="s">
        <v>15105</v>
      </c>
      <c r="B8016" t="s">
        <v>15104</v>
      </c>
      <c r="C8016" t="s">
        <v>13784</v>
      </c>
      <c r="D8016">
        <v>149138985</v>
      </c>
      <c r="E8016">
        <v>149211480</v>
      </c>
      <c r="F8016">
        <v>8.4791600000000003</v>
      </c>
      <c r="G8016">
        <v>8.6494800000000005</v>
      </c>
      <c r="H8016">
        <v>9.0312699999999992</v>
      </c>
      <c r="I8016">
        <v>8.7092500000000008</v>
      </c>
      <c r="J8016">
        <v>10.1561</v>
      </c>
      <c r="K8016">
        <v>9.8737399999999997</v>
      </c>
      <c r="L8016">
        <v>9.8089700000000004</v>
      </c>
      <c r="M8016">
        <v>9.8027899999999999</v>
      </c>
      <c r="N8016">
        <v>9.5306999999999995</v>
      </c>
      <c r="O8016">
        <v>9.5548400000000004</v>
      </c>
    </row>
    <row r="8017" spans="1:15" x14ac:dyDescent="0.25">
      <c r="A8017" t="s">
        <v>15107</v>
      </c>
      <c r="B8017" t="s">
        <v>15106</v>
      </c>
      <c r="C8017" t="s">
        <v>13784</v>
      </c>
      <c r="D8017">
        <v>149683159</v>
      </c>
      <c r="E8017">
        <v>149740223</v>
      </c>
      <c r="F8017">
        <v>5.4391400000000001</v>
      </c>
      <c r="G8017">
        <v>5.7628599999999999</v>
      </c>
      <c r="H8017">
        <v>8.1645400000000006</v>
      </c>
      <c r="I8017">
        <v>7.9882299999999997</v>
      </c>
      <c r="J8017">
        <v>6.1085200000000004</v>
      </c>
      <c r="K8017">
        <v>6.4756600000000004</v>
      </c>
      <c r="L8017">
        <v>5.0423099999999996</v>
      </c>
      <c r="M8017">
        <v>4.8985799999999999</v>
      </c>
      <c r="N8017">
        <v>4.4432400000000003</v>
      </c>
      <c r="O8017">
        <v>4.7341899999999999</v>
      </c>
    </row>
    <row r="8018" spans="1:15" x14ac:dyDescent="0.25">
      <c r="A8018" t="s">
        <v>15109</v>
      </c>
      <c r="B8018" t="s">
        <v>15108</v>
      </c>
      <c r="C8018" t="s">
        <v>13784</v>
      </c>
      <c r="D8018">
        <v>149765323</v>
      </c>
      <c r="E8018">
        <v>149771786</v>
      </c>
      <c r="F8018">
        <v>1.8176600000000001</v>
      </c>
      <c r="G8018">
        <v>2.3365999999999998</v>
      </c>
      <c r="H8018">
        <v>2.07708</v>
      </c>
      <c r="I8018">
        <v>0.48043200000000003</v>
      </c>
      <c r="J8018">
        <v>1</v>
      </c>
      <c r="K8018">
        <v>1.7341899999999999</v>
      </c>
      <c r="L8018">
        <v>2.1492300000000002</v>
      </c>
      <c r="M8018">
        <v>1.21408</v>
      </c>
      <c r="N8018">
        <v>2.8582800000000002</v>
      </c>
      <c r="O8018">
        <v>2.1492300000000002</v>
      </c>
    </row>
    <row r="8019" spans="1:15" x14ac:dyDescent="0.25">
      <c r="A8019" t="s">
        <v>15111</v>
      </c>
      <c r="B8019" t="s">
        <v>15110</v>
      </c>
      <c r="C8019" t="s">
        <v>13784</v>
      </c>
      <c r="D8019">
        <v>149801631</v>
      </c>
      <c r="E8019">
        <v>149806791</v>
      </c>
      <c r="F8019">
        <v>2.8176600000000001</v>
      </c>
      <c r="G8019">
        <v>2.6585200000000002</v>
      </c>
      <c r="H8019">
        <v>3.07708</v>
      </c>
      <c r="I8019">
        <v>3.8023600000000002</v>
      </c>
      <c r="J8019">
        <v>2.5849600000000001</v>
      </c>
      <c r="K8019">
        <v>2.0561199999999999</v>
      </c>
      <c r="L8019">
        <v>2.5118</v>
      </c>
      <c r="M8019">
        <v>2.4941800000000001</v>
      </c>
      <c r="N8019">
        <v>2.0509200000000001</v>
      </c>
      <c r="O8019">
        <v>1.9793000000000001</v>
      </c>
    </row>
    <row r="8020" spans="1:15" x14ac:dyDescent="0.25">
      <c r="A8020" t="s">
        <v>15113</v>
      </c>
      <c r="B8020" t="s">
        <v>15112</v>
      </c>
      <c r="C8020" t="s">
        <v>13784</v>
      </c>
      <c r="D8020">
        <v>149858803</v>
      </c>
      <c r="E8020">
        <v>149862868</v>
      </c>
      <c r="F8020">
        <v>3.99986</v>
      </c>
      <c r="G8020">
        <v>4.1439500000000002</v>
      </c>
      <c r="H8020">
        <v>5.9839700000000002</v>
      </c>
      <c r="I8020">
        <v>5.2353199999999998</v>
      </c>
      <c r="J8020">
        <v>4.3923199999999998</v>
      </c>
      <c r="K8020">
        <v>4.3191499999999996</v>
      </c>
      <c r="L8020">
        <v>5.1362899999999998</v>
      </c>
      <c r="M8020">
        <v>4.5766499999999999</v>
      </c>
      <c r="N8020">
        <v>4.5744899999999999</v>
      </c>
      <c r="O8020">
        <v>3.9335</v>
      </c>
    </row>
    <row r="8021" spans="1:15" x14ac:dyDescent="0.25">
      <c r="A8021" t="s">
        <v>15114</v>
      </c>
      <c r="B8021" t="s">
        <v>15112</v>
      </c>
      <c r="C8021" t="s">
        <v>13784</v>
      </c>
      <c r="D8021">
        <v>149858803</v>
      </c>
      <c r="E8021">
        <v>149863026</v>
      </c>
      <c r="F8021">
        <v>2.8176600000000001</v>
      </c>
      <c r="G8021">
        <v>3.1439499999999998</v>
      </c>
      <c r="H8021">
        <v>4.399</v>
      </c>
      <c r="I8021">
        <v>4.1808699999999996</v>
      </c>
      <c r="J8021">
        <v>3.32193</v>
      </c>
      <c r="K8021">
        <v>4.2577499999999997</v>
      </c>
      <c r="L8021">
        <v>3.5897999999999999</v>
      </c>
      <c r="M8021">
        <v>2.72865</v>
      </c>
      <c r="N8021">
        <v>3.6358899999999998</v>
      </c>
      <c r="O8021">
        <v>2.9792999999999998</v>
      </c>
    </row>
    <row r="8022" spans="1:15" x14ac:dyDescent="0.25">
      <c r="A8022" t="s">
        <v>15115</v>
      </c>
      <c r="B8022" t="s">
        <v>15112</v>
      </c>
      <c r="C8022" t="s">
        <v>13784</v>
      </c>
      <c r="D8022">
        <v>149858803</v>
      </c>
      <c r="E8022">
        <v>149864613</v>
      </c>
      <c r="F8022">
        <v>4.9245700000000001</v>
      </c>
      <c r="G8022">
        <v>4.4240599999999999</v>
      </c>
      <c r="H8022">
        <v>5.5365099999999998</v>
      </c>
      <c r="I8022">
        <v>5.0039899999999999</v>
      </c>
      <c r="J8022">
        <v>3.9068900000000002</v>
      </c>
      <c r="K8022">
        <v>4.3780400000000004</v>
      </c>
      <c r="L8022">
        <v>5.0143000000000004</v>
      </c>
      <c r="M8022">
        <v>5.0360800000000001</v>
      </c>
      <c r="N8022">
        <v>3.5103599999999999</v>
      </c>
      <c r="O8022">
        <v>2.6797399999999998</v>
      </c>
    </row>
    <row r="8023" spans="1:15" x14ac:dyDescent="0.25">
      <c r="A8023" t="s">
        <v>15117</v>
      </c>
      <c r="B8023" t="s">
        <v>15116</v>
      </c>
      <c r="C8023" t="s">
        <v>13784</v>
      </c>
      <c r="D8023">
        <v>149931140</v>
      </c>
      <c r="E8023">
        <v>149995639</v>
      </c>
      <c r="F8023">
        <v>1.1172200000000001</v>
      </c>
      <c r="G8023">
        <v>1.9215599999999999</v>
      </c>
      <c r="H8023">
        <v>3.07708</v>
      </c>
      <c r="I8023">
        <v>3.9398599999999999</v>
      </c>
      <c r="J8023">
        <v>2.80735</v>
      </c>
      <c r="K8023">
        <v>3.4346299999999998</v>
      </c>
      <c r="L8023">
        <v>2.5118</v>
      </c>
      <c r="M8023">
        <v>1.21408</v>
      </c>
      <c r="N8023">
        <v>2.0509200000000001</v>
      </c>
      <c r="O8023">
        <v>1.9793000000000001</v>
      </c>
    </row>
    <row r="8024" spans="1:15" x14ac:dyDescent="0.25">
      <c r="A8024" t="s">
        <v>15119</v>
      </c>
      <c r="B8024" t="s">
        <v>15118</v>
      </c>
      <c r="C8024" t="s">
        <v>13784</v>
      </c>
      <c r="D8024">
        <v>149996135</v>
      </c>
      <c r="E8024">
        <v>150027010</v>
      </c>
      <c r="F8024">
        <v>4.4747700000000004</v>
      </c>
      <c r="G8024">
        <v>3.6585200000000002</v>
      </c>
      <c r="H8024">
        <v>3.07708</v>
      </c>
      <c r="I8024">
        <v>2.8023600000000002</v>
      </c>
      <c r="J8024">
        <v>3.32193</v>
      </c>
      <c r="K8024">
        <v>3.1936200000000001</v>
      </c>
      <c r="L8024">
        <v>4.4079600000000001</v>
      </c>
      <c r="M8024">
        <v>4.1880800000000002</v>
      </c>
      <c r="N8024">
        <v>3.8582800000000002</v>
      </c>
      <c r="O8024">
        <v>3.7866599999999999</v>
      </c>
    </row>
    <row r="8025" spans="1:15" x14ac:dyDescent="0.25">
      <c r="A8025" t="s">
        <v>15120</v>
      </c>
      <c r="B8025" t="s">
        <v>15118</v>
      </c>
      <c r="C8025" t="s">
        <v>13784</v>
      </c>
      <c r="D8025">
        <v>150002911</v>
      </c>
      <c r="E8025">
        <v>150027010</v>
      </c>
      <c r="F8025">
        <v>4.7754300000000001</v>
      </c>
      <c r="G8025">
        <v>4.1439500000000002</v>
      </c>
      <c r="H8025">
        <v>4.6620400000000002</v>
      </c>
      <c r="I8025">
        <v>3.2877900000000002</v>
      </c>
      <c r="J8025">
        <v>1.5849599999999999</v>
      </c>
      <c r="K8025">
        <v>3.1936200000000001</v>
      </c>
      <c r="L8025">
        <v>4.4079600000000001</v>
      </c>
      <c r="M8025">
        <v>4.1346400000000001</v>
      </c>
      <c r="N8025">
        <v>4.2988499999999998</v>
      </c>
      <c r="O8025">
        <v>4.0667600000000004</v>
      </c>
    </row>
    <row r="8026" spans="1:15" x14ac:dyDescent="0.25">
      <c r="A8026" t="s">
        <v>15122</v>
      </c>
      <c r="B8026" t="s">
        <v>15121</v>
      </c>
      <c r="C8026" t="s">
        <v>13784</v>
      </c>
      <c r="D8026">
        <v>150076633</v>
      </c>
      <c r="E8026">
        <v>150099623</v>
      </c>
      <c r="F8026">
        <v>4.9116299999999997</v>
      </c>
      <c r="G8026">
        <v>5.6219999999999999</v>
      </c>
      <c r="H8026">
        <v>2.07708</v>
      </c>
      <c r="I8026">
        <v>0.48043200000000003</v>
      </c>
      <c r="J8026">
        <v>4.0874600000000001</v>
      </c>
      <c r="K8026">
        <v>3.6410800000000001</v>
      </c>
      <c r="L8026">
        <v>3.6994199999999999</v>
      </c>
      <c r="M8026">
        <v>2.8661500000000002</v>
      </c>
      <c r="N8026">
        <v>4.5744899999999999</v>
      </c>
      <c r="O8026">
        <v>3.7341899999999999</v>
      </c>
    </row>
    <row r="8027" spans="1:15" x14ac:dyDescent="0.25">
      <c r="A8027" t="s">
        <v>15124</v>
      </c>
      <c r="B8027" t="s">
        <v>15123</v>
      </c>
      <c r="C8027" t="s">
        <v>13784</v>
      </c>
      <c r="D8027">
        <v>150214380</v>
      </c>
      <c r="E8027">
        <v>150234278</v>
      </c>
      <c r="F8027">
        <v>2.5766499999999999</v>
      </c>
      <c r="G8027">
        <v>0.33659600000000001</v>
      </c>
      <c r="H8027">
        <v>2.07708</v>
      </c>
      <c r="I8027">
        <v>0.48043200000000003</v>
      </c>
      <c r="J8027">
        <v>3.4594299999999998</v>
      </c>
      <c r="K8027">
        <v>3.6410800000000001</v>
      </c>
      <c r="L8027">
        <v>3.4711500000000002</v>
      </c>
      <c r="M8027">
        <v>2.9916800000000001</v>
      </c>
      <c r="N8027">
        <v>3.6358899999999998</v>
      </c>
      <c r="O8027">
        <v>3.3716200000000001</v>
      </c>
    </row>
    <row r="8028" spans="1:15" x14ac:dyDescent="0.25">
      <c r="A8028" t="s">
        <v>15126</v>
      </c>
      <c r="B8028" t="s">
        <v>15125</v>
      </c>
      <c r="C8028" t="s">
        <v>13784</v>
      </c>
      <c r="D8028">
        <v>150423256</v>
      </c>
      <c r="E8028">
        <v>150438890</v>
      </c>
      <c r="F8028">
        <v>4.7319300000000002</v>
      </c>
      <c r="G8028">
        <v>4.2434900000000004</v>
      </c>
      <c r="H8028">
        <v>4.0770799999999996</v>
      </c>
      <c r="I8028">
        <v>2.8023600000000002</v>
      </c>
      <c r="J8028">
        <v>3.70044</v>
      </c>
      <c r="K8028">
        <v>3.9041100000000002</v>
      </c>
      <c r="L8028">
        <v>4.0697900000000002</v>
      </c>
      <c r="M8028">
        <v>3.72865</v>
      </c>
      <c r="N8028">
        <v>4.8058100000000001</v>
      </c>
      <c r="O8028">
        <v>4.4387299999999996</v>
      </c>
    </row>
    <row r="8029" spans="1:15" x14ac:dyDescent="0.25">
      <c r="A8029" t="s">
        <v>15128</v>
      </c>
      <c r="B8029" t="s">
        <v>15127</v>
      </c>
      <c r="C8029" t="s">
        <v>13784</v>
      </c>
      <c r="D8029">
        <v>150444184</v>
      </c>
      <c r="E8029">
        <v>150450365</v>
      </c>
      <c r="F8029">
        <v>3.6407799999999999</v>
      </c>
      <c r="G8029">
        <v>2.9215599999999999</v>
      </c>
      <c r="H8029">
        <v>2.07708</v>
      </c>
      <c r="I8029">
        <v>0.48043200000000003</v>
      </c>
      <c r="J8029">
        <v>1.5849599999999999</v>
      </c>
      <c r="K8029">
        <v>2.0561199999999999</v>
      </c>
      <c r="L8029">
        <v>3.9268299999999998</v>
      </c>
      <c r="M8029">
        <v>3.2646999999999999</v>
      </c>
      <c r="N8029">
        <v>2.0509200000000001</v>
      </c>
      <c r="O8029">
        <v>2.88619</v>
      </c>
    </row>
    <row r="8030" spans="1:15" x14ac:dyDescent="0.25">
      <c r="A8030" t="s">
        <v>15130</v>
      </c>
      <c r="B8030" t="s">
        <v>15129</v>
      </c>
      <c r="C8030" t="s">
        <v>13784</v>
      </c>
      <c r="D8030">
        <v>150480831</v>
      </c>
      <c r="E8030">
        <v>150565174</v>
      </c>
      <c r="F8030">
        <v>6.6832700000000003</v>
      </c>
      <c r="G8030">
        <v>6.4658800000000003</v>
      </c>
      <c r="H8030">
        <v>6.4693899999999998</v>
      </c>
      <c r="I8030">
        <v>7.01959</v>
      </c>
      <c r="J8030">
        <v>5.7279200000000001</v>
      </c>
      <c r="K8030">
        <v>5.7565600000000003</v>
      </c>
      <c r="L8030">
        <v>6.9712300000000003</v>
      </c>
      <c r="M8030">
        <v>7.0324299999999997</v>
      </c>
      <c r="N8030">
        <v>6.6207799999999999</v>
      </c>
      <c r="O8030">
        <v>6.2647000000000004</v>
      </c>
    </row>
    <row r="8031" spans="1:15" x14ac:dyDescent="0.25">
      <c r="A8031" t="s">
        <v>15132</v>
      </c>
      <c r="B8031" t="s">
        <v>15131</v>
      </c>
      <c r="C8031" t="s">
        <v>13784</v>
      </c>
      <c r="D8031">
        <v>150921244</v>
      </c>
      <c r="E8031">
        <v>151151580</v>
      </c>
      <c r="F8031">
        <v>7.5095299999999998</v>
      </c>
      <c r="G8031">
        <v>7.0914799999999998</v>
      </c>
      <c r="H8031">
        <v>4.88443</v>
      </c>
      <c r="I8031">
        <v>4.8727499999999999</v>
      </c>
      <c r="J8031">
        <v>7.1085200000000004</v>
      </c>
      <c r="K8031">
        <v>6.95336</v>
      </c>
      <c r="L8031">
        <v>7.8555999999999999</v>
      </c>
      <c r="M8031">
        <v>7.7082199999999998</v>
      </c>
      <c r="N8031">
        <v>8.1277399999999993</v>
      </c>
      <c r="O8031">
        <v>7.4671399999999997</v>
      </c>
    </row>
    <row r="8032" spans="1:15" x14ac:dyDescent="0.25">
      <c r="A8032" t="s">
        <v>15133</v>
      </c>
      <c r="B8032" t="s">
        <v>15131</v>
      </c>
      <c r="C8032" t="s">
        <v>13784</v>
      </c>
      <c r="D8032">
        <v>151062504</v>
      </c>
      <c r="E8032">
        <v>151300328</v>
      </c>
      <c r="F8032">
        <v>4.8176600000000001</v>
      </c>
      <c r="G8032">
        <v>5.2434900000000004</v>
      </c>
      <c r="H8032">
        <v>2.07708</v>
      </c>
      <c r="I8032">
        <v>2.4804300000000001</v>
      </c>
      <c r="J8032">
        <v>6.8073499999999996</v>
      </c>
      <c r="K8032">
        <v>7.2655700000000003</v>
      </c>
      <c r="L8032">
        <v>6.26668</v>
      </c>
      <c r="M8032">
        <v>6.21408</v>
      </c>
      <c r="N8032">
        <v>6.5744899999999999</v>
      </c>
      <c r="O8032">
        <v>6.4791499999999997</v>
      </c>
    </row>
    <row r="8033" spans="1:15" x14ac:dyDescent="0.25">
      <c r="A8033" t="s">
        <v>15135</v>
      </c>
      <c r="B8033" t="s">
        <v>15134</v>
      </c>
      <c r="C8033" t="s">
        <v>13784</v>
      </c>
      <c r="D8033">
        <v>151402506</v>
      </c>
      <c r="E8033">
        <v>151409578</v>
      </c>
      <c r="F8033">
        <v>3.0241099999999999</v>
      </c>
      <c r="G8033">
        <v>3.3365999999999998</v>
      </c>
      <c r="H8033">
        <v>5.399</v>
      </c>
      <c r="I8033">
        <v>4.5678900000000002</v>
      </c>
      <c r="J8033">
        <v>3</v>
      </c>
      <c r="K8033">
        <v>3.1936200000000001</v>
      </c>
      <c r="L8033">
        <v>2.8012999999999999</v>
      </c>
      <c r="M8033">
        <v>2.6546500000000002</v>
      </c>
      <c r="N8033">
        <v>3.0509200000000001</v>
      </c>
      <c r="O8033">
        <v>2.6797399999999998</v>
      </c>
    </row>
    <row r="8034" spans="1:15" x14ac:dyDescent="0.25">
      <c r="A8034" t="s">
        <v>15137</v>
      </c>
      <c r="B8034" t="s">
        <v>15136</v>
      </c>
      <c r="C8034" t="s">
        <v>13784</v>
      </c>
      <c r="D8034">
        <v>151450786</v>
      </c>
      <c r="E8034">
        <v>151468187</v>
      </c>
      <c r="F8034">
        <v>4.8451399999999998</v>
      </c>
      <c r="G8034">
        <v>5.0370400000000002</v>
      </c>
      <c r="H8034">
        <v>4.0770799999999996</v>
      </c>
      <c r="I8034">
        <v>4.2877900000000002</v>
      </c>
      <c r="J8034">
        <v>4.32193</v>
      </c>
      <c r="K8034">
        <v>4.9041100000000002</v>
      </c>
      <c r="L8034">
        <v>5.3862699999999997</v>
      </c>
      <c r="M8034">
        <v>4.9765800000000002</v>
      </c>
      <c r="N8034">
        <v>4.5744899999999999</v>
      </c>
      <c r="O8034">
        <v>5.0667600000000004</v>
      </c>
    </row>
    <row r="8035" spans="1:15" x14ac:dyDescent="0.25">
      <c r="A8035" t="s">
        <v>15139</v>
      </c>
      <c r="B8035" t="s">
        <v>15138</v>
      </c>
      <c r="C8035" t="s">
        <v>13784</v>
      </c>
      <c r="D8035">
        <v>151476401</v>
      </c>
      <c r="E8035">
        <v>151613245</v>
      </c>
      <c r="F8035">
        <v>4.1833</v>
      </c>
      <c r="G8035">
        <v>3.9215599999999999</v>
      </c>
      <c r="H8035">
        <v>4.88443</v>
      </c>
      <c r="I8035">
        <v>5.6097099999999998</v>
      </c>
      <c r="J8035">
        <v>3.1699199999999998</v>
      </c>
      <c r="K8035">
        <v>3.9041100000000002</v>
      </c>
      <c r="L8035">
        <v>4.6817200000000003</v>
      </c>
      <c r="M8035">
        <v>4.6735100000000003</v>
      </c>
      <c r="N8035">
        <v>4.2208500000000004</v>
      </c>
      <c r="O8035">
        <v>3.88619</v>
      </c>
    </row>
    <row r="8036" spans="1:15" x14ac:dyDescent="0.25">
      <c r="A8036" t="s">
        <v>15141</v>
      </c>
      <c r="B8036" t="s">
        <v>15140</v>
      </c>
      <c r="C8036" t="s">
        <v>13784</v>
      </c>
      <c r="D8036">
        <v>152170881</v>
      </c>
      <c r="E8036">
        <v>152230785</v>
      </c>
      <c r="F8036">
        <v>1.5766500000000001</v>
      </c>
      <c r="G8036">
        <v>2.6585200000000002</v>
      </c>
      <c r="H8036">
        <v>4.6620400000000002</v>
      </c>
      <c r="I8036">
        <v>4.4804300000000001</v>
      </c>
      <c r="J8036">
        <v>3.1699199999999998</v>
      </c>
      <c r="K8036">
        <v>3.0561199999999999</v>
      </c>
      <c r="L8036">
        <v>1.14923</v>
      </c>
      <c r="M8036">
        <v>0.99168500000000004</v>
      </c>
      <c r="N8036">
        <v>2.6358899999999998</v>
      </c>
      <c r="O8036">
        <v>1.9793000000000001</v>
      </c>
    </row>
    <row r="8037" spans="1:15" x14ac:dyDescent="0.25">
      <c r="A8037" t="s">
        <v>15143</v>
      </c>
      <c r="B8037" t="s">
        <v>15142</v>
      </c>
      <c r="C8037" t="s">
        <v>13784</v>
      </c>
      <c r="D8037">
        <v>152445398</v>
      </c>
      <c r="E8037">
        <v>152453783</v>
      </c>
      <c r="F8037">
        <v>3.6407799999999999</v>
      </c>
      <c r="G8037">
        <v>3.5065200000000001</v>
      </c>
      <c r="H8037">
        <v>3.07708</v>
      </c>
      <c r="I8037">
        <v>3.4804300000000001</v>
      </c>
      <c r="J8037">
        <v>3.70044</v>
      </c>
      <c r="K8037">
        <v>3.82165</v>
      </c>
      <c r="L8037">
        <v>4.2960700000000003</v>
      </c>
      <c r="M8037">
        <v>4.47281</v>
      </c>
      <c r="N8037">
        <v>4.2988499999999998</v>
      </c>
      <c r="O8037">
        <v>3.5028600000000001</v>
      </c>
    </row>
    <row r="8038" spans="1:15" x14ac:dyDescent="0.25">
      <c r="A8038" t="s">
        <v>15146</v>
      </c>
      <c r="B8038" t="s">
        <v>15145</v>
      </c>
      <c r="C8038" t="s">
        <v>15144</v>
      </c>
      <c r="D8038">
        <v>3953986</v>
      </c>
      <c r="E8038">
        <v>3958445</v>
      </c>
      <c r="F8038">
        <v>5.0945</v>
      </c>
      <c r="G8038">
        <v>5.2907900000000003</v>
      </c>
      <c r="H8038">
        <v>6.3250000000000002</v>
      </c>
      <c r="I8038">
        <v>6.7842099999999999</v>
      </c>
      <c r="J8038">
        <v>4.5849599999999997</v>
      </c>
      <c r="K8038">
        <v>4.8634700000000004</v>
      </c>
      <c r="L8038">
        <v>3.3862700000000001</v>
      </c>
      <c r="M8038">
        <v>3.3136100000000002</v>
      </c>
      <c r="N8038">
        <v>3.75136</v>
      </c>
      <c r="O8038">
        <v>2.88619</v>
      </c>
    </row>
    <row r="8039" spans="1:15" x14ac:dyDescent="0.25">
      <c r="A8039" t="s">
        <v>15148</v>
      </c>
      <c r="B8039" t="s">
        <v>15147</v>
      </c>
      <c r="C8039" t="s">
        <v>15144</v>
      </c>
      <c r="D8039">
        <v>4026903</v>
      </c>
      <c r="E8039">
        <v>4036927</v>
      </c>
      <c r="F8039">
        <v>6.8451399999999998</v>
      </c>
      <c r="G8039">
        <v>6.9513100000000003</v>
      </c>
      <c r="H8039">
        <v>6.3250000000000002</v>
      </c>
      <c r="I8039">
        <v>5.9722799999999996</v>
      </c>
      <c r="J8039">
        <v>5.5849599999999997</v>
      </c>
      <c r="K8039">
        <v>5.2260400000000002</v>
      </c>
      <c r="L8039">
        <v>6.7806600000000001</v>
      </c>
      <c r="M8039">
        <v>6.6688200000000002</v>
      </c>
      <c r="N8039">
        <v>6.0953200000000001</v>
      </c>
      <c r="O8039">
        <v>5.9679900000000004</v>
      </c>
    </row>
    <row r="8040" spans="1:15" x14ac:dyDescent="0.25">
      <c r="A8040" t="s">
        <v>15150</v>
      </c>
      <c r="B8040" t="s">
        <v>15149</v>
      </c>
      <c r="C8040" t="s">
        <v>15144</v>
      </c>
      <c r="D8040">
        <v>4455696</v>
      </c>
      <c r="E8040">
        <v>4491543</v>
      </c>
      <c r="F8040">
        <v>7.5746000000000002</v>
      </c>
      <c r="G8040">
        <v>7.6403800000000004</v>
      </c>
      <c r="H8040">
        <v>2.07708</v>
      </c>
      <c r="I8040">
        <v>2.0653899999999998</v>
      </c>
      <c r="J8040">
        <v>9.3944600000000005</v>
      </c>
      <c r="K8040">
        <v>9.4294200000000004</v>
      </c>
      <c r="L8040">
        <v>8.1050799999999992</v>
      </c>
      <c r="M8040">
        <v>8.2332699999999992</v>
      </c>
      <c r="N8040">
        <v>8.7720199999999995</v>
      </c>
      <c r="O8040">
        <v>8.7207699999999999</v>
      </c>
    </row>
    <row r="8041" spans="1:15" x14ac:dyDescent="0.25">
      <c r="A8041" t="s">
        <v>15152</v>
      </c>
      <c r="B8041" t="s">
        <v>15151</v>
      </c>
      <c r="C8041" t="s">
        <v>15144</v>
      </c>
      <c r="D8041">
        <v>4551065</v>
      </c>
      <c r="E8041">
        <v>4593381</v>
      </c>
      <c r="F8041">
        <v>5.6329200000000004</v>
      </c>
      <c r="G8041">
        <v>5.5065200000000001</v>
      </c>
      <c r="H8041">
        <v>6.8319599999999996</v>
      </c>
      <c r="I8041">
        <v>6.4346300000000003</v>
      </c>
      <c r="J8041">
        <v>4.9068899999999998</v>
      </c>
      <c r="K8041">
        <v>4.82165</v>
      </c>
      <c r="L8041">
        <v>6.2785099999999998</v>
      </c>
      <c r="M8041">
        <v>5.9065700000000003</v>
      </c>
      <c r="N8041">
        <v>4.8058100000000001</v>
      </c>
      <c r="O8041">
        <v>5.0878300000000003</v>
      </c>
    </row>
    <row r="8042" spans="1:15" x14ac:dyDescent="0.25">
      <c r="A8042" t="s">
        <v>15154</v>
      </c>
      <c r="B8042" t="s">
        <v>15153</v>
      </c>
      <c r="C8042" t="s">
        <v>15144</v>
      </c>
      <c r="D8042">
        <v>4697305</v>
      </c>
      <c r="E8042">
        <v>4710516</v>
      </c>
      <c r="F8042">
        <v>10.733499999999999</v>
      </c>
      <c r="G8042">
        <v>10.8543</v>
      </c>
      <c r="H8042">
        <v>9.4258000000000006</v>
      </c>
      <c r="I8042">
        <v>9.4860600000000002</v>
      </c>
      <c r="J8042">
        <v>8.3880199999999991</v>
      </c>
      <c r="K8042">
        <v>8.66493</v>
      </c>
      <c r="L8042">
        <v>8.4451599999999996</v>
      </c>
      <c r="M8042">
        <v>8.55138</v>
      </c>
      <c r="N8042">
        <v>7.8191100000000002</v>
      </c>
      <c r="O8042">
        <v>7.7671999999999999</v>
      </c>
    </row>
    <row r="8043" spans="1:15" x14ac:dyDescent="0.25">
      <c r="A8043" t="s">
        <v>15156</v>
      </c>
      <c r="B8043" t="s">
        <v>15155</v>
      </c>
      <c r="C8043" t="s">
        <v>15144</v>
      </c>
      <c r="D8043">
        <v>5214623</v>
      </c>
      <c r="E8043">
        <v>5248373</v>
      </c>
      <c r="F8043">
        <v>5.2465000000000002</v>
      </c>
      <c r="G8043">
        <v>4.6585200000000002</v>
      </c>
      <c r="H8043">
        <v>7.2063600000000001</v>
      </c>
      <c r="I8043">
        <v>7.0350200000000003</v>
      </c>
      <c r="J8043">
        <v>4.7004400000000004</v>
      </c>
      <c r="K8043">
        <v>4.3191499999999996</v>
      </c>
      <c r="L8043">
        <v>4.5898000000000003</v>
      </c>
      <c r="M8043">
        <v>4.21408</v>
      </c>
      <c r="N8043">
        <v>4.9089099999999997</v>
      </c>
      <c r="O8043">
        <v>4.40557</v>
      </c>
    </row>
    <row r="8044" spans="1:15" x14ac:dyDescent="0.25">
      <c r="A8044" t="s">
        <v>15158</v>
      </c>
      <c r="B8044" t="s">
        <v>15157</v>
      </c>
      <c r="C8044" t="s">
        <v>15144</v>
      </c>
      <c r="D8044">
        <v>5433350</v>
      </c>
      <c r="E8044">
        <v>5446278</v>
      </c>
      <c r="F8044">
        <v>5.5180999999999996</v>
      </c>
      <c r="G8044">
        <v>4.9804500000000003</v>
      </c>
      <c r="H8044">
        <v>3.07708</v>
      </c>
      <c r="I8044">
        <v>1.4804299999999999</v>
      </c>
      <c r="J8044">
        <v>2.5849600000000001</v>
      </c>
      <c r="K8044">
        <v>2.31915</v>
      </c>
      <c r="L8044">
        <v>4.5706899999999999</v>
      </c>
      <c r="M8044">
        <v>4.2647000000000004</v>
      </c>
      <c r="N8044">
        <v>4.0509199999999996</v>
      </c>
      <c r="O8044">
        <v>4.1492300000000002</v>
      </c>
    </row>
    <row r="8045" spans="1:15" x14ac:dyDescent="0.25">
      <c r="A8045" t="s">
        <v>15160</v>
      </c>
      <c r="B8045" t="s">
        <v>15159</v>
      </c>
      <c r="C8045" t="s">
        <v>15144</v>
      </c>
      <c r="D8045">
        <v>6508274</v>
      </c>
      <c r="E8045">
        <v>6528658</v>
      </c>
      <c r="F8045">
        <v>9.9952699999999997</v>
      </c>
      <c r="G8045">
        <v>9.9568200000000004</v>
      </c>
      <c r="H8045">
        <v>9.9412599999999998</v>
      </c>
      <c r="I8045">
        <v>10.2781</v>
      </c>
      <c r="J8045">
        <v>9.74315</v>
      </c>
      <c r="K8045">
        <v>9.7717399999999994</v>
      </c>
      <c r="L8045">
        <v>9.5136699999999994</v>
      </c>
      <c r="M8045">
        <v>9.6915499999999994</v>
      </c>
      <c r="N8045">
        <v>9.7091399999999997</v>
      </c>
      <c r="O8045">
        <v>9.5501100000000001</v>
      </c>
    </row>
    <row r="8046" spans="1:15" x14ac:dyDescent="0.25">
      <c r="A8046" t="s">
        <v>15162</v>
      </c>
      <c r="B8046" t="s">
        <v>15161</v>
      </c>
      <c r="C8046" t="s">
        <v>15144</v>
      </c>
      <c r="D8046">
        <v>6906017</v>
      </c>
      <c r="E8046">
        <v>6989220</v>
      </c>
      <c r="F8046">
        <v>4.5266099999999998</v>
      </c>
      <c r="G8046">
        <v>4.6585200000000002</v>
      </c>
      <c r="H8046">
        <v>3.6620400000000002</v>
      </c>
      <c r="I8046">
        <v>3.9398599999999999</v>
      </c>
      <c r="J8046">
        <v>4.4594300000000002</v>
      </c>
      <c r="K8046">
        <v>3.1936200000000001</v>
      </c>
      <c r="L8046">
        <v>5.1998499999999996</v>
      </c>
      <c r="M8046">
        <v>4.6546500000000002</v>
      </c>
      <c r="N8046">
        <v>3.8582800000000002</v>
      </c>
      <c r="O8046">
        <v>4.6231600000000004</v>
      </c>
    </row>
    <row r="8047" spans="1:15" x14ac:dyDescent="0.25">
      <c r="A8047" t="s">
        <v>15164</v>
      </c>
      <c r="B8047" t="s">
        <v>15163</v>
      </c>
      <c r="C8047" t="s">
        <v>15144</v>
      </c>
      <c r="D8047">
        <v>7625170</v>
      </c>
      <c r="E8047">
        <v>7643182</v>
      </c>
      <c r="F8047">
        <v>11.173</v>
      </c>
      <c r="G8047">
        <v>10.8787</v>
      </c>
      <c r="H8047">
        <v>9.89086</v>
      </c>
      <c r="I8047">
        <v>9.8662899999999993</v>
      </c>
      <c r="J8047">
        <v>11.918100000000001</v>
      </c>
      <c r="K8047">
        <v>11.9922</v>
      </c>
      <c r="L8047">
        <v>12.369300000000001</v>
      </c>
      <c r="M8047">
        <v>12.3886</v>
      </c>
      <c r="N8047">
        <v>12.0527</v>
      </c>
      <c r="O8047">
        <v>12.1182</v>
      </c>
    </row>
    <row r="8048" spans="1:15" x14ac:dyDescent="0.25">
      <c r="A8048" t="s">
        <v>15166</v>
      </c>
      <c r="B8048" t="s">
        <v>15165</v>
      </c>
      <c r="C8048" t="s">
        <v>15144</v>
      </c>
      <c r="D8048">
        <v>7795223</v>
      </c>
      <c r="E8048">
        <v>7822042</v>
      </c>
      <c r="F8048">
        <v>5.1616099999999996</v>
      </c>
      <c r="G8048">
        <v>5.0370400000000002</v>
      </c>
      <c r="H8048">
        <v>6.3250000000000002</v>
      </c>
      <c r="I8048">
        <v>6.0951399999999998</v>
      </c>
      <c r="J8048">
        <v>4.9068899999999998</v>
      </c>
      <c r="K8048">
        <v>5.4346300000000003</v>
      </c>
      <c r="L8048">
        <v>5.7081900000000001</v>
      </c>
      <c r="M8048">
        <v>5.3840000000000003</v>
      </c>
      <c r="N8048">
        <v>4.8582799999999997</v>
      </c>
      <c r="O8048">
        <v>4.7341899999999999</v>
      </c>
    </row>
    <row r="8049" spans="1:15" x14ac:dyDescent="0.25">
      <c r="A8049" t="s">
        <v>15168</v>
      </c>
      <c r="B8049" t="s">
        <v>15167</v>
      </c>
      <c r="C8049" t="s">
        <v>15144</v>
      </c>
      <c r="D8049">
        <v>8159226</v>
      </c>
      <c r="E8049">
        <v>8186273</v>
      </c>
      <c r="F8049">
        <v>6.4835399999999996</v>
      </c>
      <c r="G8049">
        <v>6.0914799999999998</v>
      </c>
      <c r="H8049">
        <v>6.399</v>
      </c>
      <c r="I8049">
        <v>6.3873199999999999</v>
      </c>
      <c r="J8049">
        <v>4.1699299999999999</v>
      </c>
      <c r="K8049">
        <v>5.28878</v>
      </c>
      <c r="L8049">
        <v>6.3752899999999997</v>
      </c>
      <c r="M8049">
        <v>6.47281</v>
      </c>
      <c r="N8049">
        <v>5.5427799999999996</v>
      </c>
      <c r="O8049">
        <v>5.8372799999999998</v>
      </c>
    </row>
    <row r="8050" spans="1:15" x14ac:dyDescent="0.25">
      <c r="A8050" t="s">
        <v>15170</v>
      </c>
      <c r="B8050" t="s">
        <v>15169</v>
      </c>
      <c r="C8050" t="s">
        <v>15144</v>
      </c>
      <c r="D8050">
        <v>8205935</v>
      </c>
      <c r="E8050">
        <v>8209141</v>
      </c>
      <c r="F8050">
        <v>8.9108199999999993</v>
      </c>
      <c r="G8050">
        <v>8.5845199999999995</v>
      </c>
      <c r="H8050">
        <v>7.1214700000000004</v>
      </c>
      <c r="I8050">
        <v>7.4111700000000003</v>
      </c>
      <c r="J8050">
        <v>7.4178499999999996</v>
      </c>
      <c r="K8050">
        <v>7.6290100000000001</v>
      </c>
      <c r="L8050">
        <v>9.01783</v>
      </c>
      <c r="M8050">
        <v>8.8864999999999998</v>
      </c>
      <c r="N8050">
        <v>8.4216099999999994</v>
      </c>
      <c r="O8050">
        <v>8.1467200000000002</v>
      </c>
    </row>
    <row r="8051" spans="1:15" x14ac:dyDescent="0.25">
      <c r="A8051" t="s">
        <v>15172</v>
      </c>
      <c r="B8051" t="s">
        <v>15171</v>
      </c>
      <c r="C8051" t="s">
        <v>15144</v>
      </c>
      <c r="D8051">
        <v>11850372</v>
      </c>
      <c r="E8051">
        <v>11857446</v>
      </c>
      <c r="F8051">
        <v>10.886200000000001</v>
      </c>
      <c r="G8051">
        <v>10.588100000000001</v>
      </c>
      <c r="H8051">
        <v>10.673299999999999</v>
      </c>
      <c r="I8051">
        <v>10.6416</v>
      </c>
      <c r="J8051">
        <v>9.5274800000000006</v>
      </c>
      <c r="K8051">
        <v>9.7370000000000001</v>
      </c>
      <c r="L8051">
        <v>10.3485</v>
      </c>
      <c r="M8051">
        <v>10.3352</v>
      </c>
      <c r="N8051">
        <v>10.4216</v>
      </c>
      <c r="O8051">
        <v>10.197900000000001</v>
      </c>
    </row>
    <row r="8052" spans="1:15" x14ac:dyDescent="0.25">
      <c r="A8052" t="s">
        <v>15174</v>
      </c>
      <c r="B8052" t="s">
        <v>15173</v>
      </c>
      <c r="C8052" t="s">
        <v>15144</v>
      </c>
      <c r="D8052">
        <v>12049516</v>
      </c>
      <c r="E8052">
        <v>12059579</v>
      </c>
      <c r="F8052">
        <v>3.7896399999999999</v>
      </c>
      <c r="G8052">
        <v>4.4240599999999999</v>
      </c>
      <c r="H8052">
        <v>3.07708</v>
      </c>
      <c r="I8052">
        <v>1.4804299999999999</v>
      </c>
      <c r="J8052">
        <v>1.5849599999999999</v>
      </c>
      <c r="K8052">
        <v>3.1936200000000001</v>
      </c>
      <c r="L8052">
        <v>3.5897999999999999</v>
      </c>
      <c r="M8052">
        <v>4.0214299999999996</v>
      </c>
      <c r="N8052">
        <v>2.8582800000000002</v>
      </c>
      <c r="O8052">
        <v>2.4387300000000001</v>
      </c>
    </row>
    <row r="8053" spans="1:15" x14ac:dyDescent="0.25">
      <c r="A8053" t="s">
        <v>15176</v>
      </c>
      <c r="B8053" t="s">
        <v>15175</v>
      </c>
      <c r="C8053" t="s">
        <v>15144</v>
      </c>
      <c r="D8053">
        <v>12261607</v>
      </c>
      <c r="E8053">
        <v>12699253</v>
      </c>
      <c r="F8053">
        <v>3.6718000000000002</v>
      </c>
      <c r="G8053">
        <v>3.6585200000000002</v>
      </c>
      <c r="H8053">
        <v>5.9839700000000002</v>
      </c>
      <c r="I8053">
        <v>6.2617900000000004</v>
      </c>
      <c r="J8053">
        <v>3.32193</v>
      </c>
      <c r="K8053">
        <v>2.5415399999999999</v>
      </c>
      <c r="L8053">
        <v>0.66379900000000003</v>
      </c>
      <c r="M8053">
        <v>2.3136100000000002</v>
      </c>
      <c r="N8053">
        <v>5.0923900000000001E-2</v>
      </c>
      <c r="O8053">
        <v>1.56426</v>
      </c>
    </row>
    <row r="8054" spans="1:15" x14ac:dyDescent="0.25">
      <c r="A8054" t="s">
        <v>15178</v>
      </c>
      <c r="B8054" t="s">
        <v>15177</v>
      </c>
      <c r="C8054" t="s">
        <v>15144</v>
      </c>
      <c r="D8054">
        <v>13019758</v>
      </c>
      <c r="E8054">
        <v>13039269</v>
      </c>
      <c r="F8054">
        <v>6.1002099999999997</v>
      </c>
      <c r="G8054">
        <v>6.4863400000000002</v>
      </c>
      <c r="H8054">
        <v>6.93506</v>
      </c>
      <c r="I8054">
        <v>7.2877900000000002</v>
      </c>
      <c r="J8054">
        <v>5.4594300000000002</v>
      </c>
      <c r="K8054">
        <v>5.9630099999999997</v>
      </c>
      <c r="L8054">
        <v>6.2306100000000004</v>
      </c>
      <c r="M8054">
        <v>5.8413500000000003</v>
      </c>
      <c r="N8054">
        <v>5.7233499999999999</v>
      </c>
      <c r="O8054">
        <v>5.77372</v>
      </c>
    </row>
    <row r="8055" spans="1:15" x14ac:dyDescent="0.25">
      <c r="A8055" t="s">
        <v>15180</v>
      </c>
      <c r="B8055" t="s">
        <v>15179</v>
      </c>
      <c r="C8055" t="s">
        <v>15144</v>
      </c>
      <c r="D8055">
        <v>13530688</v>
      </c>
      <c r="E8055">
        <v>13558063</v>
      </c>
      <c r="F8055">
        <v>6.3412199999999999</v>
      </c>
      <c r="G8055">
        <v>6.0914799999999998</v>
      </c>
      <c r="H8055">
        <v>6.399</v>
      </c>
      <c r="I8055">
        <v>5.8727499999999999</v>
      </c>
      <c r="J8055">
        <v>5.5235599999999998</v>
      </c>
      <c r="K8055">
        <v>5.6410799999999997</v>
      </c>
      <c r="L8055">
        <v>7.5017399999999999</v>
      </c>
      <c r="M8055">
        <v>6.7686700000000002</v>
      </c>
      <c r="N8055">
        <v>6.5427799999999996</v>
      </c>
      <c r="O8055">
        <v>6.6086600000000004</v>
      </c>
    </row>
    <row r="8056" spans="1:15" x14ac:dyDescent="0.25">
      <c r="A8056" t="s">
        <v>15182</v>
      </c>
      <c r="B8056" t="s">
        <v>15181</v>
      </c>
      <c r="C8056" t="s">
        <v>15144</v>
      </c>
      <c r="D8056">
        <v>13576814</v>
      </c>
      <c r="E8056">
        <v>13627966</v>
      </c>
      <c r="F8056">
        <v>2.6407799999999999</v>
      </c>
      <c r="G8056">
        <v>3.1439499999999998</v>
      </c>
      <c r="H8056">
        <v>4.88443</v>
      </c>
      <c r="I8056">
        <v>3.65036</v>
      </c>
      <c r="J8056">
        <v>4.0874600000000001</v>
      </c>
      <c r="K8056">
        <v>3.0561199999999999</v>
      </c>
      <c r="L8056">
        <v>1.8012999999999999</v>
      </c>
      <c r="M8056">
        <v>1.86615</v>
      </c>
      <c r="N8056">
        <v>2.8582800000000002</v>
      </c>
      <c r="O8056">
        <v>3.22723</v>
      </c>
    </row>
    <row r="8057" spans="1:15" x14ac:dyDescent="0.25">
      <c r="A8057" t="s">
        <v>15184</v>
      </c>
      <c r="B8057" t="s">
        <v>15183</v>
      </c>
      <c r="C8057" t="s">
        <v>15144</v>
      </c>
      <c r="D8057">
        <v>13821525</v>
      </c>
      <c r="E8057">
        <v>13846422</v>
      </c>
      <c r="F8057">
        <v>2.7610700000000001</v>
      </c>
      <c r="G8057">
        <v>2.3365999999999998</v>
      </c>
      <c r="H8057">
        <v>2.07708</v>
      </c>
      <c r="I8057">
        <v>1.4804299999999999</v>
      </c>
      <c r="J8057">
        <v>2</v>
      </c>
      <c r="K8057">
        <v>2.31915</v>
      </c>
      <c r="L8057">
        <v>2.9268299999999998</v>
      </c>
      <c r="M8057">
        <v>2.4941800000000001</v>
      </c>
      <c r="N8057">
        <v>2.0509200000000001</v>
      </c>
      <c r="O8057">
        <v>1.7866599999999999</v>
      </c>
    </row>
    <row r="8058" spans="1:15" x14ac:dyDescent="0.25">
      <c r="A8058" t="s">
        <v>15186</v>
      </c>
      <c r="B8058" t="s">
        <v>15185</v>
      </c>
      <c r="C8058" t="s">
        <v>15144</v>
      </c>
      <c r="D8058">
        <v>17231340</v>
      </c>
      <c r="E8058">
        <v>17239011</v>
      </c>
      <c r="F8058">
        <v>0.92457100000000003</v>
      </c>
      <c r="G8058">
        <v>0.33659600000000001</v>
      </c>
      <c r="H8058">
        <v>4.88443</v>
      </c>
      <c r="I8058">
        <v>3.8023600000000002</v>
      </c>
      <c r="J8058">
        <v>2.80735</v>
      </c>
      <c r="K8058">
        <v>4.1265099999999997</v>
      </c>
      <c r="L8058">
        <v>0.34187099999999998</v>
      </c>
      <c r="M8058">
        <v>0.40672199999999997</v>
      </c>
      <c r="N8058">
        <v>1.6358900000000001</v>
      </c>
      <c r="O8058">
        <v>1.3012300000000001</v>
      </c>
    </row>
    <row r="8059" spans="1:15" x14ac:dyDescent="0.25">
      <c r="A8059" t="s">
        <v>15188</v>
      </c>
      <c r="B8059" t="s">
        <v>15187</v>
      </c>
      <c r="C8059" t="s">
        <v>15144</v>
      </c>
      <c r="D8059">
        <v>17413956</v>
      </c>
      <c r="E8059">
        <v>17523980</v>
      </c>
      <c r="F8059">
        <v>2.6407799999999999</v>
      </c>
      <c r="G8059">
        <v>2.6585200000000002</v>
      </c>
      <c r="H8059">
        <v>2.07708</v>
      </c>
      <c r="I8059">
        <v>1.4804299999999999</v>
      </c>
      <c r="J8059">
        <v>5.7548899999999996</v>
      </c>
      <c r="K8059">
        <v>6.0917399999999997</v>
      </c>
      <c r="L8059">
        <v>2.6638000000000002</v>
      </c>
      <c r="M8059">
        <v>2.3136100000000002</v>
      </c>
      <c r="N8059">
        <v>4.3728499999999997</v>
      </c>
      <c r="O8059">
        <v>5.6231600000000004</v>
      </c>
    </row>
    <row r="8060" spans="1:15" x14ac:dyDescent="0.25">
      <c r="A8060" t="s">
        <v>15190</v>
      </c>
      <c r="B8060" t="s">
        <v>15189</v>
      </c>
      <c r="C8060" t="s">
        <v>15144</v>
      </c>
      <c r="D8060">
        <v>17587097</v>
      </c>
      <c r="E8060">
        <v>17609609</v>
      </c>
      <c r="F8060">
        <v>3.5095299999999998</v>
      </c>
      <c r="G8060">
        <v>3.5065200000000001</v>
      </c>
      <c r="H8060">
        <v>3.6620400000000002</v>
      </c>
      <c r="I8060">
        <v>3.0653899999999998</v>
      </c>
      <c r="J8060">
        <v>3.1699199999999998</v>
      </c>
      <c r="K8060">
        <v>3.4346299999999998</v>
      </c>
      <c r="L8060">
        <v>4.4916200000000002</v>
      </c>
      <c r="M8060">
        <v>3.8329900000000001</v>
      </c>
      <c r="N8060">
        <v>4.2988499999999998</v>
      </c>
      <c r="O8060">
        <v>3.6231599999999999</v>
      </c>
    </row>
    <row r="8061" spans="1:15" x14ac:dyDescent="0.25">
      <c r="A8061" t="s">
        <v>15191</v>
      </c>
      <c r="B8061" t="s">
        <v>15189</v>
      </c>
      <c r="C8061" t="s">
        <v>15144</v>
      </c>
      <c r="D8061">
        <v>17587097</v>
      </c>
      <c r="E8061">
        <v>17616536</v>
      </c>
      <c r="F8061">
        <v>8.5063099999999991</v>
      </c>
      <c r="G8061">
        <v>8.2791099999999993</v>
      </c>
      <c r="H8061">
        <v>8.1645400000000006</v>
      </c>
      <c r="I8061">
        <v>7.9642499999999998</v>
      </c>
      <c r="J8061">
        <v>7.5999100000000004</v>
      </c>
      <c r="K8061">
        <v>7.7785799999999998</v>
      </c>
      <c r="L8061">
        <v>8.7470099999999995</v>
      </c>
      <c r="M8061">
        <v>8.4290900000000004</v>
      </c>
      <c r="N8061">
        <v>8.1007700000000007</v>
      </c>
      <c r="O8061">
        <v>8.4284499999999998</v>
      </c>
    </row>
    <row r="8062" spans="1:15" x14ac:dyDescent="0.25">
      <c r="A8062" t="s">
        <v>15193</v>
      </c>
      <c r="B8062" t="s">
        <v>15192</v>
      </c>
      <c r="C8062" t="s">
        <v>15144</v>
      </c>
      <c r="D8062">
        <v>18798634</v>
      </c>
      <c r="E8062">
        <v>18804052</v>
      </c>
      <c r="F8062">
        <v>8.6020400000000006</v>
      </c>
      <c r="G8062">
        <v>8.5214700000000008</v>
      </c>
      <c r="H8062">
        <v>8.1645400000000006</v>
      </c>
      <c r="I8062">
        <v>8.0350199999999994</v>
      </c>
      <c r="J8062">
        <v>8.3174100000000006</v>
      </c>
      <c r="K8062">
        <v>8.0425299999999993</v>
      </c>
      <c r="L8062">
        <v>8.8407199999999992</v>
      </c>
      <c r="M8062">
        <v>8.6088500000000003</v>
      </c>
      <c r="N8062">
        <v>8.0167099999999998</v>
      </c>
      <c r="O8062">
        <v>8.1060099999999995</v>
      </c>
    </row>
    <row r="8063" spans="1:15" x14ac:dyDescent="0.25">
      <c r="A8063" t="s">
        <v>15195</v>
      </c>
      <c r="B8063" t="s">
        <v>15194</v>
      </c>
      <c r="C8063" t="s">
        <v>15144</v>
      </c>
      <c r="D8063">
        <v>21166108</v>
      </c>
      <c r="E8063">
        <v>21679805</v>
      </c>
      <c r="F8063">
        <v>-1.8827799999999999</v>
      </c>
      <c r="G8063">
        <v>0.33659600000000001</v>
      </c>
      <c r="H8063">
        <v>6.6006400000000003</v>
      </c>
      <c r="I8063">
        <v>7.3752500000000003</v>
      </c>
      <c r="J8063">
        <v>3.1699199999999998</v>
      </c>
      <c r="K8063">
        <v>3.6410800000000001</v>
      </c>
      <c r="L8063">
        <v>-0.65812899999999996</v>
      </c>
      <c r="M8063">
        <v>0.72865000000000002</v>
      </c>
      <c r="N8063">
        <v>1.0509200000000001</v>
      </c>
      <c r="O8063">
        <v>1.56426</v>
      </c>
    </row>
    <row r="8064" spans="1:15" x14ac:dyDescent="0.25">
      <c r="A8064" t="s">
        <v>15197</v>
      </c>
      <c r="B8064" t="s">
        <v>15196</v>
      </c>
      <c r="C8064" t="s">
        <v>15144</v>
      </c>
      <c r="D8064">
        <v>21935909</v>
      </c>
      <c r="E8064">
        <v>22205606</v>
      </c>
      <c r="F8064">
        <v>2.1172200000000001</v>
      </c>
      <c r="G8064">
        <v>2.9215599999999999</v>
      </c>
      <c r="H8064">
        <v>5.399</v>
      </c>
      <c r="I8064">
        <v>4.9398600000000004</v>
      </c>
      <c r="J8064">
        <v>0</v>
      </c>
      <c r="K8064">
        <v>2.31915</v>
      </c>
      <c r="L8064">
        <v>1.92683</v>
      </c>
      <c r="M8064">
        <v>1.40672</v>
      </c>
      <c r="N8064">
        <v>2.8582800000000002</v>
      </c>
      <c r="O8064">
        <v>1.3012300000000001</v>
      </c>
    </row>
    <row r="8065" spans="1:15" x14ac:dyDescent="0.25">
      <c r="A8065" t="s">
        <v>15199</v>
      </c>
      <c r="B8065" t="s">
        <v>15198</v>
      </c>
      <c r="C8065" t="s">
        <v>15144</v>
      </c>
      <c r="D8065">
        <v>23022172</v>
      </c>
      <c r="E8065">
        <v>23082986</v>
      </c>
      <c r="F8065">
        <v>5.5180999999999996</v>
      </c>
      <c r="G8065">
        <v>5.4240599999999999</v>
      </c>
      <c r="H8065">
        <v>3.07708</v>
      </c>
      <c r="I8065">
        <v>2.0653899999999998</v>
      </c>
      <c r="J8065">
        <v>1.5849599999999999</v>
      </c>
      <c r="K8065">
        <v>3.1936200000000001</v>
      </c>
      <c r="L8065">
        <v>5.0697900000000002</v>
      </c>
      <c r="M8065">
        <v>5.32559</v>
      </c>
      <c r="N8065">
        <v>4.5744899999999999</v>
      </c>
      <c r="O8065">
        <v>4.1887499999999998</v>
      </c>
    </row>
    <row r="8066" spans="1:15" x14ac:dyDescent="0.25">
      <c r="A8066" t="s">
        <v>15201</v>
      </c>
      <c r="B8066" t="s">
        <v>15200</v>
      </c>
      <c r="C8066" t="s">
        <v>15144</v>
      </c>
      <c r="D8066">
        <v>24084841</v>
      </c>
      <c r="E8066">
        <v>24118092</v>
      </c>
      <c r="F8066">
        <v>2.5766499999999999</v>
      </c>
      <c r="G8066">
        <v>3.3365999999999998</v>
      </c>
      <c r="H8066">
        <v>3.6620400000000002</v>
      </c>
      <c r="I8066">
        <v>4.0653899999999998</v>
      </c>
      <c r="J8066">
        <v>2.32193</v>
      </c>
      <c r="K8066">
        <v>2.5415399999999999</v>
      </c>
      <c r="L8066">
        <v>2.7341899999999999</v>
      </c>
      <c r="M8066">
        <v>3.3136100000000002</v>
      </c>
      <c r="N8066">
        <v>3.6358899999999998</v>
      </c>
      <c r="O8066">
        <v>3.3716200000000001</v>
      </c>
    </row>
    <row r="8067" spans="1:15" x14ac:dyDescent="0.25">
      <c r="A8067" t="s">
        <v>15203</v>
      </c>
      <c r="B8067" t="s">
        <v>15202</v>
      </c>
      <c r="C8067" t="s">
        <v>15144</v>
      </c>
      <c r="D8067">
        <v>24468665</v>
      </c>
      <c r="E8067">
        <v>24477687</v>
      </c>
      <c r="F8067">
        <v>8.0611999999999995</v>
      </c>
      <c r="G8067">
        <v>7.8284500000000001</v>
      </c>
      <c r="H8067">
        <v>8.3058899999999998</v>
      </c>
      <c r="I8067">
        <v>8.4691200000000002</v>
      </c>
      <c r="J8067">
        <v>6.9188599999999996</v>
      </c>
      <c r="K8067">
        <v>6.8322200000000004</v>
      </c>
      <c r="L8067">
        <v>7.7992499999999998</v>
      </c>
      <c r="M8067">
        <v>8.00291</v>
      </c>
      <c r="N8067">
        <v>7.5823099999999997</v>
      </c>
      <c r="O8067">
        <v>7.7441700000000004</v>
      </c>
    </row>
    <row r="8068" spans="1:15" x14ac:dyDescent="0.25">
      <c r="A8068" t="s">
        <v>15205</v>
      </c>
      <c r="B8068" t="s">
        <v>15204</v>
      </c>
      <c r="C8068" t="s">
        <v>15144</v>
      </c>
      <c r="D8068">
        <v>24563809</v>
      </c>
      <c r="E8068">
        <v>24614995</v>
      </c>
      <c r="F8068">
        <v>7.3840000000000003</v>
      </c>
      <c r="G8068">
        <v>7.56541</v>
      </c>
      <c r="H8068">
        <v>7.0770799999999996</v>
      </c>
      <c r="I8068">
        <v>6.6702599999999999</v>
      </c>
      <c r="J8068">
        <v>7.0443899999999999</v>
      </c>
      <c r="K8068">
        <v>7.0470699999999997</v>
      </c>
      <c r="L8068">
        <v>7.1842199999999998</v>
      </c>
      <c r="M8068">
        <v>6.7904299999999997</v>
      </c>
      <c r="N8068">
        <v>6.9457399999999998</v>
      </c>
      <c r="O8068">
        <v>6.7801999999999998</v>
      </c>
    </row>
    <row r="8069" spans="1:15" x14ac:dyDescent="0.25">
      <c r="A8069" t="s">
        <v>15207</v>
      </c>
      <c r="B8069" t="s">
        <v>15206</v>
      </c>
      <c r="C8069" t="s">
        <v>15144</v>
      </c>
      <c r="D8069">
        <v>24901140</v>
      </c>
      <c r="E8069">
        <v>24906125</v>
      </c>
      <c r="F8069">
        <v>3.5095299999999998</v>
      </c>
      <c r="G8069">
        <v>3.79603</v>
      </c>
      <c r="H8069">
        <v>8.5848700000000004</v>
      </c>
      <c r="I8069">
        <v>8.5837199999999996</v>
      </c>
      <c r="J8069">
        <v>2</v>
      </c>
      <c r="K8069">
        <v>2.0561199999999999</v>
      </c>
      <c r="L8069">
        <v>4.2960700000000003</v>
      </c>
      <c r="M8069">
        <v>2.9916800000000001</v>
      </c>
      <c r="N8069">
        <v>3.22085</v>
      </c>
      <c r="O8069">
        <v>3.6231599999999999</v>
      </c>
    </row>
    <row r="8070" spans="1:15" x14ac:dyDescent="0.25">
      <c r="A8070" t="s">
        <v>15209</v>
      </c>
      <c r="B8070" t="s">
        <v>15208</v>
      </c>
      <c r="C8070" t="s">
        <v>15144</v>
      </c>
      <c r="D8070">
        <v>25618522</v>
      </c>
      <c r="E8070">
        <v>25639980</v>
      </c>
      <c r="F8070">
        <v>-0.29782199999999998</v>
      </c>
      <c r="G8070">
        <v>0.33659600000000001</v>
      </c>
      <c r="H8070">
        <v>3.6620400000000002</v>
      </c>
      <c r="I8070">
        <v>2.8023600000000002</v>
      </c>
      <c r="J8070">
        <v>4.8073499999999996</v>
      </c>
      <c r="K8070">
        <v>4.82165</v>
      </c>
      <c r="L8070">
        <v>-1.6581300000000001</v>
      </c>
      <c r="M8070">
        <v>-1.59328</v>
      </c>
      <c r="N8070">
        <v>5.0509199999999996</v>
      </c>
      <c r="O8070">
        <v>5.1887499999999998</v>
      </c>
    </row>
    <row r="8071" spans="1:15" x14ac:dyDescent="0.25">
      <c r="A8071" t="s">
        <v>15211</v>
      </c>
      <c r="B8071" t="s">
        <v>15210</v>
      </c>
      <c r="C8071" t="s">
        <v>15144</v>
      </c>
      <c r="D8071">
        <v>25693734</v>
      </c>
      <c r="E8071">
        <v>25759226</v>
      </c>
      <c r="F8071">
        <v>6.6602499999999996</v>
      </c>
      <c r="G8071">
        <v>6.4863400000000002</v>
      </c>
      <c r="H8071">
        <v>5.0770799999999996</v>
      </c>
      <c r="I8071">
        <v>5.2353199999999998</v>
      </c>
      <c r="J8071">
        <v>4.7548899999999996</v>
      </c>
      <c r="K8071">
        <v>4.7341899999999999</v>
      </c>
      <c r="L8071">
        <v>7.1588500000000002</v>
      </c>
      <c r="M8071">
        <v>7.0897199999999998</v>
      </c>
      <c r="N8071">
        <v>5.9089099999999997</v>
      </c>
      <c r="O8071">
        <v>6.1492300000000002</v>
      </c>
    </row>
    <row r="8072" spans="1:15" x14ac:dyDescent="0.25">
      <c r="A8072" t="s">
        <v>15212</v>
      </c>
      <c r="B8072" t="s">
        <v>15210</v>
      </c>
      <c r="C8072" t="s">
        <v>15144</v>
      </c>
      <c r="D8072">
        <v>25698774</v>
      </c>
      <c r="E8072">
        <v>25759226</v>
      </c>
      <c r="F8072">
        <v>1.28714</v>
      </c>
      <c r="G8072">
        <v>2.6585200000000002</v>
      </c>
      <c r="H8072">
        <v>2.07708</v>
      </c>
      <c r="I8072">
        <v>2.4804300000000001</v>
      </c>
      <c r="J8072">
        <v>2.32193</v>
      </c>
      <c r="K8072">
        <v>2.31915</v>
      </c>
      <c r="L8072">
        <v>2.8654299999999999</v>
      </c>
      <c r="M8072">
        <v>3.40672</v>
      </c>
      <c r="N8072">
        <v>2.6358899999999998</v>
      </c>
      <c r="O8072">
        <v>1.9793000000000001</v>
      </c>
    </row>
    <row r="8073" spans="1:15" x14ac:dyDescent="0.25">
      <c r="A8073" t="s">
        <v>15214</v>
      </c>
      <c r="B8073" t="s">
        <v>15213</v>
      </c>
      <c r="C8073" t="s">
        <v>15144</v>
      </c>
      <c r="D8073">
        <v>28366602</v>
      </c>
      <c r="E8073">
        <v>28371724</v>
      </c>
      <c r="F8073">
        <v>2.1172200000000001</v>
      </c>
      <c r="G8073">
        <v>2.6585200000000002</v>
      </c>
      <c r="H8073">
        <v>2.07708</v>
      </c>
      <c r="I8073">
        <v>3.4804300000000001</v>
      </c>
      <c r="J8073">
        <v>2.5849600000000001</v>
      </c>
      <c r="K8073">
        <v>3.1936200000000001</v>
      </c>
      <c r="L8073">
        <v>2.8654299999999999</v>
      </c>
      <c r="M8073">
        <v>2.21408</v>
      </c>
      <c r="N8073">
        <v>3.6358899999999998</v>
      </c>
      <c r="O8073">
        <v>0.97930099999999998</v>
      </c>
    </row>
    <row r="8074" spans="1:15" x14ac:dyDescent="0.25">
      <c r="A8074" t="s">
        <v>15216</v>
      </c>
      <c r="B8074" t="s">
        <v>15215</v>
      </c>
      <c r="C8074" t="s">
        <v>15144</v>
      </c>
      <c r="D8074">
        <v>28373639</v>
      </c>
      <c r="E8074">
        <v>28376499</v>
      </c>
      <c r="F8074">
        <v>8.6946399999999997</v>
      </c>
      <c r="G8074">
        <v>9.0370399999999993</v>
      </c>
      <c r="H8074">
        <v>10.3809</v>
      </c>
      <c r="I8074">
        <v>10.585000000000001</v>
      </c>
      <c r="J8074">
        <v>10.120200000000001</v>
      </c>
      <c r="K8074">
        <v>9.9165799999999997</v>
      </c>
      <c r="L8074">
        <v>8.6133299999999995</v>
      </c>
      <c r="M8074">
        <v>8.86205</v>
      </c>
      <c r="N8074">
        <v>9.1515900000000006</v>
      </c>
      <c r="O8074">
        <v>9.1239600000000003</v>
      </c>
    </row>
    <row r="8075" spans="1:15" x14ac:dyDescent="0.25">
      <c r="A8075" t="s">
        <v>15218</v>
      </c>
      <c r="B8075" t="s">
        <v>15217</v>
      </c>
      <c r="C8075" t="s">
        <v>15144</v>
      </c>
      <c r="D8075">
        <v>28430347</v>
      </c>
      <c r="E8075">
        <v>28838832</v>
      </c>
      <c r="F8075">
        <v>9.7175899999999995</v>
      </c>
      <c r="G8075">
        <v>9.7836800000000004</v>
      </c>
      <c r="H8075">
        <v>10.4907</v>
      </c>
      <c r="I8075">
        <v>10.638999999999999</v>
      </c>
      <c r="J8075">
        <v>11.111800000000001</v>
      </c>
      <c r="K8075">
        <v>10.9594</v>
      </c>
      <c r="L8075">
        <v>9.8819999999999997</v>
      </c>
      <c r="M8075">
        <v>10.0306</v>
      </c>
      <c r="N8075">
        <v>10.1424</v>
      </c>
      <c r="O8075">
        <v>10.021000000000001</v>
      </c>
    </row>
    <row r="8076" spans="1:15" x14ac:dyDescent="0.25">
      <c r="A8076" t="s">
        <v>15220</v>
      </c>
      <c r="B8076" t="s">
        <v>15219</v>
      </c>
      <c r="C8076" t="s">
        <v>15144</v>
      </c>
      <c r="D8076">
        <v>28778125</v>
      </c>
      <c r="E8076">
        <v>28781747</v>
      </c>
      <c r="F8076">
        <v>4.2465000000000002</v>
      </c>
      <c r="G8076">
        <v>4.0370400000000002</v>
      </c>
      <c r="H8076">
        <v>9.0543600000000009</v>
      </c>
      <c r="I8076">
        <v>8.7140500000000003</v>
      </c>
      <c r="J8076">
        <v>4.2479300000000002</v>
      </c>
      <c r="K8076">
        <v>2.9041100000000002</v>
      </c>
      <c r="L8076">
        <v>4.2726100000000002</v>
      </c>
      <c r="M8076">
        <v>4.3609200000000001</v>
      </c>
      <c r="N8076">
        <v>3.75136</v>
      </c>
      <c r="O8076">
        <v>3.7341899999999999</v>
      </c>
    </row>
    <row r="8077" spans="1:15" x14ac:dyDescent="0.25">
      <c r="A8077" t="s">
        <v>15222</v>
      </c>
      <c r="B8077" t="s">
        <v>15221</v>
      </c>
      <c r="C8077" t="s">
        <v>15144</v>
      </c>
      <c r="D8077">
        <v>29073572</v>
      </c>
      <c r="E8077">
        <v>29114724</v>
      </c>
      <c r="F8077">
        <v>8.2191899999999993</v>
      </c>
      <c r="G8077">
        <v>7.8834900000000001</v>
      </c>
      <c r="H8077">
        <v>6.1645399999999997</v>
      </c>
      <c r="I8077">
        <v>6.5465200000000001</v>
      </c>
      <c r="J8077">
        <v>6.7548899999999996</v>
      </c>
      <c r="K8077">
        <v>6.5921700000000003</v>
      </c>
      <c r="L8077">
        <v>8.2014099999999992</v>
      </c>
      <c r="M8077">
        <v>7.9224199999999998</v>
      </c>
      <c r="N8077">
        <v>6.8711000000000002</v>
      </c>
      <c r="O8077">
        <v>7.4791499999999997</v>
      </c>
    </row>
    <row r="8078" spans="1:15" x14ac:dyDescent="0.25">
      <c r="A8078" t="s">
        <v>15224</v>
      </c>
      <c r="B8078" t="s">
        <v>15223</v>
      </c>
      <c r="C8078" t="s">
        <v>15144</v>
      </c>
      <c r="D8078">
        <v>29119229</v>
      </c>
      <c r="E8078">
        <v>29129584</v>
      </c>
      <c r="F8078">
        <v>2.7021799999999998</v>
      </c>
      <c r="G8078">
        <v>2.3365999999999998</v>
      </c>
      <c r="H8078">
        <v>4.399</v>
      </c>
      <c r="I8078">
        <v>4.3873199999999999</v>
      </c>
      <c r="J8078">
        <v>4.2479300000000002</v>
      </c>
      <c r="K8078">
        <v>3.0561199999999999</v>
      </c>
      <c r="L8078">
        <v>3.1492300000000002</v>
      </c>
      <c r="M8078">
        <v>3.40672</v>
      </c>
      <c r="N8078">
        <v>2.6358899999999998</v>
      </c>
      <c r="O8078">
        <v>2.7866599999999999</v>
      </c>
    </row>
    <row r="8079" spans="1:15" x14ac:dyDescent="0.25">
      <c r="A8079" t="s">
        <v>15226</v>
      </c>
      <c r="B8079" t="s">
        <v>15225</v>
      </c>
      <c r="C8079" t="s">
        <v>15144</v>
      </c>
      <c r="D8079">
        <v>29222625</v>
      </c>
      <c r="E8079">
        <v>29225449</v>
      </c>
      <c r="F8079">
        <v>2.5095299999999998</v>
      </c>
      <c r="G8079">
        <v>2.3365999999999998</v>
      </c>
      <c r="H8079">
        <v>3.07708</v>
      </c>
      <c r="I8079">
        <v>3.0653899999999998</v>
      </c>
      <c r="J8079">
        <v>1.5849599999999999</v>
      </c>
      <c r="K8079">
        <v>2.5415399999999999</v>
      </c>
      <c r="L8079">
        <v>1.8012999999999999</v>
      </c>
      <c r="M8079">
        <v>2.21408</v>
      </c>
      <c r="N8079">
        <v>2.3728500000000001</v>
      </c>
      <c r="O8079">
        <v>1.3012300000000001</v>
      </c>
    </row>
    <row r="8080" spans="1:15" x14ac:dyDescent="0.25">
      <c r="A8080" t="s">
        <v>15228</v>
      </c>
      <c r="B8080" t="s">
        <v>15227</v>
      </c>
      <c r="C8080" t="s">
        <v>15144</v>
      </c>
      <c r="D8080">
        <v>29298118</v>
      </c>
      <c r="E8080">
        <v>29326675</v>
      </c>
      <c r="F8080">
        <v>4.4570699999999999</v>
      </c>
      <c r="G8080">
        <v>2.3365999999999998</v>
      </c>
      <c r="H8080">
        <v>4.6620400000000002</v>
      </c>
      <c r="I8080">
        <v>4.8023600000000002</v>
      </c>
      <c r="J8080">
        <v>2.5849600000000001</v>
      </c>
      <c r="K8080">
        <v>2.9041100000000002</v>
      </c>
      <c r="L8080">
        <v>4.7169100000000004</v>
      </c>
      <c r="M8080">
        <v>4.55647</v>
      </c>
      <c r="N8080">
        <v>3.3728500000000001</v>
      </c>
      <c r="O8080">
        <v>3.9335</v>
      </c>
    </row>
    <row r="8081" spans="1:15" x14ac:dyDescent="0.25">
      <c r="A8081" t="s">
        <v>15229</v>
      </c>
      <c r="B8081" t="s">
        <v>15227</v>
      </c>
      <c r="C8081" t="s">
        <v>15144</v>
      </c>
      <c r="D8081">
        <v>29298118</v>
      </c>
      <c r="E8081">
        <v>29326675</v>
      </c>
      <c r="F8081">
        <v>5.0360800000000001</v>
      </c>
      <c r="G8081">
        <v>3.3365999999999998</v>
      </c>
      <c r="H8081">
        <v>4.399</v>
      </c>
      <c r="I8081">
        <v>3.0653899999999998</v>
      </c>
      <c r="J8081">
        <v>3.1699199999999998</v>
      </c>
      <c r="K8081">
        <v>2.7341899999999999</v>
      </c>
      <c r="L8081">
        <v>4.6086600000000004</v>
      </c>
      <c r="M8081">
        <v>4.4511200000000004</v>
      </c>
      <c r="N8081">
        <v>3.5103599999999999</v>
      </c>
      <c r="O8081">
        <v>2.6797399999999998</v>
      </c>
    </row>
    <row r="8082" spans="1:15" x14ac:dyDescent="0.25">
      <c r="A8082" t="s">
        <v>15231</v>
      </c>
      <c r="B8082" t="s">
        <v>15230</v>
      </c>
      <c r="C8082" t="s">
        <v>15144</v>
      </c>
      <c r="D8082">
        <v>29417782</v>
      </c>
      <c r="E8082">
        <v>29420509</v>
      </c>
      <c r="F8082">
        <v>9.6544299999999996</v>
      </c>
      <c r="G8082">
        <v>9.6808899999999998</v>
      </c>
      <c r="H8082">
        <v>9.4434000000000005</v>
      </c>
      <c r="I8082">
        <v>9.4022699999999997</v>
      </c>
      <c r="J8082">
        <v>9.7448300000000003</v>
      </c>
      <c r="K8082">
        <v>9.7313700000000001</v>
      </c>
      <c r="L8082">
        <v>9.2540099999999992</v>
      </c>
      <c r="M8082">
        <v>9.4116400000000002</v>
      </c>
      <c r="N8082">
        <v>9.7426700000000004</v>
      </c>
      <c r="O8082">
        <v>9.6013500000000001</v>
      </c>
    </row>
    <row r="8083" spans="1:15" x14ac:dyDescent="0.25">
      <c r="A8083" t="s">
        <v>15233</v>
      </c>
      <c r="B8083" t="s">
        <v>15232</v>
      </c>
      <c r="C8083" t="s">
        <v>15144</v>
      </c>
      <c r="D8083">
        <v>29490826</v>
      </c>
      <c r="E8083">
        <v>29559607</v>
      </c>
      <c r="F8083">
        <v>4.3460299999999998</v>
      </c>
      <c r="G8083">
        <v>2.9215599999999999</v>
      </c>
      <c r="H8083">
        <v>3.6620400000000002</v>
      </c>
      <c r="I8083">
        <v>3.0653899999999998</v>
      </c>
      <c r="J8083">
        <v>2.5849600000000001</v>
      </c>
      <c r="K8083">
        <v>3.0561199999999999</v>
      </c>
      <c r="L8083">
        <v>3.6994199999999999</v>
      </c>
      <c r="M8083">
        <v>4.0791500000000003</v>
      </c>
      <c r="N8083">
        <v>2.3728500000000001</v>
      </c>
      <c r="O8083">
        <v>2.1492300000000002</v>
      </c>
    </row>
    <row r="8084" spans="1:15" x14ac:dyDescent="0.25">
      <c r="A8084" t="s">
        <v>15234</v>
      </c>
      <c r="B8084" t="s">
        <v>15232</v>
      </c>
      <c r="C8084" t="s">
        <v>15144</v>
      </c>
      <c r="D8084">
        <v>29514876</v>
      </c>
      <c r="E8084">
        <v>29559607</v>
      </c>
      <c r="F8084">
        <v>2.0241099999999999</v>
      </c>
      <c r="G8084">
        <v>2.9215599999999999</v>
      </c>
      <c r="H8084">
        <v>3.6620400000000002</v>
      </c>
      <c r="I8084">
        <v>1.4804299999999999</v>
      </c>
      <c r="J8084">
        <v>2.32193</v>
      </c>
      <c r="K8084">
        <v>2.31915</v>
      </c>
      <c r="L8084">
        <v>2.2487599999999999</v>
      </c>
      <c r="M8084">
        <v>2.7990400000000002</v>
      </c>
      <c r="N8084">
        <v>3.0509200000000001</v>
      </c>
      <c r="O8084">
        <v>2.56426</v>
      </c>
    </row>
    <row r="8085" spans="1:15" x14ac:dyDescent="0.25">
      <c r="A8085" t="s">
        <v>15235</v>
      </c>
      <c r="B8085" t="s">
        <v>15232</v>
      </c>
      <c r="C8085" t="s">
        <v>15144</v>
      </c>
      <c r="D8085">
        <v>29530052</v>
      </c>
      <c r="E8085">
        <v>29559607</v>
      </c>
      <c r="F8085">
        <v>3.7896399999999999</v>
      </c>
      <c r="G8085">
        <v>3.9215599999999999</v>
      </c>
      <c r="H8085">
        <v>4.399</v>
      </c>
      <c r="I8085">
        <v>3.0653899999999998</v>
      </c>
      <c r="J8085">
        <v>2.32193</v>
      </c>
      <c r="K8085">
        <v>3.0561199999999999</v>
      </c>
      <c r="L8085">
        <v>3.6272700000000002</v>
      </c>
      <c r="M8085">
        <v>3.40672</v>
      </c>
      <c r="N8085">
        <v>3.22085</v>
      </c>
      <c r="O8085">
        <v>3.8372799999999998</v>
      </c>
    </row>
    <row r="8086" spans="1:15" x14ac:dyDescent="0.25">
      <c r="A8086" t="s">
        <v>15236</v>
      </c>
      <c r="B8086" t="s">
        <v>15232</v>
      </c>
      <c r="C8086" t="s">
        <v>15144</v>
      </c>
      <c r="D8086">
        <v>29533342</v>
      </c>
      <c r="E8086">
        <v>29559607</v>
      </c>
      <c r="F8086">
        <v>4.1172199999999997</v>
      </c>
      <c r="G8086">
        <v>4.3365999999999998</v>
      </c>
      <c r="H8086">
        <v>4.399</v>
      </c>
      <c r="I8086">
        <v>2.8023600000000002</v>
      </c>
      <c r="J8086">
        <v>2.5849600000000001</v>
      </c>
      <c r="K8086">
        <v>2.9041100000000002</v>
      </c>
      <c r="L8086">
        <v>5.1492300000000002</v>
      </c>
      <c r="M8086">
        <v>4.0214299999999996</v>
      </c>
      <c r="N8086">
        <v>4.2988499999999998</v>
      </c>
      <c r="O8086">
        <v>4.5028600000000001</v>
      </c>
    </row>
    <row r="8087" spans="1:15" x14ac:dyDescent="0.25">
      <c r="A8087" t="s">
        <v>15238</v>
      </c>
      <c r="B8087" t="s">
        <v>15237</v>
      </c>
      <c r="C8087" t="s">
        <v>15144</v>
      </c>
      <c r="D8087">
        <v>29685496</v>
      </c>
      <c r="E8087">
        <v>29711366</v>
      </c>
      <c r="F8087">
        <v>8.4659399999999998</v>
      </c>
      <c r="G8087">
        <v>8.6357999999999997</v>
      </c>
      <c r="H8087">
        <v>11.0799</v>
      </c>
      <c r="I8087">
        <v>11.234500000000001</v>
      </c>
      <c r="J8087">
        <v>10.4605</v>
      </c>
      <c r="K8087">
        <v>10.443300000000001</v>
      </c>
      <c r="L8087">
        <v>8.7331099999999999</v>
      </c>
      <c r="M8087">
        <v>8.9400499999999994</v>
      </c>
      <c r="N8087">
        <v>8.8224099999999996</v>
      </c>
      <c r="O8087">
        <v>8.7458299999999998</v>
      </c>
    </row>
    <row r="8088" spans="1:15" x14ac:dyDescent="0.25">
      <c r="A8088" t="s">
        <v>15240</v>
      </c>
      <c r="B8088" t="s">
        <v>15239</v>
      </c>
      <c r="C8088" t="s">
        <v>15144</v>
      </c>
      <c r="D8088">
        <v>29997987</v>
      </c>
      <c r="E8088">
        <v>30048908</v>
      </c>
      <c r="F8088">
        <v>4.3651400000000002</v>
      </c>
      <c r="G8088">
        <v>4.6585200000000002</v>
      </c>
      <c r="H8088">
        <v>3.07708</v>
      </c>
      <c r="I8088">
        <v>3.9398599999999999</v>
      </c>
      <c r="J8088">
        <v>4.4594300000000002</v>
      </c>
      <c r="K8088">
        <v>4.8634700000000004</v>
      </c>
      <c r="L8088">
        <v>4.9857300000000002</v>
      </c>
      <c r="M8088">
        <v>5.0932199999999996</v>
      </c>
      <c r="N8088">
        <v>5.2603799999999996</v>
      </c>
      <c r="O8088">
        <v>4.5028600000000001</v>
      </c>
    </row>
    <row r="8089" spans="1:15" x14ac:dyDescent="0.25">
      <c r="A8089" t="s">
        <v>15242</v>
      </c>
      <c r="B8089" t="s">
        <v>15241</v>
      </c>
      <c r="C8089" t="s">
        <v>15144</v>
      </c>
      <c r="D8089">
        <v>30316387</v>
      </c>
      <c r="E8089">
        <v>30341010</v>
      </c>
      <c r="F8089">
        <v>7.7465700000000002</v>
      </c>
      <c r="G8089">
        <v>7.4346300000000003</v>
      </c>
      <c r="H8089">
        <v>5.5365099999999998</v>
      </c>
      <c r="I8089">
        <v>6.4111700000000003</v>
      </c>
      <c r="J8089">
        <v>7.4262600000000001</v>
      </c>
      <c r="K8089">
        <v>7.5220900000000004</v>
      </c>
      <c r="L8089">
        <v>7.9268299999999998</v>
      </c>
      <c r="M8089">
        <v>8.0305999999999997</v>
      </c>
      <c r="N8089">
        <v>7.8257099999999999</v>
      </c>
      <c r="O8089">
        <v>7.62676</v>
      </c>
    </row>
    <row r="8090" spans="1:15" x14ac:dyDescent="0.25">
      <c r="A8090" t="s">
        <v>15244</v>
      </c>
      <c r="B8090" t="s">
        <v>15243</v>
      </c>
      <c r="C8090" t="s">
        <v>15144</v>
      </c>
      <c r="D8090">
        <v>30459848</v>
      </c>
      <c r="E8090">
        <v>30470253</v>
      </c>
      <c r="F8090">
        <v>2.7021799999999998</v>
      </c>
      <c r="G8090">
        <v>2.3365999999999998</v>
      </c>
      <c r="H8090">
        <v>3.6620400000000002</v>
      </c>
      <c r="I8090">
        <v>2.4804300000000001</v>
      </c>
      <c r="J8090">
        <v>2.5849600000000001</v>
      </c>
      <c r="K8090">
        <v>1.31915</v>
      </c>
      <c r="L8090">
        <v>1.92683</v>
      </c>
      <c r="M8090">
        <v>2.1071599999999999</v>
      </c>
      <c r="N8090">
        <v>3.5103599999999999</v>
      </c>
      <c r="O8090">
        <v>2.56426</v>
      </c>
    </row>
    <row r="8091" spans="1:15" x14ac:dyDescent="0.25">
      <c r="A8091" t="s">
        <v>15246</v>
      </c>
      <c r="B8091" t="s">
        <v>15245</v>
      </c>
      <c r="C8091" t="s">
        <v>15144</v>
      </c>
      <c r="D8091">
        <v>30491641</v>
      </c>
      <c r="E8091">
        <v>30514473</v>
      </c>
      <c r="F8091">
        <v>4.6563699999999999</v>
      </c>
      <c r="G8091">
        <v>4.9804500000000003</v>
      </c>
      <c r="H8091">
        <v>3.07708</v>
      </c>
      <c r="I8091">
        <v>2.4804300000000001</v>
      </c>
      <c r="J8091">
        <v>0</v>
      </c>
      <c r="K8091">
        <v>1.7341899999999999</v>
      </c>
      <c r="L8091">
        <v>4.8496699999999997</v>
      </c>
      <c r="M8091">
        <v>5.1880800000000002</v>
      </c>
      <c r="N8091">
        <v>5.0509199999999996</v>
      </c>
      <c r="O8091">
        <v>5.40557</v>
      </c>
    </row>
    <row r="8092" spans="1:15" x14ac:dyDescent="0.25">
      <c r="A8092" t="s">
        <v>15248</v>
      </c>
      <c r="B8092" t="s">
        <v>15247</v>
      </c>
      <c r="C8092" t="s">
        <v>15144</v>
      </c>
      <c r="D8092">
        <v>30688062</v>
      </c>
      <c r="E8092">
        <v>30698457</v>
      </c>
      <c r="F8092">
        <v>2.9245700000000001</v>
      </c>
      <c r="G8092">
        <v>2.9215599999999999</v>
      </c>
      <c r="H8092">
        <v>5.5365099999999998</v>
      </c>
      <c r="I8092">
        <v>5.2353199999999998</v>
      </c>
      <c r="J8092">
        <v>2</v>
      </c>
      <c r="K8092">
        <v>-0.26581199999999999</v>
      </c>
      <c r="L8092">
        <v>3.83372</v>
      </c>
      <c r="M8092">
        <v>3.6921200000000001</v>
      </c>
      <c r="N8092">
        <v>1.6358900000000001</v>
      </c>
      <c r="O8092">
        <v>1.9793000000000001</v>
      </c>
    </row>
    <row r="8093" spans="1:15" x14ac:dyDescent="0.25">
      <c r="A8093" t="s">
        <v>15250</v>
      </c>
      <c r="B8093" t="s">
        <v>15249</v>
      </c>
      <c r="C8093" t="s">
        <v>15144</v>
      </c>
      <c r="D8093">
        <v>31116025</v>
      </c>
      <c r="E8093">
        <v>31168433</v>
      </c>
      <c r="F8093">
        <v>3.2465000000000002</v>
      </c>
      <c r="G8093">
        <v>3.5065200000000001</v>
      </c>
      <c r="H8093">
        <v>4.0770799999999996</v>
      </c>
      <c r="I8093">
        <v>3.0653899999999998</v>
      </c>
      <c r="J8093">
        <v>2.80735</v>
      </c>
      <c r="K8093">
        <v>1.7341899999999999</v>
      </c>
      <c r="L8093">
        <v>2.1492300000000002</v>
      </c>
      <c r="M8093">
        <v>-8.3152699999999996E-3</v>
      </c>
      <c r="N8093">
        <v>3.5103599999999999</v>
      </c>
      <c r="O8093">
        <v>1.3012300000000001</v>
      </c>
    </row>
    <row r="8094" spans="1:15" x14ac:dyDescent="0.25">
      <c r="A8094" t="s">
        <v>15252</v>
      </c>
      <c r="B8094" t="s">
        <v>15251</v>
      </c>
      <c r="C8094" t="s">
        <v>15144</v>
      </c>
      <c r="D8094">
        <v>31348827</v>
      </c>
      <c r="E8094">
        <v>31380866</v>
      </c>
      <c r="F8094">
        <v>3.5434800000000002</v>
      </c>
      <c r="G8094">
        <v>3.6585200000000002</v>
      </c>
      <c r="H8094">
        <v>2.07708</v>
      </c>
      <c r="I8094">
        <v>3.0653899999999998</v>
      </c>
      <c r="J8094">
        <v>3.32193</v>
      </c>
      <c r="K8094">
        <v>3.6410800000000001</v>
      </c>
      <c r="L8094">
        <v>2.9857300000000002</v>
      </c>
      <c r="M8094">
        <v>2.9302800000000002</v>
      </c>
      <c r="N8094">
        <v>4.0509199999999996</v>
      </c>
      <c r="O8094">
        <v>3.3012299999999999</v>
      </c>
    </row>
    <row r="8095" spans="1:15" x14ac:dyDescent="0.25">
      <c r="A8095" t="s">
        <v>15253</v>
      </c>
      <c r="B8095" t="s">
        <v>15251</v>
      </c>
      <c r="C8095" t="s">
        <v>15144</v>
      </c>
      <c r="D8095">
        <v>31348827</v>
      </c>
      <c r="E8095">
        <v>31386017</v>
      </c>
      <c r="F8095">
        <v>2.5766499999999999</v>
      </c>
      <c r="G8095">
        <v>3.1439499999999998</v>
      </c>
      <c r="H8095">
        <v>3.6620400000000002</v>
      </c>
      <c r="I8095">
        <v>2.8023600000000002</v>
      </c>
      <c r="J8095">
        <v>2.32193</v>
      </c>
      <c r="K8095">
        <v>2.7341899999999999</v>
      </c>
      <c r="L8095">
        <v>2.9268299999999998</v>
      </c>
      <c r="M8095">
        <v>2.9916800000000001</v>
      </c>
      <c r="N8095">
        <v>2.0509200000000001</v>
      </c>
      <c r="O8095">
        <v>2.7866599999999999</v>
      </c>
    </row>
    <row r="8096" spans="1:15" x14ac:dyDescent="0.25">
      <c r="A8096" t="s">
        <v>15254</v>
      </c>
      <c r="B8096" t="s">
        <v>15251</v>
      </c>
      <c r="C8096" t="s">
        <v>15144</v>
      </c>
      <c r="D8096">
        <v>31348827</v>
      </c>
      <c r="E8096">
        <v>31459477</v>
      </c>
      <c r="F8096">
        <v>4.8720999999999997</v>
      </c>
      <c r="G8096">
        <v>5.2434900000000004</v>
      </c>
      <c r="H8096">
        <v>5.399</v>
      </c>
      <c r="I8096">
        <v>5.7283600000000003</v>
      </c>
      <c r="J8096">
        <v>3.32193</v>
      </c>
      <c r="K8096">
        <v>4.4346300000000003</v>
      </c>
      <c r="L8096">
        <v>4.9417799999999996</v>
      </c>
      <c r="M8096">
        <v>4.7104999999999997</v>
      </c>
      <c r="N8096">
        <v>3.9578099999999998</v>
      </c>
      <c r="O8096">
        <v>4.8121900000000002</v>
      </c>
    </row>
    <row r="8097" spans="1:15" x14ac:dyDescent="0.25">
      <c r="A8097" t="s">
        <v>15256</v>
      </c>
      <c r="B8097" t="s">
        <v>15255</v>
      </c>
      <c r="C8097" t="s">
        <v>15144</v>
      </c>
      <c r="D8097">
        <v>31469492</v>
      </c>
      <c r="E8097">
        <v>31513937</v>
      </c>
      <c r="F8097">
        <v>8.3757800000000007</v>
      </c>
      <c r="G8097">
        <v>8.6853200000000008</v>
      </c>
      <c r="H8097">
        <v>6.2469999999999999</v>
      </c>
      <c r="I8097">
        <v>6.5248299999999997</v>
      </c>
      <c r="J8097">
        <v>10.855600000000001</v>
      </c>
      <c r="K8097">
        <v>10.8795</v>
      </c>
      <c r="L8097">
        <v>7.0353599999999998</v>
      </c>
      <c r="M8097">
        <v>6.99918</v>
      </c>
      <c r="N8097">
        <v>8.0509199999999996</v>
      </c>
      <c r="O8097">
        <v>8.0878300000000003</v>
      </c>
    </row>
    <row r="8098" spans="1:15" x14ac:dyDescent="0.25">
      <c r="A8098" t="s">
        <v>15258</v>
      </c>
      <c r="B8098" t="s">
        <v>15257</v>
      </c>
      <c r="C8098" t="s">
        <v>15144</v>
      </c>
      <c r="D8098">
        <v>32094558</v>
      </c>
      <c r="E8098">
        <v>32538192</v>
      </c>
      <c r="F8098">
        <v>3.4747699999999999</v>
      </c>
      <c r="G8098">
        <v>3.9215599999999999</v>
      </c>
      <c r="H8098">
        <v>6.0770799999999996</v>
      </c>
      <c r="I8098">
        <v>6.4804300000000001</v>
      </c>
      <c r="J8098">
        <v>2.5849600000000001</v>
      </c>
      <c r="K8098">
        <v>2.5415399999999999</v>
      </c>
      <c r="L8098">
        <v>2.4293300000000002</v>
      </c>
      <c r="M8098">
        <v>3.0505800000000001</v>
      </c>
      <c r="N8098">
        <v>2.6358899999999998</v>
      </c>
      <c r="O8098">
        <v>3.7341899999999999</v>
      </c>
    </row>
    <row r="8099" spans="1:15" x14ac:dyDescent="0.25">
      <c r="A8099" t="s">
        <v>15260</v>
      </c>
      <c r="B8099" t="s">
        <v>15259</v>
      </c>
      <c r="C8099" t="s">
        <v>15144</v>
      </c>
      <c r="D8099">
        <v>32742226</v>
      </c>
      <c r="E8099">
        <v>33010152</v>
      </c>
      <c r="F8099">
        <v>9.0013900000000007</v>
      </c>
      <c r="G8099">
        <v>8.6127199999999995</v>
      </c>
      <c r="H8099">
        <v>8.3249999999999993</v>
      </c>
      <c r="I8099">
        <v>8.1669300000000007</v>
      </c>
      <c r="J8099">
        <v>7.6220499999999998</v>
      </c>
      <c r="K8099">
        <v>7.8269500000000001</v>
      </c>
      <c r="L8099">
        <v>9.1818600000000004</v>
      </c>
      <c r="M8099">
        <v>8.9194600000000008</v>
      </c>
      <c r="N8099">
        <v>8.4897200000000002</v>
      </c>
      <c r="O8099">
        <v>8.5586199999999995</v>
      </c>
    </row>
    <row r="8100" spans="1:15" x14ac:dyDescent="0.25">
      <c r="A8100" t="s">
        <v>15261</v>
      </c>
      <c r="B8100" t="s">
        <v>15259</v>
      </c>
      <c r="C8100" t="s">
        <v>15144</v>
      </c>
      <c r="D8100">
        <v>32801445</v>
      </c>
      <c r="E8100">
        <v>33010152</v>
      </c>
      <c r="F8100">
        <v>3.1172200000000001</v>
      </c>
      <c r="G8100">
        <v>3.5065200000000001</v>
      </c>
      <c r="H8100">
        <v>3.07708</v>
      </c>
      <c r="I8100">
        <v>0.48043200000000003</v>
      </c>
      <c r="J8100">
        <v>2.32193</v>
      </c>
      <c r="K8100">
        <v>2.7341899999999999</v>
      </c>
      <c r="L8100">
        <v>4.2726100000000002</v>
      </c>
      <c r="M8100">
        <v>3.16161</v>
      </c>
      <c r="N8100">
        <v>2.8582800000000002</v>
      </c>
      <c r="O8100">
        <v>2.6797399999999998</v>
      </c>
    </row>
    <row r="8101" spans="1:15" x14ac:dyDescent="0.25">
      <c r="A8101" t="s">
        <v>15263</v>
      </c>
      <c r="B8101" t="s">
        <v>15262</v>
      </c>
      <c r="C8101" t="s">
        <v>15144</v>
      </c>
      <c r="D8101">
        <v>33199149</v>
      </c>
      <c r="E8101">
        <v>33300970</v>
      </c>
      <c r="F8101">
        <v>0.43914399999999998</v>
      </c>
      <c r="G8101">
        <v>0.33659600000000001</v>
      </c>
      <c r="H8101">
        <v>4.0770799999999996</v>
      </c>
      <c r="I8101">
        <v>0.48043200000000003</v>
      </c>
      <c r="J8101">
        <v>1.5849599999999999</v>
      </c>
      <c r="K8101">
        <v>2.0561199999999999</v>
      </c>
      <c r="L8101">
        <v>2.5897999999999999</v>
      </c>
      <c r="M8101">
        <v>0.40672199999999997</v>
      </c>
      <c r="N8101">
        <v>2.3728500000000001</v>
      </c>
      <c r="O8101">
        <v>1.3012300000000001</v>
      </c>
    </row>
    <row r="8102" spans="1:15" x14ac:dyDescent="0.25">
      <c r="A8102" t="s">
        <v>15264</v>
      </c>
      <c r="B8102" t="s">
        <v>15262</v>
      </c>
      <c r="C8102" t="s">
        <v>15144</v>
      </c>
      <c r="D8102">
        <v>33199149</v>
      </c>
      <c r="E8102">
        <v>33427146</v>
      </c>
      <c r="F8102">
        <v>3.2465000000000002</v>
      </c>
      <c r="G8102">
        <v>2.3365999999999998</v>
      </c>
      <c r="H8102">
        <v>2.07708</v>
      </c>
      <c r="I8102">
        <v>2.0653899999999998</v>
      </c>
      <c r="J8102">
        <v>2.32193</v>
      </c>
      <c r="K8102">
        <v>3.0561199999999999</v>
      </c>
      <c r="L8102">
        <v>3.2960699999999998</v>
      </c>
      <c r="M8102">
        <v>2.8661500000000002</v>
      </c>
      <c r="N8102">
        <v>2.6358899999999998</v>
      </c>
      <c r="O8102">
        <v>3.56426</v>
      </c>
    </row>
    <row r="8103" spans="1:15" x14ac:dyDescent="0.25">
      <c r="A8103" t="s">
        <v>15265</v>
      </c>
      <c r="B8103" t="s">
        <v>15262</v>
      </c>
      <c r="C8103" t="s">
        <v>15144</v>
      </c>
      <c r="D8103">
        <v>33199149</v>
      </c>
      <c r="E8103">
        <v>33922930</v>
      </c>
      <c r="F8103">
        <v>7.9968000000000004</v>
      </c>
      <c r="G8103">
        <v>7.8988399999999999</v>
      </c>
      <c r="H8103">
        <v>9.0078099999999992</v>
      </c>
      <c r="I8103">
        <v>8.9316399999999998</v>
      </c>
      <c r="J8103">
        <v>6.9425100000000004</v>
      </c>
      <c r="K8103">
        <v>7.2498899999999997</v>
      </c>
      <c r="L8103">
        <v>7.8175999999999997</v>
      </c>
      <c r="M8103">
        <v>7.76647</v>
      </c>
      <c r="N8103">
        <v>7.8711000000000002</v>
      </c>
      <c r="O8103">
        <v>8.0561199999999999</v>
      </c>
    </row>
    <row r="8104" spans="1:15" x14ac:dyDescent="0.25">
      <c r="A8104" t="s">
        <v>15267</v>
      </c>
      <c r="B8104" t="s">
        <v>15266</v>
      </c>
      <c r="C8104" t="s">
        <v>15144</v>
      </c>
      <c r="D8104">
        <v>34105878</v>
      </c>
      <c r="E8104">
        <v>34127054</v>
      </c>
      <c r="F8104">
        <v>4.99986</v>
      </c>
      <c r="G8104">
        <v>5.0914799999999998</v>
      </c>
      <c r="H8104">
        <v>5.0770799999999996</v>
      </c>
      <c r="I8104">
        <v>3.4804300000000001</v>
      </c>
      <c r="J8104">
        <v>4.7548899999999996</v>
      </c>
      <c r="K8104">
        <v>4.0561199999999999</v>
      </c>
      <c r="L8104">
        <v>4.4916200000000002</v>
      </c>
      <c r="M8104">
        <v>4.88246</v>
      </c>
      <c r="N8104">
        <v>5.0051199999999998</v>
      </c>
      <c r="O8104">
        <v>4.6231600000000004</v>
      </c>
    </row>
    <row r="8105" spans="1:15" x14ac:dyDescent="0.25">
      <c r="A8105" t="s">
        <v>15269</v>
      </c>
      <c r="B8105" t="s">
        <v>15268</v>
      </c>
      <c r="C8105" t="s">
        <v>15144</v>
      </c>
      <c r="D8105">
        <v>34253929</v>
      </c>
      <c r="E8105">
        <v>34267489</v>
      </c>
      <c r="F8105">
        <v>12.6991</v>
      </c>
      <c r="G8105">
        <v>12.6168</v>
      </c>
      <c r="H8105">
        <v>10.425800000000001</v>
      </c>
      <c r="I8105">
        <v>10.478999999999999</v>
      </c>
      <c r="J8105">
        <v>11.858000000000001</v>
      </c>
      <c r="K8105">
        <v>11.7493</v>
      </c>
      <c r="L8105">
        <v>12.2372</v>
      </c>
      <c r="M8105">
        <v>12.2933</v>
      </c>
      <c r="N8105">
        <v>12.482699999999999</v>
      </c>
      <c r="O8105">
        <v>12.3653</v>
      </c>
    </row>
    <row r="8106" spans="1:15" x14ac:dyDescent="0.25">
      <c r="A8106" t="s">
        <v>15271</v>
      </c>
      <c r="B8106" t="s">
        <v>15270</v>
      </c>
      <c r="C8106" t="s">
        <v>15144</v>
      </c>
      <c r="D8106">
        <v>34304163</v>
      </c>
      <c r="E8106">
        <v>34318454</v>
      </c>
      <c r="F8106">
        <v>8.2413399999999992</v>
      </c>
      <c r="G8106">
        <v>8.5015000000000001</v>
      </c>
      <c r="H8106">
        <v>2.07708</v>
      </c>
      <c r="I8106">
        <v>1.4804299999999999</v>
      </c>
      <c r="J8106">
        <v>6.4429400000000001</v>
      </c>
      <c r="K8106">
        <v>6.4346300000000003</v>
      </c>
      <c r="L8106">
        <v>8.2887799999999991</v>
      </c>
      <c r="M8106">
        <v>8.2316800000000008</v>
      </c>
      <c r="N8106">
        <v>8.5587199999999992</v>
      </c>
      <c r="O8106">
        <v>8.4691500000000008</v>
      </c>
    </row>
    <row r="8107" spans="1:15" x14ac:dyDescent="0.25">
      <c r="A8107" t="s">
        <v>15273</v>
      </c>
      <c r="B8107" t="s">
        <v>15272</v>
      </c>
      <c r="C8107" t="s">
        <v>15144</v>
      </c>
      <c r="D8107">
        <v>34334246</v>
      </c>
      <c r="E8107">
        <v>34339555</v>
      </c>
      <c r="F8107">
        <v>1.9245699999999999</v>
      </c>
      <c r="G8107">
        <v>1.3366</v>
      </c>
      <c r="H8107">
        <v>3.6620400000000002</v>
      </c>
      <c r="I8107">
        <v>4.0653899999999998</v>
      </c>
      <c r="J8107">
        <v>0</v>
      </c>
      <c r="K8107">
        <v>2.0561199999999999</v>
      </c>
      <c r="L8107">
        <v>2.5897999999999999</v>
      </c>
      <c r="M8107">
        <v>2.21408</v>
      </c>
      <c r="N8107">
        <v>3.3728500000000001</v>
      </c>
      <c r="O8107">
        <v>2.88619</v>
      </c>
    </row>
    <row r="8108" spans="1:15" x14ac:dyDescent="0.25">
      <c r="A8108" t="s">
        <v>15275</v>
      </c>
      <c r="B8108" t="s">
        <v>15274</v>
      </c>
      <c r="C8108" t="s">
        <v>15144</v>
      </c>
      <c r="D8108">
        <v>34426355</v>
      </c>
      <c r="E8108">
        <v>34439083</v>
      </c>
      <c r="F8108">
        <v>2.6407799999999999</v>
      </c>
      <c r="G8108">
        <v>3.3365999999999998</v>
      </c>
      <c r="H8108">
        <v>2.07708</v>
      </c>
      <c r="I8108">
        <v>0.48043200000000003</v>
      </c>
      <c r="J8108">
        <v>1</v>
      </c>
      <c r="K8108">
        <v>2.0561199999999999</v>
      </c>
      <c r="L8108">
        <v>2.8654299999999999</v>
      </c>
      <c r="M8108">
        <v>3.16161</v>
      </c>
      <c r="N8108">
        <v>2.0509200000000001</v>
      </c>
      <c r="O8108">
        <v>3.6797399999999998</v>
      </c>
    </row>
    <row r="8109" spans="1:15" x14ac:dyDescent="0.25">
      <c r="A8109" t="s">
        <v>15276</v>
      </c>
      <c r="B8109" t="s">
        <v>15274</v>
      </c>
      <c r="C8109" t="s">
        <v>15144</v>
      </c>
      <c r="D8109">
        <v>34426355</v>
      </c>
      <c r="E8109">
        <v>34455610</v>
      </c>
      <c r="F8109">
        <v>6.86205</v>
      </c>
      <c r="G8109">
        <v>6.9513100000000003</v>
      </c>
      <c r="H8109">
        <v>7.28653</v>
      </c>
      <c r="I8109">
        <v>6.8898200000000003</v>
      </c>
      <c r="J8109">
        <v>6.32193</v>
      </c>
      <c r="K8109">
        <v>6.0009800000000002</v>
      </c>
      <c r="L8109">
        <v>6.8456999999999999</v>
      </c>
      <c r="M8109">
        <v>7.0287699999999997</v>
      </c>
      <c r="N8109">
        <v>6.5427799999999996</v>
      </c>
      <c r="O8109">
        <v>6.4305099999999999</v>
      </c>
    </row>
    <row r="8110" spans="1:15" x14ac:dyDescent="0.25">
      <c r="A8110" t="s">
        <v>15278</v>
      </c>
      <c r="B8110" t="s">
        <v>15277</v>
      </c>
      <c r="C8110" t="s">
        <v>15144</v>
      </c>
      <c r="D8110">
        <v>34659443</v>
      </c>
      <c r="E8110">
        <v>34725469</v>
      </c>
      <c r="F8110">
        <v>7.7021800000000002</v>
      </c>
      <c r="G8110">
        <v>7.2673300000000003</v>
      </c>
      <c r="H8110">
        <v>7.9099700000000004</v>
      </c>
      <c r="I8110">
        <v>7.7188400000000001</v>
      </c>
      <c r="J8110">
        <v>6.8454899999999999</v>
      </c>
      <c r="K8110">
        <v>7.218</v>
      </c>
      <c r="L8110">
        <v>6.5017399999999999</v>
      </c>
      <c r="M8110">
        <v>6.2522099999999998</v>
      </c>
      <c r="N8110">
        <v>6.1383900000000002</v>
      </c>
      <c r="O8110">
        <v>6.7004000000000001</v>
      </c>
    </row>
    <row r="8111" spans="1:15" x14ac:dyDescent="0.25">
      <c r="A8111" t="s">
        <v>15280</v>
      </c>
      <c r="B8111" t="s">
        <v>15279</v>
      </c>
      <c r="C8111" t="s">
        <v>15144</v>
      </c>
      <c r="D8111">
        <v>34821770</v>
      </c>
      <c r="E8111">
        <v>34828065</v>
      </c>
      <c r="F8111">
        <v>2.9752000000000001</v>
      </c>
      <c r="G8111">
        <v>1.9215599999999999</v>
      </c>
      <c r="H8111">
        <v>2.07708</v>
      </c>
      <c r="I8111">
        <v>4.5678900000000002</v>
      </c>
      <c r="J8111">
        <v>3.9068900000000002</v>
      </c>
      <c r="K8111">
        <v>3.7341899999999999</v>
      </c>
      <c r="L8111">
        <v>3.0967600000000002</v>
      </c>
      <c r="M8111">
        <v>2.1071599999999999</v>
      </c>
      <c r="N8111">
        <v>2.6358899999999998</v>
      </c>
      <c r="O8111">
        <v>2.56426</v>
      </c>
    </row>
    <row r="8112" spans="1:15" x14ac:dyDescent="0.25">
      <c r="A8112" t="s">
        <v>15282</v>
      </c>
      <c r="B8112" t="s">
        <v>15281</v>
      </c>
      <c r="C8112" t="s">
        <v>15144</v>
      </c>
      <c r="D8112">
        <v>34830425</v>
      </c>
      <c r="E8112">
        <v>34860831</v>
      </c>
      <c r="F8112">
        <v>7.8787700000000003</v>
      </c>
      <c r="G8112">
        <v>8.0713100000000004</v>
      </c>
      <c r="H8112">
        <v>8.2063600000000001</v>
      </c>
      <c r="I8112">
        <v>8.5465199999999992</v>
      </c>
      <c r="J8112">
        <v>8.3398500000000002</v>
      </c>
      <c r="K8112">
        <v>8.4621099999999991</v>
      </c>
      <c r="L8112">
        <v>8.4306599999999996</v>
      </c>
      <c r="M8112">
        <v>8.5217700000000001</v>
      </c>
      <c r="N8112">
        <v>8.7822399999999998</v>
      </c>
      <c r="O8112">
        <v>8.8294899999999998</v>
      </c>
    </row>
    <row r="8113" spans="1:15" x14ac:dyDescent="0.25">
      <c r="A8113" t="s">
        <v>15284</v>
      </c>
      <c r="B8113" t="s">
        <v>15283</v>
      </c>
      <c r="C8113" t="s">
        <v>15144</v>
      </c>
      <c r="D8113">
        <v>35127615</v>
      </c>
      <c r="E8113">
        <v>35155651</v>
      </c>
      <c r="F8113">
        <v>0.92457100000000003</v>
      </c>
      <c r="G8113">
        <v>2.6585200000000002</v>
      </c>
      <c r="H8113">
        <v>2.07708</v>
      </c>
      <c r="I8113">
        <v>0.48043200000000003</v>
      </c>
      <c r="J8113">
        <v>2</v>
      </c>
      <c r="K8113">
        <v>1.7341899999999999</v>
      </c>
      <c r="L8113">
        <v>2.8654299999999999</v>
      </c>
      <c r="M8113">
        <v>1.40672</v>
      </c>
      <c r="N8113">
        <v>1.0509200000000001</v>
      </c>
      <c r="O8113">
        <v>1.3012300000000001</v>
      </c>
    </row>
    <row r="8114" spans="1:15" x14ac:dyDescent="0.25">
      <c r="A8114" t="s">
        <v>15285</v>
      </c>
      <c r="B8114" t="s">
        <v>15283</v>
      </c>
      <c r="C8114" t="s">
        <v>15144</v>
      </c>
      <c r="D8114">
        <v>35155046</v>
      </c>
      <c r="E8114">
        <v>35197598</v>
      </c>
      <c r="F8114">
        <v>0.70217799999999997</v>
      </c>
      <c r="G8114">
        <v>1.9215599999999999</v>
      </c>
      <c r="H8114">
        <v>2.07708</v>
      </c>
      <c r="I8114">
        <v>1.4804299999999999</v>
      </c>
      <c r="J8114">
        <v>3.1699199999999998</v>
      </c>
      <c r="K8114">
        <v>2.0561199999999999</v>
      </c>
      <c r="L8114">
        <v>3.0423100000000001</v>
      </c>
      <c r="M8114">
        <v>2.21408</v>
      </c>
      <c r="N8114">
        <v>2.6358899999999998</v>
      </c>
      <c r="O8114">
        <v>1.7866599999999999</v>
      </c>
    </row>
    <row r="8115" spans="1:15" x14ac:dyDescent="0.25">
      <c r="A8115" t="s">
        <v>15287</v>
      </c>
      <c r="B8115" t="s">
        <v>15286</v>
      </c>
      <c r="C8115" t="s">
        <v>15144</v>
      </c>
      <c r="D8115">
        <v>35174521</v>
      </c>
      <c r="E8115">
        <v>35188163</v>
      </c>
      <c r="F8115">
        <v>3.0714100000000002</v>
      </c>
      <c r="G8115">
        <v>2.3365999999999998</v>
      </c>
      <c r="H8115">
        <v>2.07708</v>
      </c>
      <c r="I8115">
        <v>3.0653899999999998</v>
      </c>
      <c r="J8115">
        <v>3.4594299999999998</v>
      </c>
      <c r="K8115">
        <v>3.7341899999999999</v>
      </c>
      <c r="L8115">
        <v>4.0423099999999996</v>
      </c>
      <c r="M8115">
        <v>3.6546500000000002</v>
      </c>
      <c r="N8115">
        <v>3.6358899999999998</v>
      </c>
      <c r="O8115">
        <v>3.6231599999999999</v>
      </c>
    </row>
    <row r="8116" spans="1:15" x14ac:dyDescent="0.25">
      <c r="A8116" t="s">
        <v>15289</v>
      </c>
      <c r="B8116" t="s">
        <v>15288</v>
      </c>
      <c r="C8116" t="s">
        <v>15144</v>
      </c>
      <c r="D8116">
        <v>35202731</v>
      </c>
      <c r="E8116">
        <v>35212059</v>
      </c>
      <c r="F8116">
        <v>3.4747699999999999</v>
      </c>
      <c r="G8116">
        <v>1.3366</v>
      </c>
      <c r="H8116">
        <v>3.07708</v>
      </c>
      <c r="I8116">
        <v>2.4804300000000001</v>
      </c>
      <c r="J8116">
        <v>3.70044</v>
      </c>
      <c r="K8116">
        <v>3.6410800000000001</v>
      </c>
      <c r="L8116">
        <v>2.7341899999999999</v>
      </c>
      <c r="M8116">
        <v>2.6546500000000002</v>
      </c>
      <c r="N8116">
        <v>2.3728500000000001</v>
      </c>
      <c r="O8116">
        <v>1.3012300000000001</v>
      </c>
    </row>
    <row r="8117" spans="1:15" x14ac:dyDescent="0.25">
      <c r="A8117" t="s">
        <v>15291</v>
      </c>
      <c r="B8117" t="s">
        <v>15290</v>
      </c>
      <c r="C8117" t="s">
        <v>15144</v>
      </c>
      <c r="D8117">
        <v>35458823</v>
      </c>
      <c r="E8117">
        <v>35489888</v>
      </c>
      <c r="F8117">
        <v>9.8919999999999995</v>
      </c>
      <c r="G8117">
        <v>9.9271799999999999</v>
      </c>
      <c r="H8117">
        <v>10.1645</v>
      </c>
      <c r="I8117">
        <v>9.9541400000000007</v>
      </c>
      <c r="J8117">
        <v>9.6829900000000002</v>
      </c>
      <c r="K8117">
        <v>9.6122399999999999</v>
      </c>
      <c r="L8117">
        <v>9.7765000000000004</v>
      </c>
      <c r="M8117">
        <v>9.4660700000000002</v>
      </c>
      <c r="N8117">
        <v>9.4581900000000001</v>
      </c>
      <c r="O8117">
        <v>9.4438499999999994</v>
      </c>
    </row>
    <row r="8118" spans="1:15" x14ac:dyDescent="0.25">
      <c r="A8118" t="s">
        <v>15293</v>
      </c>
      <c r="B8118" t="s">
        <v>15292</v>
      </c>
      <c r="C8118" t="s">
        <v>15144</v>
      </c>
      <c r="D8118">
        <v>36665662</v>
      </c>
      <c r="E8118">
        <v>36761361</v>
      </c>
      <c r="F8118">
        <v>0.92457100000000003</v>
      </c>
      <c r="G8118">
        <v>1.3366</v>
      </c>
      <c r="H8118">
        <v>11.001899999999999</v>
      </c>
      <c r="I8118">
        <v>11.0654</v>
      </c>
      <c r="J8118">
        <v>2.32193</v>
      </c>
      <c r="K8118">
        <v>2.7341899999999999</v>
      </c>
      <c r="L8118">
        <v>0.66379900000000003</v>
      </c>
      <c r="M8118">
        <v>1.21408</v>
      </c>
      <c r="N8118">
        <v>1.0509200000000001</v>
      </c>
      <c r="O8118">
        <v>0.56426399999999999</v>
      </c>
    </row>
    <row r="8119" spans="1:15" x14ac:dyDescent="0.25">
      <c r="A8119" t="s">
        <v>15295</v>
      </c>
      <c r="B8119" t="s">
        <v>15294</v>
      </c>
      <c r="C8119" t="s">
        <v>15144</v>
      </c>
      <c r="D8119">
        <v>36796021</v>
      </c>
      <c r="E8119">
        <v>37249976</v>
      </c>
      <c r="F8119">
        <v>2.3651399999999998</v>
      </c>
      <c r="G8119">
        <v>3.5065200000000001</v>
      </c>
      <c r="H8119">
        <v>6.4693899999999998</v>
      </c>
      <c r="I8119">
        <v>7.0653899999999998</v>
      </c>
      <c r="J8119">
        <v>3.1699199999999998</v>
      </c>
      <c r="K8119">
        <v>2.7341899999999999</v>
      </c>
      <c r="L8119">
        <v>1.92683</v>
      </c>
      <c r="M8119">
        <v>0.99168500000000004</v>
      </c>
      <c r="N8119">
        <v>3.3728500000000001</v>
      </c>
      <c r="O8119">
        <v>1.3012300000000001</v>
      </c>
    </row>
    <row r="8120" spans="1:15" x14ac:dyDescent="0.25">
      <c r="A8120" t="s">
        <v>15297</v>
      </c>
      <c r="B8120" t="s">
        <v>15296</v>
      </c>
      <c r="C8120" t="s">
        <v>15144</v>
      </c>
      <c r="D8120">
        <v>37277375</v>
      </c>
      <c r="E8120">
        <v>37281285</v>
      </c>
      <c r="F8120">
        <v>3.7021799999999998</v>
      </c>
      <c r="G8120">
        <v>3.5065200000000001</v>
      </c>
      <c r="H8120">
        <v>6.77752</v>
      </c>
      <c r="I8120">
        <v>6.5465200000000001</v>
      </c>
      <c r="J8120">
        <v>4.3923199999999998</v>
      </c>
      <c r="K8120">
        <v>4.7341899999999999</v>
      </c>
      <c r="L8120">
        <v>2.7341899999999999</v>
      </c>
      <c r="M8120">
        <v>2.7990400000000002</v>
      </c>
      <c r="N8120">
        <v>2.6358899999999998</v>
      </c>
      <c r="O8120">
        <v>3.3012299999999999</v>
      </c>
    </row>
    <row r="8121" spans="1:15" x14ac:dyDescent="0.25">
      <c r="A8121" t="s">
        <v>15298</v>
      </c>
      <c r="B8121" t="s">
        <v>15296</v>
      </c>
      <c r="C8121" t="s">
        <v>15144</v>
      </c>
      <c r="D8121">
        <v>37281020</v>
      </c>
      <c r="E8121">
        <v>37392148</v>
      </c>
      <c r="F8121">
        <v>5.0241100000000003</v>
      </c>
      <c r="G8121">
        <v>4.79603</v>
      </c>
      <c r="H8121">
        <v>8.2865300000000008</v>
      </c>
      <c r="I8121">
        <v>7.9642499999999998</v>
      </c>
      <c r="J8121">
        <v>6.50779</v>
      </c>
      <c r="K8121">
        <v>6.6290100000000001</v>
      </c>
      <c r="L8121">
        <v>5.1362899999999998</v>
      </c>
      <c r="M8121">
        <v>5.1616099999999996</v>
      </c>
      <c r="N8121">
        <v>5.5427799999999996</v>
      </c>
      <c r="O8121">
        <v>5.2081200000000001</v>
      </c>
    </row>
    <row r="8122" spans="1:15" x14ac:dyDescent="0.25">
      <c r="A8122" t="s">
        <v>15299</v>
      </c>
      <c r="B8122" t="s">
        <v>7695</v>
      </c>
      <c r="C8122" t="s">
        <v>15144</v>
      </c>
      <c r="D8122">
        <v>37755989</v>
      </c>
      <c r="E8122">
        <v>37757095</v>
      </c>
      <c r="F8122">
        <v>7.4278300000000002</v>
      </c>
      <c r="G8122">
        <v>7.4240599999999999</v>
      </c>
      <c r="H8122">
        <v>8.1856000000000009</v>
      </c>
      <c r="I8122">
        <v>8.4111700000000003</v>
      </c>
      <c r="J8122">
        <v>7</v>
      </c>
      <c r="K8122">
        <v>6.4890800000000004</v>
      </c>
      <c r="L8122">
        <v>7.2696500000000004</v>
      </c>
      <c r="M8122">
        <v>7.3840000000000003</v>
      </c>
      <c r="N8122">
        <v>7.4855499999999999</v>
      </c>
      <c r="O8122">
        <v>7.3801800000000002</v>
      </c>
    </row>
    <row r="8123" spans="1:15" x14ac:dyDescent="0.25">
      <c r="A8123" t="s">
        <v>15301</v>
      </c>
      <c r="B8123" t="s">
        <v>15300</v>
      </c>
      <c r="C8123" t="s">
        <v>15144</v>
      </c>
      <c r="D8123">
        <v>37820810</v>
      </c>
      <c r="E8123">
        <v>37896799</v>
      </c>
      <c r="F8123">
        <v>3.7021799999999998</v>
      </c>
      <c r="G8123">
        <v>3.3365999999999998</v>
      </c>
      <c r="H8123">
        <v>3.07708</v>
      </c>
      <c r="I8123">
        <v>3.0653899999999998</v>
      </c>
      <c r="J8123">
        <v>2.32193</v>
      </c>
      <c r="K8123">
        <v>3.7341899999999999</v>
      </c>
      <c r="L8123">
        <v>4.8496699999999997</v>
      </c>
      <c r="M8123">
        <v>4.0505800000000001</v>
      </c>
      <c r="N8123">
        <v>3.3728500000000001</v>
      </c>
      <c r="O8123">
        <v>3.7341899999999999</v>
      </c>
    </row>
    <row r="8124" spans="1:15" x14ac:dyDescent="0.25">
      <c r="A8124" t="s">
        <v>15303</v>
      </c>
      <c r="B8124" t="s">
        <v>15302</v>
      </c>
      <c r="C8124" t="s">
        <v>15144</v>
      </c>
      <c r="D8124">
        <v>38237393</v>
      </c>
      <c r="E8124">
        <v>38249259</v>
      </c>
      <c r="F8124">
        <v>6.4072300000000002</v>
      </c>
      <c r="G8124">
        <v>6.7116400000000001</v>
      </c>
      <c r="H8124">
        <v>6.0770799999999996</v>
      </c>
      <c r="I8124">
        <v>6.1808699999999996</v>
      </c>
      <c r="J8124">
        <v>7.1699299999999999</v>
      </c>
      <c r="K8124">
        <v>7.1178900000000001</v>
      </c>
      <c r="L8124">
        <v>7.9857300000000002</v>
      </c>
      <c r="M8124">
        <v>7.9497499999999999</v>
      </c>
      <c r="N8124">
        <v>6.9816599999999998</v>
      </c>
      <c r="O8124">
        <v>7.1542300000000001</v>
      </c>
    </row>
    <row r="8125" spans="1:15" x14ac:dyDescent="0.25">
      <c r="A8125" t="s">
        <v>15305</v>
      </c>
      <c r="B8125" t="s">
        <v>15304</v>
      </c>
      <c r="C8125" t="s">
        <v>15144</v>
      </c>
      <c r="D8125">
        <v>38260496</v>
      </c>
      <c r="E8125">
        <v>38304603</v>
      </c>
      <c r="F8125">
        <v>4.2257400000000001</v>
      </c>
      <c r="G8125">
        <v>3.6585200000000002</v>
      </c>
      <c r="H8125">
        <v>3.07708</v>
      </c>
      <c r="I8125">
        <v>2.4804300000000001</v>
      </c>
      <c r="J8125">
        <v>4.1699299999999999</v>
      </c>
      <c r="K8125">
        <v>4.3780400000000004</v>
      </c>
      <c r="L8125">
        <v>5.5610400000000002</v>
      </c>
      <c r="M8125">
        <v>5.7642699999999998</v>
      </c>
      <c r="N8125">
        <v>4.1383900000000002</v>
      </c>
      <c r="O8125">
        <v>5.0236900000000002</v>
      </c>
    </row>
    <row r="8126" spans="1:15" x14ac:dyDescent="0.25">
      <c r="A8126" t="s">
        <v>15307</v>
      </c>
      <c r="B8126" t="s">
        <v>15306</v>
      </c>
      <c r="C8126" t="s">
        <v>15144</v>
      </c>
      <c r="D8126">
        <v>38383037</v>
      </c>
      <c r="E8126">
        <v>38383783</v>
      </c>
      <c r="F8126">
        <v>0.92457100000000003</v>
      </c>
      <c r="G8126">
        <v>3.1439499999999998</v>
      </c>
      <c r="H8126">
        <v>2.07708</v>
      </c>
      <c r="I8126">
        <v>2.8023600000000002</v>
      </c>
      <c r="J8126">
        <v>1.5849599999999999</v>
      </c>
      <c r="K8126">
        <v>3.0561199999999999</v>
      </c>
      <c r="L8126">
        <v>0.66379900000000003</v>
      </c>
      <c r="M8126">
        <v>-8.3152699999999996E-3</v>
      </c>
      <c r="N8126">
        <v>2.3728500000000001</v>
      </c>
      <c r="O8126">
        <v>1.9793000000000001</v>
      </c>
    </row>
    <row r="8127" spans="1:15" x14ac:dyDescent="0.25">
      <c r="A8127" t="s">
        <v>15309</v>
      </c>
      <c r="B8127" t="s">
        <v>15308</v>
      </c>
      <c r="C8127" t="s">
        <v>15144</v>
      </c>
      <c r="D8127">
        <v>38413553</v>
      </c>
      <c r="E8127">
        <v>38434839</v>
      </c>
      <c r="F8127">
        <v>2.9245700000000001</v>
      </c>
      <c r="G8127">
        <v>2.3365999999999998</v>
      </c>
      <c r="H8127">
        <v>3.07708</v>
      </c>
      <c r="I8127">
        <v>2.0653899999999998</v>
      </c>
      <c r="J8127">
        <v>2.80735</v>
      </c>
      <c r="K8127">
        <v>2.31915</v>
      </c>
      <c r="L8127">
        <v>1.8012999999999999</v>
      </c>
      <c r="M8127">
        <v>2.1071599999999999</v>
      </c>
      <c r="N8127">
        <v>2.0509200000000001</v>
      </c>
      <c r="O8127">
        <v>1.56426</v>
      </c>
    </row>
    <row r="8128" spans="1:15" x14ac:dyDescent="0.25">
      <c r="A8128" t="s">
        <v>15311</v>
      </c>
      <c r="B8128" t="s">
        <v>15310</v>
      </c>
      <c r="C8128" t="s">
        <v>15144</v>
      </c>
      <c r="D8128">
        <v>38484860</v>
      </c>
      <c r="E8128">
        <v>38489449</v>
      </c>
      <c r="F8128">
        <v>6.6563699999999999</v>
      </c>
      <c r="G8128">
        <v>6.6033799999999996</v>
      </c>
      <c r="H8128">
        <v>7.2063600000000001</v>
      </c>
      <c r="I8128">
        <v>7.5889600000000002</v>
      </c>
      <c r="J8128">
        <v>7.0552799999999998</v>
      </c>
      <c r="K8128">
        <v>7.16045</v>
      </c>
      <c r="L8128">
        <v>6.6272700000000002</v>
      </c>
      <c r="M8128">
        <v>6.6735100000000003</v>
      </c>
      <c r="N8128">
        <v>6.8453400000000002</v>
      </c>
      <c r="O8128">
        <v>6.5184600000000001</v>
      </c>
    </row>
    <row r="8129" spans="1:15" x14ac:dyDescent="0.25">
      <c r="A8129" t="s">
        <v>15313</v>
      </c>
      <c r="B8129" t="s">
        <v>15312</v>
      </c>
      <c r="C8129" t="s">
        <v>15144</v>
      </c>
      <c r="D8129">
        <v>38502518</v>
      </c>
      <c r="E8129">
        <v>38504037</v>
      </c>
      <c r="F8129">
        <v>4.2669600000000001</v>
      </c>
      <c r="G8129">
        <v>4.9804500000000003</v>
      </c>
      <c r="H8129">
        <v>4.0770799999999996</v>
      </c>
      <c r="I8129">
        <v>3.8023600000000002</v>
      </c>
      <c r="J8129">
        <v>4.6438600000000001</v>
      </c>
      <c r="K8129">
        <v>4.8634700000000004</v>
      </c>
      <c r="L8129">
        <v>5.6456499999999998</v>
      </c>
      <c r="M8129">
        <v>4.8329899999999997</v>
      </c>
      <c r="N8129">
        <v>4.75136</v>
      </c>
      <c r="O8129">
        <v>5.1085799999999999</v>
      </c>
    </row>
    <row r="8130" spans="1:15" x14ac:dyDescent="0.25">
      <c r="A8130" t="s">
        <v>15315</v>
      </c>
      <c r="B8130" t="s">
        <v>15314</v>
      </c>
      <c r="C8130" t="s">
        <v>15144</v>
      </c>
      <c r="D8130">
        <v>38520101</v>
      </c>
      <c r="E8130">
        <v>38557155</v>
      </c>
      <c r="F8130">
        <v>1.70218</v>
      </c>
      <c r="G8130">
        <v>1.3366</v>
      </c>
      <c r="H8130">
        <v>3.6620400000000002</v>
      </c>
      <c r="I8130">
        <v>1.4804299999999999</v>
      </c>
      <c r="J8130">
        <v>3.32193</v>
      </c>
      <c r="K8130">
        <v>3.0561199999999999</v>
      </c>
      <c r="L8130">
        <v>3.2487599999999999</v>
      </c>
      <c r="M8130">
        <v>2.5766499999999999</v>
      </c>
      <c r="N8130">
        <v>2.6358899999999998</v>
      </c>
      <c r="O8130">
        <v>0.97930099999999998</v>
      </c>
    </row>
    <row r="8131" spans="1:15" x14ac:dyDescent="0.25">
      <c r="A8131" t="s">
        <v>15317</v>
      </c>
      <c r="B8131" t="s">
        <v>15316</v>
      </c>
      <c r="C8131" t="s">
        <v>15144</v>
      </c>
      <c r="D8131">
        <v>38767905</v>
      </c>
      <c r="E8131">
        <v>38787223</v>
      </c>
      <c r="F8131">
        <v>3.4747699999999999</v>
      </c>
      <c r="G8131">
        <v>3.3365999999999998</v>
      </c>
      <c r="H8131">
        <v>2.07708</v>
      </c>
      <c r="I8131">
        <v>0.48043200000000003</v>
      </c>
      <c r="J8131">
        <v>2</v>
      </c>
      <c r="K8131">
        <v>3.7341899999999999</v>
      </c>
      <c r="L8131">
        <v>2.9268299999999998</v>
      </c>
      <c r="M8131">
        <v>2.1071599999999999</v>
      </c>
      <c r="N8131">
        <v>2.3728500000000001</v>
      </c>
      <c r="O8131">
        <v>2.1492300000000002</v>
      </c>
    </row>
    <row r="8132" spans="1:15" x14ac:dyDescent="0.25">
      <c r="A8132" t="s">
        <v>15319</v>
      </c>
      <c r="B8132" t="s">
        <v>15318</v>
      </c>
      <c r="C8132" t="s">
        <v>15144</v>
      </c>
      <c r="D8132">
        <v>39036410</v>
      </c>
      <c r="E8132">
        <v>39068348</v>
      </c>
      <c r="F8132">
        <v>7.7878699999999998</v>
      </c>
      <c r="G8132">
        <v>7.6312199999999999</v>
      </c>
      <c r="H8132">
        <v>5.88443</v>
      </c>
      <c r="I8132">
        <v>5.8023600000000002</v>
      </c>
      <c r="J8132">
        <v>8.4387899999999991</v>
      </c>
      <c r="K8132">
        <v>8.4756599999999995</v>
      </c>
      <c r="L8132">
        <v>8.2214500000000008</v>
      </c>
      <c r="M8132">
        <v>8.2027599999999996</v>
      </c>
      <c r="N8132">
        <v>9.1594499999999996</v>
      </c>
      <c r="O8132">
        <v>8.9961099999999998</v>
      </c>
    </row>
    <row r="8133" spans="1:15" x14ac:dyDescent="0.25">
      <c r="A8133" t="s">
        <v>15321</v>
      </c>
      <c r="B8133" t="s">
        <v>15320</v>
      </c>
      <c r="C8133" t="s">
        <v>15144</v>
      </c>
      <c r="D8133">
        <v>39331426</v>
      </c>
      <c r="E8133">
        <v>39340378</v>
      </c>
      <c r="F8133">
        <v>2.0241099999999999</v>
      </c>
      <c r="G8133">
        <v>1.9215599999999999</v>
      </c>
      <c r="H8133">
        <v>2.07708</v>
      </c>
      <c r="I8133">
        <v>0.48043200000000003</v>
      </c>
      <c r="J8133">
        <v>2</v>
      </c>
      <c r="K8133">
        <v>2.5415399999999999</v>
      </c>
      <c r="L8133">
        <v>1.5118</v>
      </c>
      <c r="M8133">
        <v>1.5766500000000001</v>
      </c>
      <c r="N8133">
        <v>2.8582800000000002</v>
      </c>
      <c r="O8133">
        <v>2.6797399999999998</v>
      </c>
    </row>
    <row r="8134" spans="1:15" x14ac:dyDescent="0.25">
      <c r="A8134" t="s">
        <v>15323</v>
      </c>
      <c r="B8134" t="s">
        <v>15322</v>
      </c>
      <c r="C8134" t="s">
        <v>15144</v>
      </c>
      <c r="D8134">
        <v>39347819</v>
      </c>
      <c r="E8134">
        <v>39369775</v>
      </c>
      <c r="F8134">
        <v>5.2465000000000002</v>
      </c>
      <c r="G8134">
        <v>5.3809899999999997</v>
      </c>
      <c r="H8134">
        <v>2.07708</v>
      </c>
      <c r="I8134">
        <v>0.48043200000000003</v>
      </c>
      <c r="J8134">
        <v>3.4594299999999998</v>
      </c>
      <c r="K8134">
        <v>4.1936200000000001</v>
      </c>
      <c r="L8134">
        <v>4.9565799999999998</v>
      </c>
      <c r="M8134">
        <v>5.1880800000000002</v>
      </c>
      <c r="N8134">
        <v>5.3728499999999997</v>
      </c>
      <c r="O8134">
        <v>4.6231600000000004</v>
      </c>
    </row>
    <row r="8135" spans="1:15" x14ac:dyDescent="0.25">
      <c r="A8135" t="s">
        <v>15324</v>
      </c>
      <c r="B8135" t="s">
        <v>15322</v>
      </c>
      <c r="C8135" t="s">
        <v>15144</v>
      </c>
      <c r="D8135">
        <v>39350766</v>
      </c>
      <c r="E8135">
        <v>39369942</v>
      </c>
      <c r="F8135">
        <v>3.4026200000000002</v>
      </c>
      <c r="G8135">
        <v>3.5065200000000001</v>
      </c>
      <c r="H8135">
        <v>2.07708</v>
      </c>
      <c r="I8135">
        <v>0.48043200000000003</v>
      </c>
      <c r="J8135">
        <v>2.80735</v>
      </c>
      <c r="K8135">
        <v>3.0561199999999999</v>
      </c>
      <c r="L8135">
        <v>2.9268299999999998</v>
      </c>
      <c r="M8135">
        <v>2.8661500000000002</v>
      </c>
      <c r="N8135">
        <v>3.3728500000000001</v>
      </c>
      <c r="O8135">
        <v>3.3012299999999999</v>
      </c>
    </row>
    <row r="8136" spans="1:15" x14ac:dyDescent="0.25">
      <c r="A8136" t="s">
        <v>15325</v>
      </c>
      <c r="B8136" t="s">
        <v>15322</v>
      </c>
      <c r="C8136" t="s">
        <v>15144</v>
      </c>
      <c r="D8136">
        <v>39355539</v>
      </c>
      <c r="E8136">
        <v>39370368</v>
      </c>
      <c r="F8136">
        <v>7.4725700000000002</v>
      </c>
      <c r="G8136">
        <v>6.1945800000000002</v>
      </c>
      <c r="H8136">
        <v>3.07708</v>
      </c>
      <c r="I8136">
        <v>2.0653899999999998</v>
      </c>
      <c r="J8136">
        <v>5.0874600000000001</v>
      </c>
      <c r="K8136">
        <v>5.28878</v>
      </c>
      <c r="L8136">
        <v>7.4992200000000002</v>
      </c>
      <c r="M8136">
        <v>7.0360800000000001</v>
      </c>
      <c r="N8136">
        <v>6.9212899999999999</v>
      </c>
      <c r="O8136">
        <v>6.6159299999999996</v>
      </c>
    </row>
    <row r="8137" spans="1:15" x14ac:dyDescent="0.25">
      <c r="A8137" t="s">
        <v>15327</v>
      </c>
      <c r="B8137" t="s">
        <v>15326</v>
      </c>
      <c r="C8137" t="s">
        <v>15144</v>
      </c>
      <c r="D8137">
        <v>39370376</v>
      </c>
      <c r="E8137">
        <v>39371293</v>
      </c>
      <c r="F8137">
        <v>3.7896399999999999</v>
      </c>
      <c r="G8137">
        <v>3.79603</v>
      </c>
      <c r="H8137">
        <v>4.0770799999999996</v>
      </c>
      <c r="I8137">
        <v>3.0653899999999998</v>
      </c>
      <c r="J8137">
        <v>3.32193</v>
      </c>
      <c r="K8137">
        <v>2.31915</v>
      </c>
      <c r="L8137">
        <v>3.55132</v>
      </c>
      <c r="M8137">
        <v>3.0505800000000001</v>
      </c>
      <c r="N8137">
        <v>3.75136</v>
      </c>
      <c r="O8137">
        <v>2.9792999999999998</v>
      </c>
    </row>
    <row r="8138" spans="1:15" x14ac:dyDescent="0.25">
      <c r="A8138" t="s">
        <v>15329</v>
      </c>
      <c r="B8138" t="s">
        <v>15328</v>
      </c>
      <c r="C8138" t="s">
        <v>15144</v>
      </c>
      <c r="D8138">
        <v>39477520</v>
      </c>
      <c r="E8138">
        <v>39494484</v>
      </c>
      <c r="F8138">
        <v>2.4391400000000001</v>
      </c>
      <c r="G8138">
        <v>1.3366</v>
      </c>
      <c r="H8138">
        <v>3.07708</v>
      </c>
      <c r="I8138">
        <v>4.4804300000000001</v>
      </c>
      <c r="J8138">
        <v>5.7004400000000004</v>
      </c>
      <c r="K8138">
        <v>5.0561199999999999</v>
      </c>
      <c r="L8138">
        <v>2.5897999999999999</v>
      </c>
      <c r="M8138">
        <v>2.9916800000000001</v>
      </c>
      <c r="N8138">
        <v>3.6358899999999998</v>
      </c>
      <c r="O8138">
        <v>3.7866599999999999</v>
      </c>
    </row>
    <row r="8139" spans="1:15" x14ac:dyDescent="0.25">
      <c r="A8139" t="s">
        <v>15331</v>
      </c>
      <c r="B8139" t="s">
        <v>15330</v>
      </c>
      <c r="C8139" t="s">
        <v>15144</v>
      </c>
      <c r="D8139">
        <v>39523874</v>
      </c>
      <c r="E8139">
        <v>39538768</v>
      </c>
      <c r="F8139">
        <v>5.1506400000000001</v>
      </c>
      <c r="G8139">
        <v>5.5460500000000001</v>
      </c>
      <c r="H8139">
        <v>7.0770799999999996</v>
      </c>
      <c r="I8139">
        <v>7.0803399999999996</v>
      </c>
      <c r="J8139">
        <v>7.1799099999999996</v>
      </c>
      <c r="K8139">
        <v>7.2340299999999997</v>
      </c>
      <c r="L8139">
        <v>5.48142</v>
      </c>
      <c r="M8139">
        <v>5.6828500000000002</v>
      </c>
      <c r="N8139">
        <v>6.2006699999999997</v>
      </c>
      <c r="O8139">
        <v>5.8496699999999997</v>
      </c>
    </row>
    <row r="8140" spans="1:15" x14ac:dyDescent="0.25">
      <c r="A8140" t="s">
        <v>15333</v>
      </c>
      <c r="B8140" t="s">
        <v>15332</v>
      </c>
      <c r="C8140" t="s">
        <v>15144</v>
      </c>
      <c r="D8140">
        <v>39553236</v>
      </c>
      <c r="E8140">
        <v>39675462</v>
      </c>
      <c r="F8140">
        <v>5.5929500000000001</v>
      </c>
      <c r="G8140">
        <v>5.6585200000000002</v>
      </c>
      <c r="H8140">
        <v>6.399</v>
      </c>
      <c r="I8140">
        <v>4.7283600000000003</v>
      </c>
      <c r="J8140">
        <v>4.7004400000000004</v>
      </c>
      <c r="K8140">
        <v>5.2577499999999997</v>
      </c>
      <c r="L8140">
        <v>5.8654299999999999</v>
      </c>
      <c r="M8140">
        <v>5.8413500000000003</v>
      </c>
      <c r="N8140">
        <v>5.6947799999999997</v>
      </c>
      <c r="O8140">
        <v>5.7072200000000004</v>
      </c>
    </row>
    <row r="8141" spans="1:15" x14ac:dyDescent="0.25">
      <c r="A8141" t="s">
        <v>15335</v>
      </c>
      <c r="B8141" t="s">
        <v>15334</v>
      </c>
      <c r="C8141" t="s">
        <v>15144</v>
      </c>
      <c r="D8141">
        <v>40275476</v>
      </c>
      <c r="E8141">
        <v>40346761</v>
      </c>
      <c r="F8141">
        <v>7.8603699999999996</v>
      </c>
      <c r="G8141">
        <v>7.6941499999999996</v>
      </c>
      <c r="H8141">
        <v>7.0770799999999996</v>
      </c>
      <c r="I8141">
        <v>7.0653899999999998</v>
      </c>
      <c r="J8141">
        <v>6.7142499999999998</v>
      </c>
      <c r="K8141">
        <v>6.9725900000000003</v>
      </c>
      <c r="L8141">
        <v>8.2532599999999992</v>
      </c>
      <c r="M8141">
        <v>8.2253000000000007</v>
      </c>
      <c r="N8141">
        <v>7.4938700000000003</v>
      </c>
      <c r="O8141">
        <v>7.5605000000000002</v>
      </c>
    </row>
    <row r="8142" spans="1:15" x14ac:dyDescent="0.25">
      <c r="A8142" t="s">
        <v>15337</v>
      </c>
      <c r="B8142" t="s">
        <v>15336</v>
      </c>
      <c r="C8142" t="s">
        <v>15144</v>
      </c>
      <c r="D8142">
        <v>40351376</v>
      </c>
      <c r="E8142">
        <v>40386132</v>
      </c>
      <c r="F8142">
        <v>5.9245700000000001</v>
      </c>
      <c r="G8142">
        <v>6.0914799999999998</v>
      </c>
      <c r="H8142">
        <v>6.77752</v>
      </c>
      <c r="I8142">
        <v>6.7092499999999999</v>
      </c>
      <c r="J8142">
        <v>4.4594300000000002</v>
      </c>
      <c r="K8142">
        <v>5.0917399999999997</v>
      </c>
      <c r="L8142">
        <v>6.5464399999999996</v>
      </c>
      <c r="M8142">
        <v>6.4888700000000004</v>
      </c>
      <c r="N8142">
        <v>4.5103600000000004</v>
      </c>
      <c r="O8142">
        <v>5.2081200000000001</v>
      </c>
    </row>
    <row r="8143" spans="1:15" x14ac:dyDescent="0.25">
      <c r="A8143" t="s">
        <v>15339</v>
      </c>
      <c r="B8143" t="s">
        <v>15338</v>
      </c>
      <c r="C8143" t="s">
        <v>15144</v>
      </c>
      <c r="D8143">
        <v>40421413</v>
      </c>
      <c r="E8143">
        <v>40428586</v>
      </c>
      <c r="F8143">
        <v>2.9752000000000001</v>
      </c>
      <c r="G8143">
        <v>2.9215599999999999</v>
      </c>
      <c r="H8143">
        <v>3.07708</v>
      </c>
      <c r="I8143">
        <v>2.4804300000000001</v>
      </c>
      <c r="J8143">
        <v>2.32193</v>
      </c>
      <c r="K8143">
        <v>1.7341899999999999</v>
      </c>
      <c r="L8143">
        <v>3.0967600000000002</v>
      </c>
      <c r="M8143">
        <v>3.3609200000000001</v>
      </c>
      <c r="N8143">
        <v>2.6358899999999998</v>
      </c>
      <c r="O8143">
        <v>2.4387300000000001</v>
      </c>
    </row>
    <row r="8144" spans="1:15" x14ac:dyDescent="0.25">
      <c r="A8144" t="s">
        <v>15340</v>
      </c>
      <c r="B8144" t="s">
        <v>15338</v>
      </c>
      <c r="C8144" t="s">
        <v>15144</v>
      </c>
      <c r="D8144">
        <v>40421466</v>
      </c>
      <c r="E8144">
        <v>40431822</v>
      </c>
      <c r="F8144">
        <v>3.1172200000000001</v>
      </c>
      <c r="G8144">
        <v>2.6585200000000002</v>
      </c>
      <c r="H8144">
        <v>2.07708</v>
      </c>
      <c r="I8144">
        <v>1.4804299999999999</v>
      </c>
      <c r="J8144">
        <v>1.5849599999999999</v>
      </c>
      <c r="K8144">
        <v>2.0561199999999999</v>
      </c>
      <c r="L8144">
        <v>2.2487599999999999</v>
      </c>
      <c r="M8144">
        <v>2.5766499999999999</v>
      </c>
      <c r="N8144">
        <v>2.8582800000000002</v>
      </c>
      <c r="O8144">
        <v>1.7866599999999999</v>
      </c>
    </row>
    <row r="8145" spans="1:15" x14ac:dyDescent="0.25">
      <c r="A8145" t="s">
        <v>15342</v>
      </c>
      <c r="B8145" t="s">
        <v>15341</v>
      </c>
      <c r="C8145" t="s">
        <v>15144</v>
      </c>
      <c r="D8145">
        <v>42215037</v>
      </c>
      <c r="E8145">
        <v>42232495</v>
      </c>
      <c r="F8145">
        <v>6.1228400000000001</v>
      </c>
      <c r="G8145">
        <v>6.1439500000000002</v>
      </c>
      <c r="H8145">
        <v>6.6006400000000003</v>
      </c>
      <c r="I8145">
        <v>7.01959</v>
      </c>
      <c r="J8145">
        <v>6.5999100000000004</v>
      </c>
      <c r="K8145">
        <v>6.5415400000000004</v>
      </c>
      <c r="L8145">
        <v>6.3305600000000002</v>
      </c>
      <c r="M8145">
        <v>6.4235300000000004</v>
      </c>
      <c r="N8145">
        <v>6.3363300000000002</v>
      </c>
      <c r="O8145">
        <v>6.1789699999999996</v>
      </c>
    </row>
    <row r="8146" spans="1:15" x14ac:dyDescent="0.25">
      <c r="A8146" t="s">
        <v>15344</v>
      </c>
      <c r="B8146" t="s">
        <v>15343</v>
      </c>
      <c r="C8146" t="s">
        <v>15144</v>
      </c>
      <c r="D8146">
        <v>42299826</v>
      </c>
      <c r="E8146">
        <v>42310145</v>
      </c>
      <c r="F8146">
        <v>2.7610700000000001</v>
      </c>
      <c r="G8146">
        <v>3.1439499999999998</v>
      </c>
      <c r="H8146">
        <v>4.88443</v>
      </c>
      <c r="I8146">
        <v>4.1808699999999996</v>
      </c>
      <c r="J8146">
        <v>3.5849600000000001</v>
      </c>
      <c r="K8146">
        <v>3.9821200000000001</v>
      </c>
      <c r="L8146">
        <v>0.34187099999999998</v>
      </c>
      <c r="M8146">
        <v>1.21408</v>
      </c>
      <c r="N8146">
        <v>1.0509200000000001</v>
      </c>
      <c r="O8146">
        <v>2.1492300000000002</v>
      </c>
    </row>
    <row r="8147" spans="1:15" x14ac:dyDescent="0.25">
      <c r="A8147" t="s">
        <v>15346</v>
      </c>
      <c r="B8147" t="s">
        <v>15345</v>
      </c>
      <c r="C8147" t="s">
        <v>15144</v>
      </c>
      <c r="D8147">
        <v>42308485</v>
      </c>
      <c r="E8147">
        <v>42323267</v>
      </c>
      <c r="F8147">
        <v>6.7931699999999999</v>
      </c>
      <c r="G8147">
        <v>6.67645</v>
      </c>
      <c r="H8147">
        <v>2.07708</v>
      </c>
      <c r="I8147">
        <v>2.0653899999999998</v>
      </c>
      <c r="J8147">
        <v>7.1598699999999997</v>
      </c>
      <c r="K8147">
        <v>7.3040399999999996</v>
      </c>
      <c r="L8147">
        <v>5.0000799999999996</v>
      </c>
      <c r="M8147">
        <v>4.7817600000000002</v>
      </c>
      <c r="N8147">
        <v>4.5103600000000004</v>
      </c>
      <c r="O8147">
        <v>4.4711499999999997</v>
      </c>
    </row>
    <row r="8148" spans="1:15" x14ac:dyDescent="0.25">
      <c r="A8148" t="s">
        <v>15348</v>
      </c>
      <c r="B8148" t="s">
        <v>15347</v>
      </c>
      <c r="C8148" t="s">
        <v>15144</v>
      </c>
      <c r="D8148">
        <v>42573041</v>
      </c>
      <c r="E8148">
        <v>42595040</v>
      </c>
      <c r="F8148">
        <v>6.26187</v>
      </c>
      <c r="G8148">
        <v>6.0090199999999996</v>
      </c>
      <c r="H8148">
        <v>4.0770799999999996</v>
      </c>
      <c r="I8148">
        <v>3.4804300000000001</v>
      </c>
      <c r="J8148">
        <v>4.0874600000000001</v>
      </c>
      <c r="K8148">
        <v>4.4890800000000004</v>
      </c>
      <c r="L8148">
        <v>4.8013000000000003</v>
      </c>
      <c r="M8148">
        <v>4.8496699999999997</v>
      </c>
      <c r="N8148">
        <v>4.8058100000000001</v>
      </c>
      <c r="O8148">
        <v>4.56426</v>
      </c>
    </row>
    <row r="8149" spans="1:15" x14ac:dyDescent="0.25">
      <c r="A8149" t="s">
        <v>15350</v>
      </c>
      <c r="B8149" t="s">
        <v>15349</v>
      </c>
      <c r="C8149" t="s">
        <v>15144</v>
      </c>
      <c r="D8149">
        <v>43215642</v>
      </c>
      <c r="E8149">
        <v>43239319</v>
      </c>
      <c r="F8149">
        <v>7.1752099999999999</v>
      </c>
      <c r="G8149">
        <v>7.4346300000000003</v>
      </c>
      <c r="H8149">
        <v>2.07708</v>
      </c>
      <c r="I8149">
        <v>0.48043200000000003</v>
      </c>
      <c r="J8149">
        <v>6.7681800000000001</v>
      </c>
      <c r="K8149">
        <v>6.8839399999999999</v>
      </c>
      <c r="L8149">
        <v>4.7848100000000002</v>
      </c>
      <c r="M8149">
        <v>4.3609200000000001</v>
      </c>
      <c r="N8149">
        <v>4.9089099999999997</v>
      </c>
      <c r="O8149">
        <v>5.3368500000000001</v>
      </c>
    </row>
    <row r="8150" spans="1:15" x14ac:dyDescent="0.25">
      <c r="A8150" t="s">
        <v>15352</v>
      </c>
      <c r="B8150" t="s">
        <v>15351</v>
      </c>
      <c r="C8150" t="s">
        <v>15144</v>
      </c>
      <c r="D8150">
        <v>47404322</v>
      </c>
      <c r="E8150">
        <v>47476138</v>
      </c>
      <c r="F8150">
        <v>5.8985799999999999</v>
      </c>
      <c r="G8150">
        <v>5.3365999999999998</v>
      </c>
      <c r="H8150">
        <v>6.1645399999999997</v>
      </c>
      <c r="I8150">
        <v>5.6097099999999998</v>
      </c>
      <c r="J8150">
        <v>5.1292799999999996</v>
      </c>
      <c r="K8150">
        <v>5.4346300000000003</v>
      </c>
      <c r="L8150">
        <v>6.1166600000000004</v>
      </c>
      <c r="M8150">
        <v>5.8496699999999997</v>
      </c>
      <c r="N8150">
        <v>5.9816599999999998</v>
      </c>
      <c r="O8150">
        <v>5.8121900000000002</v>
      </c>
    </row>
    <row r="8151" spans="1:15" x14ac:dyDescent="0.25">
      <c r="A8151" t="s">
        <v>15354</v>
      </c>
      <c r="B8151" t="s">
        <v>15353</v>
      </c>
      <c r="C8151" t="s">
        <v>15144</v>
      </c>
      <c r="D8151">
        <v>47604919</v>
      </c>
      <c r="E8151">
        <v>47702924</v>
      </c>
      <c r="F8151">
        <v>2.0241099999999999</v>
      </c>
      <c r="G8151">
        <v>3.5065200000000001</v>
      </c>
      <c r="H8151">
        <v>5.0770799999999996</v>
      </c>
      <c r="I8151">
        <v>4.9398600000000004</v>
      </c>
      <c r="J8151">
        <v>3.70044</v>
      </c>
      <c r="K8151">
        <v>3.6410800000000001</v>
      </c>
      <c r="L8151">
        <v>2.1492300000000002</v>
      </c>
      <c r="M8151">
        <v>2.6546500000000002</v>
      </c>
      <c r="N8151">
        <v>2.6358899999999998</v>
      </c>
      <c r="O8151">
        <v>2.9792999999999998</v>
      </c>
    </row>
    <row r="8152" spans="1:15" x14ac:dyDescent="0.25">
      <c r="A8152" t="s">
        <v>15356</v>
      </c>
      <c r="B8152" t="s">
        <v>15355</v>
      </c>
      <c r="C8152" t="s">
        <v>15144</v>
      </c>
      <c r="D8152">
        <v>47746139</v>
      </c>
      <c r="E8152">
        <v>47763511</v>
      </c>
      <c r="F8152">
        <v>11.5943</v>
      </c>
      <c r="G8152">
        <v>11.532</v>
      </c>
      <c r="H8152">
        <v>10.584899999999999</v>
      </c>
      <c r="I8152">
        <v>10.649100000000001</v>
      </c>
      <c r="J8152">
        <v>11.068099999999999</v>
      </c>
      <c r="K8152">
        <v>11.2454</v>
      </c>
      <c r="L8152">
        <v>11.4964</v>
      </c>
      <c r="M8152">
        <v>11.4634</v>
      </c>
      <c r="N8152">
        <v>11.2296</v>
      </c>
      <c r="O8152">
        <v>11.160500000000001</v>
      </c>
    </row>
    <row r="8153" spans="1:15" x14ac:dyDescent="0.25">
      <c r="A8153" t="s">
        <v>15358</v>
      </c>
      <c r="B8153" t="s">
        <v>15357</v>
      </c>
      <c r="C8153" t="s">
        <v>15144</v>
      </c>
      <c r="D8153">
        <v>47769264</v>
      </c>
      <c r="E8153">
        <v>47780504</v>
      </c>
      <c r="F8153">
        <v>4.8853999999999997</v>
      </c>
      <c r="G8153">
        <v>5.2907900000000003</v>
      </c>
      <c r="H8153">
        <v>4.6620400000000002</v>
      </c>
      <c r="I8153">
        <v>5.3384099999999997</v>
      </c>
      <c r="J8153">
        <v>4.5235599999999998</v>
      </c>
      <c r="K8153">
        <v>4.7785799999999998</v>
      </c>
      <c r="L8153">
        <v>5.6905999999999999</v>
      </c>
      <c r="M8153">
        <v>5.8743299999999996</v>
      </c>
      <c r="N8153">
        <v>5.3363300000000002</v>
      </c>
      <c r="O8153">
        <v>5.16913</v>
      </c>
    </row>
    <row r="8154" spans="1:15" x14ac:dyDescent="0.25">
      <c r="A8154" t="s">
        <v>15360</v>
      </c>
      <c r="B8154" t="s">
        <v>15359</v>
      </c>
      <c r="C8154" t="s">
        <v>15144</v>
      </c>
      <c r="D8154">
        <v>47827553</v>
      </c>
      <c r="E8154">
        <v>47842812</v>
      </c>
      <c r="F8154">
        <v>2.1172200000000001</v>
      </c>
      <c r="G8154">
        <v>2.6585200000000002</v>
      </c>
      <c r="H8154">
        <v>4.6620400000000002</v>
      </c>
      <c r="I8154">
        <v>4.0653899999999998</v>
      </c>
      <c r="J8154">
        <v>3.32193</v>
      </c>
      <c r="K8154">
        <v>3.4346299999999998</v>
      </c>
      <c r="L8154">
        <v>2.9268299999999998</v>
      </c>
      <c r="M8154">
        <v>2.3136100000000002</v>
      </c>
      <c r="N8154">
        <v>2.8582800000000002</v>
      </c>
      <c r="O8154">
        <v>2.88619</v>
      </c>
    </row>
    <row r="8155" spans="1:15" x14ac:dyDescent="0.25">
      <c r="A8155" t="s">
        <v>15361</v>
      </c>
      <c r="B8155" t="s">
        <v>15359</v>
      </c>
      <c r="C8155" t="s">
        <v>15144</v>
      </c>
      <c r="D8155">
        <v>47827553</v>
      </c>
      <c r="E8155">
        <v>47858483</v>
      </c>
      <c r="F8155">
        <v>7.0597300000000001</v>
      </c>
      <c r="G8155">
        <v>7.4964700000000004</v>
      </c>
      <c r="H8155">
        <v>9.1751100000000001</v>
      </c>
      <c r="I8155">
        <v>9.1350700000000007</v>
      </c>
      <c r="J8155">
        <v>9.2094500000000004</v>
      </c>
      <c r="K8155">
        <v>9.15625</v>
      </c>
      <c r="L8155">
        <v>7.60161</v>
      </c>
      <c r="M8155">
        <v>7.6944299999999997</v>
      </c>
      <c r="N8155">
        <v>8.0109300000000001</v>
      </c>
      <c r="O8155">
        <v>8.0016700000000007</v>
      </c>
    </row>
    <row r="8156" spans="1:15" x14ac:dyDescent="0.25">
      <c r="A8156" t="s">
        <v>15363</v>
      </c>
      <c r="B8156" t="s">
        <v>15362</v>
      </c>
      <c r="C8156" t="s">
        <v>15144</v>
      </c>
      <c r="D8156">
        <v>47893173</v>
      </c>
      <c r="E8156">
        <v>47898145</v>
      </c>
      <c r="F8156">
        <v>3.4391400000000001</v>
      </c>
      <c r="G8156">
        <v>3.79603</v>
      </c>
      <c r="H8156">
        <v>4.0770799999999996</v>
      </c>
      <c r="I8156">
        <v>1.4804299999999999</v>
      </c>
      <c r="J8156">
        <v>3.1699199999999998</v>
      </c>
      <c r="K8156">
        <v>2.9041100000000002</v>
      </c>
      <c r="L8156">
        <v>4.17476</v>
      </c>
      <c r="M8156">
        <v>4.3840000000000003</v>
      </c>
      <c r="N8156">
        <v>2.0509200000000001</v>
      </c>
      <c r="O8156">
        <v>2.9792999999999998</v>
      </c>
    </row>
    <row r="8157" spans="1:15" x14ac:dyDescent="0.25">
      <c r="A8157" t="s">
        <v>15365</v>
      </c>
      <c r="B8157" t="s">
        <v>15364</v>
      </c>
      <c r="C8157" t="s">
        <v>15144</v>
      </c>
      <c r="D8157">
        <v>47893173</v>
      </c>
      <c r="E8157">
        <v>47904548</v>
      </c>
      <c r="F8157">
        <v>4.1833</v>
      </c>
      <c r="G8157">
        <v>4.1439500000000002</v>
      </c>
      <c r="H8157">
        <v>5.2469999999999999</v>
      </c>
      <c r="I8157">
        <v>4.4804300000000001</v>
      </c>
      <c r="J8157">
        <v>4.32193</v>
      </c>
      <c r="K8157">
        <v>4.6410799999999997</v>
      </c>
      <c r="L8157">
        <v>4.5898000000000003</v>
      </c>
      <c r="M8157">
        <v>4.5766499999999999</v>
      </c>
      <c r="N8157">
        <v>3.75136</v>
      </c>
      <c r="O8157">
        <v>3.7866599999999999</v>
      </c>
    </row>
    <row r="8158" spans="1:15" x14ac:dyDescent="0.25">
      <c r="A8158" t="s">
        <v>15367</v>
      </c>
      <c r="B8158" t="s">
        <v>15366</v>
      </c>
      <c r="C8158" t="s">
        <v>15144</v>
      </c>
      <c r="D8158">
        <v>48012393</v>
      </c>
      <c r="E8158">
        <v>48036592</v>
      </c>
      <c r="F8158">
        <v>7.2896400000000003</v>
      </c>
      <c r="G8158">
        <v>7.5264199999999999</v>
      </c>
      <c r="H8158">
        <v>8.9959399999999992</v>
      </c>
      <c r="I8158">
        <v>8.9192199999999993</v>
      </c>
      <c r="J8158">
        <v>9.0525699999999993</v>
      </c>
      <c r="K8158">
        <v>8.9116099999999996</v>
      </c>
      <c r="L8158">
        <v>7.8196300000000001</v>
      </c>
      <c r="M8158">
        <v>7.9145200000000004</v>
      </c>
      <c r="N8158">
        <v>8.1007700000000007</v>
      </c>
      <c r="O8158">
        <v>7.92767</v>
      </c>
    </row>
    <row r="8159" spans="1:15" x14ac:dyDescent="0.25">
      <c r="A8159" t="s">
        <v>15369</v>
      </c>
      <c r="B8159" t="s">
        <v>15368</v>
      </c>
      <c r="C8159" t="s">
        <v>15144</v>
      </c>
      <c r="D8159">
        <v>48352192</v>
      </c>
      <c r="E8159">
        <v>48369854</v>
      </c>
      <c r="F8159">
        <v>3.4391400000000001</v>
      </c>
      <c r="G8159">
        <v>3.5065200000000001</v>
      </c>
      <c r="H8159">
        <v>2.07708</v>
      </c>
      <c r="I8159">
        <v>2.8023600000000002</v>
      </c>
      <c r="J8159">
        <v>2.32193</v>
      </c>
      <c r="K8159">
        <v>2.0561199999999999</v>
      </c>
      <c r="L8159">
        <v>3.83372</v>
      </c>
      <c r="M8159">
        <v>2.4941800000000001</v>
      </c>
      <c r="N8159">
        <v>2.6358899999999998</v>
      </c>
      <c r="O8159">
        <v>2.6797399999999998</v>
      </c>
    </row>
    <row r="8160" spans="1:15" x14ac:dyDescent="0.25">
      <c r="A8160" t="s">
        <v>15371</v>
      </c>
      <c r="B8160" t="s">
        <v>15370</v>
      </c>
      <c r="C8160" t="s">
        <v>15144</v>
      </c>
      <c r="D8160">
        <v>48487567</v>
      </c>
      <c r="E8160">
        <v>48491799</v>
      </c>
      <c r="F8160">
        <v>7.3412199999999999</v>
      </c>
      <c r="G8160">
        <v>7.3809899999999997</v>
      </c>
      <c r="H8160">
        <v>11.3179</v>
      </c>
      <c r="I8160">
        <v>11.3283</v>
      </c>
      <c r="J8160">
        <v>9.0607000000000006</v>
      </c>
      <c r="K8160">
        <v>9.0172799999999995</v>
      </c>
      <c r="L8160">
        <v>7.4659899999999997</v>
      </c>
      <c r="M8160">
        <v>7.7376399999999999</v>
      </c>
      <c r="N8160">
        <v>7.9274399999999998</v>
      </c>
      <c r="O8160">
        <v>7.6969799999999999</v>
      </c>
    </row>
    <row r="8161" spans="1:15" x14ac:dyDescent="0.25">
      <c r="A8161" t="s">
        <v>15373</v>
      </c>
      <c r="B8161" t="s">
        <v>15372</v>
      </c>
      <c r="C8161" t="s">
        <v>15144</v>
      </c>
      <c r="D8161">
        <v>48626133</v>
      </c>
      <c r="E8161">
        <v>48628703</v>
      </c>
      <c r="F8161">
        <v>4.0479500000000002</v>
      </c>
      <c r="G8161">
        <v>4.6585200000000002</v>
      </c>
      <c r="H8161">
        <v>2.07708</v>
      </c>
      <c r="I8161">
        <v>1.4804299999999999</v>
      </c>
      <c r="J8161">
        <v>4.9068899999999998</v>
      </c>
      <c r="K8161">
        <v>4.4346300000000003</v>
      </c>
      <c r="L8161">
        <v>4.4504000000000001</v>
      </c>
      <c r="M8161">
        <v>4.4941800000000001</v>
      </c>
      <c r="N8161">
        <v>5.0953200000000001</v>
      </c>
      <c r="O8161">
        <v>4.7341899999999999</v>
      </c>
    </row>
    <row r="8162" spans="1:15" x14ac:dyDescent="0.25">
      <c r="A8162" t="s">
        <v>15375</v>
      </c>
      <c r="B8162" t="s">
        <v>15374</v>
      </c>
      <c r="C8162" t="s">
        <v>15144</v>
      </c>
      <c r="D8162">
        <v>48791481</v>
      </c>
      <c r="E8162">
        <v>48795857</v>
      </c>
      <c r="F8162">
        <v>0.43914399999999998</v>
      </c>
      <c r="G8162">
        <v>0.33659600000000001</v>
      </c>
      <c r="H8162">
        <v>4.399</v>
      </c>
      <c r="I8162">
        <v>3.4804300000000001</v>
      </c>
      <c r="J8162">
        <v>2.32193</v>
      </c>
      <c r="K8162">
        <v>2.31915</v>
      </c>
      <c r="L8162">
        <v>0.92683400000000005</v>
      </c>
      <c r="M8162">
        <v>-0.59327799999999997</v>
      </c>
      <c r="N8162">
        <v>1.0509200000000001</v>
      </c>
      <c r="O8162">
        <v>2.1492300000000002</v>
      </c>
    </row>
    <row r="8163" spans="1:15" x14ac:dyDescent="0.25">
      <c r="A8163" t="s">
        <v>15377</v>
      </c>
      <c r="B8163" t="s">
        <v>15376</v>
      </c>
      <c r="C8163" t="s">
        <v>15144</v>
      </c>
      <c r="D8163">
        <v>48810327</v>
      </c>
      <c r="E8163">
        <v>48816082</v>
      </c>
      <c r="F8163">
        <v>3.0714100000000002</v>
      </c>
      <c r="G8163">
        <v>3.1439499999999998</v>
      </c>
      <c r="H8163">
        <v>3.07708</v>
      </c>
      <c r="I8163">
        <v>2.0653899999999998</v>
      </c>
      <c r="J8163">
        <v>4.1699299999999999</v>
      </c>
      <c r="K8163">
        <v>3.5415399999999999</v>
      </c>
      <c r="L8163">
        <v>1.92683</v>
      </c>
      <c r="M8163">
        <v>1.86615</v>
      </c>
      <c r="N8163">
        <v>3.3728500000000001</v>
      </c>
      <c r="O8163">
        <v>2.88619</v>
      </c>
    </row>
    <row r="8164" spans="1:15" x14ac:dyDescent="0.25">
      <c r="A8164" t="s">
        <v>15379</v>
      </c>
      <c r="B8164" t="s">
        <v>15378</v>
      </c>
      <c r="C8164" t="s">
        <v>15144</v>
      </c>
      <c r="D8164">
        <v>49023793</v>
      </c>
      <c r="E8164">
        <v>49034716</v>
      </c>
      <c r="F8164">
        <v>4.8720999999999997</v>
      </c>
      <c r="G8164">
        <v>4.6585200000000002</v>
      </c>
      <c r="H8164">
        <v>3.6620400000000002</v>
      </c>
      <c r="I8164">
        <v>4.5678900000000002</v>
      </c>
      <c r="J8164">
        <v>4</v>
      </c>
      <c r="K8164">
        <v>4.4346300000000003</v>
      </c>
      <c r="L8164">
        <v>4.6086600000000004</v>
      </c>
      <c r="M8164">
        <v>5.1071600000000004</v>
      </c>
      <c r="N8164">
        <v>4.6358899999999998</v>
      </c>
      <c r="O8164">
        <v>4.56426</v>
      </c>
    </row>
    <row r="8165" spans="1:15" x14ac:dyDescent="0.25">
      <c r="A8165" t="s">
        <v>15381</v>
      </c>
      <c r="B8165" t="s">
        <v>15380</v>
      </c>
      <c r="C8165" t="s">
        <v>15144</v>
      </c>
      <c r="D8165">
        <v>49035216</v>
      </c>
      <c r="E8165">
        <v>49164953</v>
      </c>
      <c r="F8165">
        <v>9.2777200000000004</v>
      </c>
      <c r="G8165">
        <v>9.0300799999999999</v>
      </c>
      <c r="H8165">
        <v>7.6917900000000001</v>
      </c>
      <c r="I8165">
        <v>7.3507999999999996</v>
      </c>
      <c r="J8165">
        <v>7.0334199999999996</v>
      </c>
      <c r="K8165">
        <v>7.4206899999999996</v>
      </c>
      <c r="L8165">
        <v>9.7533799999999999</v>
      </c>
      <c r="M8165">
        <v>9.5211199999999998</v>
      </c>
      <c r="N8165">
        <v>8.6839200000000005</v>
      </c>
      <c r="O8165">
        <v>8.9708199999999998</v>
      </c>
    </row>
    <row r="8166" spans="1:15" x14ac:dyDescent="0.25">
      <c r="A8166" t="s">
        <v>15383</v>
      </c>
      <c r="B8166" t="s">
        <v>15382</v>
      </c>
      <c r="C8166" t="s">
        <v>15144</v>
      </c>
      <c r="D8166">
        <v>49039532</v>
      </c>
      <c r="E8166">
        <v>49044651</v>
      </c>
      <c r="F8166">
        <v>3.4391400000000001</v>
      </c>
      <c r="G8166">
        <v>2.3365999999999998</v>
      </c>
      <c r="H8166">
        <v>2.07708</v>
      </c>
      <c r="I8166">
        <v>3.0653899999999998</v>
      </c>
      <c r="J8166">
        <v>1.5849599999999999</v>
      </c>
      <c r="K8166">
        <v>0.73418799999999995</v>
      </c>
      <c r="L8166">
        <v>2.0423100000000001</v>
      </c>
      <c r="M8166">
        <v>3.0505800000000001</v>
      </c>
      <c r="N8166">
        <v>2.6358899999999998</v>
      </c>
      <c r="O8166">
        <v>3.6231599999999999</v>
      </c>
    </row>
    <row r="8167" spans="1:15" x14ac:dyDescent="0.25">
      <c r="A8167" t="s">
        <v>15385</v>
      </c>
      <c r="B8167" t="s">
        <v>15384</v>
      </c>
      <c r="C8167" t="s">
        <v>15144</v>
      </c>
      <c r="D8167">
        <v>49193919</v>
      </c>
      <c r="E8167">
        <v>49214051</v>
      </c>
      <c r="F8167">
        <v>1.8176600000000001</v>
      </c>
      <c r="G8167">
        <v>3.5065200000000001</v>
      </c>
      <c r="H8167">
        <v>3.07708</v>
      </c>
      <c r="I8167">
        <v>2.0653899999999998</v>
      </c>
      <c r="J8167">
        <v>3</v>
      </c>
      <c r="K8167">
        <v>2.9041100000000002</v>
      </c>
      <c r="L8167">
        <v>3.83372</v>
      </c>
      <c r="M8167">
        <v>2.40672</v>
      </c>
      <c r="N8167">
        <v>3.0509200000000001</v>
      </c>
      <c r="O8167">
        <v>2.6797399999999998</v>
      </c>
    </row>
    <row r="8168" spans="1:15" x14ac:dyDescent="0.25">
      <c r="A8168" t="s">
        <v>15387</v>
      </c>
      <c r="B8168" t="s">
        <v>15386</v>
      </c>
      <c r="C8168" t="s">
        <v>15144</v>
      </c>
      <c r="D8168">
        <v>49210241</v>
      </c>
      <c r="E8168">
        <v>49214023</v>
      </c>
      <c r="F8168">
        <v>4.99986</v>
      </c>
      <c r="G8168">
        <v>5.0370400000000002</v>
      </c>
      <c r="H8168">
        <v>4.6620400000000002</v>
      </c>
      <c r="I8168">
        <v>4.5678900000000002</v>
      </c>
      <c r="J8168">
        <v>3.5849600000000001</v>
      </c>
      <c r="K8168">
        <v>4.0561199999999999</v>
      </c>
      <c r="L8168">
        <v>4.6994199999999999</v>
      </c>
      <c r="M8168">
        <v>4.6355399999999998</v>
      </c>
      <c r="N8168">
        <v>4.75136</v>
      </c>
      <c r="O8168">
        <v>4.2272299999999996</v>
      </c>
    </row>
    <row r="8169" spans="1:15" x14ac:dyDescent="0.25">
      <c r="A8169" t="s">
        <v>15389</v>
      </c>
      <c r="B8169" t="s">
        <v>15388</v>
      </c>
      <c r="C8169" t="s">
        <v>15144</v>
      </c>
      <c r="D8169">
        <v>50250212</v>
      </c>
      <c r="E8169">
        <v>50332836</v>
      </c>
      <c r="F8169">
        <v>0.43914399999999998</v>
      </c>
      <c r="G8169">
        <v>1.3366</v>
      </c>
      <c r="H8169">
        <v>2.07708</v>
      </c>
      <c r="I8169">
        <v>2.0653899999999998</v>
      </c>
      <c r="J8169">
        <v>3.4594299999999998</v>
      </c>
      <c r="K8169">
        <v>3.5415399999999999</v>
      </c>
      <c r="L8169">
        <v>1.3418699999999999</v>
      </c>
      <c r="M8169">
        <v>2.40672</v>
      </c>
      <c r="N8169">
        <v>2.0509200000000001</v>
      </c>
      <c r="O8169">
        <v>1.3012300000000001</v>
      </c>
    </row>
    <row r="8170" spans="1:15" x14ac:dyDescent="0.25">
      <c r="A8170" t="s">
        <v>15391</v>
      </c>
      <c r="B8170" t="s">
        <v>15390</v>
      </c>
      <c r="C8170" t="s">
        <v>15144</v>
      </c>
      <c r="D8170">
        <v>50512561</v>
      </c>
      <c r="E8170">
        <v>50516473</v>
      </c>
      <c r="F8170">
        <v>10.427300000000001</v>
      </c>
      <c r="G8170">
        <v>10.408099999999999</v>
      </c>
      <c r="H8170">
        <v>10.6881</v>
      </c>
      <c r="I8170">
        <v>10.5745</v>
      </c>
      <c r="J8170">
        <v>10.088800000000001</v>
      </c>
      <c r="K8170">
        <v>10.049300000000001</v>
      </c>
      <c r="L8170">
        <v>10.7531</v>
      </c>
      <c r="M8170">
        <v>10.4579</v>
      </c>
      <c r="N8170">
        <v>10.3118</v>
      </c>
      <c r="O8170">
        <v>10.2349</v>
      </c>
    </row>
    <row r="8171" spans="1:15" x14ac:dyDescent="0.25">
      <c r="A8171" t="s">
        <v>15393</v>
      </c>
      <c r="B8171" t="s">
        <v>15392</v>
      </c>
      <c r="C8171" t="s">
        <v>15144</v>
      </c>
      <c r="D8171">
        <v>50523302</v>
      </c>
      <c r="E8171">
        <v>50546589</v>
      </c>
      <c r="F8171">
        <v>2.6407799999999999</v>
      </c>
      <c r="G8171">
        <v>1.9215599999999999</v>
      </c>
      <c r="H8171">
        <v>2.07708</v>
      </c>
      <c r="I8171">
        <v>2.4804300000000001</v>
      </c>
      <c r="J8171">
        <v>2.80735</v>
      </c>
      <c r="K8171">
        <v>2.31915</v>
      </c>
      <c r="L8171">
        <v>-7.3166400000000006E-2</v>
      </c>
      <c r="M8171">
        <v>1.40672</v>
      </c>
      <c r="N8171">
        <v>1.6358900000000001</v>
      </c>
      <c r="O8171">
        <v>1.56426</v>
      </c>
    </row>
    <row r="8172" spans="1:15" x14ac:dyDescent="0.25">
      <c r="A8172" t="s">
        <v>15395</v>
      </c>
      <c r="B8172" t="s">
        <v>15394</v>
      </c>
      <c r="C8172" t="s">
        <v>15144</v>
      </c>
      <c r="D8172">
        <v>51417398</v>
      </c>
      <c r="E8172">
        <v>51419893</v>
      </c>
      <c r="F8172">
        <v>4.9627100000000004</v>
      </c>
      <c r="G8172">
        <v>4.5065200000000001</v>
      </c>
      <c r="H8172">
        <v>3.07708</v>
      </c>
      <c r="I8172">
        <v>2.8023600000000002</v>
      </c>
      <c r="J8172">
        <v>3.4594299999999998</v>
      </c>
      <c r="K8172">
        <v>3.82165</v>
      </c>
      <c r="L8172">
        <v>5.5802800000000001</v>
      </c>
      <c r="M8172">
        <v>5.21408</v>
      </c>
      <c r="N8172">
        <v>4.1383900000000002</v>
      </c>
      <c r="O8172">
        <v>4.8619399999999997</v>
      </c>
    </row>
    <row r="8173" spans="1:15" x14ac:dyDescent="0.25">
      <c r="A8173" t="s">
        <v>15397</v>
      </c>
      <c r="B8173" t="s">
        <v>15396</v>
      </c>
      <c r="C8173" t="s">
        <v>15144</v>
      </c>
      <c r="D8173">
        <v>51420614</v>
      </c>
      <c r="E8173">
        <v>51433703</v>
      </c>
      <c r="F8173">
        <v>10.0855</v>
      </c>
      <c r="G8173">
        <v>9.9840499999999999</v>
      </c>
      <c r="H8173">
        <v>9.5282900000000001</v>
      </c>
      <c r="I8173">
        <v>9.4634300000000007</v>
      </c>
      <c r="J8173">
        <v>9.1369900000000008</v>
      </c>
      <c r="K8173">
        <v>9.3097300000000001</v>
      </c>
      <c r="L8173">
        <v>10.235900000000001</v>
      </c>
      <c r="M8173">
        <v>9.7741399999999992</v>
      </c>
      <c r="N8173">
        <v>9.2554999999999996</v>
      </c>
      <c r="O8173">
        <v>9.6753999999999998</v>
      </c>
    </row>
    <row r="8174" spans="1:15" x14ac:dyDescent="0.25">
      <c r="A8174" t="s">
        <v>15399</v>
      </c>
      <c r="B8174" t="s">
        <v>15398</v>
      </c>
      <c r="C8174" t="s">
        <v>15144</v>
      </c>
      <c r="D8174">
        <v>52112509</v>
      </c>
      <c r="E8174">
        <v>52114830</v>
      </c>
      <c r="F8174">
        <v>0.43914399999999998</v>
      </c>
      <c r="G8174">
        <v>1.3366</v>
      </c>
      <c r="H8174">
        <v>3.6620400000000002</v>
      </c>
      <c r="I8174">
        <v>2.8023600000000002</v>
      </c>
      <c r="J8174">
        <v>4.2479300000000002</v>
      </c>
      <c r="K8174">
        <v>4.5415400000000004</v>
      </c>
      <c r="L8174">
        <v>0.66379900000000003</v>
      </c>
      <c r="M8174">
        <v>1.21408</v>
      </c>
      <c r="N8174">
        <v>1.6358900000000001</v>
      </c>
      <c r="O8174">
        <v>2.3012299999999999</v>
      </c>
    </row>
    <row r="8175" spans="1:15" x14ac:dyDescent="0.25">
      <c r="A8175" t="s">
        <v>15401</v>
      </c>
      <c r="B8175" t="s">
        <v>15400</v>
      </c>
      <c r="C8175" t="s">
        <v>15144</v>
      </c>
      <c r="D8175">
        <v>52119060</v>
      </c>
      <c r="E8175">
        <v>52163066</v>
      </c>
      <c r="F8175">
        <v>-0.29782199999999998</v>
      </c>
      <c r="G8175">
        <v>2.3365999999999998</v>
      </c>
      <c r="H8175">
        <v>3.6620400000000002</v>
      </c>
      <c r="I8175">
        <v>2.4804300000000001</v>
      </c>
      <c r="J8175">
        <v>5.4594300000000002</v>
      </c>
      <c r="K8175">
        <v>5.28878</v>
      </c>
      <c r="L8175">
        <v>0.92683400000000005</v>
      </c>
      <c r="M8175">
        <v>1.40672</v>
      </c>
      <c r="N8175">
        <v>2.0509200000000001</v>
      </c>
      <c r="O8175">
        <v>1.3012300000000001</v>
      </c>
    </row>
    <row r="8176" spans="1:15" x14ac:dyDescent="0.25">
      <c r="A8176" t="s">
        <v>15403</v>
      </c>
      <c r="B8176" t="s">
        <v>15402</v>
      </c>
      <c r="C8176" t="s">
        <v>15144</v>
      </c>
      <c r="D8176">
        <v>52125215</v>
      </c>
      <c r="E8176">
        <v>52143019</v>
      </c>
      <c r="F8176">
        <v>0.117216</v>
      </c>
      <c r="G8176">
        <v>0.33659600000000001</v>
      </c>
      <c r="H8176">
        <v>2.07708</v>
      </c>
      <c r="I8176">
        <v>0.48043200000000003</v>
      </c>
      <c r="J8176">
        <v>4.5235599999999998</v>
      </c>
      <c r="K8176">
        <v>3.9041100000000002</v>
      </c>
      <c r="L8176">
        <v>0.34187099999999998</v>
      </c>
      <c r="M8176">
        <v>0.72865000000000002</v>
      </c>
      <c r="N8176">
        <v>2.6358899999999998</v>
      </c>
      <c r="O8176">
        <v>1.9793000000000001</v>
      </c>
    </row>
    <row r="8177" spans="1:15" x14ac:dyDescent="0.25">
      <c r="A8177" t="s">
        <v>15405</v>
      </c>
      <c r="B8177" t="s">
        <v>15404</v>
      </c>
      <c r="C8177" t="s">
        <v>15144</v>
      </c>
      <c r="D8177">
        <v>52139685</v>
      </c>
      <c r="E8177">
        <v>52141702</v>
      </c>
      <c r="F8177">
        <v>1.9245699999999999</v>
      </c>
      <c r="G8177">
        <v>1.9215599999999999</v>
      </c>
      <c r="H8177">
        <v>2.07708</v>
      </c>
      <c r="I8177">
        <v>1.4804299999999999</v>
      </c>
      <c r="J8177">
        <v>7.3037799999999997</v>
      </c>
      <c r="K8177">
        <v>6.9821200000000001</v>
      </c>
      <c r="L8177">
        <v>0.66379900000000003</v>
      </c>
      <c r="M8177">
        <v>1.72865</v>
      </c>
      <c r="N8177">
        <v>2.6358899999999998</v>
      </c>
      <c r="O8177">
        <v>2.88619</v>
      </c>
    </row>
    <row r="8178" spans="1:15" x14ac:dyDescent="0.25">
      <c r="A8178" t="s">
        <v>15407</v>
      </c>
      <c r="B8178" t="s">
        <v>15406</v>
      </c>
      <c r="C8178" t="s">
        <v>15144</v>
      </c>
      <c r="D8178">
        <v>52151752</v>
      </c>
      <c r="E8178">
        <v>52154586</v>
      </c>
      <c r="F8178">
        <v>2.0241099999999999</v>
      </c>
      <c r="G8178">
        <v>2.6585200000000002</v>
      </c>
      <c r="H8178">
        <v>2.07708</v>
      </c>
      <c r="I8178">
        <v>2.0653899999999998</v>
      </c>
      <c r="J8178">
        <v>6.6438600000000001</v>
      </c>
      <c r="K8178">
        <v>6.16045</v>
      </c>
      <c r="L8178">
        <v>1.5118</v>
      </c>
      <c r="M8178">
        <v>2.72865</v>
      </c>
      <c r="N8178">
        <v>3.3728500000000001</v>
      </c>
      <c r="O8178">
        <v>2.88619</v>
      </c>
    </row>
    <row r="8179" spans="1:15" x14ac:dyDescent="0.25">
      <c r="A8179" t="s">
        <v>15409</v>
      </c>
      <c r="B8179" t="s">
        <v>15408</v>
      </c>
      <c r="C8179" t="s">
        <v>15144</v>
      </c>
      <c r="D8179">
        <v>52174052</v>
      </c>
      <c r="E8179">
        <v>52177369</v>
      </c>
      <c r="F8179">
        <v>1.28714</v>
      </c>
      <c r="G8179">
        <v>2.3365999999999998</v>
      </c>
      <c r="H8179">
        <v>2.07708</v>
      </c>
      <c r="I8179">
        <v>0.48043200000000003</v>
      </c>
      <c r="J8179">
        <v>4</v>
      </c>
      <c r="K8179">
        <v>4.4890800000000004</v>
      </c>
      <c r="L8179">
        <v>-7.3166400000000006E-2</v>
      </c>
      <c r="M8179">
        <v>0.40672199999999997</v>
      </c>
      <c r="N8179">
        <v>3.3728500000000001</v>
      </c>
      <c r="O8179">
        <v>3.0667599999999999</v>
      </c>
    </row>
    <row r="8180" spans="1:15" x14ac:dyDescent="0.25">
      <c r="A8180" t="s">
        <v>15411</v>
      </c>
      <c r="B8180" t="s">
        <v>15410</v>
      </c>
      <c r="C8180" t="s">
        <v>15144</v>
      </c>
      <c r="D8180">
        <v>52263491</v>
      </c>
      <c r="E8180">
        <v>52268372</v>
      </c>
      <c r="F8180">
        <v>2.2046800000000002</v>
      </c>
      <c r="G8180">
        <v>1.9215599999999999</v>
      </c>
      <c r="H8180">
        <v>2.07708</v>
      </c>
      <c r="I8180">
        <v>0.48043200000000003</v>
      </c>
      <c r="J8180">
        <v>2</v>
      </c>
      <c r="K8180">
        <v>2.9041100000000002</v>
      </c>
      <c r="L8180">
        <v>2.2487599999999999</v>
      </c>
      <c r="M8180">
        <v>1.9916799999999999</v>
      </c>
      <c r="N8180">
        <v>2.0509200000000001</v>
      </c>
      <c r="O8180">
        <v>2.4387300000000001</v>
      </c>
    </row>
    <row r="8181" spans="1:15" x14ac:dyDescent="0.25">
      <c r="A8181" t="s">
        <v>15413</v>
      </c>
      <c r="B8181" t="s">
        <v>15412</v>
      </c>
      <c r="C8181" t="s">
        <v>15144</v>
      </c>
      <c r="D8181">
        <v>52496223</v>
      </c>
      <c r="E8181">
        <v>52590294</v>
      </c>
      <c r="F8181">
        <v>8.89283</v>
      </c>
      <c r="G8181">
        <v>8.8244399999999992</v>
      </c>
      <c r="H8181">
        <v>8.0770800000000005</v>
      </c>
      <c r="I8181">
        <v>7.88131</v>
      </c>
      <c r="J8181">
        <v>7.9657799999999996</v>
      </c>
      <c r="K8181">
        <v>7.8322200000000004</v>
      </c>
      <c r="L8181">
        <v>9.10093</v>
      </c>
      <c r="M8181">
        <v>8.9822600000000001</v>
      </c>
      <c r="N8181">
        <v>8.3863099999999999</v>
      </c>
      <c r="O8181">
        <v>8.4118399999999998</v>
      </c>
    </row>
    <row r="8182" spans="1:15" x14ac:dyDescent="0.25">
      <c r="A8182" t="s">
        <v>15415</v>
      </c>
      <c r="B8182" t="s">
        <v>15414</v>
      </c>
      <c r="C8182" t="s">
        <v>15144</v>
      </c>
      <c r="D8182">
        <v>52663722</v>
      </c>
      <c r="E8182">
        <v>52681537</v>
      </c>
      <c r="F8182">
        <v>3.2046800000000002</v>
      </c>
      <c r="G8182">
        <v>3.1439499999999998</v>
      </c>
      <c r="H8182">
        <v>3.07708</v>
      </c>
      <c r="I8182">
        <v>2.4804300000000001</v>
      </c>
      <c r="J8182">
        <v>2</v>
      </c>
      <c r="K8182">
        <v>3.82165</v>
      </c>
      <c r="L8182">
        <v>3.83372</v>
      </c>
      <c r="M8182">
        <v>3.3609200000000001</v>
      </c>
      <c r="N8182">
        <v>2.3728500000000001</v>
      </c>
      <c r="O8182">
        <v>3.5028600000000001</v>
      </c>
    </row>
    <row r="8183" spans="1:15" x14ac:dyDescent="0.25">
      <c r="A8183" t="s">
        <v>15416</v>
      </c>
      <c r="B8183" t="s">
        <v>15414</v>
      </c>
      <c r="C8183" t="s">
        <v>15144</v>
      </c>
      <c r="D8183">
        <v>52663722</v>
      </c>
      <c r="E8183">
        <v>52716773</v>
      </c>
      <c r="F8183">
        <v>7.1779099999999998</v>
      </c>
      <c r="G8183">
        <v>6.4658800000000003</v>
      </c>
      <c r="H8183">
        <v>7.4693899999999998</v>
      </c>
      <c r="I8183">
        <v>7.4111700000000003</v>
      </c>
      <c r="J8183">
        <v>5.2854000000000001</v>
      </c>
      <c r="K8183">
        <v>6.28878</v>
      </c>
      <c r="L8183">
        <v>6.6226399999999996</v>
      </c>
      <c r="M8183">
        <v>6.6874900000000004</v>
      </c>
      <c r="N8183">
        <v>6.3177099999999999</v>
      </c>
      <c r="O8183">
        <v>6.71401</v>
      </c>
    </row>
    <row r="8184" spans="1:15" x14ac:dyDescent="0.25">
      <c r="A8184" t="s">
        <v>15418</v>
      </c>
      <c r="B8184" t="s">
        <v>15417</v>
      </c>
      <c r="C8184" t="s">
        <v>15144</v>
      </c>
      <c r="D8184">
        <v>53765461</v>
      </c>
      <c r="E8184">
        <v>53770819</v>
      </c>
      <c r="F8184">
        <v>3.2465000000000002</v>
      </c>
      <c r="G8184">
        <v>3.79603</v>
      </c>
      <c r="H8184">
        <v>10.185600000000001</v>
      </c>
      <c r="I8184">
        <v>10.2066</v>
      </c>
      <c r="J8184">
        <v>3.80735</v>
      </c>
      <c r="K8184">
        <v>3.5415399999999999</v>
      </c>
      <c r="L8184">
        <v>4.7169100000000004</v>
      </c>
      <c r="M8184">
        <v>3.9916800000000001</v>
      </c>
      <c r="N8184">
        <v>2.0509200000000001</v>
      </c>
      <c r="O8184">
        <v>3.22723</v>
      </c>
    </row>
    <row r="8185" spans="1:15" x14ac:dyDescent="0.25">
      <c r="A8185" t="s">
        <v>15420</v>
      </c>
      <c r="B8185" t="s">
        <v>15419</v>
      </c>
      <c r="C8185" t="s">
        <v>15144</v>
      </c>
      <c r="D8185">
        <v>53989925</v>
      </c>
      <c r="E8185">
        <v>54251806</v>
      </c>
      <c r="F8185">
        <v>2.3651399999999998</v>
      </c>
      <c r="G8185">
        <v>2.3365999999999998</v>
      </c>
      <c r="H8185">
        <v>8.3249999999999993</v>
      </c>
      <c r="I8185">
        <v>8.1314799999999998</v>
      </c>
      <c r="J8185">
        <v>5.7813600000000003</v>
      </c>
      <c r="K8185">
        <v>5.7785799999999998</v>
      </c>
      <c r="L8185">
        <v>3.4711500000000002</v>
      </c>
      <c r="M8185">
        <v>3.6921200000000001</v>
      </c>
      <c r="N8185">
        <v>5.1383900000000002</v>
      </c>
      <c r="O8185">
        <v>4.56426</v>
      </c>
    </row>
    <row r="8186" spans="1:15" x14ac:dyDescent="0.25">
      <c r="A8186" t="s">
        <v>15422</v>
      </c>
      <c r="B8186" t="s">
        <v>15421</v>
      </c>
      <c r="C8186" t="s">
        <v>15144</v>
      </c>
      <c r="D8186">
        <v>54277005</v>
      </c>
      <c r="E8186">
        <v>54280194</v>
      </c>
      <c r="F8186">
        <v>2.28714</v>
      </c>
      <c r="G8186">
        <v>3.1439499999999998</v>
      </c>
      <c r="H8186">
        <v>2.07708</v>
      </c>
      <c r="I8186">
        <v>3.0653899999999998</v>
      </c>
      <c r="J8186">
        <v>1</v>
      </c>
      <c r="K8186">
        <v>1.7341899999999999</v>
      </c>
      <c r="L8186">
        <v>0.66379900000000003</v>
      </c>
      <c r="M8186">
        <v>-8.3152699999999996E-3</v>
      </c>
      <c r="N8186">
        <v>3.3728500000000001</v>
      </c>
      <c r="O8186">
        <v>2.9792999999999998</v>
      </c>
    </row>
    <row r="8187" spans="1:15" x14ac:dyDescent="0.25">
      <c r="A8187" t="s">
        <v>15424</v>
      </c>
      <c r="B8187" t="s">
        <v>15423</v>
      </c>
      <c r="C8187" t="s">
        <v>15144</v>
      </c>
      <c r="D8187">
        <v>54458809</v>
      </c>
      <c r="E8187">
        <v>54516376</v>
      </c>
      <c r="F8187">
        <v>8.0714100000000002</v>
      </c>
      <c r="G8187">
        <v>8.2554599999999994</v>
      </c>
      <c r="H8187">
        <v>9.1960200000000007</v>
      </c>
      <c r="I8187">
        <v>9.2486200000000007</v>
      </c>
      <c r="J8187">
        <v>8.5391600000000007</v>
      </c>
      <c r="K8187">
        <v>8.3340999999999994</v>
      </c>
      <c r="L8187">
        <v>7.3614600000000001</v>
      </c>
      <c r="M8187">
        <v>7.5791500000000003</v>
      </c>
      <c r="N8187">
        <v>8.1436799999999998</v>
      </c>
      <c r="O8187">
        <v>7.9305899999999996</v>
      </c>
    </row>
    <row r="8188" spans="1:15" x14ac:dyDescent="0.25">
      <c r="A8188" t="s">
        <v>15426</v>
      </c>
      <c r="B8188" t="s">
        <v>15425</v>
      </c>
      <c r="C8188" t="s">
        <v>15144</v>
      </c>
      <c r="D8188">
        <v>54545104</v>
      </c>
      <c r="E8188">
        <v>54595816</v>
      </c>
      <c r="F8188">
        <v>2.1172200000000001</v>
      </c>
      <c r="G8188">
        <v>2.6585200000000002</v>
      </c>
      <c r="H8188">
        <v>2.07708</v>
      </c>
      <c r="I8188">
        <v>3.4804300000000001</v>
      </c>
      <c r="J8188">
        <v>2.80735</v>
      </c>
      <c r="K8188">
        <v>2.31915</v>
      </c>
      <c r="L8188">
        <v>3.0967600000000002</v>
      </c>
      <c r="M8188">
        <v>2.9916800000000001</v>
      </c>
      <c r="N8188">
        <v>3.3728500000000001</v>
      </c>
      <c r="O8188">
        <v>2.6797399999999998</v>
      </c>
    </row>
    <row r="8189" spans="1:15" x14ac:dyDescent="0.25">
      <c r="A8189" t="s">
        <v>15428</v>
      </c>
      <c r="B8189" t="s">
        <v>15427</v>
      </c>
      <c r="C8189" t="s">
        <v>15144</v>
      </c>
      <c r="D8189">
        <v>54631765</v>
      </c>
      <c r="E8189">
        <v>54650400</v>
      </c>
      <c r="F8189">
        <v>4.5929500000000001</v>
      </c>
      <c r="G8189">
        <v>4.0370400000000002</v>
      </c>
      <c r="H8189">
        <v>4.0770799999999996</v>
      </c>
      <c r="I8189">
        <v>5.0653899999999998</v>
      </c>
      <c r="J8189">
        <v>3.32193</v>
      </c>
      <c r="K8189">
        <v>3.5415399999999999</v>
      </c>
      <c r="L8189">
        <v>3.2960699999999998</v>
      </c>
      <c r="M8189">
        <v>3.5766499999999999</v>
      </c>
      <c r="N8189">
        <v>3.8582800000000002</v>
      </c>
      <c r="O8189">
        <v>3.56426</v>
      </c>
    </row>
    <row r="8190" spans="1:15" x14ac:dyDescent="0.25">
      <c r="A8190" t="s">
        <v>15430</v>
      </c>
      <c r="B8190" t="s">
        <v>15429</v>
      </c>
      <c r="C8190" t="s">
        <v>15144</v>
      </c>
      <c r="D8190">
        <v>54766909</v>
      </c>
      <c r="E8190">
        <v>54840218</v>
      </c>
      <c r="F8190">
        <v>9.3008500000000005</v>
      </c>
      <c r="G8190">
        <v>9.2732299999999999</v>
      </c>
      <c r="H8190">
        <v>8.7635799999999993</v>
      </c>
      <c r="I8190">
        <v>8.7518899999999995</v>
      </c>
      <c r="J8190">
        <v>8.6110199999999999</v>
      </c>
      <c r="K8190">
        <v>8.6678800000000003</v>
      </c>
      <c r="L8190">
        <v>9.7570800000000002</v>
      </c>
      <c r="M8190">
        <v>9.4660700000000002</v>
      </c>
      <c r="N8190">
        <v>9.2652400000000004</v>
      </c>
      <c r="O8190">
        <v>9.3001000000000005</v>
      </c>
    </row>
    <row r="8191" spans="1:15" x14ac:dyDescent="0.25">
      <c r="A8191" t="s">
        <v>15432</v>
      </c>
      <c r="B8191" t="s">
        <v>15431</v>
      </c>
      <c r="C8191" t="s">
        <v>15144</v>
      </c>
      <c r="D8191">
        <v>54935088</v>
      </c>
      <c r="E8191">
        <v>54942861</v>
      </c>
      <c r="F8191">
        <v>7.5266099999999998</v>
      </c>
      <c r="G8191">
        <v>7.3589599999999997</v>
      </c>
      <c r="H8191">
        <v>5.399</v>
      </c>
      <c r="I8191">
        <v>4.65036</v>
      </c>
      <c r="J8191">
        <v>5.5545900000000001</v>
      </c>
      <c r="K8191">
        <v>5.8002799999999999</v>
      </c>
      <c r="L8191">
        <v>7.4608100000000004</v>
      </c>
      <c r="M8191">
        <v>7.4994800000000001</v>
      </c>
      <c r="N8191">
        <v>6.6947799999999997</v>
      </c>
      <c r="O8191">
        <v>6.74085</v>
      </c>
    </row>
    <row r="8192" spans="1:15" x14ac:dyDescent="0.25">
      <c r="A8192" t="s">
        <v>15434</v>
      </c>
      <c r="B8192" t="s">
        <v>15433</v>
      </c>
      <c r="C8192" t="s">
        <v>15144</v>
      </c>
      <c r="D8192">
        <v>54987994</v>
      </c>
      <c r="E8192">
        <v>55029498</v>
      </c>
      <c r="F8192">
        <v>12.3141</v>
      </c>
      <c r="G8192">
        <v>12.109299999999999</v>
      </c>
      <c r="H8192">
        <v>10.5928</v>
      </c>
      <c r="I8192">
        <v>10.860900000000001</v>
      </c>
      <c r="J8192">
        <v>12.559900000000001</v>
      </c>
      <c r="K8192">
        <v>12.644500000000001</v>
      </c>
      <c r="L8192">
        <v>12.552899999999999</v>
      </c>
      <c r="M8192">
        <v>12.665699999999999</v>
      </c>
      <c r="N8192">
        <v>12.542</v>
      </c>
      <c r="O8192">
        <v>12.648300000000001</v>
      </c>
    </row>
    <row r="8193" spans="1:15" x14ac:dyDescent="0.25">
      <c r="A8193" t="s">
        <v>15436</v>
      </c>
      <c r="B8193" t="s">
        <v>15435</v>
      </c>
      <c r="C8193" t="s">
        <v>15144</v>
      </c>
      <c r="D8193">
        <v>55153376</v>
      </c>
      <c r="E8193">
        <v>55270216</v>
      </c>
      <c r="F8193">
        <v>3.95011</v>
      </c>
      <c r="G8193">
        <v>3.5065200000000001</v>
      </c>
      <c r="H8193">
        <v>5.399</v>
      </c>
      <c r="I8193">
        <v>5.7658300000000002</v>
      </c>
      <c r="J8193">
        <v>3.5849600000000001</v>
      </c>
      <c r="K8193">
        <v>4.3780400000000004</v>
      </c>
      <c r="L8193">
        <v>3.9857300000000002</v>
      </c>
      <c r="M8193">
        <v>3.72865</v>
      </c>
      <c r="N8193">
        <v>3.8582800000000002</v>
      </c>
      <c r="O8193">
        <v>3.5028600000000001</v>
      </c>
    </row>
    <row r="8194" spans="1:15" x14ac:dyDescent="0.25">
      <c r="A8194" t="s">
        <v>15438</v>
      </c>
      <c r="B8194" t="s">
        <v>15437</v>
      </c>
      <c r="C8194" t="s">
        <v>15144</v>
      </c>
      <c r="D8194">
        <v>55286292</v>
      </c>
      <c r="E8194">
        <v>55298549</v>
      </c>
      <c r="F8194">
        <v>2.9752000000000001</v>
      </c>
      <c r="G8194">
        <v>3.5065200000000001</v>
      </c>
      <c r="H8194">
        <v>2.07708</v>
      </c>
      <c r="I8194">
        <v>2.0653899999999998</v>
      </c>
      <c r="J8194">
        <v>6.1085200000000004</v>
      </c>
      <c r="K8194">
        <v>6.0379699999999996</v>
      </c>
      <c r="L8194">
        <v>2.2487599999999999</v>
      </c>
      <c r="M8194">
        <v>2.4941800000000001</v>
      </c>
      <c r="N8194">
        <v>3.6358899999999998</v>
      </c>
      <c r="O8194">
        <v>3.22723</v>
      </c>
    </row>
    <row r="8195" spans="1:15" x14ac:dyDescent="0.25">
      <c r="A8195" t="s">
        <v>15440</v>
      </c>
      <c r="B8195" t="s">
        <v>15439</v>
      </c>
      <c r="C8195" t="s">
        <v>15144</v>
      </c>
      <c r="D8195">
        <v>56651056</v>
      </c>
      <c r="E8195">
        <v>56654693</v>
      </c>
      <c r="F8195">
        <v>9.4402699999999999</v>
      </c>
      <c r="G8195">
        <v>8.9586500000000004</v>
      </c>
      <c r="H8195">
        <v>6.4693899999999998</v>
      </c>
      <c r="I8195">
        <v>7.2877900000000002</v>
      </c>
      <c r="J8195">
        <v>7.2854000000000001</v>
      </c>
      <c r="K8195">
        <v>7.48238</v>
      </c>
      <c r="L8195">
        <v>9.3205799999999996</v>
      </c>
      <c r="M8195">
        <v>8.8935600000000008</v>
      </c>
      <c r="N8195">
        <v>8.1853499999999997</v>
      </c>
      <c r="O8195">
        <v>8.0561199999999999</v>
      </c>
    </row>
    <row r="8196" spans="1:15" x14ac:dyDescent="0.25">
      <c r="A8196" t="s">
        <v>15442</v>
      </c>
      <c r="B8196" t="s">
        <v>15441</v>
      </c>
      <c r="C8196" t="s">
        <v>15144</v>
      </c>
      <c r="D8196">
        <v>56664898</v>
      </c>
      <c r="E8196">
        <v>56711905</v>
      </c>
      <c r="F8196">
        <v>6.32667</v>
      </c>
      <c r="G8196">
        <v>6.4240599999999999</v>
      </c>
      <c r="H8196">
        <v>6.93506</v>
      </c>
      <c r="I8196">
        <v>6.0951399999999998</v>
      </c>
      <c r="J8196">
        <v>4.5849599999999997</v>
      </c>
      <c r="K8196">
        <v>5.28878</v>
      </c>
      <c r="L8196">
        <v>6.3134100000000002</v>
      </c>
      <c r="M8196">
        <v>6.32559</v>
      </c>
      <c r="N8196">
        <v>5.7233499999999999</v>
      </c>
      <c r="O8196">
        <v>5.8741199999999996</v>
      </c>
    </row>
    <row r="8197" spans="1:15" x14ac:dyDescent="0.25">
      <c r="A8197" t="s">
        <v>15444</v>
      </c>
      <c r="B8197" t="s">
        <v>15443</v>
      </c>
      <c r="C8197" t="s">
        <v>15144</v>
      </c>
      <c r="D8197">
        <v>56782052</v>
      </c>
      <c r="E8197">
        <v>56829354</v>
      </c>
      <c r="F8197">
        <v>10.7317</v>
      </c>
      <c r="G8197">
        <v>10.748100000000001</v>
      </c>
      <c r="H8197">
        <v>9.6620399999999993</v>
      </c>
      <c r="I8197">
        <v>9.7518899999999995</v>
      </c>
      <c r="J8197">
        <v>10.213100000000001</v>
      </c>
      <c r="K8197">
        <v>10.2636</v>
      </c>
      <c r="L8197">
        <v>11.042999999999999</v>
      </c>
      <c r="M8197">
        <v>11.0853</v>
      </c>
      <c r="N8197">
        <v>10.789899999999999</v>
      </c>
      <c r="O8197">
        <v>10.794700000000001</v>
      </c>
    </row>
    <row r="8198" spans="1:15" x14ac:dyDescent="0.25">
      <c r="A8198" t="s">
        <v>15446</v>
      </c>
      <c r="B8198" t="s">
        <v>15445</v>
      </c>
      <c r="C8198" t="s">
        <v>15144</v>
      </c>
      <c r="D8198">
        <v>56832394</v>
      </c>
      <c r="E8198">
        <v>56873926</v>
      </c>
      <c r="F8198">
        <v>1.8176600000000001</v>
      </c>
      <c r="G8198">
        <v>1.9215599999999999</v>
      </c>
      <c r="H8198">
        <v>2.07708</v>
      </c>
      <c r="I8198">
        <v>2.4804300000000001</v>
      </c>
      <c r="J8198">
        <v>2.32193</v>
      </c>
      <c r="K8198">
        <v>2.5415399999999999</v>
      </c>
      <c r="L8198">
        <v>0.66379900000000003</v>
      </c>
      <c r="M8198">
        <v>1.40672</v>
      </c>
      <c r="N8198">
        <v>2.6358899999999998</v>
      </c>
      <c r="O8198">
        <v>1.3012300000000001</v>
      </c>
    </row>
    <row r="8199" spans="1:15" x14ac:dyDescent="0.25">
      <c r="A8199" t="s">
        <v>15448</v>
      </c>
      <c r="B8199" t="s">
        <v>15447</v>
      </c>
      <c r="C8199" t="s">
        <v>15144</v>
      </c>
      <c r="D8199">
        <v>57456495</v>
      </c>
      <c r="E8199">
        <v>57485420</v>
      </c>
      <c r="F8199">
        <v>4.9501099999999996</v>
      </c>
      <c r="G8199">
        <v>4.9804500000000003</v>
      </c>
      <c r="H8199">
        <v>5.2469999999999999</v>
      </c>
      <c r="I8199">
        <v>5.5248299999999997</v>
      </c>
      <c r="J8199">
        <v>3.32193</v>
      </c>
      <c r="K8199">
        <v>4.2577499999999997</v>
      </c>
      <c r="L8199">
        <v>5.0561199999999999</v>
      </c>
      <c r="M8199">
        <v>5.1071600000000004</v>
      </c>
      <c r="N8199">
        <v>5.0051199999999998</v>
      </c>
      <c r="O8199">
        <v>4.6797399999999998</v>
      </c>
    </row>
    <row r="8200" spans="1:15" x14ac:dyDescent="0.25">
      <c r="A8200" t="s">
        <v>15450</v>
      </c>
      <c r="B8200" t="s">
        <v>15449</v>
      </c>
      <c r="C8200" t="s">
        <v>15144</v>
      </c>
      <c r="D8200">
        <v>57634732</v>
      </c>
      <c r="E8200">
        <v>57642072</v>
      </c>
      <c r="F8200">
        <v>1.4391400000000001</v>
      </c>
      <c r="G8200">
        <v>2.3365999999999998</v>
      </c>
      <c r="H8200">
        <v>3.07708</v>
      </c>
      <c r="I8200">
        <v>3.9398599999999999</v>
      </c>
      <c r="J8200">
        <v>2.32193</v>
      </c>
      <c r="K8200">
        <v>3.6410800000000001</v>
      </c>
      <c r="L8200">
        <v>3.6272700000000002</v>
      </c>
      <c r="M8200">
        <v>3.1071599999999999</v>
      </c>
      <c r="N8200">
        <v>2.0509200000000001</v>
      </c>
      <c r="O8200">
        <v>2.9792999999999998</v>
      </c>
    </row>
    <row r="8201" spans="1:15" x14ac:dyDescent="0.25">
      <c r="A8201" t="s">
        <v>15452</v>
      </c>
      <c r="B8201" t="s">
        <v>15451</v>
      </c>
      <c r="C8201" t="s">
        <v>15144</v>
      </c>
      <c r="D8201">
        <v>57652448</v>
      </c>
      <c r="E8201">
        <v>57689443</v>
      </c>
      <c r="F8201">
        <v>7.4570699999999999</v>
      </c>
      <c r="G8201">
        <v>7.0780599999999998</v>
      </c>
      <c r="H8201">
        <v>5.77752</v>
      </c>
      <c r="I8201">
        <v>6.3384099999999997</v>
      </c>
      <c r="J8201">
        <v>6.6438600000000001</v>
      </c>
      <c r="K8201">
        <v>6.7228700000000003</v>
      </c>
      <c r="L8201">
        <v>7.7363299999999997</v>
      </c>
      <c r="M8201">
        <v>7.4010800000000003</v>
      </c>
      <c r="N8201">
        <v>6.8322799999999999</v>
      </c>
      <c r="O8201">
        <v>7.29671</v>
      </c>
    </row>
    <row r="8202" spans="1:15" x14ac:dyDescent="0.25">
      <c r="A8202" t="s">
        <v>15454</v>
      </c>
      <c r="B8202" t="s">
        <v>15453</v>
      </c>
      <c r="C8202" t="s">
        <v>15144</v>
      </c>
      <c r="D8202">
        <v>57702257</v>
      </c>
      <c r="E8202">
        <v>57775119</v>
      </c>
      <c r="F8202">
        <v>5.5848199999999997</v>
      </c>
      <c r="G8202">
        <v>5.2907900000000003</v>
      </c>
      <c r="H8202">
        <v>8.0770800000000005</v>
      </c>
      <c r="I8202">
        <v>7.9398600000000004</v>
      </c>
      <c r="J8202">
        <v>6.3037799999999997</v>
      </c>
      <c r="K8202">
        <v>6.3040399999999996</v>
      </c>
      <c r="L8202">
        <v>4.7848100000000002</v>
      </c>
      <c r="M8202">
        <v>4.9302799999999998</v>
      </c>
      <c r="N8202">
        <v>5.2208500000000004</v>
      </c>
      <c r="O8202">
        <v>5.2460899999999997</v>
      </c>
    </row>
    <row r="8203" spans="1:15" x14ac:dyDescent="0.25">
      <c r="A8203" t="s">
        <v>15456</v>
      </c>
      <c r="B8203" t="s">
        <v>15455</v>
      </c>
      <c r="C8203" t="s">
        <v>15144</v>
      </c>
      <c r="D8203">
        <v>58546665</v>
      </c>
      <c r="E8203">
        <v>58642445</v>
      </c>
      <c r="F8203">
        <v>8.6899200000000008</v>
      </c>
      <c r="G8203">
        <v>8.2614099999999997</v>
      </c>
      <c r="H8203">
        <v>6.0770799999999996</v>
      </c>
      <c r="I8203">
        <v>6.5678900000000002</v>
      </c>
      <c r="J8203">
        <v>6.7279200000000001</v>
      </c>
      <c r="K8203">
        <v>7.3780400000000004</v>
      </c>
      <c r="L8203">
        <v>8.6180000000000003</v>
      </c>
      <c r="M8203">
        <v>8.4579299999999993</v>
      </c>
      <c r="N8203">
        <v>7.4346300000000003</v>
      </c>
      <c r="O8203">
        <v>7.82165</v>
      </c>
    </row>
    <row r="8204" spans="1:15" x14ac:dyDescent="0.25">
      <c r="A8204" t="s">
        <v>15458</v>
      </c>
      <c r="B8204" t="s">
        <v>15457</v>
      </c>
      <c r="C8204" t="s">
        <v>15144</v>
      </c>
      <c r="D8204">
        <v>59158863</v>
      </c>
      <c r="E8204">
        <v>59162027</v>
      </c>
      <c r="F8204">
        <v>5.1616099999999996</v>
      </c>
      <c r="G8204">
        <v>4.1439500000000002</v>
      </c>
      <c r="H8204">
        <v>5.0770799999999996</v>
      </c>
      <c r="I8204">
        <v>5.8727499999999999</v>
      </c>
      <c r="J8204">
        <v>3.32193</v>
      </c>
      <c r="K8204">
        <v>4.6883900000000001</v>
      </c>
      <c r="L8204">
        <v>5.3418700000000001</v>
      </c>
      <c r="M8204">
        <v>5.40672</v>
      </c>
      <c r="N8204">
        <v>5.0051199999999998</v>
      </c>
      <c r="O8204">
        <v>4.8619399999999997</v>
      </c>
    </row>
    <row r="8205" spans="1:15" x14ac:dyDescent="0.25">
      <c r="A8205" t="s">
        <v>15460</v>
      </c>
      <c r="B8205" t="s">
        <v>15459</v>
      </c>
      <c r="C8205" t="s">
        <v>15144</v>
      </c>
      <c r="D8205">
        <v>64992660</v>
      </c>
      <c r="E8205">
        <v>64994195</v>
      </c>
      <c r="F8205">
        <v>6.4615099999999996</v>
      </c>
      <c r="G8205">
        <v>6.2907900000000003</v>
      </c>
      <c r="H8205">
        <v>4.88443</v>
      </c>
      <c r="I8205">
        <v>5.1242900000000002</v>
      </c>
      <c r="J8205">
        <v>5.7279200000000001</v>
      </c>
      <c r="K8205">
        <v>6.1092300000000002</v>
      </c>
      <c r="L8205">
        <v>6.6318900000000003</v>
      </c>
      <c r="M8205">
        <v>6.2893699999999999</v>
      </c>
      <c r="N8205">
        <v>6.2988499999999998</v>
      </c>
      <c r="O8205">
        <v>6.1492300000000002</v>
      </c>
    </row>
    <row r="8206" spans="1:15" x14ac:dyDescent="0.25">
      <c r="A8206" t="s">
        <v>15462</v>
      </c>
      <c r="B8206" t="s">
        <v>15461</v>
      </c>
      <c r="C8206" t="s">
        <v>15144</v>
      </c>
      <c r="D8206">
        <v>65621604</v>
      </c>
      <c r="E8206">
        <v>65656924</v>
      </c>
      <c r="F8206">
        <v>2.28714</v>
      </c>
      <c r="G8206">
        <v>2.6585200000000002</v>
      </c>
      <c r="H8206">
        <v>2.07708</v>
      </c>
      <c r="I8206">
        <v>2.0653899999999998</v>
      </c>
      <c r="J8206">
        <v>3.70044</v>
      </c>
      <c r="K8206">
        <v>4.2577499999999997</v>
      </c>
      <c r="L8206">
        <v>2.2487599999999999</v>
      </c>
      <c r="M8206">
        <v>0.99168500000000004</v>
      </c>
      <c r="N8206">
        <v>1.6358900000000001</v>
      </c>
      <c r="O8206">
        <v>2.1492300000000002</v>
      </c>
    </row>
    <row r="8207" spans="1:15" x14ac:dyDescent="0.25">
      <c r="A8207" t="s">
        <v>15464</v>
      </c>
      <c r="B8207" t="s">
        <v>15463</v>
      </c>
      <c r="C8207" t="s">
        <v>15144</v>
      </c>
      <c r="D8207">
        <v>65728955</v>
      </c>
      <c r="E8207">
        <v>65886371</v>
      </c>
      <c r="F8207">
        <v>5.7021800000000002</v>
      </c>
      <c r="G8207">
        <v>5.5460500000000001</v>
      </c>
      <c r="H8207">
        <v>4.6620400000000002</v>
      </c>
      <c r="I8207">
        <v>4.8727499999999999</v>
      </c>
      <c r="J8207">
        <v>6.06609</v>
      </c>
      <c r="K8207">
        <v>6.0009800000000002</v>
      </c>
      <c r="L8207">
        <v>5.7255799999999999</v>
      </c>
      <c r="M8207">
        <v>5.9302799999999998</v>
      </c>
      <c r="N8207">
        <v>5.9578100000000003</v>
      </c>
      <c r="O8207">
        <v>5.9450900000000004</v>
      </c>
    </row>
    <row r="8208" spans="1:15" x14ac:dyDescent="0.25">
      <c r="A8208" t="s">
        <v>15466</v>
      </c>
      <c r="B8208" t="s">
        <v>15465</v>
      </c>
      <c r="C8208" t="s">
        <v>15144</v>
      </c>
      <c r="D8208">
        <v>66485461</v>
      </c>
      <c r="E8208">
        <v>66490985</v>
      </c>
      <c r="F8208">
        <v>6.1451200000000004</v>
      </c>
      <c r="G8208">
        <v>5.7289099999999999</v>
      </c>
      <c r="H8208">
        <v>5.2469999999999999</v>
      </c>
      <c r="I8208">
        <v>4.4804300000000001</v>
      </c>
      <c r="J8208">
        <v>4.1699299999999999</v>
      </c>
      <c r="K8208">
        <v>5.16045</v>
      </c>
      <c r="L8208">
        <v>5.8496699999999997</v>
      </c>
      <c r="M8208">
        <v>5.8075999999999999</v>
      </c>
      <c r="N8208">
        <v>5.0051199999999998</v>
      </c>
      <c r="O8208">
        <v>5.0667600000000004</v>
      </c>
    </row>
    <row r="8209" spans="1:15" x14ac:dyDescent="0.25">
      <c r="A8209" t="s">
        <v>15468</v>
      </c>
      <c r="B8209" t="s">
        <v>15467</v>
      </c>
      <c r="C8209" t="s">
        <v>15144</v>
      </c>
      <c r="D8209">
        <v>66985089</v>
      </c>
      <c r="E8209">
        <v>66987401</v>
      </c>
      <c r="F8209">
        <v>8.6378299999999992</v>
      </c>
      <c r="G8209">
        <v>8.6941500000000005</v>
      </c>
      <c r="H8209">
        <v>6.93506</v>
      </c>
      <c r="I8209">
        <v>6.5248299999999997</v>
      </c>
      <c r="J8209">
        <v>7.06609</v>
      </c>
      <c r="K8209">
        <v>7.5479700000000003</v>
      </c>
      <c r="L8209">
        <v>8.50929</v>
      </c>
      <c r="M8209">
        <v>8.2646999999999995</v>
      </c>
      <c r="N8209">
        <v>7.9151100000000003</v>
      </c>
      <c r="O8209">
        <v>7.9622900000000003</v>
      </c>
    </row>
    <row r="8210" spans="1:15" x14ac:dyDescent="0.25">
      <c r="A8210" t="s">
        <v>15470</v>
      </c>
      <c r="B8210" t="s">
        <v>15469</v>
      </c>
      <c r="C8210" t="s">
        <v>15144</v>
      </c>
      <c r="D8210">
        <v>67216972</v>
      </c>
      <c r="E8210">
        <v>67224599</v>
      </c>
      <c r="F8210">
        <v>4.5434799999999997</v>
      </c>
      <c r="G8210">
        <v>5.6585200000000002</v>
      </c>
      <c r="H8210">
        <v>3.6620400000000002</v>
      </c>
      <c r="I8210">
        <v>4.0653899999999998</v>
      </c>
      <c r="J8210">
        <v>5.4918500000000003</v>
      </c>
      <c r="K8210">
        <v>5.0917399999999997</v>
      </c>
      <c r="L8210">
        <v>6.2960700000000003</v>
      </c>
      <c r="M8210">
        <v>5.7554499999999997</v>
      </c>
      <c r="N8210">
        <v>5.6358899999999998</v>
      </c>
      <c r="O8210">
        <v>5.5491599999999996</v>
      </c>
    </row>
    <row r="8211" spans="1:15" x14ac:dyDescent="0.25">
      <c r="A8211" t="s">
        <v>15472</v>
      </c>
      <c r="B8211" t="s">
        <v>15471</v>
      </c>
      <c r="C8211" t="s">
        <v>15144</v>
      </c>
      <c r="D8211">
        <v>67484052</v>
      </c>
      <c r="E8211">
        <v>67485816</v>
      </c>
      <c r="F8211">
        <v>4.0479500000000002</v>
      </c>
      <c r="G8211">
        <v>3.6585200000000002</v>
      </c>
      <c r="H8211">
        <v>2.07708</v>
      </c>
      <c r="I8211">
        <v>0.48043200000000003</v>
      </c>
      <c r="J8211">
        <v>3.32193</v>
      </c>
      <c r="K8211">
        <v>3.31915</v>
      </c>
      <c r="L8211">
        <v>0.66379900000000003</v>
      </c>
      <c r="M8211">
        <v>-1.59328</v>
      </c>
      <c r="N8211">
        <v>2.0509200000000001</v>
      </c>
      <c r="O8211">
        <v>0.97930099999999998</v>
      </c>
    </row>
    <row r="8212" spans="1:15" x14ac:dyDescent="0.25">
      <c r="A8212" t="s">
        <v>15474</v>
      </c>
      <c r="B8212" t="s">
        <v>15473</v>
      </c>
      <c r="C8212" t="s">
        <v>15144</v>
      </c>
      <c r="D8212">
        <v>70715713</v>
      </c>
      <c r="E8212">
        <v>70742169</v>
      </c>
      <c r="F8212">
        <v>6.2309599999999996</v>
      </c>
      <c r="G8212">
        <v>6.3365999999999998</v>
      </c>
      <c r="H8212">
        <v>6.77752</v>
      </c>
      <c r="I8212">
        <v>7.1528600000000004</v>
      </c>
      <c r="J8212">
        <v>7.1996700000000002</v>
      </c>
      <c r="K8212">
        <v>7.0103099999999996</v>
      </c>
      <c r="L8212">
        <v>6.6592799999999999</v>
      </c>
      <c r="M8212">
        <v>6.6063900000000002</v>
      </c>
      <c r="N8212">
        <v>6.5103600000000004</v>
      </c>
      <c r="O8212">
        <v>6.56426</v>
      </c>
    </row>
    <row r="8213" spans="1:15" x14ac:dyDescent="0.25">
      <c r="A8213" t="s">
        <v>15475</v>
      </c>
      <c r="B8213" t="s">
        <v>15473</v>
      </c>
      <c r="C8213" t="s">
        <v>15144</v>
      </c>
      <c r="D8213">
        <v>70732073</v>
      </c>
      <c r="E8213">
        <v>70742169</v>
      </c>
      <c r="F8213">
        <v>4.4210000000000003</v>
      </c>
      <c r="G8213">
        <v>5.0914799999999998</v>
      </c>
      <c r="H8213">
        <v>4.6620400000000002</v>
      </c>
      <c r="I8213">
        <v>5.0039899999999999</v>
      </c>
      <c r="J8213">
        <v>5.4594300000000002</v>
      </c>
      <c r="K8213">
        <v>4.7341899999999999</v>
      </c>
      <c r="L8213">
        <v>7.4079600000000001</v>
      </c>
      <c r="M8213">
        <v>6.8743299999999996</v>
      </c>
      <c r="N8213">
        <v>5.9089099999999997</v>
      </c>
      <c r="O8213">
        <v>5.8496699999999997</v>
      </c>
    </row>
    <row r="8214" spans="1:15" x14ac:dyDescent="0.25">
      <c r="A8214" t="s">
        <v>15477</v>
      </c>
      <c r="B8214" t="s">
        <v>15476</v>
      </c>
      <c r="C8214" t="s">
        <v>15144</v>
      </c>
      <c r="D8214">
        <v>70794520</v>
      </c>
      <c r="E8214">
        <v>70855234</v>
      </c>
      <c r="F8214">
        <v>7.26187</v>
      </c>
      <c r="G8214">
        <v>7.0645199999999999</v>
      </c>
      <c r="H8214">
        <v>7.0312700000000001</v>
      </c>
      <c r="I8214">
        <v>6.7283600000000003</v>
      </c>
      <c r="J8214">
        <v>5.4918500000000003</v>
      </c>
      <c r="K8214">
        <v>5.7785799999999998</v>
      </c>
      <c r="L8214">
        <v>7.1166600000000004</v>
      </c>
      <c r="M8214">
        <v>6.6735100000000003</v>
      </c>
      <c r="N8214">
        <v>5.9335699999999996</v>
      </c>
      <c r="O8214">
        <v>6.5940099999999999</v>
      </c>
    </row>
    <row r="8215" spans="1:15" x14ac:dyDescent="0.25">
      <c r="A8215" t="s">
        <v>15479</v>
      </c>
      <c r="B8215" t="s">
        <v>15478</v>
      </c>
      <c r="C8215" t="s">
        <v>15144</v>
      </c>
      <c r="D8215">
        <v>71222012</v>
      </c>
      <c r="E8215">
        <v>71235313</v>
      </c>
      <c r="F8215">
        <v>0.43914399999999998</v>
      </c>
      <c r="G8215">
        <v>1.9215599999999999</v>
      </c>
      <c r="H8215">
        <v>2.07708</v>
      </c>
      <c r="I8215">
        <v>2.4804300000000001</v>
      </c>
      <c r="J8215">
        <v>2.32193</v>
      </c>
      <c r="K8215">
        <v>2.7341899999999999</v>
      </c>
      <c r="L8215">
        <v>1.5118</v>
      </c>
      <c r="M8215">
        <v>0.72865000000000002</v>
      </c>
      <c r="N8215">
        <v>2.0509200000000001</v>
      </c>
      <c r="O8215">
        <v>1.7866599999999999</v>
      </c>
    </row>
    <row r="8216" spans="1:15" x14ac:dyDescent="0.25">
      <c r="A8216" t="s">
        <v>15481</v>
      </c>
      <c r="B8216" t="s">
        <v>15480</v>
      </c>
      <c r="C8216" t="s">
        <v>15144</v>
      </c>
      <c r="D8216">
        <v>71338627</v>
      </c>
      <c r="E8216">
        <v>71390631</v>
      </c>
      <c r="F8216">
        <v>7.4570699999999999</v>
      </c>
      <c r="G8216">
        <v>7.3809899999999997</v>
      </c>
      <c r="H8216">
        <v>5.77752</v>
      </c>
      <c r="I8216">
        <v>6.0951399999999998</v>
      </c>
      <c r="J8216">
        <v>5.7548899999999996</v>
      </c>
      <c r="K8216">
        <v>6.1265099999999997</v>
      </c>
      <c r="L8216">
        <v>7.5267499999999998</v>
      </c>
      <c r="M8216">
        <v>7.3374600000000001</v>
      </c>
      <c r="N8216">
        <v>6.4603099999999998</v>
      </c>
      <c r="O8216">
        <v>6.5338900000000004</v>
      </c>
    </row>
    <row r="8217" spans="1:15" x14ac:dyDescent="0.25">
      <c r="A8217" t="s">
        <v>15483</v>
      </c>
      <c r="B8217" t="s">
        <v>15482</v>
      </c>
      <c r="C8217" t="s">
        <v>15144</v>
      </c>
      <c r="D8217">
        <v>71443887</v>
      </c>
      <c r="E8217">
        <v>71460875</v>
      </c>
      <c r="F8217">
        <v>5.0360800000000001</v>
      </c>
      <c r="G8217">
        <v>4.9215600000000004</v>
      </c>
      <c r="H8217">
        <v>7.0312700000000001</v>
      </c>
      <c r="I8217">
        <v>6.9066999999999998</v>
      </c>
      <c r="J8217">
        <v>6.6724300000000003</v>
      </c>
      <c r="K8217">
        <v>6.5415400000000004</v>
      </c>
      <c r="L8217">
        <v>5.1100599999999998</v>
      </c>
      <c r="M8217">
        <v>4.8985799999999999</v>
      </c>
      <c r="N8217">
        <v>5.2208500000000004</v>
      </c>
      <c r="O8217">
        <v>5.0236900000000002</v>
      </c>
    </row>
    <row r="8218" spans="1:15" x14ac:dyDescent="0.25">
      <c r="A8218" t="s">
        <v>15485</v>
      </c>
      <c r="B8218" t="s">
        <v>15484</v>
      </c>
      <c r="C8218" t="s">
        <v>15144</v>
      </c>
      <c r="D8218">
        <v>71493847</v>
      </c>
      <c r="E8218">
        <v>71531568</v>
      </c>
      <c r="F8218">
        <v>9.1409699999999994</v>
      </c>
      <c r="G8218">
        <v>9.0160800000000005</v>
      </c>
      <c r="H8218">
        <v>8.0994399999999995</v>
      </c>
      <c r="I8218">
        <v>8.0877599999999994</v>
      </c>
      <c r="J8218">
        <v>8.3037799999999997</v>
      </c>
      <c r="K8218">
        <v>8.4449900000000007</v>
      </c>
      <c r="L8218">
        <v>9.1865799999999993</v>
      </c>
      <c r="M8218">
        <v>9.1515599999999999</v>
      </c>
      <c r="N8218">
        <v>8.8453400000000002</v>
      </c>
      <c r="O8218">
        <v>8.9026300000000003</v>
      </c>
    </row>
    <row r="8219" spans="1:15" x14ac:dyDescent="0.25">
      <c r="A8219" t="s">
        <v>15487</v>
      </c>
      <c r="B8219" t="s">
        <v>15486</v>
      </c>
      <c r="C8219" t="s">
        <v>15144</v>
      </c>
      <c r="D8219">
        <v>71552736</v>
      </c>
      <c r="E8219">
        <v>71571668</v>
      </c>
      <c r="F8219">
        <v>4.5766499999999999</v>
      </c>
      <c r="G8219">
        <v>4.79603</v>
      </c>
      <c r="H8219">
        <v>3.07708</v>
      </c>
      <c r="I8219">
        <v>2.8023600000000002</v>
      </c>
      <c r="J8219">
        <v>4.8579800000000004</v>
      </c>
      <c r="K8219">
        <v>4.4346300000000003</v>
      </c>
      <c r="L8219">
        <v>6.4398999999999997</v>
      </c>
      <c r="M8219">
        <v>5.9916799999999997</v>
      </c>
      <c r="N8219">
        <v>4.8058100000000001</v>
      </c>
      <c r="O8219">
        <v>5.4870999999999999</v>
      </c>
    </row>
    <row r="8220" spans="1:15" x14ac:dyDescent="0.25">
      <c r="A8220" t="s">
        <v>15489</v>
      </c>
      <c r="B8220" t="s">
        <v>15488</v>
      </c>
      <c r="C8220" t="s">
        <v>15144</v>
      </c>
      <c r="D8220">
        <v>71657853</v>
      </c>
      <c r="E8220">
        <v>71760696</v>
      </c>
      <c r="F8220">
        <v>6.0420299999999996</v>
      </c>
      <c r="G8220">
        <v>5.3809899999999997</v>
      </c>
      <c r="H8220">
        <v>7.9839700000000002</v>
      </c>
      <c r="I8220">
        <v>8.2942099999999996</v>
      </c>
      <c r="J8220">
        <v>9.0953999999999997</v>
      </c>
      <c r="K8220">
        <v>8.8531300000000002</v>
      </c>
      <c r="L8220">
        <v>7.2397200000000002</v>
      </c>
      <c r="M8220">
        <v>7.0756100000000002</v>
      </c>
      <c r="N8220">
        <v>7.75136</v>
      </c>
      <c r="O8220">
        <v>7.8527500000000003</v>
      </c>
    </row>
    <row r="8221" spans="1:15" x14ac:dyDescent="0.25">
      <c r="A8221" t="s">
        <v>15491</v>
      </c>
      <c r="B8221" t="s">
        <v>15490</v>
      </c>
      <c r="C8221" t="s">
        <v>15144</v>
      </c>
      <c r="D8221">
        <v>71762990</v>
      </c>
      <c r="E8221">
        <v>71773778</v>
      </c>
      <c r="F8221">
        <v>8.8133099999999995</v>
      </c>
      <c r="G8221">
        <v>8.6985399999999995</v>
      </c>
      <c r="H8221">
        <v>7.4346300000000003</v>
      </c>
      <c r="I8221">
        <v>7.7283600000000003</v>
      </c>
      <c r="J8221">
        <v>7.6653399999999996</v>
      </c>
      <c r="K8221">
        <v>7.7454200000000002</v>
      </c>
      <c r="L8221">
        <v>8.7016200000000001</v>
      </c>
      <c r="M8221">
        <v>8.5488300000000006</v>
      </c>
      <c r="N8221">
        <v>8.3996499999999994</v>
      </c>
      <c r="O8221">
        <v>8.2319700000000005</v>
      </c>
    </row>
    <row r="8222" spans="1:15" x14ac:dyDescent="0.25">
      <c r="A8222" t="s">
        <v>15493</v>
      </c>
      <c r="B8222" t="s">
        <v>15492</v>
      </c>
      <c r="C8222" t="s">
        <v>15144</v>
      </c>
      <c r="D8222">
        <v>71781324</v>
      </c>
      <c r="E8222">
        <v>71805180</v>
      </c>
      <c r="F8222">
        <v>5.1284400000000003</v>
      </c>
      <c r="G8222">
        <v>4.3365999999999998</v>
      </c>
      <c r="H8222">
        <v>4.0770799999999996</v>
      </c>
      <c r="I8222">
        <v>2.8023600000000002</v>
      </c>
      <c r="J8222">
        <v>3.70044</v>
      </c>
      <c r="K8222">
        <v>4.2577499999999997</v>
      </c>
      <c r="L8222">
        <v>4.9417799999999996</v>
      </c>
      <c r="M8222">
        <v>4.6355399999999998</v>
      </c>
      <c r="N8222">
        <v>4.9089099999999997</v>
      </c>
      <c r="O8222">
        <v>4.5338900000000004</v>
      </c>
    </row>
    <row r="8223" spans="1:15" x14ac:dyDescent="0.25">
      <c r="A8223" t="s">
        <v>15494</v>
      </c>
      <c r="B8223" t="s">
        <v>15492</v>
      </c>
      <c r="C8223" t="s">
        <v>15144</v>
      </c>
      <c r="D8223">
        <v>71821126</v>
      </c>
      <c r="E8223">
        <v>71825260</v>
      </c>
      <c r="F8223">
        <v>3.0241099999999999</v>
      </c>
      <c r="G8223">
        <v>3.1439499999999998</v>
      </c>
      <c r="H8223">
        <v>2.07708</v>
      </c>
      <c r="I8223">
        <v>1.4804299999999999</v>
      </c>
      <c r="J8223">
        <v>3.4594299999999998</v>
      </c>
      <c r="K8223">
        <v>3.31915</v>
      </c>
      <c r="L8223">
        <v>2.6638000000000002</v>
      </c>
      <c r="M8223">
        <v>3.2646999999999999</v>
      </c>
      <c r="N8223">
        <v>3.5103599999999999</v>
      </c>
      <c r="O8223">
        <v>2.9792999999999998</v>
      </c>
    </row>
    <row r="8224" spans="1:15" x14ac:dyDescent="0.25">
      <c r="A8224" t="s">
        <v>15496</v>
      </c>
      <c r="B8224" t="s">
        <v>15495</v>
      </c>
      <c r="C8224" t="s">
        <v>15144</v>
      </c>
      <c r="D8224">
        <v>71830631</v>
      </c>
      <c r="E8224">
        <v>71832589</v>
      </c>
      <c r="F8224">
        <v>6.3603899999999998</v>
      </c>
      <c r="G8224">
        <v>6.6219999999999999</v>
      </c>
      <c r="H8224">
        <v>6.2469999999999999</v>
      </c>
      <c r="I8224">
        <v>5.9066999999999998</v>
      </c>
      <c r="J8224">
        <v>6.5391599999999999</v>
      </c>
      <c r="K8224">
        <v>6.46211</v>
      </c>
      <c r="L8224">
        <v>6.0143000000000004</v>
      </c>
      <c r="M8224">
        <v>5.72865</v>
      </c>
      <c r="N8224">
        <v>6.6358899999999998</v>
      </c>
      <c r="O8224">
        <v>5.8121900000000002</v>
      </c>
    </row>
    <row r="8225" spans="1:15" x14ac:dyDescent="0.25">
      <c r="A8225" t="s">
        <v>15497</v>
      </c>
      <c r="B8225" t="s">
        <v>15495</v>
      </c>
      <c r="C8225" t="s">
        <v>15144</v>
      </c>
      <c r="D8225">
        <v>71830631</v>
      </c>
      <c r="E8225">
        <v>71858756</v>
      </c>
      <c r="F8225">
        <v>4.2465000000000002</v>
      </c>
      <c r="G8225">
        <v>2.9215599999999999</v>
      </c>
      <c r="H8225">
        <v>3.6620400000000002</v>
      </c>
      <c r="I8225">
        <v>3.65036</v>
      </c>
      <c r="J8225">
        <v>3.32193</v>
      </c>
      <c r="K8225">
        <v>3.9041100000000002</v>
      </c>
      <c r="L8225">
        <v>3.8654299999999999</v>
      </c>
      <c r="M8225">
        <v>4.1071600000000004</v>
      </c>
      <c r="N8225">
        <v>4.2208500000000004</v>
      </c>
      <c r="O8225">
        <v>4.7341899999999999</v>
      </c>
    </row>
    <row r="8226" spans="1:15" x14ac:dyDescent="0.25">
      <c r="A8226" t="s">
        <v>15498</v>
      </c>
      <c r="B8226" t="s">
        <v>15495</v>
      </c>
      <c r="C8226" t="s">
        <v>15144</v>
      </c>
      <c r="D8226">
        <v>71837247</v>
      </c>
      <c r="E8226">
        <v>71858756</v>
      </c>
      <c r="F8226">
        <v>5.6563699999999999</v>
      </c>
      <c r="G8226">
        <v>5.3809899999999997</v>
      </c>
      <c r="H8226">
        <v>4.399</v>
      </c>
      <c r="I8226">
        <v>4.2877900000000002</v>
      </c>
      <c r="J8226">
        <v>5.2094500000000004</v>
      </c>
      <c r="K8226">
        <v>5.6410799999999997</v>
      </c>
      <c r="L8226">
        <v>5.4504000000000001</v>
      </c>
      <c r="M8226">
        <v>5.5256600000000002</v>
      </c>
      <c r="N8226">
        <v>5.8058100000000001</v>
      </c>
      <c r="O8226">
        <v>5.4222400000000004</v>
      </c>
    </row>
    <row r="8227" spans="1:15" x14ac:dyDescent="0.25">
      <c r="A8227" t="s">
        <v>15500</v>
      </c>
      <c r="B8227" t="s">
        <v>15499</v>
      </c>
      <c r="C8227" t="s">
        <v>15144</v>
      </c>
      <c r="D8227">
        <v>71859046</v>
      </c>
      <c r="E8227">
        <v>71871414</v>
      </c>
      <c r="F8227">
        <v>2.9245700000000001</v>
      </c>
      <c r="G8227">
        <v>2.9215599999999999</v>
      </c>
      <c r="H8227">
        <v>2.07708</v>
      </c>
      <c r="I8227">
        <v>2.4804300000000001</v>
      </c>
      <c r="J8227">
        <v>2.80735</v>
      </c>
      <c r="K8227">
        <v>3.1936200000000001</v>
      </c>
      <c r="L8227">
        <v>2.7341899999999999</v>
      </c>
      <c r="M8227">
        <v>3.21408</v>
      </c>
      <c r="N8227">
        <v>2.3728500000000001</v>
      </c>
      <c r="O8227">
        <v>3.0667599999999999</v>
      </c>
    </row>
    <row r="8228" spans="1:15" x14ac:dyDescent="0.25">
      <c r="A8228" t="s">
        <v>15501</v>
      </c>
      <c r="B8228" t="s">
        <v>15499</v>
      </c>
      <c r="C8228" t="s">
        <v>15144</v>
      </c>
      <c r="D8228">
        <v>71862385</v>
      </c>
      <c r="E8228">
        <v>71905144</v>
      </c>
      <c r="F8228">
        <v>0.43914399999999998</v>
      </c>
      <c r="G8228">
        <v>3.3365999999999998</v>
      </c>
      <c r="H8228">
        <v>3.6620400000000002</v>
      </c>
      <c r="I8228">
        <v>0.48043200000000003</v>
      </c>
      <c r="J8228">
        <v>1.5849599999999999</v>
      </c>
      <c r="K8228">
        <v>1.7341899999999999</v>
      </c>
      <c r="L8228">
        <v>2.0423100000000001</v>
      </c>
      <c r="M8228">
        <v>1.9916799999999999</v>
      </c>
      <c r="N8228">
        <v>2.6358899999999998</v>
      </c>
      <c r="O8228">
        <v>2.7866599999999999</v>
      </c>
    </row>
    <row r="8229" spans="1:15" x14ac:dyDescent="0.25">
      <c r="A8229" t="s">
        <v>15503</v>
      </c>
      <c r="B8229" t="s">
        <v>15502</v>
      </c>
      <c r="C8229" t="s">
        <v>15144</v>
      </c>
      <c r="D8229">
        <v>72268669</v>
      </c>
      <c r="E8229">
        <v>72295169</v>
      </c>
      <c r="F8229">
        <v>9.9646600000000003</v>
      </c>
      <c r="G8229">
        <v>9.8204100000000007</v>
      </c>
      <c r="H8229">
        <v>8.6006400000000003</v>
      </c>
      <c r="I8229">
        <v>8.79331</v>
      </c>
      <c r="J8229">
        <v>9.35975</v>
      </c>
      <c r="K8229">
        <v>9.3191500000000005</v>
      </c>
      <c r="L8229">
        <v>10.041</v>
      </c>
      <c r="M8229">
        <v>10.157400000000001</v>
      </c>
      <c r="N8229">
        <v>9.8550500000000003</v>
      </c>
      <c r="O8229">
        <v>9.7466600000000003</v>
      </c>
    </row>
    <row r="8230" spans="1:15" x14ac:dyDescent="0.25">
      <c r="A8230" t="s">
        <v>15505</v>
      </c>
      <c r="B8230" t="s">
        <v>15504</v>
      </c>
      <c r="C8230" t="s">
        <v>15144</v>
      </c>
      <c r="D8230">
        <v>72297310</v>
      </c>
      <c r="E8230">
        <v>72303154</v>
      </c>
      <c r="F8230">
        <v>6.4965900000000003</v>
      </c>
      <c r="G8230">
        <v>6.4658800000000003</v>
      </c>
      <c r="H8230">
        <v>6.7209300000000001</v>
      </c>
      <c r="I8230">
        <v>6.8898200000000003</v>
      </c>
      <c r="J8230">
        <v>5.8579800000000004</v>
      </c>
      <c r="K8230">
        <v>5.66493</v>
      </c>
      <c r="L8230">
        <v>6.7341899999999999</v>
      </c>
      <c r="M8230">
        <v>6.3725100000000001</v>
      </c>
      <c r="N8230">
        <v>6.1802099999999998</v>
      </c>
      <c r="O8230">
        <v>5.9679900000000004</v>
      </c>
    </row>
    <row r="8231" spans="1:15" x14ac:dyDescent="0.25">
      <c r="A8231" t="s">
        <v>15507</v>
      </c>
      <c r="B8231" t="s">
        <v>15506</v>
      </c>
      <c r="C8231" t="s">
        <v>15144</v>
      </c>
      <c r="D8231">
        <v>72305476</v>
      </c>
      <c r="E8231">
        <v>72309756</v>
      </c>
      <c r="F8231">
        <v>6.9148800000000001</v>
      </c>
      <c r="G8231">
        <v>7.2791100000000002</v>
      </c>
      <c r="H8231">
        <v>7.3624799999999997</v>
      </c>
      <c r="I8231">
        <v>7.6702599999999999</v>
      </c>
      <c r="J8231">
        <v>6.5849599999999997</v>
      </c>
      <c r="K8231">
        <v>6.6883900000000001</v>
      </c>
      <c r="L8231">
        <v>6.5316999999999998</v>
      </c>
      <c r="M8231">
        <v>6.86205</v>
      </c>
      <c r="N8231">
        <v>7.1170099999999996</v>
      </c>
      <c r="O8231">
        <v>6.6935500000000001</v>
      </c>
    </row>
    <row r="8232" spans="1:15" x14ac:dyDescent="0.25">
      <c r="A8232" t="s">
        <v>15509</v>
      </c>
      <c r="B8232" t="s">
        <v>15508</v>
      </c>
      <c r="C8232" t="s">
        <v>15144</v>
      </c>
      <c r="D8232">
        <v>72335214</v>
      </c>
      <c r="E8232">
        <v>72340661</v>
      </c>
      <c r="F8232">
        <v>7.4878999999999998</v>
      </c>
      <c r="G8232">
        <v>7.5557600000000003</v>
      </c>
      <c r="H8232">
        <v>4.0770799999999996</v>
      </c>
      <c r="I8232">
        <v>5.0039899999999999</v>
      </c>
      <c r="J8232">
        <v>7.9068899999999998</v>
      </c>
      <c r="K8232">
        <v>7.8479299999999999</v>
      </c>
      <c r="L8232">
        <v>6.8536200000000003</v>
      </c>
      <c r="M8232">
        <v>7.0214299999999996</v>
      </c>
      <c r="N8232">
        <v>7.7091399999999997</v>
      </c>
      <c r="O8232">
        <v>7.2413999999999996</v>
      </c>
    </row>
    <row r="8233" spans="1:15" x14ac:dyDescent="0.25">
      <c r="A8233" t="s">
        <v>15511</v>
      </c>
      <c r="B8233" t="s">
        <v>15510</v>
      </c>
      <c r="C8233" t="s">
        <v>15144</v>
      </c>
      <c r="D8233">
        <v>72364326</v>
      </c>
      <c r="E8233">
        <v>72380701</v>
      </c>
      <c r="F8233">
        <v>7.3746</v>
      </c>
      <c r="G8233">
        <v>7.3918799999999996</v>
      </c>
      <c r="H8233">
        <v>7.7495000000000003</v>
      </c>
      <c r="I8233">
        <v>7.8982799999999997</v>
      </c>
      <c r="J8233">
        <v>7.6438600000000001</v>
      </c>
      <c r="K8233">
        <v>7.6708299999999996</v>
      </c>
      <c r="L8233">
        <v>7.3333899999999996</v>
      </c>
      <c r="M8233">
        <v>7.1946199999999996</v>
      </c>
      <c r="N8233">
        <v>7.5021399999999998</v>
      </c>
      <c r="O8233">
        <v>7.2600699999999998</v>
      </c>
    </row>
    <row r="8234" spans="1:15" x14ac:dyDescent="0.25">
      <c r="A8234" t="s">
        <v>15513</v>
      </c>
      <c r="B8234" t="s">
        <v>15512</v>
      </c>
      <c r="C8234" t="s">
        <v>15144</v>
      </c>
      <c r="D8234">
        <v>72382792</v>
      </c>
      <c r="E8234">
        <v>72389552</v>
      </c>
      <c r="F8234">
        <v>6.4346300000000003</v>
      </c>
      <c r="G8234">
        <v>6.7459899999999999</v>
      </c>
      <c r="H8234">
        <v>5.2469999999999999</v>
      </c>
      <c r="I8234">
        <v>5.7658300000000002</v>
      </c>
      <c r="J8234">
        <v>6.2667900000000003</v>
      </c>
      <c r="K8234">
        <v>6.0379699999999996</v>
      </c>
      <c r="L8234">
        <v>7.5682799999999997</v>
      </c>
      <c r="M8234">
        <v>6.8985799999999999</v>
      </c>
      <c r="N8234">
        <v>6.75136</v>
      </c>
      <c r="O8234">
        <v>6.7004000000000001</v>
      </c>
    </row>
    <row r="8235" spans="1:15" x14ac:dyDescent="0.25">
      <c r="A8235" t="s">
        <v>15515</v>
      </c>
      <c r="B8235" t="s">
        <v>15514</v>
      </c>
      <c r="C8235" t="s">
        <v>15144</v>
      </c>
      <c r="D8235">
        <v>72517543</v>
      </c>
      <c r="E8235">
        <v>72548336</v>
      </c>
      <c r="F8235">
        <v>2.28714</v>
      </c>
      <c r="G8235">
        <v>1.9215599999999999</v>
      </c>
      <c r="H8235">
        <v>3.6620400000000002</v>
      </c>
      <c r="I8235">
        <v>3.2877900000000002</v>
      </c>
      <c r="J8235">
        <v>1.5849599999999999</v>
      </c>
      <c r="K8235">
        <v>2.5415399999999999</v>
      </c>
      <c r="L8235">
        <v>1.8012999999999999</v>
      </c>
      <c r="M8235">
        <v>1.5766500000000001</v>
      </c>
      <c r="N8235">
        <v>2.0509200000000001</v>
      </c>
      <c r="O8235">
        <v>1.3012300000000001</v>
      </c>
    </row>
    <row r="8236" spans="1:15" x14ac:dyDescent="0.25">
      <c r="A8236" t="s">
        <v>15517</v>
      </c>
      <c r="B8236" t="s">
        <v>15516</v>
      </c>
      <c r="C8236" t="s">
        <v>15144</v>
      </c>
      <c r="D8236">
        <v>72548621</v>
      </c>
      <c r="E8236">
        <v>72557482</v>
      </c>
      <c r="F8236">
        <v>7.1478799999999998</v>
      </c>
      <c r="G8236">
        <v>7.3700200000000002</v>
      </c>
      <c r="H8236">
        <v>7.4693899999999998</v>
      </c>
      <c r="I8236">
        <v>7.4346300000000003</v>
      </c>
      <c r="J8236">
        <v>8.1799099999999996</v>
      </c>
      <c r="K8236">
        <v>7.8737399999999997</v>
      </c>
      <c r="L8236">
        <v>7.1199500000000002</v>
      </c>
      <c r="M8236">
        <v>7.0433500000000002</v>
      </c>
      <c r="N8236">
        <v>7.36381</v>
      </c>
      <c r="O8236">
        <v>7.4989400000000002</v>
      </c>
    </row>
    <row r="8237" spans="1:15" x14ac:dyDescent="0.25">
      <c r="A8237" t="s">
        <v>15519</v>
      </c>
      <c r="B8237" t="s">
        <v>15518</v>
      </c>
      <c r="C8237" t="s">
        <v>15144</v>
      </c>
      <c r="D8237">
        <v>72558414</v>
      </c>
      <c r="E8237">
        <v>72566994</v>
      </c>
      <c r="F8237">
        <v>8.6727600000000002</v>
      </c>
      <c r="G8237">
        <v>8.4026899999999998</v>
      </c>
      <c r="H8237">
        <v>7.7495000000000003</v>
      </c>
      <c r="I8237">
        <v>7.5138499999999997</v>
      </c>
      <c r="J8237">
        <v>7.4346300000000003</v>
      </c>
      <c r="K8237">
        <v>7.5089800000000002</v>
      </c>
      <c r="L8237">
        <v>8.6307399999999994</v>
      </c>
      <c r="M8237">
        <v>8.7047799999999995</v>
      </c>
      <c r="N8237">
        <v>8.0339200000000002</v>
      </c>
      <c r="O8237">
        <v>8.2577499999999997</v>
      </c>
    </row>
    <row r="8238" spans="1:15" x14ac:dyDescent="0.25">
      <c r="A8238" t="s">
        <v>15521</v>
      </c>
      <c r="B8238" t="s">
        <v>15520</v>
      </c>
      <c r="C8238" t="s">
        <v>15144</v>
      </c>
      <c r="D8238">
        <v>72791107</v>
      </c>
      <c r="E8238">
        <v>72849973</v>
      </c>
      <c r="F8238">
        <v>9.6486000000000001</v>
      </c>
      <c r="G8238">
        <v>9.5065200000000001</v>
      </c>
      <c r="H8238">
        <v>8.4521200000000007</v>
      </c>
      <c r="I8238">
        <v>8.5465199999999992</v>
      </c>
      <c r="J8238">
        <v>8.8917800000000007</v>
      </c>
      <c r="K8238">
        <v>9.1372</v>
      </c>
      <c r="L8238">
        <v>9.9389900000000004</v>
      </c>
      <c r="M8238">
        <v>9.8329900000000006</v>
      </c>
      <c r="N8238">
        <v>9.4040700000000008</v>
      </c>
      <c r="O8238">
        <v>9.4325700000000001</v>
      </c>
    </row>
    <row r="8239" spans="1:15" x14ac:dyDescent="0.25">
      <c r="A8239" t="s">
        <v>15523</v>
      </c>
      <c r="B8239" t="s">
        <v>15522</v>
      </c>
      <c r="C8239" t="s">
        <v>15144</v>
      </c>
      <c r="D8239">
        <v>72907340</v>
      </c>
      <c r="E8239">
        <v>72908226</v>
      </c>
      <c r="F8239">
        <v>3.6407799999999999</v>
      </c>
      <c r="G8239">
        <v>3.79603</v>
      </c>
      <c r="H8239">
        <v>5.6620400000000002</v>
      </c>
      <c r="I8239">
        <v>4.3873199999999999</v>
      </c>
      <c r="J8239">
        <v>5.2479300000000002</v>
      </c>
      <c r="K8239">
        <v>4.1265099999999997</v>
      </c>
      <c r="L8239">
        <v>4.0967599999999997</v>
      </c>
      <c r="M8239">
        <v>3.3609200000000001</v>
      </c>
      <c r="N8239">
        <v>4.5744899999999999</v>
      </c>
      <c r="O8239">
        <v>3.6797399999999998</v>
      </c>
    </row>
    <row r="8240" spans="1:15" x14ac:dyDescent="0.25">
      <c r="A8240" t="s">
        <v>15525</v>
      </c>
      <c r="B8240" t="s">
        <v>15524</v>
      </c>
      <c r="C8240" t="s">
        <v>15144</v>
      </c>
      <c r="D8240">
        <v>73198498</v>
      </c>
      <c r="E8240">
        <v>73213045</v>
      </c>
      <c r="F8240">
        <v>4.32667</v>
      </c>
      <c r="G8240">
        <v>3.79603</v>
      </c>
      <c r="H8240">
        <v>3.07708</v>
      </c>
      <c r="I8240">
        <v>2.0653899999999998</v>
      </c>
      <c r="J8240">
        <v>3.32193</v>
      </c>
      <c r="K8240">
        <v>3.9041100000000002</v>
      </c>
      <c r="L8240">
        <v>4.0143000000000004</v>
      </c>
      <c r="M8240">
        <v>4.3609200000000001</v>
      </c>
      <c r="N8240">
        <v>4.3728499999999997</v>
      </c>
      <c r="O8240">
        <v>4.1492300000000002</v>
      </c>
    </row>
    <row r="8241" spans="1:15" x14ac:dyDescent="0.25">
      <c r="A8241" t="s">
        <v>15526</v>
      </c>
      <c r="B8241" t="s">
        <v>15524</v>
      </c>
      <c r="C8241" t="s">
        <v>15144</v>
      </c>
      <c r="D8241">
        <v>73198498</v>
      </c>
      <c r="E8241">
        <v>73226901</v>
      </c>
      <c r="F8241">
        <v>9.9229599999999998</v>
      </c>
      <c r="G8241">
        <v>9.8640699999999999</v>
      </c>
      <c r="H8241">
        <v>8.9474400000000003</v>
      </c>
      <c r="I8241">
        <v>9.2453000000000003</v>
      </c>
      <c r="J8241">
        <v>9.5868400000000005</v>
      </c>
      <c r="K8241">
        <v>9.6440800000000007</v>
      </c>
      <c r="L8241">
        <v>9.7528500000000005</v>
      </c>
      <c r="M8241">
        <v>9.7828499999999998</v>
      </c>
      <c r="N8241">
        <v>9.8964099999999995</v>
      </c>
      <c r="O8241">
        <v>9.7165499999999998</v>
      </c>
    </row>
    <row r="8242" spans="1:15" x14ac:dyDescent="0.25">
      <c r="A8242" t="s">
        <v>15528</v>
      </c>
      <c r="B8242" t="s">
        <v>15527</v>
      </c>
      <c r="C8242" t="s">
        <v>15144</v>
      </c>
      <c r="D8242">
        <v>81873662</v>
      </c>
      <c r="E8242">
        <v>81894213</v>
      </c>
      <c r="F8242">
        <v>2.4391400000000001</v>
      </c>
      <c r="G8242">
        <v>3.3365999999999998</v>
      </c>
      <c r="H8242">
        <v>2.07708</v>
      </c>
      <c r="I8242">
        <v>2.8023600000000002</v>
      </c>
      <c r="J8242">
        <v>2.32193</v>
      </c>
      <c r="K8242">
        <v>1.31915</v>
      </c>
      <c r="L8242">
        <v>2.3418700000000001</v>
      </c>
      <c r="M8242">
        <v>2.5766499999999999</v>
      </c>
      <c r="N8242">
        <v>3.22085</v>
      </c>
      <c r="O8242">
        <v>2.7866599999999999</v>
      </c>
    </row>
    <row r="8243" spans="1:15" x14ac:dyDescent="0.25">
      <c r="A8243" t="s">
        <v>15530</v>
      </c>
      <c r="B8243" t="s">
        <v>15529</v>
      </c>
      <c r="C8243" t="s">
        <v>15144</v>
      </c>
      <c r="D8243">
        <v>81907839</v>
      </c>
      <c r="E8243">
        <v>81915943</v>
      </c>
      <c r="F8243">
        <v>9.9237699999999993</v>
      </c>
      <c r="G8243">
        <v>9.85032</v>
      </c>
      <c r="H8243">
        <v>8.6006400000000003</v>
      </c>
      <c r="I8243">
        <v>8.3196399999999997</v>
      </c>
      <c r="J8243">
        <v>9.7515400000000003</v>
      </c>
      <c r="K8243">
        <v>9.8269500000000001</v>
      </c>
      <c r="L8243">
        <v>10.2188</v>
      </c>
      <c r="M8243">
        <v>10.0738</v>
      </c>
      <c r="N8243">
        <v>9.8007899999999992</v>
      </c>
      <c r="O8243">
        <v>9.8458100000000002</v>
      </c>
    </row>
    <row r="8244" spans="1:15" x14ac:dyDescent="0.25">
      <c r="A8244" t="s">
        <v>15532</v>
      </c>
      <c r="B8244" t="s">
        <v>15531</v>
      </c>
      <c r="C8244" t="s">
        <v>15144</v>
      </c>
      <c r="D8244">
        <v>81991621</v>
      </c>
      <c r="E8244">
        <v>82043093</v>
      </c>
      <c r="F8244">
        <v>3.9245700000000001</v>
      </c>
      <c r="G8244">
        <v>3.5065200000000001</v>
      </c>
      <c r="H8244">
        <v>2.07708</v>
      </c>
      <c r="I8244">
        <v>0.48043200000000003</v>
      </c>
      <c r="J8244">
        <v>1</v>
      </c>
      <c r="K8244">
        <v>2.31915</v>
      </c>
      <c r="L8244">
        <v>5.9565799999999998</v>
      </c>
      <c r="M8244">
        <v>5.7195999999999998</v>
      </c>
      <c r="N8244">
        <v>3.9578099999999998</v>
      </c>
      <c r="O8244">
        <v>3.56426</v>
      </c>
    </row>
    <row r="8245" spans="1:15" x14ac:dyDescent="0.25">
      <c r="A8245" t="s">
        <v>15534</v>
      </c>
      <c r="B8245" t="s">
        <v>15533</v>
      </c>
      <c r="C8245" t="s">
        <v>15144</v>
      </c>
      <c r="D8245">
        <v>82596705</v>
      </c>
      <c r="E8245">
        <v>82602859</v>
      </c>
      <c r="F8245">
        <v>8.6612100000000005</v>
      </c>
      <c r="G8245">
        <v>8.4080600000000008</v>
      </c>
      <c r="H8245">
        <v>7.1214700000000004</v>
      </c>
      <c r="I8245">
        <v>7.1386399999999997</v>
      </c>
      <c r="J8245">
        <v>7.8454899999999999</v>
      </c>
      <c r="K8245">
        <v>7.6883900000000001</v>
      </c>
      <c r="L8245">
        <v>9.4412199999999995</v>
      </c>
      <c r="M8245">
        <v>9.1864399999999993</v>
      </c>
      <c r="N8245">
        <v>8.7019800000000007</v>
      </c>
      <c r="O8245">
        <v>8.8921899999999994</v>
      </c>
    </row>
    <row r="8246" spans="1:15" x14ac:dyDescent="0.25">
      <c r="A8246" t="s">
        <v>15536</v>
      </c>
      <c r="B8246" t="s">
        <v>15535</v>
      </c>
      <c r="C8246" t="s">
        <v>15144</v>
      </c>
      <c r="D8246">
        <v>82675020</v>
      </c>
      <c r="E8246">
        <v>82724448</v>
      </c>
      <c r="F8246">
        <v>12.073600000000001</v>
      </c>
      <c r="G8246">
        <v>12.1326</v>
      </c>
      <c r="H8246">
        <v>7.8584399999999999</v>
      </c>
      <c r="I8246">
        <v>8.2286199999999994</v>
      </c>
      <c r="J8246">
        <v>11.709099999999999</v>
      </c>
      <c r="K8246">
        <v>11.582000000000001</v>
      </c>
      <c r="L8246">
        <v>11.930099999999999</v>
      </c>
      <c r="M8246">
        <v>11.976000000000001</v>
      </c>
      <c r="N8246">
        <v>11.6555</v>
      </c>
      <c r="O8246">
        <v>11.6965</v>
      </c>
    </row>
    <row r="8247" spans="1:15" x14ac:dyDescent="0.25">
      <c r="A8247" t="s">
        <v>15538</v>
      </c>
      <c r="B8247" t="s">
        <v>15537</v>
      </c>
      <c r="C8247" t="s">
        <v>15144</v>
      </c>
      <c r="D8247">
        <v>82896915</v>
      </c>
      <c r="E8247">
        <v>82980303</v>
      </c>
      <c r="F8247">
        <v>5.2361599999999999</v>
      </c>
      <c r="G8247">
        <v>5.5460500000000001</v>
      </c>
      <c r="H8247">
        <v>2.07708</v>
      </c>
      <c r="I8247">
        <v>0.48043200000000003</v>
      </c>
      <c r="J8247">
        <v>4.7548899999999996</v>
      </c>
      <c r="K8247">
        <v>5.28878</v>
      </c>
      <c r="L8247">
        <v>7.6570200000000002</v>
      </c>
      <c r="M8247">
        <v>7.8640999999999996</v>
      </c>
      <c r="N8247">
        <v>7.3818400000000004</v>
      </c>
      <c r="O8247">
        <v>7.40557</v>
      </c>
    </row>
    <row r="8248" spans="1:15" x14ac:dyDescent="0.25">
      <c r="A8248" t="s">
        <v>15540</v>
      </c>
      <c r="B8248" t="s">
        <v>15539</v>
      </c>
      <c r="C8248" t="s">
        <v>15144</v>
      </c>
      <c r="D8248">
        <v>82984217</v>
      </c>
      <c r="E8248">
        <v>83002558</v>
      </c>
      <c r="F8248">
        <v>5.7319300000000002</v>
      </c>
      <c r="G8248">
        <v>6.0090199999999996</v>
      </c>
      <c r="H8248">
        <v>4.88443</v>
      </c>
      <c r="I8248">
        <v>5.0039899999999999</v>
      </c>
      <c r="J8248">
        <v>6.9886799999999996</v>
      </c>
      <c r="K8248">
        <v>7.0379699999999996</v>
      </c>
      <c r="L8248">
        <v>4.6086600000000004</v>
      </c>
      <c r="M8248">
        <v>4.21408</v>
      </c>
      <c r="N8248">
        <v>4.6358899999999998</v>
      </c>
      <c r="O8248">
        <v>4.7341899999999999</v>
      </c>
    </row>
    <row r="8249" spans="1:15" x14ac:dyDescent="0.25">
      <c r="A8249" t="s">
        <v>15542</v>
      </c>
      <c r="B8249" t="s">
        <v>15541</v>
      </c>
      <c r="C8249" t="s">
        <v>15144</v>
      </c>
      <c r="D8249">
        <v>83001261</v>
      </c>
      <c r="E8249">
        <v>83005267</v>
      </c>
      <c r="F8249">
        <v>0.92457100000000003</v>
      </c>
      <c r="G8249">
        <v>2.9215599999999999</v>
      </c>
      <c r="H8249">
        <v>2.07708</v>
      </c>
      <c r="I8249">
        <v>1.4804299999999999</v>
      </c>
      <c r="J8249">
        <v>2.5849600000000001</v>
      </c>
      <c r="K8249">
        <v>2.7341899999999999</v>
      </c>
      <c r="L8249">
        <v>2.2487599999999999</v>
      </c>
      <c r="M8249">
        <v>1.72865</v>
      </c>
      <c r="N8249">
        <v>2.3728500000000001</v>
      </c>
      <c r="O8249">
        <v>1.3012300000000001</v>
      </c>
    </row>
    <row r="8250" spans="1:15" x14ac:dyDescent="0.25">
      <c r="A8250" t="s">
        <v>15544</v>
      </c>
      <c r="B8250" t="s">
        <v>15543</v>
      </c>
      <c r="C8250" t="s">
        <v>15144</v>
      </c>
      <c r="D8250">
        <v>83004646</v>
      </c>
      <c r="E8250">
        <v>83007676</v>
      </c>
      <c r="F8250">
        <v>3.8721000000000001</v>
      </c>
      <c r="G8250">
        <v>4.2434900000000004</v>
      </c>
      <c r="H8250">
        <v>5.0770799999999996</v>
      </c>
      <c r="I8250">
        <v>5.4346300000000003</v>
      </c>
      <c r="J8250">
        <v>5.4594300000000002</v>
      </c>
      <c r="K8250">
        <v>5.0917399999999997</v>
      </c>
      <c r="L8250">
        <v>3.7681399999999998</v>
      </c>
      <c r="M8250">
        <v>4.1880800000000002</v>
      </c>
      <c r="N8250">
        <v>4.9089099999999997</v>
      </c>
      <c r="O8250">
        <v>3.9792999999999998</v>
      </c>
    </row>
    <row r="8251" spans="1:15" x14ac:dyDescent="0.25">
      <c r="A8251" t="s">
        <v>15546</v>
      </c>
      <c r="B8251" t="s">
        <v>15545</v>
      </c>
      <c r="C8251" t="s">
        <v>15144</v>
      </c>
      <c r="D8251">
        <v>83056601</v>
      </c>
      <c r="E8251">
        <v>83059035</v>
      </c>
      <c r="F8251">
        <v>2.5095299999999998</v>
      </c>
      <c r="G8251">
        <v>2.9215599999999999</v>
      </c>
      <c r="H8251">
        <v>2.07708</v>
      </c>
      <c r="I8251">
        <v>4.8023600000000002</v>
      </c>
      <c r="J8251">
        <v>3.70044</v>
      </c>
      <c r="K8251">
        <v>4.1936200000000001</v>
      </c>
      <c r="L8251">
        <v>2.7341899999999999</v>
      </c>
      <c r="M8251">
        <v>3.45112</v>
      </c>
      <c r="N8251">
        <v>3.8582800000000002</v>
      </c>
      <c r="O8251">
        <v>2.88619</v>
      </c>
    </row>
    <row r="8252" spans="1:15" x14ac:dyDescent="0.25">
      <c r="A8252" t="s">
        <v>15548</v>
      </c>
      <c r="B8252" t="s">
        <v>15547</v>
      </c>
      <c r="C8252" t="s">
        <v>15144</v>
      </c>
      <c r="D8252">
        <v>83065499</v>
      </c>
      <c r="E8252">
        <v>83068892</v>
      </c>
      <c r="F8252">
        <v>9.1581899999999994</v>
      </c>
      <c r="G8252">
        <v>9.4633000000000003</v>
      </c>
      <c r="H8252">
        <v>9.9036200000000001</v>
      </c>
      <c r="I8252">
        <v>10.1739</v>
      </c>
      <c r="J8252">
        <v>11.0505</v>
      </c>
      <c r="K8252">
        <v>10.8283</v>
      </c>
      <c r="L8252">
        <v>9.2268000000000008</v>
      </c>
      <c r="M8252">
        <v>9.41235</v>
      </c>
      <c r="N8252">
        <v>9.6302400000000006</v>
      </c>
      <c r="O8252">
        <v>9.4097500000000007</v>
      </c>
    </row>
    <row r="8253" spans="1:15" x14ac:dyDescent="0.25">
      <c r="A8253" t="s">
        <v>15550</v>
      </c>
      <c r="B8253" t="s">
        <v>15549</v>
      </c>
      <c r="C8253" t="s">
        <v>15144</v>
      </c>
      <c r="D8253">
        <v>83071821</v>
      </c>
      <c r="E8253">
        <v>83075023</v>
      </c>
      <c r="F8253">
        <v>7.6010299999999997</v>
      </c>
      <c r="G8253">
        <v>7.8522999999999996</v>
      </c>
      <c r="H8253">
        <v>8.5365099999999998</v>
      </c>
      <c r="I8253">
        <v>8.8379799999999999</v>
      </c>
      <c r="J8253">
        <v>8.2094500000000004</v>
      </c>
      <c r="K8253">
        <v>8.1604500000000009</v>
      </c>
      <c r="L8253">
        <v>7.7848100000000002</v>
      </c>
      <c r="M8253">
        <v>7.9458799999999998</v>
      </c>
      <c r="N8253">
        <v>8.3083100000000005</v>
      </c>
      <c r="O8253">
        <v>8.0099699999999991</v>
      </c>
    </row>
    <row r="8254" spans="1:15" x14ac:dyDescent="0.25">
      <c r="A8254" t="s">
        <v>15552</v>
      </c>
      <c r="B8254" t="s">
        <v>15551</v>
      </c>
      <c r="C8254" t="s">
        <v>15144</v>
      </c>
      <c r="D8254">
        <v>83087077</v>
      </c>
      <c r="E8254">
        <v>83102573</v>
      </c>
      <c r="F8254">
        <v>0.117216</v>
      </c>
      <c r="G8254">
        <v>0.33659600000000001</v>
      </c>
      <c r="H8254">
        <v>4.6620400000000002</v>
      </c>
      <c r="I8254">
        <v>5.1242900000000002</v>
      </c>
      <c r="J8254">
        <v>2</v>
      </c>
      <c r="K8254">
        <v>3.82165</v>
      </c>
      <c r="L8254">
        <v>0.66379900000000003</v>
      </c>
      <c r="M8254">
        <v>0.40672199999999997</v>
      </c>
      <c r="N8254">
        <v>2.0509200000000001</v>
      </c>
      <c r="O8254">
        <v>-1.0206999999999999</v>
      </c>
    </row>
    <row r="8255" spans="1:15" x14ac:dyDescent="0.25">
      <c r="A8255" t="s">
        <v>15554</v>
      </c>
      <c r="B8255" t="s">
        <v>15553</v>
      </c>
      <c r="C8255" t="s">
        <v>15144</v>
      </c>
      <c r="D8255">
        <v>83255697</v>
      </c>
      <c r="E8255">
        <v>83267598</v>
      </c>
      <c r="F8255">
        <v>9.7838799999999999</v>
      </c>
      <c r="G8255">
        <v>9.6472099999999994</v>
      </c>
      <c r="H8255">
        <v>8.3808600000000002</v>
      </c>
      <c r="I8255">
        <v>8.6301799999999993</v>
      </c>
      <c r="J8255">
        <v>10.0647</v>
      </c>
      <c r="K8255">
        <v>10.025399999999999</v>
      </c>
      <c r="L8255">
        <v>10.386900000000001</v>
      </c>
      <c r="M8255">
        <v>10.504099999999999</v>
      </c>
      <c r="N8255">
        <v>9.6415100000000002</v>
      </c>
      <c r="O8255">
        <v>9.8519799999999993</v>
      </c>
    </row>
    <row r="8256" spans="1:15" x14ac:dyDescent="0.25">
      <c r="A8256" t="s">
        <v>15556</v>
      </c>
      <c r="B8256" t="s">
        <v>15555</v>
      </c>
      <c r="C8256" t="s">
        <v>15144</v>
      </c>
      <c r="D8256">
        <v>83276032</v>
      </c>
      <c r="E8256">
        <v>83290943</v>
      </c>
      <c r="F8256">
        <v>5.1284400000000003</v>
      </c>
      <c r="G8256">
        <v>3.79603</v>
      </c>
      <c r="H8256">
        <v>3.6620400000000002</v>
      </c>
      <c r="I8256">
        <v>2.8023600000000002</v>
      </c>
      <c r="J8256">
        <v>3</v>
      </c>
      <c r="K8256">
        <v>3.1936200000000001</v>
      </c>
      <c r="L8256">
        <v>4.5513199999999996</v>
      </c>
      <c r="M8256">
        <v>4.7104999999999997</v>
      </c>
      <c r="N8256">
        <v>3.3728500000000001</v>
      </c>
      <c r="O8256">
        <v>3.88619</v>
      </c>
    </row>
    <row r="8257" spans="1:15" x14ac:dyDescent="0.25">
      <c r="A8257" t="s">
        <v>15558</v>
      </c>
      <c r="B8257" t="s">
        <v>15557</v>
      </c>
      <c r="C8257" t="s">
        <v>15144</v>
      </c>
      <c r="D8257">
        <v>83291146</v>
      </c>
      <c r="E8257">
        <v>83293685</v>
      </c>
      <c r="F8257">
        <v>9.1568199999999997</v>
      </c>
      <c r="G8257">
        <v>8.9732199999999995</v>
      </c>
      <c r="H8257">
        <v>7.6316699999999997</v>
      </c>
      <c r="I8257">
        <v>7.5993700000000004</v>
      </c>
      <c r="J8257">
        <v>7.4512099999999997</v>
      </c>
      <c r="K8257">
        <v>8.1222100000000008</v>
      </c>
      <c r="L8257">
        <v>9.6045499999999997</v>
      </c>
      <c r="M8257">
        <v>9.4017800000000005</v>
      </c>
      <c r="N8257">
        <v>8.2652400000000004</v>
      </c>
      <c r="O8257">
        <v>8.5736299999999996</v>
      </c>
    </row>
    <row r="8258" spans="1:15" x14ac:dyDescent="0.25">
      <c r="A8258" t="s">
        <v>15560</v>
      </c>
      <c r="B8258" t="s">
        <v>15559</v>
      </c>
      <c r="C8258" t="s">
        <v>15144</v>
      </c>
      <c r="D8258">
        <v>83299477</v>
      </c>
      <c r="E8258">
        <v>83308386</v>
      </c>
      <c r="F8258">
        <v>7.8159200000000002</v>
      </c>
      <c r="G8258">
        <v>7.9948100000000002</v>
      </c>
      <c r="H8258">
        <v>8.22682</v>
      </c>
      <c r="I8258">
        <v>8.0951400000000007</v>
      </c>
      <c r="J8258">
        <v>8.4262599999999992</v>
      </c>
      <c r="K8258">
        <v>8.1895199999999999</v>
      </c>
      <c r="L8258">
        <v>7.9857300000000002</v>
      </c>
      <c r="M8258">
        <v>7.9555400000000001</v>
      </c>
      <c r="N8258">
        <v>8.0396099999999997</v>
      </c>
      <c r="O8258">
        <v>7.7573800000000004</v>
      </c>
    </row>
    <row r="8259" spans="1:15" x14ac:dyDescent="0.25">
      <c r="A8259" t="s">
        <v>15562</v>
      </c>
      <c r="B8259" t="s">
        <v>15561</v>
      </c>
      <c r="C8259" t="s">
        <v>15144</v>
      </c>
      <c r="D8259">
        <v>83312367</v>
      </c>
      <c r="E8259">
        <v>83391672</v>
      </c>
      <c r="F8259">
        <v>6.0597300000000001</v>
      </c>
      <c r="G8259">
        <v>6.6033799999999996</v>
      </c>
      <c r="H8259">
        <v>9.1538900000000005</v>
      </c>
      <c r="I8259">
        <v>9.1457700000000006</v>
      </c>
      <c r="J8259">
        <v>8.1189400000000003</v>
      </c>
      <c r="K8259">
        <v>8.1478199999999994</v>
      </c>
      <c r="L8259">
        <v>5.6272700000000002</v>
      </c>
      <c r="M8259">
        <v>5.6063900000000002</v>
      </c>
      <c r="N8259">
        <v>6.2407500000000002</v>
      </c>
      <c r="O8259">
        <v>5.9679900000000004</v>
      </c>
    </row>
    <row r="8260" spans="1:15" x14ac:dyDescent="0.25">
      <c r="A8260" t="s">
        <v>15564</v>
      </c>
      <c r="B8260" t="s">
        <v>15563</v>
      </c>
      <c r="C8260" t="s">
        <v>15144</v>
      </c>
      <c r="D8260">
        <v>83518032</v>
      </c>
      <c r="E8260">
        <v>83538117</v>
      </c>
      <c r="F8260">
        <v>2.2046800000000002</v>
      </c>
      <c r="G8260">
        <v>3.3365999999999998</v>
      </c>
      <c r="H8260">
        <v>2.07708</v>
      </c>
      <c r="I8260">
        <v>0.48043200000000003</v>
      </c>
      <c r="J8260">
        <v>2.5849600000000001</v>
      </c>
      <c r="K8260">
        <v>2.0561199999999999</v>
      </c>
      <c r="L8260">
        <v>2.5118</v>
      </c>
      <c r="M8260">
        <v>3.0505800000000001</v>
      </c>
      <c r="N8260">
        <v>1.6358900000000001</v>
      </c>
      <c r="O8260">
        <v>2.7866599999999999</v>
      </c>
    </row>
    <row r="8261" spans="1:15" x14ac:dyDescent="0.25">
      <c r="A8261" t="s">
        <v>15566</v>
      </c>
      <c r="B8261" t="s">
        <v>15565</v>
      </c>
      <c r="C8261" t="s">
        <v>15144</v>
      </c>
      <c r="D8261">
        <v>83642799</v>
      </c>
      <c r="E8261">
        <v>83662195</v>
      </c>
      <c r="F8261">
        <v>2.5095299999999998</v>
      </c>
      <c r="G8261">
        <v>3.5065200000000001</v>
      </c>
      <c r="H8261">
        <v>2.07708</v>
      </c>
      <c r="I8261">
        <v>0.48043200000000003</v>
      </c>
      <c r="J8261">
        <v>5.7548899999999996</v>
      </c>
      <c r="K8261">
        <v>6.0379699999999996</v>
      </c>
      <c r="L8261">
        <v>3.1998500000000001</v>
      </c>
      <c r="M8261">
        <v>3.5360100000000001</v>
      </c>
      <c r="N8261">
        <v>4.0509199999999996</v>
      </c>
      <c r="O8261">
        <v>4.0667600000000004</v>
      </c>
    </row>
    <row r="8262" spans="1:15" x14ac:dyDescent="0.25">
      <c r="A8262" t="s">
        <v>15568</v>
      </c>
      <c r="B8262" t="s">
        <v>15567</v>
      </c>
      <c r="C8262" t="s">
        <v>15144</v>
      </c>
      <c r="D8262">
        <v>83661257</v>
      </c>
      <c r="E8262">
        <v>83688298</v>
      </c>
      <c r="F8262">
        <v>3.0241099999999999</v>
      </c>
      <c r="G8262">
        <v>3.5065200000000001</v>
      </c>
      <c r="H8262">
        <v>3.07708</v>
      </c>
      <c r="I8262">
        <v>0.48043200000000003</v>
      </c>
      <c r="J8262">
        <v>9.5274800000000006</v>
      </c>
      <c r="K8262">
        <v>9.2945200000000003</v>
      </c>
      <c r="L8262">
        <v>3.0423100000000001</v>
      </c>
      <c r="M8262">
        <v>3.16161</v>
      </c>
      <c r="N8262">
        <v>6.3907699999999998</v>
      </c>
      <c r="O8262">
        <v>6.5338900000000004</v>
      </c>
    </row>
    <row r="8263" spans="1:15" x14ac:dyDescent="0.25">
      <c r="A8263" t="s">
        <v>15570</v>
      </c>
      <c r="B8263" t="s">
        <v>15569</v>
      </c>
      <c r="C8263" t="s">
        <v>15144</v>
      </c>
      <c r="D8263">
        <v>83718883</v>
      </c>
      <c r="E8263">
        <v>83720333</v>
      </c>
      <c r="F8263">
        <v>7.8314599999999999</v>
      </c>
      <c r="G8263">
        <v>7.7289099999999999</v>
      </c>
      <c r="H8263">
        <v>9.4346300000000003</v>
      </c>
      <c r="I8263">
        <v>9.3538800000000002</v>
      </c>
      <c r="J8263">
        <v>9.1111400000000007</v>
      </c>
      <c r="K8263">
        <v>8.9915800000000008</v>
      </c>
      <c r="L8263">
        <v>7.7765000000000004</v>
      </c>
      <c r="M8263">
        <v>7.9283200000000003</v>
      </c>
      <c r="N8263">
        <v>8.1007700000000007</v>
      </c>
      <c r="O8263">
        <v>8.1467200000000002</v>
      </c>
    </row>
    <row r="8264" spans="1:15" x14ac:dyDescent="0.25">
      <c r="A8264" t="s">
        <v>15572</v>
      </c>
      <c r="B8264" t="s">
        <v>15571</v>
      </c>
      <c r="C8264" t="s">
        <v>15144</v>
      </c>
      <c r="D8264">
        <v>83720409</v>
      </c>
      <c r="E8264">
        <v>83725806</v>
      </c>
      <c r="F8264">
        <v>3.4391400000000001</v>
      </c>
      <c r="G8264">
        <v>3.1439499999999998</v>
      </c>
      <c r="H8264">
        <v>5.0770799999999996</v>
      </c>
      <c r="I8264">
        <v>4.1808699999999996</v>
      </c>
      <c r="J8264">
        <v>4.6438600000000001</v>
      </c>
      <c r="K8264">
        <v>3.82165</v>
      </c>
      <c r="L8264">
        <v>4.1232300000000004</v>
      </c>
      <c r="M8264">
        <v>3.9613100000000001</v>
      </c>
      <c r="N8264">
        <v>3.75136</v>
      </c>
      <c r="O8264">
        <v>4.3012300000000003</v>
      </c>
    </row>
    <row r="8265" spans="1:15" x14ac:dyDescent="0.25">
      <c r="A8265" t="s">
        <v>15574</v>
      </c>
      <c r="B8265" t="s">
        <v>15573</v>
      </c>
      <c r="C8265" t="s">
        <v>15144</v>
      </c>
      <c r="D8265">
        <v>83756052</v>
      </c>
      <c r="E8265">
        <v>83781735</v>
      </c>
      <c r="F8265">
        <v>9.6446900000000007</v>
      </c>
      <c r="G8265">
        <v>9.4914100000000001</v>
      </c>
      <c r="H8265">
        <v>7.6620400000000002</v>
      </c>
      <c r="I8265">
        <v>7.3006099999999998</v>
      </c>
      <c r="J8265">
        <v>7.4998500000000003</v>
      </c>
      <c r="K8265">
        <v>8.02881</v>
      </c>
      <c r="L8265">
        <v>10.0938</v>
      </c>
      <c r="M8265">
        <v>10.0433</v>
      </c>
      <c r="N8265">
        <v>8.63964</v>
      </c>
      <c r="O8265">
        <v>8.9494100000000003</v>
      </c>
    </row>
    <row r="8266" spans="1:15" x14ac:dyDescent="0.25">
      <c r="A8266" t="s">
        <v>15576</v>
      </c>
      <c r="B8266" t="s">
        <v>15575</v>
      </c>
      <c r="C8266" t="s">
        <v>15144</v>
      </c>
      <c r="D8266">
        <v>83864346</v>
      </c>
      <c r="E8266">
        <v>83936865</v>
      </c>
      <c r="F8266">
        <v>4.5601599999999998</v>
      </c>
      <c r="G8266">
        <v>4.0370400000000002</v>
      </c>
      <c r="H8266">
        <v>6.3250000000000002</v>
      </c>
      <c r="I8266">
        <v>5.8727499999999999</v>
      </c>
      <c r="J8266">
        <v>3.1699199999999998</v>
      </c>
      <c r="K8266">
        <v>4.4890800000000004</v>
      </c>
      <c r="L8266">
        <v>3.9268299999999998</v>
      </c>
      <c r="M8266">
        <v>4.1616099999999996</v>
      </c>
      <c r="N8266">
        <v>3.5103599999999999</v>
      </c>
      <c r="O8266">
        <v>3.7341899999999999</v>
      </c>
    </row>
    <row r="8267" spans="1:15" x14ac:dyDescent="0.25">
      <c r="A8267" t="s">
        <v>15578</v>
      </c>
      <c r="B8267" t="s">
        <v>15577</v>
      </c>
      <c r="C8267" t="s">
        <v>15144</v>
      </c>
      <c r="D8267">
        <v>84568479</v>
      </c>
      <c r="E8267">
        <v>85019507</v>
      </c>
      <c r="F8267">
        <v>6.5350700000000002</v>
      </c>
      <c r="G8267">
        <v>6.2434900000000004</v>
      </c>
      <c r="H8267">
        <v>6.5365099999999998</v>
      </c>
      <c r="I8267">
        <v>5.6898900000000001</v>
      </c>
      <c r="J8267">
        <v>4.0874600000000001</v>
      </c>
      <c r="K8267">
        <v>4.9041100000000002</v>
      </c>
      <c r="L8267">
        <v>6.5610400000000002</v>
      </c>
      <c r="M8267">
        <v>6.4888700000000004</v>
      </c>
      <c r="N8267">
        <v>5.75136</v>
      </c>
      <c r="O8267">
        <v>5.7606599999999997</v>
      </c>
    </row>
    <row r="8268" spans="1:15" x14ac:dyDescent="0.25">
      <c r="A8268" t="s">
        <v>15580</v>
      </c>
      <c r="B8268" t="s">
        <v>15579</v>
      </c>
      <c r="C8268" t="s">
        <v>15144</v>
      </c>
      <c r="D8268">
        <v>85026134</v>
      </c>
      <c r="E8268">
        <v>85027120</v>
      </c>
      <c r="F8268">
        <v>4.4391400000000001</v>
      </c>
      <c r="G8268">
        <v>4.1439500000000002</v>
      </c>
      <c r="H8268">
        <v>4.399</v>
      </c>
      <c r="I8268">
        <v>3.4804300000000001</v>
      </c>
      <c r="J8268">
        <v>5.2094500000000004</v>
      </c>
      <c r="K8268">
        <v>5.3489000000000004</v>
      </c>
      <c r="L8268">
        <v>4.8337199999999996</v>
      </c>
      <c r="M8268">
        <v>4.51525</v>
      </c>
      <c r="N8268">
        <v>4.8582799999999997</v>
      </c>
      <c r="O8268">
        <v>5.6517299999999997</v>
      </c>
    </row>
    <row r="8269" spans="1:15" x14ac:dyDescent="0.25">
      <c r="A8269" t="s">
        <v>15582</v>
      </c>
      <c r="B8269" t="s">
        <v>15581</v>
      </c>
      <c r="C8269" t="s">
        <v>15144</v>
      </c>
      <c r="D8269">
        <v>85061409</v>
      </c>
      <c r="E8269">
        <v>85076088</v>
      </c>
      <c r="F8269">
        <v>3.0241099999999999</v>
      </c>
      <c r="G8269">
        <v>3.3365999999999998</v>
      </c>
      <c r="H8269">
        <v>3.07708</v>
      </c>
      <c r="I8269">
        <v>0.48043200000000003</v>
      </c>
      <c r="J8269">
        <v>2.32193</v>
      </c>
      <c r="K8269">
        <v>1.7341899999999999</v>
      </c>
      <c r="L8269">
        <v>2.8654299999999999</v>
      </c>
      <c r="M8269">
        <v>2.5766499999999999</v>
      </c>
      <c r="N8269">
        <v>2.8582800000000002</v>
      </c>
      <c r="O8269">
        <v>1.9793000000000001</v>
      </c>
    </row>
    <row r="8270" spans="1:15" x14ac:dyDescent="0.25">
      <c r="A8270" t="s">
        <v>15584</v>
      </c>
      <c r="B8270" t="s">
        <v>15583</v>
      </c>
      <c r="C8270" t="s">
        <v>15144</v>
      </c>
      <c r="D8270">
        <v>85163044</v>
      </c>
      <c r="E8270">
        <v>85283416</v>
      </c>
      <c r="F8270">
        <v>4.7896400000000003</v>
      </c>
      <c r="G8270">
        <v>4.4240599999999999</v>
      </c>
      <c r="H8270">
        <v>8.6917899999999992</v>
      </c>
      <c r="I8270">
        <v>9.0426699999999993</v>
      </c>
      <c r="J8270">
        <v>4.2479300000000002</v>
      </c>
      <c r="K8270">
        <v>5.0917399999999997</v>
      </c>
      <c r="L8270">
        <v>4.7512600000000003</v>
      </c>
      <c r="M8270">
        <v>4.9765800000000002</v>
      </c>
      <c r="N8270">
        <v>4.8058100000000001</v>
      </c>
      <c r="O8270">
        <v>5.0016699999999998</v>
      </c>
    </row>
    <row r="8271" spans="1:15" x14ac:dyDescent="0.25">
      <c r="A8271" t="s">
        <v>15586</v>
      </c>
      <c r="B8271" t="s">
        <v>15585</v>
      </c>
      <c r="C8271" t="s">
        <v>15144</v>
      </c>
      <c r="D8271">
        <v>85284955</v>
      </c>
      <c r="E8271">
        <v>85324628</v>
      </c>
      <c r="F8271">
        <v>4.7896400000000003</v>
      </c>
      <c r="G8271">
        <v>4.9804500000000003</v>
      </c>
      <c r="H8271">
        <v>4.399</v>
      </c>
      <c r="I8271">
        <v>4.4804300000000001</v>
      </c>
      <c r="J8271">
        <v>5.7279200000000001</v>
      </c>
      <c r="K8271">
        <v>5.8839399999999999</v>
      </c>
      <c r="L8271">
        <v>5.5118</v>
      </c>
      <c r="M8271">
        <v>5.6828500000000002</v>
      </c>
      <c r="N8271">
        <v>5.4771900000000002</v>
      </c>
      <c r="O8271">
        <v>5.3191499999999996</v>
      </c>
    </row>
    <row r="8272" spans="1:15" x14ac:dyDescent="0.25">
      <c r="A8272" t="s">
        <v>15588</v>
      </c>
      <c r="B8272" t="s">
        <v>15587</v>
      </c>
      <c r="C8272" t="s">
        <v>15144</v>
      </c>
      <c r="D8272">
        <v>85381969</v>
      </c>
      <c r="E8272">
        <v>85396423</v>
      </c>
      <c r="F8272">
        <v>10.5929</v>
      </c>
      <c r="G8272">
        <v>10.7171</v>
      </c>
      <c r="H8272">
        <v>9.4434000000000005</v>
      </c>
      <c r="I8272">
        <v>9.8357799999999997</v>
      </c>
      <c r="J8272">
        <v>11.3009</v>
      </c>
      <c r="K8272">
        <v>11.238</v>
      </c>
      <c r="L8272">
        <v>10.7331</v>
      </c>
      <c r="M8272">
        <v>10.9033</v>
      </c>
      <c r="N8272">
        <v>10.9986</v>
      </c>
      <c r="O8272">
        <v>10.917</v>
      </c>
    </row>
    <row r="8273" spans="1:15" x14ac:dyDescent="0.25">
      <c r="A8273" t="s">
        <v>15590</v>
      </c>
      <c r="B8273" t="s">
        <v>15589</v>
      </c>
      <c r="C8273" t="s">
        <v>15144</v>
      </c>
      <c r="D8273">
        <v>85402012</v>
      </c>
      <c r="E8273">
        <v>85405896</v>
      </c>
      <c r="F8273">
        <v>6.75746</v>
      </c>
      <c r="G8273">
        <v>6.5264199999999999</v>
      </c>
      <c r="H8273">
        <v>6.3250000000000002</v>
      </c>
      <c r="I8273">
        <v>6.3630699999999996</v>
      </c>
      <c r="J8273">
        <v>5.2854000000000001</v>
      </c>
      <c r="K8273">
        <v>5.6410799999999997</v>
      </c>
      <c r="L8273">
        <v>6.7930799999999998</v>
      </c>
      <c r="M8273">
        <v>6.5965499999999997</v>
      </c>
      <c r="N8273">
        <v>5.8058100000000001</v>
      </c>
      <c r="O8273">
        <v>6.3971499999999999</v>
      </c>
    </row>
    <row r="8274" spans="1:15" x14ac:dyDescent="0.25">
      <c r="A8274" t="s">
        <v>15592</v>
      </c>
      <c r="B8274" t="s">
        <v>15591</v>
      </c>
      <c r="C8274" t="s">
        <v>15144</v>
      </c>
      <c r="D8274">
        <v>85401498</v>
      </c>
      <c r="E8274">
        <v>85418471</v>
      </c>
      <c r="F8274">
        <v>13.3452</v>
      </c>
      <c r="G8274">
        <v>13.2098</v>
      </c>
      <c r="H8274">
        <v>12.128299999999999</v>
      </c>
      <c r="I8274">
        <v>12.3247</v>
      </c>
      <c r="J8274">
        <v>13.318</v>
      </c>
      <c r="K8274">
        <v>13.261799999999999</v>
      </c>
      <c r="L8274">
        <v>13.261200000000001</v>
      </c>
      <c r="M8274">
        <v>13.3598</v>
      </c>
      <c r="N8274">
        <v>13.363899999999999</v>
      </c>
      <c r="O8274">
        <v>13.3474</v>
      </c>
    </row>
    <row r="8275" spans="1:15" x14ac:dyDescent="0.25">
      <c r="A8275" t="s">
        <v>15594</v>
      </c>
      <c r="B8275" t="s">
        <v>15593</v>
      </c>
      <c r="C8275" t="s">
        <v>15144</v>
      </c>
      <c r="D8275">
        <v>85461115</v>
      </c>
      <c r="E8275">
        <v>85463536</v>
      </c>
      <c r="F8275">
        <v>1.70218</v>
      </c>
      <c r="G8275">
        <v>1.3366</v>
      </c>
      <c r="H8275">
        <v>6.399</v>
      </c>
      <c r="I8275">
        <v>6.0951399999999998</v>
      </c>
      <c r="J8275">
        <v>2.5849600000000001</v>
      </c>
      <c r="K8275">
        <v>2.5415399999999999</v>
      </c>
      <c r="L8275">
        <v>1.14923</v>
      </c>
      <c r="M8275">
        <v>1.86615</v>
      </c>
      <c r="N8275">
        <v>3.0509200000000001</v>
      </c>
      <c r="O8275">
        <v>2.1492300000000002</v>
      </c>
    </row>
    <row r="8276" spans="1:15" x14ac:dyDescent="0.25">
      <c r="A8276" t="s">
        <v>15596</v>
      </c>
      <c r="B8276" t="s">
        <v>15595</v>
      </c>
      <c r="C8276" t="s">
        <v>15144</v>
      </c>
      <c r="D8276">
        <v>85537524</v>
      </c>
      <c r="E8276">
        <v>85652745</v>
      </c>
      <c r="F8276">
        <v>6.5970000000000004</v>
      </c>
      <c r="G8276">
        <v>6.3138800000000002</v>
      </c>
      <c r="H8276">
        <v>6.8319599999999996</v>
      </c>
      <c r="I8276">
        <v>7.0350200000000003</v>
      </c>
      <c r="J8276">
        <v>5.2479300000000002</v>
      </c>
      <c r="K8276">
        <v>5.28878</v>
      </c>
      <c r="L8276">
        <v>6.7081900000000001</v>
      </c>
      <c r="M8276">
        <v>6.6546500000000002</v>
      </c>
      <c r="N8276">
        <v>5.8582799999999997</v>
      </c>
      <c r="O8276">
        <v>6.3368500000000001</v>
      </c>
    </row>
    <row r="8277" spans="1:15" x14ac:dyDescent="0.25">
      <c r="A8277" t="s">
        <v>15598</v>
      </c>
      <c r="B8277" t="s">
        <v>15597</v>
      </c>
      <c r="C8277" t="s">
        <v>15144</v>
      </c>
      <c r="D8277">
        <v>85849043</v>
      </c>
      <c r="E8277">
        <v>85854932</v>
      </c>
      <c r="F8277">
        <v>5.0597300000000001</v>
      </c>
      <c r="G8277">
        <v>4.5065200000000001</v>
      </c>
      <c r="H8277">
        <v>3.6620400000000002</v>
      </c>
      <c r="I8277">
        <v>3.0653899999999998</v>
      </c>
      <c r="J8277">
        <v>3.4594299999999998</v>
      </c>
      <c r="K8277">
        <v>3.31915</v>
      </c>
      <c r="L8277">
        <v>5.8654299999999999</v>
      </c>
      <c r="M8277">
        <v>6.0649300000000004</v>
      </c>
      <c r="N8277">
        <v>5.6656300000000002</v>
      </c>
      <c r="O8277">
        <v>5.5028600000000001</v>
      </c>
    </row>
    <row r="8278" spans="1:15" x14ac:dyDescent="0.25">
      <c r="A8278" t="s">
        <v>15600</v>
      </c>
      <c r="B8278" t="s">
        <v>15599</v>
      </c>
      <c r="C8278" t="s">
        <v>15144</v>
      </c>
      <c r="D8278">
        <v>85860147</v>
      </c>
      <c r="E8278">
        <v>85865671</v>
      </c>
      <c r="F8278">
        <v>2.6407799999999999</v>
      </c>
      <c r="G8278">
        <v>2.9215599999999999</v>
      </c>
      <c r="H8278">
        <v>5.399</v>
      </c>
      <c r="I8278">
        <v>5.2353199999999998</v>
      </c>
      <c r="J8278">
        <v>4</v>
      </c>
      <c r="K8278">
        <v>3.4346299999999998</v>
      </c>
      <c r="L8278">
        <v>2.5118</v>
      </c>
      <c r="M8278">
        <v>2.3136100000000002</v>
      </c>
      <c r="N8278">
        <v>3.6358899999999998</v>
      </c>
      <c r="O8278">
        <v>3.7866599999999999</v>
      </c>
    </row>
    <row r="8279" spans="1:15" x14ac:dyDescent="0.25">
      <c r="A8279" t="s">
        <v>15602</v>
      </c>
      <c r="B8279" t="s">
        <v>15601</v>
      </c>
      <c r="C8279" t="s">
        <v>15144</v>
      </c>
      <c r="D8279">
        <v>85871416</v>
      </c>
      <c r="E8279">
        <v>85878514</v>
      </c>
      <c r="F8279">
        <v>1.1172200000000001</v>
      </c>
      <c r="G8279">
        <v>2.9215599999999999</v>
      </c>
      <c r="H8279">
        <v>4.6620400000000002</v>
      </c>
      <c r="I8279">
        <v>3.2877900000000002</v>
      </c>
      <c r="J8279">
        <v>3.5849600000000001</v>
      </c>
      <c r="K8279">
        <v>2.7341899999999999</v>
      </c>
      <c r="L8279">
        <v>2.8012999999999999</v>
      </c>
      <c r="M8279">
        <v>1.5766500000000001</v>
      </c>
      <c r="N8279">
        <v>3.0509200000000001</v>
      </c>
      <c r="O8279">
        <v>1.56426</v>
      </c>
    </row>
    <row r="8280" spans="1:15" x14ac:dyDescent="0.25">
      <c r="A8280" t="s">
        <v>15604</v>
      </c>
      <c r="B8280" t="s">
        <v>15603</v>
      </c>
      <c r="C8280" t="s">
        <v>15144</v>
      </c>
      <c r="D8280">
        <v>85892262</v>
      </c>
      <c r="E8280">
        <v>85911661</v>
      </c>
      <c r="F8280">
        <v>9.4106900000000007</v>
      </c>
      <c r="G8280">
        <v>9.2161799999999996</v>
      </c>
      <c r="H8280">
        <v>10.3203</v>
      </c>
      <c r="I8280">
        <v>9.9541400000000007</v>
      </c>
      <c r="J8280">
        <v>9.1823899999999998</v>
      </c>
      <c r="K8280">
        <v>9.3470600000000008</v>
      </c>
      <c r="L8280">
        <v>9.8988600000000009</v>
      </c>
      <c r="M8280">
        <v>9.6705799999999993</v>
      </c>
      <c r="N8280">
        <v>9.1698599999999999</v>
      </c>
      <c r="O8280">
        <v>9.1850900000000006</v>
      </c>
    </row>
    <row r="8281" spans="1:15" x14ac:dyDescent="0.25">
      <c r="A8281" t="s">
        <v>15606</v>
      </c>
      <c r="B8281" t="s">
        <v>15605</v>
      </c>
      <c r="C8281" t="s">
        <v>15144</v>
      </c>
      <c r="D8281">
        <v>86145244</v>
      </c>
      <c r="E8281">
        <v>86225443</v>
      </c>
      <c r="F8281">
        <v>4.4391400000000001</v>
      </c>
      <c r="G8281">
        <v>4.4240599999999999</v>
      </c>
      <c r="H8281">
        <v>6.77752</v>
      </c>
      <c r="I8281">
        <v>6.7658300000000002</v>
      </c>
      <c r="J8281">
        <v>5.5235599999999998</v>
      </c>
      <c r="K8281">
        <v>5.6168300000000002</v>
      </c>
      <c r="L8281">
        <v>3.1998500000000001</v>
      </c>
      <c r="M8281">
        <v>2.3136100000000002</v>
      </c>
      <c r="N8281">
        <v>3.75136</v>
      </c>
      <c r="O8281">
        <v>3.22723</v>
      </c>
    </row>
    <row r="8282" spans="1:15" x14ac:dyDescent="0.25">
      <c r="A8282" t="s">
        <v>15608</v>
      </c>
      <c r="B8282" t="s">
        <v>15607</v>
      </c>
      <c r="C8282" t="s">
        <v>15144</v>
      </c>
      <c r="D8282">
        <v>86315676</v>
      </c>
      <c r="E8282">
        <v>86320052</v>
      </c>
      <c r="F8282">
        <v>10.103400000000001</v>
      </c>
      <c r="G8282">
        <v>9.85032</v>
      </c>
      <c r="H8282">
        <v>8.1856000000000009</v>
      </c>
      <c r="I8282">
        <v>8.3196399999999997</v>
      </c>
      <c r="J8282">
        <v>8.6653400000000005</v>
      </c>
      <c r="K8282">
        <v>8.8002800000000008</v>
      </c>
      <c r="L8282">
        <v>10.013</v>
      </c>
      <c r="M8282">
        <v>9.9278300000000002</v>
      </c>
      <c r="N8282">
        <v>9.4018599999999992</v>
      </c>
      <c r="O8282">
        <v>9.5857100000000006</v>
      </c>
    </row>
    <row r="8283" spans="1:15" x14ac:dyDescent="0.25">
      <c r="A8283" t="s">
        <v>15610</v>
      </c>
      <c r="B8283" t="s">
        <v>15609</v>
      </c>
      <c r="C8283" t="s">
        <v>15144</v>
      </c>
      <c r="D8283">
        <v>86321564</v>
      </c>
      <c r="E8283">
        <v>86328896</v>
      </c>
      <c r="F8283">
        <v>4.2669600000000001</v>
      </c>
      <c r="G8283">
        <v>4.9215600000000004</v>
      </c>
      <c r="H8283">
        <v>3.07708</v>
      </c>
      <c r="I8283">
        <v>4.0653899999999998</v>
      </c>
      <c r="J8283">
        <v>4.0874600000000001</v>
      </c>
      <c r="K8283">
        <v>4.5921700000000003</v>
      </c>
      <c r="L8283">
        <v>4.2726100000000002</v>
      </c>
      <c r="M8283">
        <v>4.5360100000000001</v>
      </c>
      <c r="N8283">
        <v>4.5744899999999999</v>
      </c>
      <c r="O8283">
        <v>4.2272299999999996</v>
      </c>
    </row>
    <row r="8284" spans="1:15" x14ac:dyDescent="0.25">
      <c r="A8284" t="s">
        <v>15612</v>
      </c>
      <c r="B8284" t="s">
        <v>15611</v>
      </c>
      <c r="C8284" t="s">
        <v>15144</v>
      </c>
      <c r="D8284">
        <v>86335999</v>
      </c>
      <c r="E8284">
        <v>86347144</v>
      </c>
      <c r="F8284">
        <v>9.8237100000000002</v>
      </c>
      <c r="G8284">
        <v>9.6652699999999996</v>
      </c>
      <c r="H8284">
        <v>9.5689299999999999</v>
      </c>
      <c r="I8284">
        <v>9.5329999999999995</v>
      </c>
      <c r="J8284">
        <v>8.4716699999999996</v>
      </c>
      <c r="K8284">
        <v>8.8002800000000008</v>
      </c>
      <c r="L8284">
        <v>9.4536599999999993</v>
      </c>
      <c r="M8284">
        <v>9.4941899999999997</v>
      </c>
      <c r="N8284">
        <v>9.07883</v>
      </c>
      <c r="O8284">
        <v>9.0995399999999993</v>
      </c>
    </row>
    <row r="8285" spans="1:15" x14ac:dyDescent="0.25">
      <c r="A8285" t="s">
        <v>15614</v>
      </c>
      <c r="B8285" t="s">
        <v>15613</v>
      </c>
      <c r="C8285" t="s">
        <v>15144</v>
      </c>
      <c r="D8285">
        <v>86363797</v>
      </c>
      <c r="E8285">
        <v>86372113</v>
      </c>
      <c r="F8285">
        <v>3.5766499999999999</v>
      </c>
      <c r="G8285">
        <v>2.6585200000000002</v>
      </c>
      <c r="H8285">
        <v>4.88443</v>
      </c>
      <c r="I8285">
        <v>2.8023600000000002</v>
      </c>
      <c r="J8285">
        <v>2.80735</v>
      </c>
      <c r="K8285">
        <v>2.31915</v>
      </c>
      <c r="L8285">
        <v>2.8012999999999999</v>
      </c>
      <c r="M8285">
        <v>3.8329900000000001</v>
      </c>
      <c r="N8285">
        <v>2.8582800000000002</v>
      </c>
      <c r="O8285">
        <v>3.1492300000000002</v>
      </c>
    </row>
    <row r="8286" spans="1:15" x14ac:dyDescent="0.25">
      <c r="A8286" t="s">
        <v>15616</v>
      </c>
      <c r="B8286" t="s">
        <v>15615</v>
      </c>
      <c r="C8286" t="s">
        <v>15144</v>
      </c>
      <c r="D8286">
        <v>86388639</v>
      </c>
      <c r="E8286">
        <v>86420381</v>
      </c>
      <c r="F8286">
        <v>3.7319300000000002</v>
      </c>
      <c r="G8286">
        <v>4.3365999999999998</v>
      </c>
      <c r="H8286">
        <v>2.07708</v>
      </c>
      <c r="I8286">
        <v>3.8023600000000002</v>
      </c>
      <c r="J8286">
        <v>4.4594300000000002</v>
      </c>
      <c r="K8286">
        <v>4.4346300000000003</v>
      </c>
      <c r="L8286">
        <v>3.9857300000000002</v>
      </c>
      <c r="M8286">
        <v>4.1346400000000001</v>
      </c>
      <c r="N8286">
        <v>4.6947799999999997</v>
      </c>
      <c r="O8286">
        <v>4.1492300000000002</v>
      </c>
    </row>
    <row r="8287" spans="1:15" x14ac:dyDescent="0.25">
      <c r="A8287" t="s">
        <v>15618</v>
      </c>
      <c r="B8287" t="s">
        <v>15617</v>
      </c>
      <c r="C8287" t="s">
        <v>15144</v>
      </c>
      <c r="D8287">
        <v>86420270</v>
      </c>
      <c r="E8287">
        <v>86430824</v>
      </c>
      <c r="F8287">
        <v>4.0479500000000002</v>
      </c>
      <c r="G8287">
        <v>4.2434900000000004</v>
      </c>
      <c r="H8287">
        <v>4.399</v>
      </c>
      <c r="I8287">
        <v>5.4346300000000003</v>
      </c>
      <c r="J8287">
        <v>4.7004400000000004</v>
      </c>
      <c r="K8287">
        <v>4.8634700000000004</v>
      </c>
      <c r="L8287">
        <v>4.1998499999999996</v>
      </c>
      <c r="M8287">
        <v>4.3840000000000003</v>
      </c>
      <c r="N8287">
        <v>4.75136</v>
      </c>
      <c r="O8287">
        <v>4.1085799999999999</v>
      </c>
    </row>
    <row r="8288" spans="1:15" x14ac:dyDescent="0.25">
      <c r="A8288" t="s">
        <v>15620</v>
      </c>
      <c r="B8288" t="s">
        <v>15619</v>
      </c>
      <c r="C8288" t="s">
        <v>15144</v>
      </c>
      <c r="D8288">
        <v>86433369</v>
      </c>
      <c r="E8288">
        <v>86438221</v>
      </c>
      <c r="F8288">
        <v>4.2669600000000001</v>
      </c>
      <c r="G8288">
        <v>3.3365999999999998</v>
      </c>
      <c r="H8288">
        <v>3.6620400000000002</v>
      </c>
      <c r="I8288">
        <v>3.8023600000000002</v>
      </c>
      <c r="J8288">
        <v>2.32193</v>
      </c>
      <c r="K8288">
        <v>0.73418799999999995</v>
      </c>
      <c r="L8288">
        <v>3.5897999999999999</v>
      </c>
      <c r="M8288">
        <v>3.9613100000000001</v>
      </c>
      <c r="N8288">
        <v>3.9578099999999998</v>
      </c>
      <c r="O8288">
        <v>3.1492300000000002</v>
      </c>
    </row>
    <row r="8289" spans="1:15" x14ac:dyDescent="0.25">
      <c r="A8289" t="s">
        <v>15622</v>
      </c>
      <c r="B8289" t="s">
        <v>15621</v>
      </c>
      <c r="C8289" t="s">
        <v>15144</v>
      </c>
      <c r="D8289">
        <v>86474490</v>
      </c>
      <c r="E8289">
        <v>86476159</v>
      </c>
      <c r="F8289">
        <v>9.9381900000000005</v>
      </c>
      <c r="G8289">
        <v>10.4094</v>
      </c>
      <c r="H8289">
        <v>9.8319600000000005</v>
      </c>
      <c r="I8289">
        <v>9.7495600000000007</v>
      </c>
      <c r="J8289">
        <v>10.920400000000001</v>
      </c>
      <c r="K8289">
        <v>10.6084</v>
      </c>
      <c r="L8289">
        <v>10.205299999999999</v>
      </c>
      <c r="M8289">
        <v>10.195399999999999</v>
      </c>
      <c r="N8289">
        <v>10.218299999999999</v>
      </c>
      <c r="O8289">
        <v>10.128399999999999</v>
      </c>
    </row>
    <row r="8290" spans="1:15" x14ac:dyDescent="0.25">
      <c r="A8290" t="s">
        <v>15624</v>
      </c>
      <c r="B8290" t="s">
        <v>15623</v>
      </c>
      <c r="C8290" t="s">
        <v>15144</v>
      </c>
      <c r="D8290">
        <v>86476264</v>
      </c>
      <c r="E8290">
        <v>86514443</v>
      </c>
      <c r="F8290">
        <v>4.8985799999999999</v>
      </c>
      <c r="G8290">
        <v>5.0370400000000002</v>
      </c>
      <c r="H8290">
        <v>5.6620400000000002</v>
      </c>
      <c r="I8290">
        <v>5.4804300000000001</v>
      </c>
      <c r="J8290">
        <v>5.3575499999999998</v>
      </c>
      <c r="K8290">
        <v>4.5921700000000003</v>
      </c>
      <c r="L8290">
        <v>5.7081900000000001</v>
      </c>
      <c r="M8290">
        <v>5.9765800000000002</v>
      </c>
      <c r="N8290">
        <v>5.6656300000000002</v>
      </c>
      <c r="O8290">
        <v>5.0667600000000004</v>
      </c>
    </row>
    <row r="8291" spans="1:15" x14ac:dyDescent="0.25">
      <c r="A8291" t="s">
        <v>15626</v>
      </c>
      <c r="B8291" t="s">
        <v>15625</v>
      </c>
      <c r="C8291" t="s">
        <v>15144</v>
      </c>
      <c r="D8291">
        <v>86578167</v>
      </c>
      <c r="E8291">
        <v>86579698</v>
      </c>
      <c r="F8291">
        <v>1.8176600000000001</v>
      </c>
      <c r="G8291">
        <v>2.3365999999999998</v>
      </c>
      <c r="H8291">
        <v>2.07708</v>
      </c>
      <c r="I8291">
        <v>0.48043200000000003</v>
      </c>
      <c r="J8291">
        <v>3</v>
      </c>
      <c r="K8291">
        <v>3.1936200000000001</v>
      </c>
      <c r="L8291">
        <v>1.14923</v>
      </c>
      <c r="M8291">
        <v>0.40672199999999997</v>
      </c>
      <c r="N8291">
        <v>5.0923900000000001E-2</v>
      </c>
      <c r="O8291">
        <v>3.22723</v>
      </c>
    </row>
    <row r="8292" spans="1:15" x14ac:dyDescent="0.25">
      <c r="A8292" t="s">
        <v>15628</v>
      </c>
      <c r="B8292" t="s">
        <v>15627</v>
      </c>
      <c r="C8292" t="s">
        <v>15144</v>
      </c>
      <c r="D8292">
        <v>86597038</v>
      </c>
      <c r="E8292">
        <v>86619153</v>
      </c>
      <c r="F8292">
        <v>6.0887599999999997</v>
      </c>
      <c r="G8292">
        <v>6.1439500000000002</v>
      </c>
      <c r="H8292">
        <v>5.2469999999999999</v>
      </c>
      <c r="I8292">
        <v>5.8023600000000002</v>
      </c>
      <c r="J8292">
        <v>5.2479300000000002</v>
      </c>
      <c r="K8292">
        <v>5.1265099999999997</v>
      </c>
      <c r="L8292">
        <v>4.8496699999999997</v>
      </c>
      <c r="M8292">
        <v>4.6161799999999999</v>
      </c>
      <c r="N8292">
        <v>5.3728499999999997</v>
      </c>
      <c r="O8292">
        <v>5.5491599999999996</v>
      </c>
    </row>
    <row r="8293" spans="1:15" x14ac:dyDescent="0.25">
      <c r="A8293" t="s">
        <v>15630</v>
      </c>
      <c r="B8293" t="s">
        <v>15629</v>
      </c>
      <c r="C8293" t="s">
        <v>15144</v>
      </c>
      <c r="D8293">
        <v>86625162</v>
      </c>
      <c r="E8293">
        <v>86634485</v>
      </c>
      <c r="F8293">
        <v>6.4965900000000003</v>
      </c>
      <c r="G8293">
        <v>6.4240599999999999</v>
      </c>
      <c r="H8293">
        <v>6.5365099999999998</v>
      </c>
      <c r="I8293">
        <v>6.3630699999999996</v>
      </c>
      <c r="J8293">
        <v>5.6438600000000001</v>
      </c>
      <c r="K8293">
        <v>5.7341899999999999</v>
      </c>
      <c r="L8293">
        <v>7.0457700000000001</v>
      </c>
      <c r="M8293">
        <v>6.8118600000000002</v>
      </c>
      <c r="N8293">
        <v>6.2797400000000003</v>
      </c>
      <c r="O8293">
        <v>5.7207699999999999</v>
      </c>
    </row>
    <row r="8294" spans="1:15" x14ac:dyDescent="0.25">
      <c r="A8294" t="s">
        <v>15632</v>
      </c>
      <c r="B8294" t="s">
        <v>15631</v>
      </c>
      <c r="C8294" t="s">
        <v>15144</v>
      </c>
      <c r="D8294">
        <v>86641761</v>
      </c>
      <c r="E8294">
        <v>86683372</v>
      </c>
      <c r="F8294">
        <v>6.9405799999999997</v>
      </c>
      <c r="G8294">
        <v>6.4658800000000003</v>
      </c>
      <c r="H8294">
        <v>6.399</v>
      </c>
      <c r="I8294">
        <v>5.5678900000000002</v>
      </c>
      <c r="J8294">
        <v>6.1699299999999999</v>
      </c>
      <c r="K8294">
        <v>6.2260400000000002</v>
      </c>
      <c r="L8294">
        <v>7.42136</v>
      </c>
      <c r="M8294">
        <v>7.2108499999999998</v>
      </c>
      <c r="N8294">
        <v>6.3363300000000002</v>
      </c>
      <c r="O8294">
        <v>6.9218200000000003</v>
      </c>
    </row>
    <row r="8295" spans="1:15" x14ac:dyDescent="0.25">
      <c r="A8295" t="s">
        <v>15634</v>
      </c>
      <c r="B8295" t="s">
        <v>15633</v>
      </c>
      <c r="C8295" t="s">
        <v>15144</v>
      </c>
      <c r="D8295">
        <v>86697464</v>
      </c>
      <c r="E8295">
        <v>86715904</v>
      </c>
      <c r="F8295">
        <v>2.0241099999999999</v>
      </c>
      <c r="G8295">
        <v>1.3366</v>
      </c>
      <c r="H8295">
        <v>2.07708</v>
      </c>
      <c r="I8295">
        <v>1.4804299999999999</v>
      </c>
      <c r="J8295">
        <v>1.5849599999999999</v>
      </c>
      <c r="K8295">
        <v>2.31915</v>
      </c>
      <c r="L8295">
        <v>2.8012999999999999</v>
      </c>
      <c r="M8295">
        <v>2.7990400000000002</v>
      </c>
      <c r="N8295">
        <v>3.0509200000000001</v>
      </c>
      <c r="O8295">
        <v>2.7866599999999999</v>
      </c>
    </row>
    <row r="8296" spans="1:15" x14ac:dyDescent="0.25">
      <c r="A8296" t="s">
        <v>15636</v>
      </c>
      <c r="B8296" t="s">
        <v>15635</v>
      </c>
      <c r="C8296" t="s">
        <v>15144</v>
      </c>
      <c r="D8296">
        <v>86798400</v>
      </c>
      <c r="E8296">
        <v>86799434</v>
      </c>
      <c r="F8296">
        <v>4.1395799999999996</v>
      </c>
      <c r="G8296">
        <v>4.8601599999999996</v>
      </c>
      <c r="H8296">
        <v>7.0770799999999996</v>
      </c>
      <c r="I8296">
        <v>6.9398600000000004</v>
      </c>
      <c r="J8296">
        <v>6.2667900000000003</v>
      </c>
      <c r="K8296">
        <v>5.6883900000000001</v>
      </c>
      <c r="L8296">
        <v>4.0697900000000002</v>
      </c>
      <c r="M8296">
        <v>4.2893699999999999</v>
      </c>
      <c r="N8296">
        <v>4.9089099999999997</v>
      </c>
      <c r="O8296">
        <v>4.9100400000000004</v>
      </c>
    </row>
    <row r="8297" spans="1:15" x14ac:dyDescent="0.25">
      <c r="A8297" t="s">
        <v>15638</v>
      </c>
      <c r="B8297" t="s">
        <v>15637</v>
      </c>
      <c r="C8297" t="s">
        <v>15144</v>
      </c>
      <c r="D8297">
        <v>87768441</v>
      </c>
      <c r="E8297">
        <v>87788753</v>
      </c>
      <c r="F8297">
        <v>10.0601</v>
      </c>
      <c r="G8297">
        <v>9.9930199999999996</v>
      </c>
      <c r="H8297">
        <v>8.5033399999999997</v>
      </c>
      <c r="I8297">
        <v>8.7472200000000004</v>
      </c>
      <c r="J8297">
        <v>9.8795800000000007</v>
      </c>
      <c r="K8297">
        <v>9.7744800000000005</v>
      </c>
      <c r="L8297">
        <v>10.051</v>
      </c>
      <c r="M8297">
        <v>10.019600000000001</v>
      </c>
      <c r="N8297">
        <v>9.7109199999999998</v>
      </c>
      <c r="O8297">
        <v>9.7898700000000005</v>
      </c>
    </row>
    <row r="8298" spans="1:15" x14ac:dyDescent="0.25">
      <c r="A8298" t="s">
        <v>15640</v>
      </c>
      <c r="B8298" t="s">
        <v>15639</v>
      </c>
      <c r="C8298" t="s">
        <v>15144</v>
      </c>
      <c r="D8298">
        <v>87837933</v>
      </c>
      <c r="E8298">
        <v>87840753</v>
      </c>
      <c r="F8298">
        <v>4.2046799999999998</v>
      </c>
      <c r="G8298">
        <v>4.0370400000000002</v>
      </c>
      <c r="H8298">
        <v>3.6620400000000002</v>
      </c>
      <c r="I8298">
        <v>5.65036</v>
      </c>
      <c r="J8298">
        <v>4.1699299999999999</v>
      </c>
      <c r="K8298">
        <v>3.6410800000000001</v>
      </c>
      <c r="L8298">
        <v>4.6456499999999998</v>
      </c>
      <c r="M8298">
        <v>4.1346400000000001</v>
      </c>
      <c r="N8298">
        <v>3.75136</v>
      </c>
      <c r="O8298">
        <v>3.0667599999999999</v>
      </c>
    </row>
    <row r="8299" spans="1:15" x14ac:dyDescent="0.25">
      <c r="A8299" t="s">
        <v>15641</v>
      </c>
      <c r="B8299" t="s">
        <v>15639</v>
      </c>
      <c r="C8299" t="s">
        <v>15144</v>
      </c>
      <c r="D8299">
        <v>87837933</v>
      </c>
      <c r="E8299">
        <v>87863588</v>
      </c>
      <c r="F8299">
        <v>10.9756</v>
      </c>
      <c r="G8299">
        <v>11.0161</v>
      </c>
      <c r="H8299">
        <v>10.211499999999999</v>
      </c>
      <c r="I8299">
        <v>10.3384</v>
      </c>
      <c r="J8299">
        <v>10.8948</v>
      </c>
      <c r="K8299">
        <v>10.8263</v>
      </c>
      <c r="L8299">
        <v>10.681699999999999</v>
      </c>
      <c r="M8299">
        <v>10.8095</v>
      </c>
      <c r="N8299">
        <v>10.8208</v>
      </c>
      <c r="O8299">
        <v>10.8062</v>
      </c>
    </row>
    <row r="8300" spans="1:15" x14ac:dyDescent="0.25">
      <c r="A8300" t="s">
        <v>15643</v>
      </c>
      <c r="B8300" t="s">
        <v>15642</v>
      </c>
      <c r="C8300" t="s">
        <v>15144</v>
      </c>
      <c r="D8300">
        <v>87863969</v>
      </c>
      <c r="E8300">
        <v>87886607</v>
      </c>
      <c r="F8300">
        <v>10.1752</v>
      </c>
      <c r="G8300">
        <v>9.8463700000000003</v>
      </c>
      <c r="H8300">
        <v>5.0770799999999996</v>
      </c>
      <c r="I8300">
        <v>5.9398600000000004</v>
      </c>
      <c r="J8300">
        <v>8.7681799999999992</v>
      </c>
      <c r="K8300">
        <v>8.6530500000000004</v>
      </c>
      <c r="L8300">
        <v>9.3162900000000004</v>
      </c>
      <c r="M8300">
        <v>9.3982399999999995</v>
      </c>
      <c r="N8300">
        <v>8.8901299999999992</v>
      </c>
      <c r="O8300">
        <v>8.6918299999999995</v>
      </c>
    </row>
    <row r="8301" spans="1:15" x14ac:dyDescent="0.25">
      <c r="A8301" t="s">
        <v>15645</v>
      </c>
      <c r="B8301" t="s">
        <v>15644</v>
      </c>
      <c r="C8301" t="s">
        <v>15144</v>
      </c>
      <c r="D8301">
        <v>87930414</v>
      </c>
      <c r="E8301">
        <v>87931476</v>
      </c>
      <c r="F8301">
        <v>5.2361599999999999</v>
      </c>
      <c r="G8301">
        <v>6.1439500000000002</v>
      </c>
      <c r="H8301">
        <v>8.7494999999999994</v>
      </c>
      <c r="I8301">
        <v>8.7978400000000008</v>
      </c>
      <c r="J8301">
        <v>7.7142499999999998</v>
      </c>
      <c r="K8301">
        <v>7.2733499999999998</v>
      </c>
      <c r="L8301">
        <v>5.9192999999999998</v>
      </c>
      <c r="M8301">
        <v>6.1209699999999998</v>
      </c>
      <c r="N8301">
        <v>6.3907699999999998</v>
      </c>
      <c r="O8301">
        <v>5.74749</v>
      </c>
    </row>
    <row r="8302" spans="1:15" x14ac:dyDescent="0.25">
      <c r="A8302" t="s">
        <v>15647</v>
      </c>
      <c r="B8302" t="s">
        <v>15646</v>
      </c>
      <c r="C8302" t="s">
        <v>15144</v>
      </c>
      <c r="D8302">
        <v>87949280</v>
      </c>
      <c r="E8302">
        <v>87949689</v>
      </c>
      <c r="F8302">
        <v>8.3132000000000001</v>
      </c>
      <c r="G8302">
        <v>8.6719899999999992</v>
      </c>
      <c r="H8302">
        <v>7.6917900000000001</v>
      </c>
      <c r="I8302">
        <v>7.01959</v>
      </c>
      <c r="J8302">
        <v>8.0498499999999993</v>
      </c>
      <c r="K8302">
        <v>7.9436400000000003</v>
      </c>
      <c r="L8302">
        <v>8.3134099999999993</v>
      </c>
      <c r="M8302">
        <v>7.9025800000000004</v>
      </c>
      <c r="N8302">
        <v>7.9396699999999996</v>
      </c>
      <c r="O8302">
        <v>7.9041100000000002</v>
      </c>
    </row>
    <row r="8303" spans="1:15" x14ac:dyDescent="0.25">
      <c r="A8303" t="s">
        <v>15649</v>
      </c>
      <c r="B8303" t="s">
        <v>15648</v>
      </c>
      <c r="C8303" t="s">
        <v>15144</v>
      </c>
      <c r="D8303">
        <v>88034466</v>
      </c>
      <c r="E8303">
        <v>88055298</v>
      </c>
      <c r="F8303">
        <v>11.6951</v>
      </c>
      <c r="G8303">
        <v>11.682</v>
      </c>
      <c r="H8303">
        <v>11.1351</v>
      </c>
      <c r="I8303">
        <v>11.406000000000001</v>
      </c>
      <c r="J8303">
        <v>12.1752</v>
      </c>
      <c r="K8303">
        <v>12.107100000000001</v>
      </c>
      <c r="L8303">
        <v>11.9238</v>
      </c>
      <c r="M8303">
        <v>12.0001</v>
      </c>
      <c r="N8303">
        <v>12.135400000000001</v>
      </c>
      <c r="O8303">
        <v>12.062900000000001</v>
      </c>
    </row>
    <row r="8304" spans="1:15" x14ac:dyDescent="0.25">
      <c r="A8304" t="s">
        <v>15651</v>
      </c>
      <c r="B8304" t="s">
        <v>15650</v>
      </c>
      <c r="C8304" t="s">
        <v>15144</v>
      </c>
      <c r="D8304">
        <v>88415416</v>
      </c>
      <c r="E8304">
        <v>88447560</v>
      </c>
      <c r="F8304">
        <v>11.2502</v>
      </c>
      <c r="G8304">
        <v>11.3576</v>
      </c>
      <c r="H8304">
        <v>9.4346300000000003</v>
      </c>
      <c r="I8304">
        <v>9.6019699999999997</v>
      </c>
      <c r="J8304">
        <v>11.1196</v>
      </c>
      <c r="K8304">
        <v>11.075200000000001</v>
      </c>
      <c r="L8304">
        <v>11.280900000000001</v>
      </c>
      <c r="M8304">
        <v>11.3874</v>
      </c>
      <c r="N8304">
        <v>11.374000000000001</v>
      </c>
      <c r="O8304">
        <v>11.3116</v>
      </c>
    </row>
    <row r="8305" spans="1:15" x14ac:dyDescent="0.25">
      <c r="A8305" t="s">
        <v>15653</v>
      </c>
      <c r="B8305" t="s">
        <v>15652</v>
      </c>
      <c r="C8305" t="s">
        <v>15144</v>
      </c>
      <c r="D8305">
        <v>88453600</v>
      </c>
      <c r="E8305">
        <v>88468794</v>
      </c>
      <c r="F8305">
        <v>11.122</v>
      </c>
      <c r="G8305">
        <v>11.0143</v>
      </c>
      <c r="H8305">
        <v>11.2445</v>
      </c>
      <c r="I8305">
        <v>11.3933</v>
      </c>
      <c r="J8305">
        <v>12.2995</v>
      </c>
      <c r="K8305">
        <v>12.160500000000001</v>
      </c>
      <c r="L8305">
        <v>11.286</v>
      </c>
      <c r="M8305">
        <v>11.4436</v>
      </c>
      <c r="N8305">
        <v>11.6798</v>
      </c>
      <c r="O8305">
        <v>11.5876</v>
      </c>
    </row>
    <row r="8306" spans="1:15" x14ac:dyDescent="0.25">
      <c r="A8306" t="s">
        <v>15654</v>
      </c>
      <c r="B8306" t="s">
        <v>15652</v>
      </c>
      <c r="C8306" t="s">
        <v>15144</v>
      </c>
      <c r="D8306">
        <v>88456322</v>
      </c>
      <c r="E8306">
        <v>88463895</v>
      </c>
      <c r="F8306">
        <v>5.3746</v>
      </c>
      <c r="G8306">
        <v>5.2907900000000003</v>
      </c>
      <c r="H8306">
        <v>3.07708</v>
      </c>
      <c r="I8306">
        <v>4.65036</v>
      </c>
      <c r="J8306">
        <v>4.8073499999999996</v>
      </c>
      <c r="K8306">
        <v>5.6168300000000002</v>
      </c>
      <c r="L8306">
        <v>5.6272700000000002</v>
      </c>
      <c r="M8306">
        <v>5.3609200000000001</v>
      </c>
      <c r="N8306">
        <v>5.4432400000000003</v>
      </c>
      <c r="O8306">
        <v>5.0667600000000004</v>
      </c>
    </row>
    <row r="8307" spans="1:15" x14ac:dyDescent="0.25">
      <c r="A8307" t="s">
        <v>15656</v>
      </c>
      <c r="B8307" t="s">
        <v>15655</v>
      </c>
      <c r="C8307" t="s">
        <v>15144</v>
      </c>
      <c r="D8307">
        <v>88792551</v>
      </c>
      <c r="E8307">
        <v>88824038</v>
      </c>
      <c r="F8307">
        <v>2.0241099999999999</v>
      </c>
      <c r="G8307">
        <v>2.6585200000000002</v>
      </c>
      <c r="H8307">
        <v>9.6991300000000003</v>
      </c>
      <c r="I8307">
        <v>9.7448700000000006</v>
      </c>
      <c r="J8307">
        <v>5.2854000000000001</v>
      </c>
      <c r="K8307">
        <v>5.0561199999999999</v>
      </c>
      <c r="L8307">
        <v>3.8012999999999999</v>
      </c>
      <c r="M8307">
        <v>3.40672</v>
      </c>
      <c r="N8307">
        <v>2.8582800000000002</v>
      </c>
      <c r="O8307">
        <v>2.9792999999999998</v>
      </c>
    </row>
    <row r="8308" spans="1:15" x14ac:dyDescent="0.25">
      <c r="A8308" t="s">
        <v>15658</v>
      </c>
      <c r="B8308" t="s">
        <v>15657</v>
      </c>
      <c r="C8308" t="s">
        <v>15144</v>
      </c>
      <c r="D8308">
        <v>88833467</v>
      </c>
      <c r="E8308">
        <v>88848774</v>
      </c>
      <c r="F8308">
        <v>12.783099999999999</v>
      </c>
      <c r="G8308">
        <v>12.987399999999999</v>
      </c>
      <c r="H8308">
        <v>11.3786</v>
      </c>
      <c r="I8308">
        <v>11.575799999999999</v>
      </c>
      <c r="J8308">
        <v>12.7553</v>
      </c>
      <c r="K8308">
        <v>12.6911</v>
      </c>
      <c r="L8308">
        <v>12.9049</v>
      </c>
      <c r="M8308">
        <v>13.0662</v>
      </c>
      <c r="N8308">
        <v>13.067600000000001</v>
      </c>
      <c r="O8308">
        <v>12.9222</v>
      </c>
    </row>
    <row r="8309" spans="1:15" x14ac:dyDescent="0.25">
      <c r="A8309" t="s">
        <v>15660</v>
      </c>
      <c r="B8309" t="s">
        <v>15659</v>
      </c>
      <c r="C8309" t="s">
        <v>15144</v>
      </c>
      <c r="D8309">
        <v>88852244</v>
      </c>
      <c r="E8309">
        <v>88862234</v>
      </c>
      <c r="F8309">
        <v>2.5766499999999999</v>
      </c>
      <c r="G8309">
        <v>2.9215599999999999</v>
      </c>
      <c r="H8309">
        <v>4.0770799999999996</v>
      </c>
      <c r="I8309">
        <v>3.9398599999999999</v>
      </c>
      <c r="J8309">
        <v>3</v>
      </c>
      <c r="K8309">
        <v>3.31915</v>
      </c>
      <c r="L8309">
        <v>2.1492300000000002</v>
      </c>
      <c r="M8309">
        <v>1.21408</v>
      </c>
      <c r="N8309">
        <v>1.6358900000000001</v>
      </c>
      <c r="O8309">
        <v>2.3012299999999999</v>
      </c>
    </row>
    <row r="8310" spans="1:15" x14ac:dyDescent="0.25">
      <c r="A8310" t="s">
        <v>15662</v>
      </c>
      <c r="B8310" t="s">
        <v>15661</v>
      </c>
      <c r="C8310" t="s">
        <v>15144</v>
      </c>
      <c r="D8310">
        <v>89219504</v>
      </c>
      <c r="E8310">
        <v>89235719</v>
      </c>
      <c r="F8310">
        <v>2.0241099999999999</v>
      </c>
      <c r="G8310">
        <v>2.6585200000000002</v>
      </c>
      <c r="H8310">
        <v>2.07708</v>
      </c>
      <c r="I8310">
        <v>0.48043200000000003</v>
      </c>
      <c r="J8310">
        <v>1.5849599999999999</v>
      </c>
      <c r="K8310">
        <v>2.5415399999999999</v>
      </c>
      <c r="L8310">
        <v>3.2960699999999998</v>
      </c>
      <c r="M8310">
        <v>3.6161799999999999</v>
      </c>
      <c r="N8310">
        <v>2.8582800000000002</v>
      </c>
      <c r="O8310">
        <v>3.3716200000000001</v>
      </c>
    </row>
    <row r="8311" spans="1:15" x14ac:dyDescent="0.25">
      <c r="A8311" t="s">
        <v>15664</v>
      </c>
      <c r="B8311" t="s">
        <v>15663</v>
      </c>
      <c r="C8311" t="s">
        <v>15144</v>
      </c>
      <c r="D8311">
        <v>89266307</v>
      </c>
      <c r="E8311">
        <v>89312607</v>
      </c>
      <c r="F8311">
        <v>10.382199999999999</v>
      </c>
      <c r="G8311">
        <v>10.773300000000001</v>
      </c>
      <c r="H8311">
        <v>11.022500000000001</v>
      </c>
      <c r="I8311">
        <v>11.2781</v>
      </c>
      <c r="J8311">
        <v>11.541600000000001</v>
      </c>
      <c r="K8311">
        <v>11.233499999999999</v>
      </c>
      <c r="L8311">
        <v>10.2211</v>
      </c>
      <c r="M8311">
        <v>10.3729</v>
      </c>
      <c r="N8311">
        <v>10.784800000000001</v>
      </c>
      <c r="O8311">
        <v>10.6442</v>
      </c>
    </row>
    <row r="8312" spans="1:15" x14ac:dyDescent="0.25">
      <c r="A8312" t="s">
        <v>15666</v>
      </c>
      <c r="B8312" t="s">
        <v>15665</v>
      </c>
      <c r="C8312" t="s">
        <v>15144</v>
      </c>
      <c r="D8312">
        <v>89593981</v>
      </c>
      <c r="E8312">
        <v>89625523</v>
      </c>
      <c r="F8312">
        <v>2.9245700000000001</v>
      </c>
      <c r="G8312">
        <v>1.9215599999999999</v>
      </c>
      <c r="H8312">
        <v>3.6620400000000002</v>
      </c>
      <c r="I8312">
        <v>2.4804300000000001</v>
      </c>
      <c r="J8312">
        <v>4.8579800000000004</v>
      </c>
      <c r="K8312">
        <v>4.4890800000000004</v>
      </c>
      <c r="L8312">
        <v>3.6272700000000002</v>
      </c>
      <c r="M8312">
        <v>3.8661500000000002</v>
      </c>
      <c r="N8312">
        <v>3.75136</v>
      </c>
      <c r="O8312">
        <v>4.2272299999999996</v>
      </c>
    </row>
    <row r="8313" spans="1:15" x14ac:dyDescent="0.25">
      <c r="A8313" t="s">
        <v>15668</v>
      </c>
      <c r="B8313" t="s">
        <v>15667</v>
      </c>
      <c r="C8313" t="s">
        <v>15144</v>
      </c>
      <c r="D8313">
        <v>90319487</v>
      </c>
      <c r="E8313">
        <v>90324545</v>
      </c>
      <c r="F8313">
        <v>2.5095299999999998</v>
      </c>
      <c r="G8313">
        <v>3.1439499999999998</v>
      </c>
      <c r="H8313">
        <v>3.07708</v>
      </c>
      <c r="I8313">
        <v>1.4804299999999999</v>
      </c>
      <c r="J8313">
        <v>2.5849600000000001</v>
      </c>
      <c r="K8313">
        <v>2.9041100000000002</v>
      </c>
      <c r="L8313">
        <v>2.5897999999999999</v>
      </c>
      <c r="M8313">
        <v>2.5766499999999999</v>
      </c>
      <c r="N8313">
        <v>2.3728500000000001</v>
      </c>
      <c r="O8313">
        <v>2.56426</v>
      </c>
    </row>
    <row r="8314" spans="1:15" x14ac:dyDescent="0.25">
      <c r="A8314" t="s">
        <v>15669</v>
      </c>
      <c r="B8314" t="s">
        <v>15667</v>
      </c>
      <c r="C8314" t="s">
        <v>15144</v>
      </c>
      <c r="D8314">
        <v>90319487</v>
      </c>
      <c r="E8314">
        <v>90353480</v>
      </c>
      <c r="F8314">
        <v>5.9373899999999997</v>
      </c>
      <c r="G8314">
        <v>6.0090199999999996</v>
      </c>
      <c r="H8314">
        <v>6.7209300000000001</v>
      </c>
      <c r="I8314">
        <v>6.31332</v>
      </c>
      <c r="J8314">
        <v>6.4757300000000004</v>
      </c>
      <c r="K8314">
        <v>6.5415400000000004</v>
      </c>
      <c r="L8314">
        <v>7.1427699999999996</v>
      </c>
      <c r="M8314">
        <v>7.2076200000000004</v>
      </c>
      <c r="N8314">
        <v>7.3177099999999999</v>
      </c>
      <c r="O8314">
        <v>7.29671</v>
      </c>
    </row>
    <row r="8315" spans="1:15" x14ac:dyDescent="0.25">
      <c r="A8315" t="s">
        <v>15671</v>
      </c>
      <c r="B8315" t="s">
        <v>15670</v>
      </c>
      <c r="C8315" t="s">
        <v>15144</v>
      </c>
      <c r="D8315">
        <v>90963060</v>
      </c>
      <c r="E8315">
        <v>91066820</v>
      </c>
      <c r="F8315">
        <v>6.9532699999999998</v>
      </c>
      <c r="G8315">
        <v>6.5845200000000004</v>
      </c>
      <c r="H8315">
        <v>8.5528099999999991</v>
      </c>
      <c r="I8315">
        <v>8.8247300000000006</v>
      </c>
      <c r="J8315">
        <v>8.6829900000000002</v>
      </c>
      <c r="K8315">
        <v>8.3415199999999992</v>
      </c>
      <c r="L8315">
        <v>7.5826599999999997</v>
      </c>
      <c r="M8315">
        <v>7.7882699999999998</v>
      </c>
      <c r="N8315">
        <v>7.5427799999999996</v>
      </c>
      <c r="O8315">
        <v>7.5829300000000002</v>
      </c>
    </row>
    <row r="8316" spans="1:15" x14ac:dyDescent="0.25">
      <c r="A8316" t="s">
        <v>15673</v>
      </c>
      <c r="B8316" t="s">
        <v>15672</v>
      </c>
      <c r="C8316" t="s">
        <v>15144</v>
      </c>
      <c r="D8316">
        <v>91106808</v>
      </c>
      <c r="E8316">
        <v>91124677</v>
      </c>
      <c r="F8316">
        <v>5.6329200000000004</v>
      </c>
      <c r="G8316">
        <v>6.0645199999999999</v>
      </c>
      <c r="H8316">
        <v>6.6620400000000002</v>
      </c>
      <c r="I8316">
        <v>6.5248299999999997</v>
      </c>
      <c r="J8316">
        <v>5.5235599999999998</v>
      </c>
      <c r="K8316">
        <v>5.1936200000000001</v>
      </c>
      <c r="L8316">
        <v>5.4711499999999997</v>
      </c>
      <c r="M8316">
        <v>5.5866300000000004</v>
      </c>
      <c r="N8316">
        <v>5.4771900000000002</v>
      </c>
      <c r="O8316">
        <v>4.7866600000000004</v>
      </c>
    </row>
    <row r="8317" spans="1:15" x14ac:dyDescent="0.25">
      <c r="A8317" t="s">
        <v>15675</v>
      </c>
      <c r="B8317" t="s">
        <v>15674</v>
      </c>
      <c r="C8317" t="s">
        <v>15144</v>
      </c>
      <c r="D8317">
        <v>91313976</v>
      </c>
      <c r="E8317">
        <v>91361363</v>
      </c>
      <c r="F8317">
        <v>3.4747699999999999</v>
      </c>
      <c r="G8317">
        <v>3.3365999999999998</v>
      </c>
      <c r="H8317">
        <v>9.1105</v>
      </c>
      <c r="I8317">
        <v>9.5357099999999999</v>
      </c>
      <c r="J8317">
        <v>4.32193</v>
      </c>
      <c r="K8317">
        <v>4.2577499999999997</v>
      </c>
      <c r="L8317">
        <v>-0.65812899999999996</v>
      </c>
      <c r="M8317">
        <v>-1.59328</v>
      </c>
      <c r="N8317">
        <v>2.3728500000000001</v>
      </c>
      <c r="O8317">
        <v>1.56426</v>
      </c>
    </row>
    <row r="8318" spans="1:15" x14ac:dyDescent="0.25">
      <c r="A8318" t="s">
        <v>15677</v>
      </c>
      <c r="B8318" t="s">
        <v>15676</v>
      </c>
      <c r="C8318" t="s">
        <v>15144</v>
      </c>
      <c r="D8318">
        <v>91390980</v>
      </c>
      <c r="E8318">
        <v>91391748</v>
      </c>
      <c r="F8318">
        <v>3.8985799999999999</v>
      </c>
      <c r="G8318">
        <v>3.79603</v>
      </c>
      <c r="H8318">
        <v>3.07708</v>
      </c>
      <c r="I8318">
        <v>4.3873199999999999</v>
      </c>
      <c r="J8318">
        <v>4.5235599999999998</v>
      </c>
      <c r="K8318">
        <v>4.8634700000000004</v>
      </c>
      <c r="L8318">
        <v>4.1232300000000004</v>
      </c>
      <c r="M8318">
        <v>4.21408</v>
      </c>
      <c r="N8318">
        <v>2.8582800000000002</v>
      </c>
      <c r="O8318">
        <v>3.7866599999999999</v>
      </c>
    </row>
    <row r="8319" spans="1:15" x14ac:dyDescent="0.25">
      <c r="A8319" t="s">
        <v>15679</v>
      </c>
      <c r="B8319" t="s">
        <v>15678</v>
      </c>
      <c r="C8319" t="s">
        <v>15144</v>
      </c>
      <c r="D8319">
        <v>91414269</v>
      </c>
      <c r="E8319">
        <v>91423417</v>
      </c>
      <c r="F8319">
        <v>10.055300000000001</v>
      </c>
      <c r="G8319">
        <v>9.8204100000000007</v>
      </c>
      <c r="H8319">
        <v>8.7352900000000009</v>
      </c>
      <c r="I8319">
        <v>8.6301799999999993</v>
      </c>
      <c r="J8319">
        <v>10.178699999999999</v>
      </c>
      <c r="K8319">
        <v>10.0939</v>
      </c>
      <c r="L8319">
        <v>9.9574999999999996</v>
      </c>
      <c r="M8319">
        <v>9.9907500000000002</v>
      </c>
      <c r="N8319">
        <v>10.224600000000001</v>
      </c>
      <c r="O8319">
        <v>10.012</v>
      </c>
    </row>
    <row r="8320" spans="1:15" x14ac:dyDescent="0.25">
      <c r="A8320" t="s">
        <v>15681</v>
      </c>
      <c r="B8320" t="s">
        <v>15680</v>
      </c>
      <c r="C8320" t="s">
        <v>15144</v>
      </c>
      <c r="D8320">
        <v>91423744</v>
      </c>
      <c r="E8320">
        <v>91438452</v>
      </c>
      <c r="F8320">
        <v>9.1368100000000005</v>
      </c>
      <c r="G8320">
        <v>9.1945800000000002</v>
      </c>
      <c r="H8320">
        <v>9.7136999999999993</v>
      </c>
      <c r="I8320">
        <v>10.170400000000001</v>
      </c>
      <c r="J8320">
        <v>10.1267</v>
      </c>
      <c r="K8320">
        <v>10.112500000000001</v>
      </c>
      <c r="L8320">
        <v>9.0080899999999993</v>
      </c>
      <c r="M8320">
        <v>9.0604600000000008</v>
      </c>
      <c r="N8320">
        <v>9.5083000000000002</v>
      </c>
      <c r="O8320">
        <v>9.4821299999999997</v>
      </c>
    </row>
    <row r="8321" spans="1:15" x14ac:dyDescent="0.25">
      <c r="A8321" t="s">
        <v>15683</v>
      </c>
      <c r="B8321" t="s">
        <v>15682</v>
      </c>
      <c r="C8321" t="s">
        <v>15144</v>
      </c>
      <c r="D8321">
        <v>91439301</v>
      </c>
      <c r="E8321">
        <v>91465882</v>
      </c>
      <c r="F8321">
        <v>8.3436299999999992</v>
      </c>
      <c r="G8321">
        <v>8.5509199999999996</v>
      </c>
      <c r="H8321">
        <v>7.7209300000000001</v>
      </c>
      <c r="I8321">
        <v>7.7378200000000001</v>
      </c>
      <c r="J8321">
        <v>8.69</v>
      </c>
      <c r="K8321">
        <v>8.7057300000000009</v>
      </c>
      <c r="L8321">
        <v>8.4685799999999993</v>
      </c>
      <c r="M8321">
        <v>8.6331299999999995</v>
      </c>
      <c r="N8321">
        <v>8.4084800000000008</v>
      </c>
      <c r="O8321">
        <v>8.3012300000000003</v>
      </c>
    </row>
    <row r="8322" spans="1:15" x14ac:dyDescent="0.25">
      <c r="A8322" t="s">
        <v>15685</v>
      </c>
      <c r="B8322" t="s">
        <v>15684</v>
      </c>
      <c r="C8322" t="s">
        <v>15144</v>
      </c>
      <c r="D8322">
        <v>91466028</v>
      </c>
      <c r="E8322">
        <v>91472614</v>
      </c>
      <c r="F8322">
        <v>10.4247</v>
      </c>
      <c r="G8322">
        <v>10.282</v>
      </c>
      <c r="H8322">
        <v>9.0657599999999992</v>
      </c>
      <c r="I8322">
        <v>8.9642499999999998</v>
      </c>
      <c r="J8322">
        <v>9.5905900000000006</v>
      </c>
      <c r="K8322">
        <v>9.6634499999999992</v>
      </c>
      <c r="L8322">
        <v>10.258100000000001</v>
      </c>
      <c r="M8322">
        <v>10.269</v>
      </c>
      <c r="N8322">
        <v>10.2506</v>
      </c>
      <c r="O8322">
        <v>10.0806</v>
      </c>
    </row>
    <row r="8323" spans="1:15" x14ac:dyDescent="0.25">
      <c r="A8323" t="s">
        <v>15687</v>
      </c>
      <c r="B8323" t="s">
        <v>15686</v>
      </c>
      <c r="C8323" t="s">
        <v>15144</v>
      </c>
      <c r="D8323">
        <v>91634060</v>
      </c>
      <c r="E8323">
        <v>91676925</v>
      </c>
      <c r="F8323">
        <v>3.0241099999999999</v>
      </c>
      <c r="G8323">
        <v>3.9215599999999999</v>
      </c>
      <c r="H8323">
        <v>2.07708</v>
      </c>
      <c r="I8323">
        <v>2.0653899999999998</v>
      </c>
      <c r="J8323">
        <v>3.32193</v>
      </c>
      <c r="K8323">
        <v>2.7341899999999999</v>
      </c>
      <c r="L8323">
        <v>3.55132</v>
      </c>
      <c r="M8323">
        <v>2.9302800000000002</v>
      </c>
      <c r="N8323">
        <v>3.5103599999999999</v>
      </c>
      <c r="O8323">
        <v>3.3716200000000001</v>
      </c>
    </row>
    <row r="8324" spans="1:15" x14ac:dyDescent="0.25">
      <c r="A8324" t="s">
        <v>15688</v>
      </c>
      <c r="B8324" t="s">
        <v>15686</v>
      </c>
      <c r="C8324" t="s">
        <v>15144</v>
      </c>
      <c r="D8324">
        <v>91634060</v>
      </c>
      <c r="E8324">
        <v>91709057</v>
      </c>
      <c r="F8324">
        <v>10.5725</v>
      </c>
      <c r="G8324">
        <v>10.8133</v>
      </c>
      <c r="H8324">
        <v>10.0313</v>
      </c>
      <c r="I8324">
        <v>9.96021</v>
      </c>
      <c r="J8324">
        <v>10.9352</v>
      </c>
      <c r="K8324">
        <v>10.756600000000001</v>
      </c>
      <c r="L8324">
        <v>9.9192999999999998</v>
      </c>
      <c r="M8324">
        <v>9.8692200000000003</v>
      </c>
      <c r="N8324">
        <v>9.4603099999999998</v>
      </c>
      <c r="O8324">
        <v>9.4841200000000008</v>
      </c>
    </row>
    <row r="8325" spans="1:15" x14ac:dyDescent="0.25">
      <c r="A8325" t="s">
        <v>15690</v>
      </c>
      <c r="B8325" t="s">
        <v>15689</v>
      </c>
      <c r="C8325" t="s">
        <v>15144</v>
      </c>
      <c r="D8325">
        <v>91828046</v>
      </c>
      <c r="E8325">
        <v>91834981</v>
      </c>
      <c r="F8325">
        <v>3.7896399999999999</v>
      </c>
      <c r="G8325">
        <v>4.1439500000000002</v>
      </c>
      <c r="H8325">
        <v>4.6620400000000002</v>
      </c>
      <c r="I8325">
        <v>4.0653899999999998</v>
      </c>
      <c r="J8325">
        <v>3.4594299999999998</v>
      </c>
      <c r="K8325">
        <v>3.7341899999999999</v>
      </c>
      <c r="L8325">
        <v>3.5118</v>
      </c>
      <c r="M8325">
        <v>3.6546500000000002</v>
      </c>
      <c r="N8325">
        <v>3.22085</v>
      </c>
      <c r="O8325">
        <v>4.0236900000000002</v>
      </c>
    </row>
    <row r="8326" spans="1:15" x14ac:dyDescent="0.25">
      <c r="A8326" t="s">
        <v>15691</v>
      </c>
      <c r="B8326" t="s">
        <v>15689</v>
      </c>
      <c r="C8326" t="s">
        <v>15144</v>
      </c>
      <c r="D8326">
        <v>91828046</v>
      </c>
      <c r="E8326">
        <v>91849842</v>
      </c>
      <c r="F8326">
        <v>5.3651400000000002</v>
      </c>
      <c r="G8326">
        <v>4.5845200000000004</v>
      </c>
      <c r="H8326">
        <v>5.5365099999999998</v>
      </c>
      <c r="I8326">
        <v>4.8023600000000002</v>
      </c>
      <c r="J8326">
        <v>4.7004400000000004</v>
      </c>
      <c r="K8326">
        <v>4.1936200000000001</v>
      </c>
      <c r="L8326">
        <v>4.2960700000000003</v>
      </c>
      <c r="M8326">
        <v>4.6161799999999999</v>
      </c>
      <c r="N8326">
        <v>4.5103600000000004</v>
      </c>
      <c r="O8326">
        <v>4.56426</v>
      </c>
    </row>
    <row r="8327" spans="1:15" x14ac:dyDescent="0.25">
      <c r="A8327" t="s">
        <v>15693</v>
      </c>
      <c r="B8327" t="s">
        <v>15692</v>
      </c>
      <c r="C8327" t="s">
        <v>15144</v>
      </c>
      <c r="D8327">
        <v>92041411</v>
      </c>
      <c r="E8327">
        <v>92123052</v>
      </c>
      <c r="F8327">
        <v>1.8176600000000001</v>
      </c>
      <c r="G8327">
        <v>2.6585200000000002</v>
      </c>
      <c r="H8327">
        <v>4.399</v>
      </c>
      <c r="I8327">
        <v>3.9398599999999999</v>
      </c>
      <c r="J8327">
        <v>1.5849599999999999</v>
      </c>
      <c r="K8327">
        <v>2.31915</v>
      </c>
      <c r="L8327">
        <v>2.5118</v>
      </c>
      <c r="M8327">
        <v>1.72865</v>
      </c>
      <c r="N8327">
        <v>2.8582800000000002</v>
      </c>
      <c r="O8327">
        <v>0.97930099999999998</v>
      </c>
    </row>
    <row r="8328" spans="1:15" x14ac:dyDescent="0.25">
      <c r="A8328" t="s">
        <v>15694</v>
      </c>
      <c r="B8328" t="s">
        <v>15692</v>
      </c>
      <c r="C8328" t="s">
        <v>15144</v>
      </c>
      <c r="D8328">
        <v>92042426</v>
      </c>
      <c r="E8328">
        <v>92123052</v>
      </c>
      <c r="F8328">
        <v>2.6407799999999999</v>
      </c>
      <c r="G8328">
        <v>3.1439499999999998</v>
      </c>
      <c r="H8328">
        <v>2.07708</v>
      </c>
      <c r="I8328">
        <v>3.4804300000000001</v>
      </c>
      <c r="J8328">
        <v>3.70044</v>
      </c>
      <c r="K8328">
        <v>3.1936200000000001</v>
      </c>
      <c r="L8328">
        <v>1.92683</v>
      </c>
      <c r="M8328">
        <v>2.4941800000000001</v>
      </c>
      <c r="N8328">
        <v>3.6358899999999998</v>
      </c>
      <c r="O8328">
        <v>3.7341899999999999</v>
      </c>
    </row>
    <row r="8329" spans="1:15" x14ac:dyDescent="0.25">
      <c r="A8329" t="s">
        <v>15696</v>
      </c>
      <c r="B8329" t="s">
        <v>15695</v>
      </c>
      <c r="C8329" t="s">
        <v>15144</v>
      </c>
      <c r="D8329">
        <v>92119516</v>
      </c>
      <c r="E8329">
        <v>92134017</v>
      </c>
      <c r="F8329">
        <v>9.2927700000000009</v>
      </c>
      <c r="G8329">
        <v>9.3167399999999994</v>
      </c>
      <c r="H8329">
        <v>8.67699</v>
      </c>
      <c r="I8329">
        <v>8.9108800000000006</v>
      </c>
      <c r="J8329">
        <v>9.5812000000000008</v>
      </c>
      <c r="K8329">
        <v>9.5056799999999999</v>
      </c>
      <c r="L8329">
        <v>9.4438499999999994</v>
      </c>
      <c r="M8329">
        <v>9.4387699999999999</v>
      </c>
      <c r="N8329">
        <v>9.9638100000000005</v>
      </c>
      <c r="O8329">
        <v>9.8741199999999996</v>
      </c>
    </row>
    <row r="8330" spans="1:15" x14ac:dyDescent="0.25">
      <c r="A8330" t="s">
        <v>15698</v>
      </c>
      <c r="B8330" t="s">
        <v>15697</v>
      </c>
      <c r="C8330" t="s">
        <v>15144</v>
      </c>
      <c r="D8330">
        <v>92136705</v>
      </c>
      <c r="E8330">
        <v>92164805</v>
      </c>
      <c r="F8330">
        <v>8.9083799999999993</v>
      </c>
      <c r="G8330">
        <v>8.6585199999999993</v>
      </c>
      <c r="H8330">
        <v>8.0312699999999992</v>
      </c>
      <c r="I8330">
        <v>7.9802799999999996</v>
      </c>
      <c r="J8330">
        <v>8.1032899999999994</v>
      </c>
      <c r="K8330">
        <v>8.2810799999999993</v>
      </c>
      <c r="L8330">
        <v>9.3205799999999996</v>
      </c>
      <c r="M8330">
        <v>9.2300900000000006</v>
      </c>
      <c r="N8330">
        <v>9.0167099999999998</v>
      </c>
      <c r="O8330">
        <v>9.1554699999999993</v>
      </c>
    </row>
    <row r="8331" spans="1:15" x14ac:dyDescent="0.25">
      <c r="A8331" t="s">
        <v>15700</v>
      </c>
      <c r="B8331" t="s">
        <v>15699</v>
      </c>
      <c r="C8331" t="s">
        <v>15144</v>
      </c>
      <c r="D8331">
        <v>92192055</v>
      </c>
      <c r="E8331">
        <v>92194642</v>
      </c>
      <c r="F8331">
        <v>10.534800000000001</v>
      </c>
      <c r="G8331">
        <v>10.6243</v>
      </c>
      <c r="H8331">
        <v>2.07708</v>
      </c>
      <c r="I8331">
        <v>0.48043200000000003</v>
      </c>
      <c r="J8331">
        <v>11.0007</v>
      </c>
      <c r="K8331">
        <v>11.163600000000001</v>
      </c>
      <c r="L8331">
        <v>9.0706399999999991</v>
      </c>
      <c r="M8331">
        <v>9.2124699999999997</v>
      </c>
      <c r="N8331">
        <v>9.9305099999999999</v>
      </c>
      <c r="O8331">
        <v>9.9736499999999992</v>
      </c>
    </row>
    <row r="8332" spans="1:15" x14ac:dyDescent="0.25">
      <c r="A8332" t="s">
        <v>15702</v>
      </c>
      <c r="B8332" t="s">
        <v>15701</v>
      </c>
      <c r="C8332" t="s">
        <v>15144</v>
      </c>
      <c r="D8332">
        <v>92722692</v>
      </c>
      <c r="E8332">
        <v>92851435</v>
      </c>
      <c r="F8332">
        <v>4.6870700000000003</v>
      </c>
      <c r="G8332">
        <v>4.79603</v>
      </c>
      <c r="H8332">
        <v>7.2063600000000001</v>
      </c>
      <c r="I8332">
        <v>6.7658300000000002</v>
      </c>
      <c r="J8332">
        <v>2.32193</v>
      </c>
      <c r="K8332">
        <v>3.1936200000000001</v>
      </c>
      <c r="L8332">
        <v>3.7341899999999999</v>
      </c>
      <c r="M8332">
        <v>4.1880800000000002</v>
      </c>
      <c r="N8332">
        <v>3.22085</v>
      </c>
      <c r="O8332">
        <v>3.6231599999999999</v>
      </c>
    </row>
    <row r="8333" spans="1:15" x14ac:dyDescent="0.25">
      <c r="A8333" t="s">
        <v>15704</v>
      </c>
      <c r="B8333" t="s">
        <v>15703</v>
      </c>
      <c r="C8333" t="s">
        <v>15144</v>
      </c>
      <c r="D8333">
        <v>92766471</v>
      </c>
      <c r="E8333">
        <v>92793459</v>
      </c>
      <c r="F8333">
        <v>2.8176600000000001</v>
      </c>
      <c r="G8333">
        <v>2.9215599999999999</v>
      </c>
      <c r="H8333">
        <v>2.07708</v>
      </c>
      <c r="I8333">
        <v>0.48043200000000003</v>
      </c>
      <c r="J8333">
        <v>0</v>
      </c>
      <c r="K8333">
        <v>2.0561199999999999</v>
      </c>
      <c r="L8333">
        <v>1.6637999999999999</v>
      </c>
      <c r="M8333">
        <v>3.40672</v>
      </c>
      <c r="N8333">
        <v>2.3728500000000001</v>
      </c>
      <c r="O8333">
        <v>2.56426</v>
      </c>
    </row>
    <row r="8334" spans="1:15" x14ac:dyDescent="0.25">
      <c r="A8334" t="s">
        <v>15705</v>
      </c>
      <c r="B8334" t="s">
        <v>15701</v>
      </c>
      <c r="C8334" t="s">
        <v>15144</v>
      </c>
      <c r="D8334">
        <v>92795587</v>
      </c>
      <c r="E8334">
        <v>92810198</v>
      </c>
      <c r="F8334">
        <v>2.5095299999999998</v>
      </c>
      <c r="G8334">
        <v>2.9215599999999999</v>
      </c>
      <c r="H8334">
        <v>2.07708</v>
      </c>
      <c r="I8334">
        <v>3.2877900000000002</v>
      </c>
      <c r="J8334">
        <v>1</v>
      </c>
      <c r="K8334">
        <v>2.0561199999999999</v>
      </c>
      <c r="L8334">
        <v>2.6638000000000002</v>
      </c>
      <c r="M8334">
        <v>1.21408</v>
      </c>
      <c r="N8334">
        <v>1.0509200000000001</v>
      </c>
      <c r="O8334">
        <v>1.9793000000000001</v>
      </c>
    </row>
    <row r="8335" spans="1:15" x14ac:dyDescent="0.25">
      <c r="A8335" t="s">
        <v>15707</v>
      </c>
      <c r="B8335" t="s">
        <v>15706</v>
      </c>
      <c r="C8335" t="s">
        <v>15144</v>
      </c>
      <c r="D8335">
        <v>92876224</v>
      </c>
      <c r="E8335">
        <v>92893472</v>
      </c>
      <c r="F8335">
        <v>3.4747699999999999</v>
      </c>
      <c r="G8335">
        <v>4.0370400000000002</v>
      </c>
      <c r="H8335">
        <v>5.6620400000000002</v>
      </c>
      <c r="I8335">
        <v>6.0350200000000003</v>
      </c>
      <c r="J8335">
        <v>2.32193</v>
      </c>
      <c r="K8335">
        <v>0.73418799999999995</v>
      </c>
      <c r="L8335">
        <v>3.2487599999999999</v>
      </c>
      <c r="M8335">
        <v>3.45112</v>
      </c>
      <c r="N8335">
        <v>3.3728500000000001</v>
      </c>
      <c r="O8335">
        <v>2.4387300000000001</v>
      </c>
    </row>
    <row r="8336" spans="1:15" x14ac:dyDescent="0.25">
      <c r="A8336" t="s">
        <v>15709</v>
      </c>
      <c r="B8336" t="s">
        <v>15708</v>
      </c>
      <c r="C8336" t="s">
        <v>15144</v>
      </c>
      <c r="D8336">
        <v>95067899</v>
      </c>
      <c r="E8336">
        <v>95079781</v>
      </c>
      <c r="F8336">
        <v>2.5766499999999999</v>
      </c>
      <c r="G8336">
        <v>1.9215599999999999</v>
      </c>
      <c r="H8336">
        <v>3.6620400000000002</v>
      </c>
      <c r="I8336">
        <v>3.4804300000000001</v>
      </c>
      <c r="J8336">
        <v>1.5849599999999999</v>
      </c>
      <c r="K8336">
        <v>1.7341899999999999</v>
      </c>
      <c r="L8336">
        <v>2.5897999999999999</v>
      </c>
      <c r="M8336">
        <v>3.2646999999999999</v>
      </c>
      <c r="N8336">
        <v>3.6358899999999998</v>
      </c>
      <c r="O8336">
        <v>2.7866599999999999</v>
      </c>
    </row>
    <row r="8337" spans="1:15" x14ac:dyDescent="0.25">
      <c r="A8337" t="s">
        <v>15711</v>
      </c>
      <c r="B8337" t="s">
        <v>15710</v>
      </c>
      <c r="C8337" t="s">
        <v>15144</v>
      </c>
      <c r="D8337">
        <v>95424127</v>
      </c>
      <c r="E8337">
        <v>95668831</v>
      </c>
      <c r="F8337">
        <v>8.8202499999999997</v>
      </c>
      <c r="G8337">
        <v>8.6719899999999992</v>
      </c>
      <c r="H8337">
        <v>7.93506</v>
      </c>
      <c r="I8337">
        <v>7.7842099999999999</v>
      </c>
      <c r="J8337">
        <v>8.1699199999999994</v>
      </c>
      <c r="K8337">
        <v>8.3378200000000007</v>
      </c>
      <c r="L8337">
        <v>9.3376400000000004</v>
      </c>
      <c r="M8337">
        <v>9.1010799999999996</v>
      </c>
      <c r="N8337">
        <v>8.8091500000000007</v>
      </c>
      <c r="O8337">
        <v>8.8106100000000005</v>
      </c>
    </row>
    <row r="8338" spans="1:15" x14ac:dyDescent="0.25">
      <c r="A8338" t="s">
        <v>15713</v>
      </c>
      <c r="B8338" t="s">
        <v>15712</v>
      </c>
      <c r="C8338" t="s">
        <v>15144</v>
      </c>
      <c r="D8338">
        <v>96781202</v>
      </c>
      <c r="E8338">
        <v>97010405</v>
      </c>
      <c r="F8338">
        <v>4.5266099999999998</v>
      </c>
      <c r="G8338">
        <v>4.8601599999999996</v>
      </c>
      <c r="H8338">
        <v>4.88443</v>
      </c>
      <c r="I8338">
        <v>5.2353199999999998</v>
      </c>
      <c r="J8338">
        <v>5.0443899999999999</v>
      </c>
      <c r="K8338">
        <v>5.3780400000000004</v>
      </c>
      <c r="L8338">
        <v>4.8964600000000003</v>
      </c>
      <c r="M8338">
        <v>4.4511200000000004</v>
      </c>
      <c r="N8338">
        <v>5.2208500000000004</v>
      </c>
      <c r="O8338">
        <v>5.16913</v>
      </c>
    </row>
    <row r="8339" spans="1:15" x14ac:dyDescent="0.25">
      <c r="A8339" t="s">
        <v>15715</v>
      </c>
      <c r="B8339" t="s">
        <v>15714</v>
      </c>
      <c r="C8339" t="s">
        <v>15144</v>
      </c>
      <c r="D8339">
        <v>97060937</v>
      </c>
      <c r="E8339">
        <v>97098877</v>
      </c>
      <c r="F8339">
        <v>4.4570699999999999</v>
      </c>
      <c r="G8339">
        <v>4.5065200000000001</v>
      </c>
      <c r="H8339">
        <v>3.6620400000000002</v>
      </c>
      <c r="I8339">
        <v>2.8023600000000002</v>
      </c>
      <c r="J8339">
        <v>4.7548899999999996</v>
      </c>
      <c r="K8339">
        <v>4.8634700000000004</v>
      </c>
      <c r="L8339">
        <v>5.2366900000000003</v>
      </c>
      <c r="M8339">
        <v>4.9302799999999998</v>
      </c>
      <c r="N8339">
        <v>4.1383900000000002</v>
      </c>
      <c r="O8339">
        <v>4.4387299999999996</v>
      </c>
    </row>
    <row r="8340" spans="1:15" x14ac:dyDescent="0.25">
      <c r="A8340" t="s">
        <v>15717</v>
      </c>
      <c r="B8340" t="s">
        <v>15716</v>
      </c>
      <c r="C8340" t="s">
        <v>15144</v>
      </c>
      <c r="D8340">
        <v>97101943</v>
      </c>
      <c r="E8340">
        <v>97129118</v>
      </c>
      <c r="F8340">
        <v>6.86876</v>
      </c>
      <c r="G8340">
        <v>6.4658800000000003</v>
      </c>
      <c r="H8340">
        <v>7.7209300000000001</v>
      </c>
      <c r="I8340">
        <v>8.0118100000000005</v>
      </c>
      <c r="J8340">
        <v>6.3037799999999997</v>
      </c>
      <c r="K8340">
        <v>6.3489000000000004</v>
      </c>
      <c r="L8340">
        <v>6.7081900000000001</v>
      </c>
      <c r="M8340">
        <v>6.5965499999999997</v>
      </c>
      <c r="N8340">
        <v>6.1594499999999996</v>
      </c>
      <c r="O8340">
        <v>6.4387299999999996</v>
      </c>
    </row>
    <row r="8341" spans="1:15" x14ac:dyDescent="0.25">
      <c r="A8341" t="s">
        <v>15719</v>
      </c>
      <c r="B8341" t="s">
        <v>15718</v>
      </c>
      <c r="C8341" t="s">
        <v>15144</v>
      </c>
      <c r="D8341">
        <v>97133809</v>
      </c>
      <c r="E8341">
        <v>97155636</v>
      </c>
      <c r="F8341">
        <v>2.1172200000000001</v>
      </c>
      <c r="G8341">
        <v>3.3365999999999998</v>
      </c>
      <c r="H8341">
        <v>4.399</v>
      </c>
      <c r="I8341">
        <v>2.8023600000000002</v>
      </c>
      <c r="J8341">
        <v>3.4594299999999998</v>
      </c>
      <c r="K8341">
        <v>3.82165</v>
      </c>
      <c r="L8341">
        <v>3.3418700000000001</v>
      </c>
      <c r="M8341">
        <v>2.6546500000000002</v>
      </c>
      <c r="N8341">
        <v>3.9578099999999998</v>
      </c>
      <c r="O8341">
        <v>3.7866599999999999</v>
      </c>
    </row>
    <row r="8342" spans="1:15" x14ac:dyDescent="0.25">
      <c r="A8342" t="s">
        <v>15721</v>
      </c>
      <c r="B8342" t="s">
        <v>15720</v>
      </c>
      <c r="C8342" t="s">
        <v>15144</v>
      </c>
      <c r="D8342">
        <v>97160785</v>
      </c>
      <c r="E8342">
        <v>97183309</v>
      </c>
      <c r="F8342">
        <v>8.5223600000000008</v>
      </c>
      <c r="G8342">
        <v>8.5165100000000002</v>
      </c>
      <c r="H8342">
        <v>8.5365099999999998</v>
      </c>
      <c r="I8342">
        <v>8.5193499999999993</v>
      </c>
      <c r="J8342">
        <v>9.2479300000000002</v>
      </c>
      <c r="K8342">
        <v>9.1997499999999999</v>
      </c>
      <c r="L8342">
        <v>8.8094800000000006</v>
      </c>
      <c r="M8342">
        <v>8.6711600000000004</v>
      </c>
      <c r="N8342">
        <v>8.7339199999999995</v>
      </c>
      <c r="O8342">
        <v>8.6918299999999995</v>
      </c>
    </row>
    <row r="8343" spans="1:15" x14ac:dyDescent="0.25">
      <c r="A8343" t="s">
        <v>15723</v>
      </c>
      <c r="B8343" t="s">
        <v>15722</v>
      </c>
      <c r="C8343" t="s">
        <v>15144</v>
      </c>
      <c r="D8343">
        <v>98902194</v>
      </c>
      <c r="E8343">
        <v>98953674</v>
      </c>
      <c r="F8343">
        <v>2.7610700000000001</v>
      </c>
      <c r="G8343">
        <v>3.1439499999999998</v>
      </c>
      <c r="H8343">
        <v>2.07708</v>
      </c>
      <c r="I8343">
        <v>1.4804299999999999</v>
      </c>
      <c r="J8343">
        <v>1</v>
      </c>
      <c r="K8343">
        <v>2.9041100000000002</v>
      </c>
      <c r="L8343">
        <v>1.92683</v>
      </c>
      <c r="M8343">
        <v>0.99168500000000004</v>
      </c>
      <c r="N8343">
        <v>5.0923900000000001E-2</v>
      </c>
      <c r="O8343">
        <v>2.1492300000000002</v>
      </c>
    </row>
    <row r="8344" spans="1:15" x14ac:dyDescent="0.25">
      <c r="A8344" t="s">
        <v>15724</v>
      </c>
      <c r="B8344" t="s">
        <v>15722</v>
      </c>
      <c r="C8344" t="s">
        <v>15144</v>
      </c>
      <c r="D8344">
        <v>98956678</v>
      </c>
      <c r="E8344">
        <v>98978292</v>
      </c>
      <c r="F8344">
        <v>2.28714</v>
      </c>
      <c r="G8344">
        <v>2.3365999999999998</v>
      </c>
      <c r="H8344">
        <v>2.07708</v>
      </c>
      <c r="I8344">
        <v>0.48043200000000003</v>
      </c>
      <c r="J8344">
        <v>3.9068900000000002</v>
      </c>
      <c r="K8344">
        <v>2.0561199999999999</v>
      </c>
      <c r="L8344">
        <v>2.1492300000000002</v>
      </c>
      <c r="M8344">
        <v>2.3136100000000002</v>
      </c>
      <c r="N8344">
        <v>1.0509200000000001</v>
      </c>
      <c r="O8344">
        <v>1.7866599999999999</v>
      </c>
    </row>
    <row r="8345" spans="1:15" x14ac:dyDescent="0.25">
      <c r="A8345" t="s">
        <v>15726</v>
      </c>
      <c r="B8345" t="s">
        <v>15725</v>
      </c>
      <c r="C8345" t="s">
        <v>15144</v>
      </c>
      <c r="D8345">
        <v>99575130</v>
      </c>
      <c r="E8345">
        <v>99616765</v>
      </c>
      <c r="F8345">
        <v>3.7021799999999998</v>
      </c>
      <c r="G8345">
        <v>3.5065200000000001</v>
      </c>
      <c r="H8345">
        <v>2.07708</v>
      </c>
      <c r="I8345">
        <v>2.0653899999999998</v>
      </c>
      <c r="J8345">
        <v>4.9068899999999998</v>
      </c>
      <c r="K8345">
        <v>3.9821200000000001</v>
      </c>
      <c r="L8345">
        <v>3.5118</v>
      </c>
      <c r="M8345">
        <v>2.4941800000000001</v>
      </c>
      <c r="N8345">
        <v>3.0509200000000001</v>
      </c>
      <c r="O8345">
        <v>1.7866599999999999</v>
      </c>
    </row>
    <row r="8346" spans="1:15" x14ac:dyDescent="0.25">
      <c r="A8346" t="s">
        <v>15728</v>
      </c>
      <c r="B8346" t="s">
        <v>15727</v>
      </c>
      <c r="C8346" t="s">
        <v>15144</v>
      </c>
      <c r="D8346">
        <v>99642672</v>
      </c>
      <c r="E8346">
        <v>99643812</v>
      </c>
      <c r="F8346">
        <v>2.3651399999999998</v>
      </c>
      <c r="G8346">
        <v>1.9215599999999999</v>
      </c>
      <c r="H8346">
        <v>2.07708</v>
      </c>
      <c r="I8346">
        <v>2.0653899999999998</v>
      </c>
      <c r="J8346">
        <v>5.1699299999999999</v>
      </c>
      <c r="K8346">
        <v>4.9821200000000001</v>
      </c>
      <c r="L8346">
        <v>4.0143000000000004</v>
      </c>
      <c r="M8346">
        <v>3.8661500000000002</v>
      </c>
      <c r="N8346">
        <v>3.75136</v>
      </c>
      <c r="O8346">
        <v>3.56426</v>
      </c>
    </row>
    <row r="8347" spans="1:15" x14ac:dyDescent="0.25">
      <c r="A8347" t="s">
        <v>15730</v>
      </c>
      <c r="B8347" t="s">
        <v>15729</v>
      </c>
      <c r="C8347" t="s">
        <v>15144</v>
      </c>
      <c r="D8347">
        <v>100178558</v>
      </c>
      <c r="E8347">
        <v>100237352</v>
      </c>
      <c r="F8347">
        <v>9.9002099999999995</v>
      </c>
      <c r="G8347">
        <v>9.7332000000000001</v>
      </c>
      <c r="H8347">
        <v>6.7209300000000001</v>
      </c>
      <c r="I8347">
        <v>6.6702599999999999</v>
      </c>
      <c r="J8347">
        <v>7.5468900000000003</v>
      </c>
      <c r="K8347">
        <v>7.9678100000000001</v>
      </c>
      <c r="L8347">
        <v>9.9734999999999996</v>
      </c>
      <c r="M8347">
        <v>9.7817600000000002</v>
      </c>
      <c r="N8347">
        <v>8.8869699999999998</v>
      </c>
      <c r="O8347">
        <v>9.1666500000000006</v>
      </c>
    </row>
    <row r="8348" spans="1:15" x14ac:dyDescent="0.25">
      <c r="A8348" t="s">
        <v>15732</v>
      </c>
      <c r="B8348" t="s">
        <v>15731</v>
      </c>
      <c r="C8348" t="s">
        <v>15144</v>
      </c>
      <c r="D8348">
        <v>100523075</v>
      </c>
      <c r="E8348">
        <v>100621151</v>
      </c>
      <c r="F8348">
        <v>6.2465000000000002</v>
      </c>
      <c r="G8348">
        <v>5.5460500000000001</v>
      </c>
      <c r="H8348">
        <v>5.0770799999999996</v>
      </c>
      <c r="I8348">
        <v>3.4804300000000001</v>
      </c>
      <c r="J8348">
        <v>5.5235599999999998</v>
      </c>
      <c r="K8348">
        <v>5.3489000000000004</v>
      </c>
      <c r="L8348">
        <v>6.3971499999999999</v>
      </c>
      <c r="M8348">
        <v>6.21408</v>
      </c>
      <c r="N8348">
        <v>6.3177099999999999</v>
      </c>
      <c r="O8348">
        <v>6.1984700000000004</v>
      </c>
    </row>
    <row r="8349" spans="1:15" x14ac:dyDescent="0.25">
      <c r="A8349" t="s">
        <v>15734</v>
      </c>
      <c r="B8349" t="s">
        <v>15733</v>
      </c>
      <c r="C8349" t="s">
        <v>15144</v>
      </c>
      <c r="D8349">
        <v>100654727</v>
      </c>
      <c r="E8349">
        <v>100755075</v>
      </c>
      <c r="F8349">
        <v>1.70218</v>
      </c>
      <c r="G8349">
        <v>0.33659600000000001</v>
      </c>
      <c r="H8349">
        <v>3.07708</v>
      </c>
      <c r="I8349">
        <v>3.4804300000000001</v>
      </c>
      <c r="J8349">
        <v>2.32193</v>
      </c>
      <c r="K8349">
        <v>3.1936200000000001</v>
      </c>
      <c r="L8349">
        <v>2.8012999999999999</v>
      </c>
      <c r="M8349">
        <v>2.9302800000000002</v>
      </c>
      <c r="N8349">
        <v>2.6358899999999998</v>
      </c>
      <c r="O8349">
        <v>3.4387300000000001</v>
      </c>
    </row>
    <row r="8350" spans="1:15" x14ac:dyDescent="0.25">
      <c r="A8350" t="s">
        <v>15736</v>
      </c>
      <c r="B8350" t="s">
        <v>15735</v>
      </c>
      <c r="C8350" t="s">
        <v>15144</v>
      </c>
      <c r="D8350">
        <v>100783631</v>
      </c>
      <c r="E8350">
        <v>100818711</v>
      </c>
      <c r="F8350">
        <v>4.0241100000000003</v>
      </c>
      <c r="G8350">
        <v>3.6585200000000002</v>
      </c>
      <c r="H8350">
        <v>3.6620400000000002</v>
      </c>
      <c r="I8350">
        <v>4.2877900000000002</v>
      </c>
      <c r="J8350">
        <v>2.80735</v>
      </c>
      <c r="K8350">
        <v>2.5415399999999999</v>
      </c>
      <c r="L8350">
        <v>3.9565800000000002</v>
      </c>
      <c r="M8350">
        <v>4.0791500000000003</v>
      </c>
      <c r="N8350">
        <v>3.5103599999999999</v>
      </c>
      <c r="O8350">
        <v>3.3716200000000001</v>
      </c>
    </row>
    <row r="8351" spans="1:15" x14ac:dyDescent="0.25">
      <c r="A8351" t="s">
        <v>15738</v>
      </c>
      <c r="B8351" t="s">
        <v>15737</v>
      </c>
      <c r="C8351" t="s">
        <v>15144</v>
      </c>
      <c r="D8351">
        <v>105431259</v>
      </c>
      <c r="E8351">
        <v>105442659</v>
      </c>
      <c r="F8351">
        <v>3.1172200000000001</v>
      </c>
      <c r="G8351">
        <v>2.6585200000000002</v>
      </c>
      <c r="H8351">
        <v>3.07708</v>
      </c>
      <c r="I8351">
        <v>2.0653899999999998</v>
      </c>
      <c r="J8351">
        <v>2</v>
      </c>
      <c r="K8351">
        <v>3.31915</v>
      </c>
      <c r="L8351">
        <v>3.4711500000000002</v>
      </c>
      <c r="M8351">
        <v>3.5360100000000001</v>
      </c>
      <c r="N8351">
        <v>3.0509200000000001</v>
      </c>
      <c r="O8351">
        <v>2.56426</v>
      </c>
    </row>
    <row r="8352" spans="1:15" x14ac:dyDescent="0.25">
      <c r="A8352" t="s">
        <v>15740</v>
      </c>
      <c r="B8352" t="s">
        <v>15739</v>
      </c>
      <c r="C8352" t="s">
        <v>15144</v>
      </c>
      <c r="D8352">
        <v>107479778</v>
      </c>
      <c r="E8352">
        <v>107520204</v>
      </c>
      <c r="F8352">
        <v>0.70217799999999997</v>
      </c>
      <c r="G8352">
        <v>1.9215599999999999</v>
      </c>
      <c r="H8352">
        <v>8.8972499999999997</v>
      </c>
      <c r="I8352">
        <v>8.6045499999999997</v>
      </c>
      <c r="J8352">
        <v>1.5849599999999999</v>
      </c>
      <c r="K8352">
        <v>3.82165</v>
      </c>
      <c r="L8352">
        <v>1.5118</v>
      </c>
      <c r="M8352">
        <v>1.40672</v>
      </c>
      <c r="N8352">
        <v>1.6358900000000001</v>
      </c>
      <c r="O8352">
        <v>1.56426</v>
      </c>
    </row>
    <row r="8353" spans="1:15" x14ac:dyDescent="0.25">
      <c r="A8353" t="s">
        <v>15742</v>
      </c>
      <c r="B8353" t="s">
        <v>15741</v>
      </c>
      <c r="C8353" t="s">
        <v>15144</v>
      </c>
      <c r="D8353">
        <v>108015039</v>
      </c>
      <c r="E8353">
        <v>108027114</v>
      </c>
      <c r="F8353">
        <v>5.6870700000000003</v>
      </c>
      <c r="G8353">
        <v>5.5065200000000001</v>
      </c>
      <c r="H8353">
        <v>4.399</v>
      </c>
      <c r="I8353">
        <v>3.8023600000000002</v>
      </c>
      <c r="J8353">
        <v>4.0874600000000001</v>
      </c>
      <c r="K8353">
        <v>4.4890800000000004</v>
      </c>
      <c r="L8353">
        <v>5.1998499999999996</v>
      </c>
      <c r="M8353">
        <v>5.3725100000000001</v>
      </c>
      <c r="N8353">
        <v>5.2208500000000004</v>
      </c>
      <c r="O8353">
        <v>4.9565799999999998</v>
      </c>
    </row>
    <row r="8354" spans="1:15" x14ac:dyDescent="0.25">
      <c r="A8354" t="s">
        <v>15744</v>
      </c>
      <c r="B8354" t="s">
        <v>15743</v>
      </c>
      <c r="C8354" t="s">
        <v>15144</v>
      </c>
      <c r="D8354">
        <v>108057014</v>
      </c>
      <c r="E8354">
        <v>108135577</v>
      </c>
      <c r="F8354">
        <v>8.4868100000000002</v>
      </c>
      <c r="G8354">
        <v>8.4710199999999993</v>
      </c>
      <c r="H8354">
        <v>7.8049999999999997</v>
      </c>
      <c r="I8354">
        <v>8.2748500000000007</v>
      </c>
      <c r="J8354">
        <v>8.2573899999999991</v>
      </c>
      <c r="K8354">
        <v>8.1812699999999996</v>
      </c>
      <c r="L8354">
        <v>8.3376400000000004</v>
      </c>
      <c r="M8354">
        <v>8.25535</v>
      </c>
      <c r="N8354">
        <v>8.1802100000000006</v>
      </c>
      <c r="O8354">
        <v>8.2057099999999998</v>
      </c>
    </row>
    <row r="8355" spans="1:15" x14ac:dyDescent="0.25">
      <c r="A8355" t="s">
        <v>15746</v>
      </c>
      <c r="B8355" t="s">
        <v>15745</v>
      </c>
      <c r="C8355" t="s">
        <v>15144</v>
      </c>
      <c r="D8355">
        <v>108163089</v>
      </c>
      <c r="E8355">
        <v>108501108</v>
      </c>
      <c r="F8355">
        <v>7.0916300000000003</v>
      </c>
      <c r="G8355">
        <v>7.1047799999999999</v>
      </c>
      <c r="H8355">
        <v>6.5365099999999998</v>
      </c>
      <c r="I8355">
        <v>6.7092499999999999</v>
      </c>
      <c r="J8355">
        <v>6.7944199999999997</v>
      </c>
      <c r="K8355">
        <v>7.4484300000000001</v>
      </c>
      <c r="L8355">
        <v>6.7848100000000002</v>
      </c>
      <c r="M8355">
        <v>7.1346400000000001</v>
      </c>
      <c r="N8355">
        <v>6.7233499999999999</v>
      </c>
      <c r="O8355">
        <v>6.9393000000000002</v>
      </c>
    </row>
    <row r="8356" spans="1:15" x14ac:dyDescent="0.25">
      <c r="A8356" t="s">
        <v>15748</v>
      </c>
      <c r="B8356" t="s">
        <v>15747</v>
      </c>
      <c r="C8356" t="s">
        <v>15144</v>
      </c>
      <c r="D8356">
        <v>108607038</v>
      </c>
      <c r="E8356">
        <v>108609531</v>
      </c>
      <c r="F8356">
        <v>2.3651399999999998</v>
      </c>
      <c r="G8356">
        <v>2.9215599999999999</v>
      </c>
      <c r="H8356">
        <v>5.2469999999999999</v>
      </c>
      <c r="I8356">
        <v>4.65036</v>
      </c>
      <c r="J8356">
        <v>4.9542000000000002</v>
      </c>
      <c r="K8356">
        <v>4.82165</v>
      </c>
      <c r="L8356">
        <v>2.3418700000000001</v>
      </c>
      <c r="M8356">
        <v>2.21408</v>
      </c>
      <c r="N8356">
        <v>1.6358900000000001</v>
      </c>
      <c r="O8356">
        <v>2.6797399999999998</v>
      </c>
    </row>
    <row r="8357" spans="1:15" x14ac:dyDescent="0.25">
      <c r="A8357" t="s">
        <v>15750</v>
      </c>
      <c r="B8357" t="s">
        <v>15749</v>
      </c>
      <c r="C8357" t="s">
        <v>15144</v>
      </c>
      <c r="D8357">
        <v>108610622</v>
      </c>
      <c r="E8357">
        <v>108616919</v>
      </c>
      <c r="F8357">
        <v>8.1575100000000003</v>
      </c>
      <c r="G8357">
        <v>8.4026899999999998</v>
      </c>
      <c r="H8357">
        <v>9.6917899999999992</v>
      </c>
      <c r="I8357">
        <v>9.7704500000000003</v>
      </c>
      <c r="J8357">
        <v>9.8344699999999996</v>
      </c>
      <c r="K8357">
        <v>10.191599999999999</v>
      </c>
      <c r="L8357">
        <v>6.3862699999999997</v>
      </c>
      <c r="M8357">
        <v>6.4994800000000001</v>
      </c>
      <c r="N8357">
        <v>7.0843499999999997</v>
      </c>
      <c r="O8357">
        <v>7.3673200000000003</v>
      </c>
    </row>
    <row r="8358" spans="1:15" x14ac:dyDescent="0.25">
      <c r="A8358" t="s">
        <v>15752</v>
      </c>
      <c r="B8358" t="s">
        <v>15751</v>
      </c>
      <c r="C8358" t="s">
        <v>15144</v>
      </c>
      <c r="D8358">
        <v>108733052</v>
      </c>
      <c r="E8358">
        <v>108773717</v>
      </c>
      <c r="F8358">
        <v>9.4615100000000005</v>
      </c>
      <c r="G8358">
        <v>9.4080600000000008</v>
      </c>
      <c r="H8358">
        <v>8.7494999999999994</v>
      </c>
      <c r="I8358">
        <v>8.9842600000000008</v>
      </c>
      <c r="J8358">
        <v>8.7615499999999997</v>
      </c>
      <c r="K8358">
        <v>8.8136700000000001</v>
      </c>
      <c r="L8358">
        <v>9.6086600000000004</v>
      </c>
      <c r="M8358">
        <v>9.4801900000000003</v>
      </c>
      <c r="N8358">
        <v>8.75136</v>
      </c>
      <c r="O8358">
        <v>9.0930400000000002</v>
      </c>
    </row>
    <row r="8359" spans="1:15" x14ac:dyDescent="0.25">
      <c r="A8359" t="s">
        <v>15754</v>
      </c>
      <c r="B8359" t="s">
        <v>15753</v>
      </c>
      <c r="C8359" t="s">
        <v>15144</v>
      </c>
      <c r="D8359">
        <v>112223751</v>
      </c>
      <c r="E8359">
        <v>112280417</v>
      </c>
      <c r="F8359">
        <v>2.5095299999999998</v>
      </c>
      <c r="G8359">
        <v>2.3365999999999998</v>
      </c>
      <c r="H8359">
        <v>6.3250000000000002</v>
      </c>
      <c r="I8359">
        <v>6.5027999999999997</v>
      </c>
      <c r="J8359">
        <v>2.32193</v>
      </c>
      <c r="K8359">
        <v>3.6410800000000001</v>
      </c>
      <c r="L8359">
        <v>0.34187099999999998</v>
      </c>
      <c r="M8359">
        <v>-8.3152699999999996E-3</v>
      </c>
      <c r="N8359">
        <v>1.0509200000000001</v>
      </c>
      <c r="O8359">
        <v>1.7866599999999999</v>
      </c>
    </row>
    <row r="8360" spans="1:15" x14ac:dyDescent="0.25">
      <c r="A8360" t="s">
        <v>15756</v>
      </c>
      <c r="B8360" t="s">
        <v>15755</v>
      </c>
      <c r="C8360" t="s">
        <v>15144</v>
      </c>
      <c r="D8360">
        <v>112576409</v>
      </c>
      <c r="E8360">
        <v>112646642</v>
      </c>
      <c r="F8360">
        <v>5.32667</v>
      </c>
      <c r="G8360">
        <v>4.79603</v>
      </c>
      <c r="H8360">
        <v>4.88443</v>
      </c>
      <c r="I8360">
        <v>4.65036</v>
      </c>
      <c r="J8360">
        <v>4.2479300000000002</v>
      </c>
      <c r="K8360">
        <v>4.3191499999999996</v>
      </c>
      <c r="L8360">
        <v>5.7512600000000003</v>
      </c>
      <c r="M8360">
        <v>5.44015</v>
      </c>
      <c r="N8360">
        <v>4.5103600000000004</v>
      </c>
      <c r="O8360">
        <v>4.5940099999999999</v>
      </c>
    </row>
    <row r="8361" spans="1:15" x14ac:dyDescent="0.25">
      <c r="A8361" t="s">
        <v>15758</v>
      </c>
      <c r="B8361" t="s">
        <v>15757</v>
      </c>
      <c r="C8361" t="s">
        <v>15144</v>
      </c>
      <c r="D8361">
        <v>112667965</v>
      </c>
      <c r="E8361">
        <v>112897260</v>
      </c>
      <c r="F8361">
        <v>4.5266099999999998</v>
      </c>
      <c r="G8361">
        <v>5.2907900000000003</v>
      </c>
      <c r="H8361">
        <v>8.0312699999999992</v>
      </c>
      <c r="I8361">
        <v>7.32592</v>
      </c>
      <c r="J8361">
        <v>6.5235599999999998</v>
      </c>
      <c r="K8361">
        <v>6.6290100000000001</v>
      </c>
      <c r="L8361">
        <v>2.7341899999999999</v>
      </c>
      <c r="M8361">
        <v>2.8661500000000002</v>
      </c>
      <c r="N8361">
        <v>4.0509199999999996</v>
      </c>
      <c r="O8361">
        <v>4.0667600000000004</v>
      </c>
    </row>
    <row r="8362" spans="1:15" x14ac:dyDescent="0.25">
      <c r="A8362" t="s">
        <v>15760</v>
      </c>
      <c r="B8362" t="s">
        <v>15759</v>
      </c>
      <c r="C8362" t="s">
        <v>15144</v>
      </c>
      <c r="D8362">
        <v>112996320</v>
      </c>
      <c r="E8362">
        <v>113018267</v>
      </c>
      <c r="F8362">
        <v>5.8519300000000003</v>
      </c>
      <c r="G8362">
        <v>5.7628599999999999</v>
      </c>
      <c r="H8362">
        <v>5.2469999999999999</v>
      </c>
      <c r="I8362">
        <v>5.65036</v>
      </c>
      <c r="J8362">
        <v>4.7004400000000004</v>
      </c>
      <c r="K8362">
        <v>5.4066099999999997</v>
      </c>
      <c r="L8362">
        <v>5.9712300000000003</v>
      </c>
      <c r="M8362">
        <v>5.4179500000000003</v>
      </c>
      <c r="N8362">
        <v>5.6358899999999998</v>
      </c>
      <c r="O8362">
        <v>6.0878300000000003</v>
      </c>
    </row>
    <row r="8363" spans="1:15" x14ac:dyDescent="0.25">
      <c r="A8363" t="s">
        <v>15762</v>
      </c>
      <c r="B8363" t="s">
        <v>15761</v>
      </c>
      <c r="C8363" t="s">
        <v>15144</v>
      </c>
      <c r="D8363">
        <v>113027632</v>
      </c>
      <c r="E8363">
        <v>113071155</v>
      </c>
      <c r="F8363">
        <v>4.8586799999999997</v>
      </c>
      <c r="G8363">
        <v>3.9215599999999999</v>
      </c>
      <c r="H8363">
        <v>4.0770799999999996</v>
      </c>
      <c r="I8363">
        <v>4.8023600000000002</v>
      </c>
      <c r="J8363">
        <v>3.80735</v>
      </c>
      <c r="K8363">
        <v>3.6410800000000001</v>
      </c>
      <c r="L8363">
        <v>5.2960700000000003</v>
      </c>
      <c r="M8363">
        <v>5.3374600000000001</v>
      </c>
      <c r="N8363">
        <v>4.3728499999999997</v>
      </c>
      <c r="O8363">
        <v>4.3716200000000001</v>
      </c>
    </row>
    <row r="8364" spans="1:15" x14ac:dyDescent="0.25">
      <c r="A8364" t="s">
        <v>15764</v>
      </c>
      <c r="B8364" t="s">
        <v>15763</v>
      </c>
      <c r="C8364" t="s">
        <v>15144</v>
      </c>
      <c r="D8364">
        <v>113118080</v>
      </c>
      <c r="E8364">
        <v>113145378</v>
      </c>
      <c r="F8364">
        <v>2.4391400000000001</v>
      </c>
      <c r="G8364">
        <v>2.3365999999999998</v>
      </c>
      <c r="H8364">
        <v>7.3250000000000002</v>
      </c>
      <c r="I8364">
        <v>7.32592</v>
      </c>
      <c r="J8364">
        <v>3.4594299999999998</v>
      </c>
      <c r="K8364">
        <v>3.5415399999999999</v>
      </c>
      <c r="L8364">
        <v>3.2487599999999999</v>
      </c>
      <c r="M8364">
        <v>2.21408</v>
      </c>
      <c r="N8364">
        <v>3.0509200000000001</v>
      </c>
      <c r="O8364">
        <v>2.7866599999999999</v>
      </c>
    </row>
    <row r="8365" spans="1:15" x14ac:dyDescent="0.25">
      <c r="A8365" t="s">
        <v>15766</v>
      </c>
      <c r="B8365" t="s">
        <v>15765</v>
      </c>
      <c r="C8365" t="s">
        <v>15144</v>
      </c>
      <c r="D8365">
        <v>113187836</v>
      </c>
      <c r="E8365">
        <v>113220788</v>
      </c>
      <c r="F8365">
        <v>0.92457100000000003</v>
      </c>
      <c r="G8365">
        <v>2.9215599999999999</v>
      </c>
      <c r="H8365">
        <v>2.07708</v>
      </c>
      <c r="I8365">
        <v>0.48043200000000003</v>
      </c>
      <c r="J8365">
        <v>2.32193</v>
      </c>
      <c r="K8365">
        <v>2.0561199999999999</v>
      </c>
      <c r="L8365">
        <v>1.92683</v>
      </c>
      <c r="M8365">
        <v>1.40672</v>
      </c>
      <c r="N8365">
        <v>1.6358900000000001</v>
      </c>
      <c r="O8365">
        <v>0.97930099999999998</v>
      </c>
    </row>
    <row r="8366" spans="1:15" x14ac:dyDescent="0.25">
      <c r="A8366" t="s">
        <v>15768</v>
      </c>
      <c r="B8366" t="s">
        <v>15767</v>
      </c>
      <c r="C8366" t="s">
        <v>15144</v>
      </c>
      <c r="D8366">
        <v>113232300</v>
      </c>
      <c r="E8366">
        <v>113255565</v>
      </c>
      <c r="F8366">
        <v>3.8451399999999998</v>
      </c>
      <c r="G8366">
        <v>4.5065200000000001</v>
      </c>
      <c r="H8366">
        <v>2.07708</v>
      </c>
      <c r="I8366">
        <v>0.48043200000000003</v>
      </c>
      <c r="J8366">
        <v>1.5849599999999999</v>
      </c>
      <c r="K8366">
        <v>3.0561199999999999</v>
      </c>
      <c r="L8366">
        <v>4.8013000000000003</v>
      </c>
      <c r="M8366">
        <v>4.9613100000000001</v>
      </c>
      <c r="N8366">
        <v>4.3728499999999997</v>
      </c>
      <c r="O8366">
        <v>4.5028600000000001</v>
      </c>
    </row>
    <row r="8367" spans="1:15" x14ac:dyDescent="0.25">
      <c r="A8367" t="s">
        <v>15770</v>
      </c>
      <c r="B8367" t="s">
        <v>15769</v>
      </c>
      <c r="C8367" t="s">
        <v>15144</v>
      </c>
      <c r="D8367">
        <v>113258659</v>
      </c>
      <c r="E8367">
        <v>113276673</v>
      </c>
      <c r="F8367">
        <v>1.4391400000000001</v>
      </c>
      <c r="G8367">
        <v>1.9215599999999999</v>
      </c>
      <c r="H8367">
        <v>2.07708</v>
      </c>
      <c r="I8367">
        <v>2.0653899999999998</v>
      </c>
      <c r="J8367">
        <v>2.32193</v>
      </c>
      <c r="K8367">
        <v>2.31915</v>
      </c>
      <c r="L8367">
        <v>1.5118</v>
      </c>
      <c r="M8367">
        <v>-8.3152699999999996E-3</v>
      </c>
      <c r="N8367">
        <v>2.3728500000000001</v>
      </c>
      <c r="O8367">
        <v>1.7866599999999999</v>
      </c>
    </row>
    <row r="8368" spans="1:15" x14ac:dyDescent="0.25">
      <c r="A8368" t="s">
        <v>15772</v>
      </c>
      <c r="B8368" t="s">
        <v>15771</v>
      </c>
      <c r="C8368" t="s">
        <v>15144</v>
      </c>
      <c r="D8368">
        <v>113328106</v>
      </c>
      <c r="E8368">
        <v>113340441</v>
      </c>
      <c r="F8368">
        <v>5.2770900000000003</v>
      </c>
      <c r="G8368">
        <v>3.9215599999999999</v>
      </c>
      <c r="H8368">
        <v>5.2469999999999999</v>
      </c>
      <c r="I8368">
        <v>5.4346300000000003</v>
      </c>
      <c r="J8368">
        <v>4.8073499999999996</v>
      </c>
      <c r="K8368">
        <v>5.3191499999999996</v>
      </c>
      <c r="L8368">
        <v>4.5316999999999998</v>
      </c>
      <c r="M8368">
        <v>5.00664</v>
      </c>
      <c r="N8368">
        <v>5.0509199999999996</v>
      </c>
      <c r="O8368">
        <v>4.0236900000000002</v>
      </c>
    </row>
    <row r="8369" spans="1:15" x14ac:dyDescent="0.25">
      <c r="A8369" t="s">
        <v>15774</v>
      </c>
      <c r="B8369" t="s">
        <v>15773</v>
      </c>
      <c r="C8369" t="s">
        <v>15144</v>
      </c>
      <c r="D8369">
        <v>113392588</v>
      </c>
      <c r="E8369">
        <v>113395002</v>
      </c>
      <c r="F8369">
        <v>5.5350700000000002</v>
      </c>
      <c r="G8369">
        <v>5.6585200000000002</v>
      </c>
      <c r="H8369">
        <v>5.2469999999999999</v>
      </c>
      <c r="I8369">
        <v>5.6097099999999998</v>
      </c>
      <c r="J8369">
        <v>6.1292799999999996</v>
      </c>
      <c r="K8369">
        <v>6.0740400000000001</v>
      </c>
      <c r="L8369">
        <v>6.3971499999999999</v>
      </c>
      <c r="M8369">
        <v>6.1414299999999997</v>
      </c>
      <c r="N8369">
        <v>6.2208500000000004</v>
      </c>
      <c r="O8369">
        <v>6.2554299999999996</v>
      </c>
    </row>
    <row r="8370" spans="1:15" x14ac:dyDescent="0.25">
      <c r="A8370" t="s">
        <v>15776</v>
      </c>
      <c r="B8370" t="s">
        <v>15775</v>
      </c>
      <c r="C8370" t="s">
        <v>15144</v>
      </c>
      <c r="D8370">
        <v>113433562</v>
      </c>
      <c r="E8370">
        <v>113439233</v>
      </c>
      <c r="F8370">
        <v>3.2465000000000002</v>
      </c>
      <c r="G8370">
        <v>1.9215599999999999</v>
      </c>
      <c r="H8370">
        <v>3.07708</v>
      </c>
      <c r="I8370">
        <v>1.4804299999999999</v>
      </c>
      <c r="J8370">
        <v>3.5849600000000001</v>
      </c>
      <c r="K8370">
        <v>3.7341899999999999</v>
      </c>
      <c r="L8370">
        <v>2.8654299999999999</v>
      </c>
      <c r="M8370">
        <v>2.4941800000000001</v>
      </c>
      <c r="N8370">
        <v>2.8582800000000002</v>
      </c>
      <c r="O8370">
        <v>2.6797399999999998</v>
      </c>
    </row>
    <row r="8371" spans="1:15" x14ac:dyDescent="0.25">
      <c r="A8371" t="s">
        <v>15777</v>
      </c>
      <c r="B8371" t="s">
        <v>15775</v>
      </c>
      <c r="C8371" t="s">
        <v>15144</v>
      </c>
      <c r="D8371">
        <v>113433562</v>
      </c>
      <c r="E8371">
        <v>113443332</v>
      </c>
      <c r="F8371">
        <v>6.4615099999999996</v>
      </c>
      <c r="G8371">
        <v>6.8284500000000001</v>
      </c>
      <c r="H8371">
        <v>8.3624799999999997</v>
      </c>
      <c r="I8371">
        <v>8.2218999999999998</v>
      </c>
      <c r="J8371">
        <v>7.9886799999999996</v>
      </c>
      <c r="K8371">
        <v>7.8002799999999999</v>
      </c>
      <c r="L8371">
        <v>6.8575699999999999</v>
      </c>
      <c r="M8371">
        <v>6.9302799999999998</v>
      </c>
      <c r="N8371">
        <v>6.7788399999999998</v>
      </c>
      <c r="O8371">
        <v>6.71401</v>
      </c>
    </row>
    <row r="8372" spans="1:15" x14ac:dyDescent="0.25">
      <c r="A8372" t="s">
        <v>15779</v>
      </c>
      <c r="B8372" t="s">
        <v>15778</v>
      </c>
      <c r="C8372" t="s">
        <v>15144</v>
      </c>
      <c r="D8372">
        <v>113464880</v>
      </c>
      <c r="E8372">
        <v>113481632</v>
      </c>
      <c r="F8372">
        <v>8.5990199999999994</v>
      </c>
      <c r="G8372">
        <v>8.56541</v>
      </c>
      <c r="H8372">
        <v>8.8319600000000005</v>
      </c>
      <c r="I8372">
        <v>9.0079100000000007</v>
      </c>
      <c r="J8372">
        <v>8.9829899999999991</v>
      </c>
      <c r="K8372">
        <v>9.1350700000000007</v>
      </c>
      <c r="L8372">
        <v>8.9757700000000007</v>
      </c>
      <c r="M8372">
        <v>9.0523799999999994</v>
      </c>
      <c r="N8372">
        <v>9.1568299999999994</v>
      </c>
      <c r="O8372">
        <v>8.9736499999999992</v>
      </c>
    </row>
    <row r="8373" spans="1:15" x14ac:dyDescent="0.25">
      <c r="A8373" t="s">
        <v>15781</v>
      </c>
      <c r="B8373" t="s">
        <v>15780</v>
      </c>
      <c r="C8373" t="s">
        <v>15144</v>
      </c>
      <c r="D8373">
        <v>113480396</v>
      </c>
      <c r="E8373">
        <v>113481644</v>
      </c>
      <c r="F8373">
        <v>3.4747699999999999</v>
      </c>
      <c r="G8373">
        <v>3.9215599999999999</v>
      </c>
      <c r="H8373">
        <v>2.07708</v>
      </c>
      <c r="I8373">
        <v>3.0653899999999998</v>
      </c>
      <c r="J8373">
        <v>3</v>
      </c>
      <c r="K8373">
        <v>3.0561199999999999</v>
      </c>
      <c r="L8373">
        <v>3.6994199999999999</v>
      </c>
      <c r="M8373">
        <v>3.16161</v>
      </c>
      <c r="N8373">
        <v>2.6358899999999998</v>
      </c>
      <c r="O8373">
        <v>3.8372799999999998</v>
      </c>
    </row>
    <row r="8374" spans="1:15" x14ac:dyDescent="0.25">
      <c r="A8374" t="s">
        <v>15783</v>
      </c>
      <c r="B8374" t="s">
        <v>15782</v>
      </c>
      <c r="C8374" t="s">
        <v>15144</v>
      </c>
      <c r="D8374">
        <v>113481675</v>
      </c>
      <c r="E8374">
        <v>113488713</v>
      </c>
      <c r="F8374">
        <v>3.3651399999999998</v>
      </c>
      <c r="G8374">
        <v>4.2434900000000004</v>
      </c>
      <c r="H8374">
        <v>3.07708</v>
      </c>
      <c r="I8374">
        <v>2.0653899999999998</v>
      </c>
      <c r="J8374">
        <v>3.32193</v>
      </c>
      <c r="K8374">
        <v>3.9821200000000001</v>
      </c>
      <c r="L8374">
        <v>4.2487599999999999</v>
      </c>
      <c r="M8374">
        <v>3.3609200000000001</v>
      </c>
      <c r="N8374">
        <v>3.5103599999999999</v>
      </c>
      <c r="O8374">
        <v>3.4387300000000001</v>
      </c>
    </row>
    <row r="8375" spans="1:15" x14ac:dyDescent="0.25">
      <c r="A8375" t="s">
        <v>15785</v>
      </c>
      <c r="B8375" t="s">
        <v>15784</v>
      </c>
      <c r="C8375" t="s">
        <v>15144</v>
      </c>
      <c r="D8375">
        <v>113554765</v>
      </c>
      <c r="E8375">
        <v>113566945</v>
      </c>
      <c r="F8375">
        <v>10.118600000000001</v>
      </c>
      <c r="G8375">
        <v>10.0526</v>
      </c>
      <c r="H8375">
        <v>10.4125</v>
      </c>
      <c r="I8375">
        <v>10.524800000000001</v>
      </c>
      <c r="J8375">
        <v>10.6221</v>
      </c>
      <c r="K8375">
        <v>10.5327</v>
      </c>
      <c r="L8375">
        <v>10.1121</v>
      </c>
      <c r="M8375">
        <v>10.283200000000001</v>
      </c>
      <c r="N8375">
        <v>10.283300000000001</v>
      </c>
      <c r="O8375">
        <v>10.228999999999999</v>
      </c>
    </row>
    <row r="8376" spans="1:15" x14ac:dyDescent="0.25">
      <c r="A8376" t="s">
        <v>15787</v>
      </c>
      <c r="B8376" t="s">
        <v>15786</v>
      </c>
      <c r="C8376" t="s">
        <v>15144</v>
      </c>
      <c r="D8376">
        <v>113574014</v>
      </c>
      <c r="E8376">
        <v>113581627</v>
      </c>
      <c r="F8376">
        <v>8.6832700000000003</v>
      </c>
      <c r="G8376">
        <v>8.5313499999999998</v>
      </c>
      <c r="H8376">
        <v>8.7494999999999994</v>
      </c>
      <c r="I8376">
        <v>9.2353199999999998</v>
      </c>
      <c r="J8376">
        <v>9.3553499999999996</v>
      </c>
      <c r="K8376">
        <v>9.2017900000000008</v>
      </c>
      <c r="L8376">
        <v>9.0791199999999996</v>
      </c>
      <c r="M8376">
        <v>9.1123499999999993</v>
      </c>
      <c r="N8376">
        <v>9.1904800000000009</v>
      </c>
      <c r="O8376">
        <v>9.1416900000000005</v>
      </c>
    </row>
    <row r="8377" spans="1:15" x14ac:dyDescent="0.25">
      <c r="A8377" t="s">
        <v>15789</v>
      </c>
      <c r="B8377" t="s">
        <v>15788</v>
      </c>
      <c r="C8377" t="s">
        <v>15144</v>
      </c>
      <c r="D8377">
        <v>113678045</v>
      </c>
      <c r="E8377">
        <v>113690675</v>
      </c>
      <c r="F8377">
        <v>10.997199999999999</v>
      </c>
      <c r="G8377">
        <v>11.1915</v>
      </c>
      <c r="H8377">
        <v>10.9413</v>
      </c>
      <c r="I8377">
        <v>11.088699999999999</v>
      </c>
      <c r="J8377">
        <v>11.3337</v>
      </c>
      <c r="K8377">
        <v>11.251899999999999</v>
      </c>
      <c r="L8377">
        <v>10.852399999999999</v>
      </c>
      <c r="M8377">
        <v>11.039899999999999</v>
      </c>
      <c r="N8377">
        <v>11.3484</v>
      </c>
      <c r="O8377">
        <v>11.178699999999999</v>
      </c>
    </row>
    <row r="8378" spans="1:15" x14ac:dyDescent="0.25">
      <c r="A8378" t="s">
        <v>15791</v>
      </c>
      <c r="B8378" t="s">
        <v>15790</v>
      </c>
      <c r="C8378" t="s">
        <v>15144</v>
      </c>
      <c r="D8378">
        <v>114081234</v>
      </c>
      <c r="E8378">
        <v>114199880</v>
      </c>
      <c r="F8378">
        <v>0.43914399999999998</v>
      </c>
      <c r="G8378">
        <v>0.33659600000000001</v>
      </c>
      <c r="H8378">
        <v>10.0078</v>
      </c>
      <c r="I8378">
        <v>10.3165</v>
      </c>
      <c r="J8378">
        <v>2.32193</v>
      </c>
      <c r="K8378">
        <v>2.0561199999999999</v>
      </c>
      <c r="L8378">
        <v>0.66379900000000003</v>
      </c>
      <c r="M8378">
        <v>0.72865000000000002</v>
      </c>
      <c r="N8378">
        <v>1.0509200000000001</v>
      </c>
      <c r="O8378">
        <v>0.97930099999999998</v>
      </c>
    </row>
    <row r="8379" spans="1:15" x14ac:dyDescent="0.25">
      <c r="A8379" t="s">
        <v>15793</v>
      </c>
      <c r="B8379" t="s">
        <v>15792</v>
      </c>
      <c r="C8379" t="s">
        <v>15144</v>
      </c>
      <c r="D8379">
        <v>114232628</v>
      </c>
      <c r="E8379">
        <v>114257112</v>
      </c>
      <c r="F8379">
        <v>1.70218</v>
      </c>
      <c r="G8379">
        <v>2.3365999999999998</v>
      </c>
      <c r="H8379">
        <v>6.93506</v>
      </c>
      <c r="I8379">
        <v>7.0039899999999999</v>
      </c>
      <c r="J8379">
        <v>2.32193</v>
      </c>
      <c r="K8379">
        <v>1.7341899999999999</v>
      </c>
      <c r="L8379">
        <v>3.3418700000000001</v>
      </c>
      <c r="M8379">
        <v>3.4941800000000001</v>
      </c>
      <c r="N8379">
        <v>2.3728500000000001</v>
      </c>
      <c r="O8379">
        <v>2.4387300000000001</v>
      </c>
    </row>
    <row r="8380" spans="1:15" x14ac:dyDescent="0.25">
      <c r="A8380" t="s">
        <v>15794</v>
      </c>
      <c r="B8380" t="s">
        <v>15792</v>
      </c>
      <c r="C8380" t="s">
        <v>15144</v>
      </c>
      <c r="D8380">
        <v>114232628</v>
      </c>
      <c r="E8380">
        <v>114262526</v>
      </c>
      <c r="F8380">
        <v>0.70217799999999997</v>
      </c>
      <c r="G8380">
        <v>1.9215599999999999</v>
      </c>
      <c r="H8380">
        <v>6.0770799999999996</v>
      </c>
      <c r="I8380">
        <v>5.8727499999999999</v>
      </c>
      <c r="J8380">
        <v>2</v>
      </c>
      <c r="K8380">
        <v>0.73418799999999995</v>
      </c>
      <c r="L8380">
        <v>0.92683400000000005</v>
      </c>
      <c r="M8380">
        <v>1.86615</v>
      </c>
      <c r="N8380">
        <v>2.0509200000000001</v>
      </c>
      <c r="O8380">
        <v>0.56426399999999999</v>
      </c>
    </row>
    <row r="8381" spans="1:15" x14ac:dyDescent="0.25">
      <c r="A8381" t="s">
        <v>15795</v>
      </c>
      <c r="B8381" t="s">
        <v>15792</v>
      </c>
      <c r="C8381" t="s">
        <v>15144</v>
      </c>
      <c r="D8381">
        <v>114232628</v>
      </c>
      <c r="E8381">
        <v>114267519</v>
      </c>
      <c r="F8381">
        <v>6.2921399999999998</v>
      </c>
      <c r="G8381">
        <v>6.0645199999999999</v>
      </c>
      <c r="H8381">
        <v>10.425800000000001</v>
      </c>
      <c r="I8381">
        <v>10.5465</v>
      </c>
      <c r="J8381">
        <v>5.1699299999999999</v>
      </c>
      <c r="K8381">
        <v>5.16045</v>
      </c>
      <c r="L8381">
        <v>6.0833399999999997</v>
      </c>
      <c r="M8381">
        <v>5.9765800000000002</v>
      </c>
      <c r="N8381">
        <v>5.2208500000000004</v>
      </c>
      <c r="O8381">
        <v>5.1085799999999999</v>
      </c>
    </row>
    <row r="8382" spans="1:15" x14ac:dyDescent="0.25">
      <c r="A8382" t="s">
        <v>15797</v>
      </c>
      <c r="B8382" t="s">
        <v>15796</v>
      </c>
      <c r="C8382" t="s">
        <v>15144</v>
      </c>
      <c r="D8382">
        <v>114870071</v>
      </c>
      <c r="E8382">
        <v>114871834</v>
      </c>
      <c r="F8382">
        <v>0.43914399999999998</v>
      </c>
      <c r="G8382">
        <v>1.3366</v>
      </c>
      <c r="H8382">
        <v>4.88443</v>
      </c>
      <c r="I8382">
        <v>4.1808699999999996</v>
      </c>
      <c r="J8382">
        <v>2</v>
      </c>
      <c r="K8382">
        <v>1.31915</v>
      </c>
      <c r="L8382">
        <v>-1.6581300000000001</v>
      </c>
      <c r="M8382">
        <v>-0.59327799999999997</v>
      </c>
      <c r="N8382">
        <v>5.0923900000000001E-2</v>
      </c>
      <c r="O8382">
        <v>1.56426</v>
      </c>
    </row>
    <row r="8383" spans="1:15" x14ac:dyDescent="0.25">
      <c r="A8383" t="s">
        <v>15799</v>
      </c>
      <c r="B8383" t="s">
        <v>15798</v>
      </c>
      <c r="C8383" t="s">
        <v>15144</v>
      </c>
      <c r="D8383">
        <v>114954398</v>
      </c>
      <c r="E8383">
        <v>114987892</v>
      </c>
      <c r="F8383">
        <v>7.45261</v>
      </c>
      <c r="G8383">
        <v>7.3478199999999996</v>
      </c>
      <c r="H8383">
        <v>5.9839700000000002</v>
      </c>
      <c r="I8383">
        <v>6.3630699999999996</v>
      </c>
      <c r="J8383">
        <v>6.6147099999999996</v>
      </c>
      <c r="K8383">
        <v>6.6045499999999997</v>
      </c>
      <c r="L8383">
        <v>7.3305600000000002</v>
      </c>
      <c r="M8383">
        <v>7.3868600000000004</v>
      </c>
      <c r="N8383">
        <v>6.6358899999999998</v>
      </c>
      <c r="O8383">
        <v>6.7341899999999999</v>
      </c>
    </row>
    <row r="8384" spans="1:15" x14ac:dyDescent="0.25">
      <c r="A8384" t="s">
        <v>15801</v>
      </c>
      <c r="B8384" t="s">
        <v>15800</v>
      </c>
      <c r="C8384" t="s">
        <v>15144</v>
      </c>
      <c r="D8384">
        <v>115494721</v>
      </c>
      <c r="E8384">
        <v>115528354</v>
      </c>
      <c r="F8384">
        <v>8.3291000000000004</v>
      </c>
      <c r="G8384">
        <v>8.4863400000000002</v>
      </c>
      <c r="H8384">
        <v>7.4346300000000003</v>
      </c>
      <c r="I8384">
        <v>7.8554700000000004</v>
      </c>
      <c r="J8384">
        <v>8.1699199999999994</v>
      </c>
      <c r="K8384">
        <v>8.2926099999999998</v>
      </c>
      <c r="L8384">
        <v>8.5898000000000003</v>
      </c>
      <c r="M8384">
        <v>8.7082200000000007</v>
      </c>
      <c r="N8384">
        <v>8.3863099999999999</v>
      </c>
      <c r="O8384">
        <v>8.4305099999999999</v>
      </c>
    </row>
    <row r="8385" spans="1:15" x14ac:dyDescent="0.25">
      <c r="A8385" t="s">
        <v>15803</v>
      </c>
      <c r="B8385" t="s">
        <v>15802</v>
      </c>
      <c r="C8385" t="s">
        <v>15144</v>
      </c>
      <c r="D8385">
        <v>115551955</v>
      </c>
      <c r="E8385">
        <v>115568688</v>
      </c>
      <c r="F8385">
        <v>9.1636600000000001</v>
      </c>
      <c r="G8385">
        <v>9.0780600000000007</v>
      </c>
      <c r="H8385">
        <v>8.0770800000000005</v>
      </c>
      <c r="I8385">
        <v>8.1739200000000007</v>
      </c>
      <c r="J8385">
        <v>8.6865000000000006</v>
      </c>
      <c r="K8385">
        <v>8.9436400000000003</v>
      </c>
      <c r="L8385">
        <v>9.3004200000000008</v>
      </c>
      <c r="M8385">
        <v>9.3404100000000003</v>
      </c>
      <c r="N8385">
        <v>9.1879100000000005</v>
      </c>
      <c r="O8385">
        <v>9.0878300000000003</v>
      </c>
    </row>
    <row r="8386" spans="1:15" x14ac:dyDescent="0.25">
      <c r="A8386" t="s">
        <v>15805</v>
      </c>
      <c r="B8386" t="s">
        <v>15804</v>
      </c>
      <c r="C8386" t="s">
        <v>15144</v>
      </c>
      <c r="D8386">
        <v>115568590</v>
      </c>
      <c r="E8386">
        <v>115625876</v>
      </c>
      <c r="F8386">
        <v>1.9245699999999999</v>
      </c>
      <c r="G8386">
        <v>1.9215599999999999</v>
      </c>
      <c r="H8386">
        <v>3.07708</v>
      </c>
      <c r="I8386">
        <v>1.4804299999999999</v>
      </c>
      <c r="J8386">
        <v>3.32193</v>
      </c>
      <c r="K8386">
        <v>2.31915</v>
      </c>
      <c r="L8386">
        <v>0.92683400000000005</v>
      </c>
      <c r="M8386">
        <v>2.4941800000000001</v>
      </c>
      <c r="N8386">
        <v>2.6358899999999998</v>
      </c>
      <c r="O8386">
        <v>2.88619</v>
      </c>
    </row>
    <row r="8387" spans="1:15" x14ac:dyDescent="0.25">
      <c r="A8387" t="s">
        <v>15806</v>
      </c>
      <c r="B8387" t="s">
        <v>15804</v>
      </c>
      <c r="C8387" t="s">
        <v>15144</v>
      </c>
      <c r="D8387">
        <v>115580215</v>
      </c>
      <c r="E8387">
        <v>115626653</v>
      </c>
      <c r="F8387">
        <v>3.8176600000000001</v>
      </c>
      <c r="G8387">
        <v>2.3365999999999998</v>
      </c>
      <c r="H8387">
        <v>3.07708</v>
      </c>
      <c r="I8387">
        <v>2.0653899999999998</v>
      </c>
      <c r="J8387">
        <v>3.5849600000000001</v>
      </c>
      <c r="K8387">
        <v>2.5415399999999999</v>
      </c>
      <c r="L8387">
        <v>4.3862699999999997</v>
      </c>
      <c r="M8387">
        <v>3.9302800000000002</v>
      </c>
      <c r="N8387">
        <v>3.3728500000000001</v>
      </c>
      <c r="O8387">
        <v>3.7341899999999999</v>
      </c>
    </row>
    <row r="8388" spans="1:15" x14ac:dyDescent="0.25">
      <c r="A8388" t="s">
        <v>15808</v>
      </c>
      <c r="B8388" t="s">
        <v>15807</v>
      </c>
      <c r="C8388" t="s">
        <v>15144</v>
      </c>
      <c r="D8388">
        <v>115724574</v>
      </c>
      <c r="E8388">
        <v>115755573</v>
      </c>
      <c r="F8388">
        <v>7.8089599999999999</v>
      </c>
      <c r="G8388">
        <v>8.1374999999999993</v>
      </c>
      <c r="H8388">
        <v>8.6917899999999992</v>
      </c>
      <c r="I8388">
        <v>8.9357600000000001</v>
      </c>
      <c r="J8388">
        <v>8.2094500000000004</v>
      </c>
      <c r="K8388">
        <v>8.0379699999999996</v>
      </c>
      <c r="L8388">
        <v>7.9305899999999996</v>
      </c>
      <c r="M8388">
        <v>7.9746800000000002</v>
      </c>
      <c r="N8388">
        <v>8.1853499999999997</v>
      </c>
      <c r="O8388">
        <v>8.16418</v>
      </c>
    </row>
    <row r="8389" spans="1:15" x14ac:dyDescent="0.25">
      <c r="A8389" t="s">
        <v>15810</v>
      </c>
      <c r="B8389" t="s">
        <v>15809</v>
      </c>
      <c r="C8389" t="s">
        <v>15144</v>
      </c>
      <c r="D8389">
        <v>115755531</v>
      </c>
      <c r="E8389">
        <v>115758761</v>
      </c>
      <c r="F8389">
        <v>13.6982</v>
      </c>
      <c r="G8389">
        <v>13.4999</v>
      </c>
      <c r="H8389">
        <v>12.9937</v>
      </c>
      <c r="I8389">
        <v>13.2468</v>
      </c>
      <c r="J8389">
        <v>13.158300000000001</v>
      </c>
      <c r="K8389">
        <v>13.262</v>
      </c>
      <c r="L8389">
        <v>13.463100000000001</v>
      </c>
      <c r="M8389">
        <v>13.575699999999999</v>
      </c>
      <c r="N8389">
        <v>13.6587</v>
      </c>
      <c r="O8389">
        <v>13.2906</v>
      </c>
    </row>
    <row r="8390" spans="1:15" x14ac:dyDescent="0.25">
      <c r="A8390" t="s">
        <v>15812</v>
      </c>
      <c r="B8390" t="s">
        <v>15811</v>
      </c>
      <c r="C8390" t="s">
        <v>15144</v>
      </c>
      <c r="D8390">
        <v>115852647</v>
      </c>
      <c r="E8390">
        <v>115876717</v>
      </c>
      <c r="F8390">
        <v>1.8176600000000001</v>
      </c>
      <c r="G8390">
        <v>2.9215599999999999</v>
      </c>
      <c r="H8390">
        <v>4.0770799999999996</v>
      </c>
      <c r="I8390">
        <v>3.2877900000000002</v>
      </c>
      <c r="J8390">
        <v>2.32193</v>
      </c>
      <c r="K8390">
        <v>3.0561199999999999</v>
      </c>
      <c r="L8390">
        <v>1.6637999999999999</v>
      </c>
      <c r="M8390">
        <v>2.40672</v>
      </c>
      <c r="N8390">
        <v>2.6358899999999998</v>
      </c>
      <c r="O8390">
        <v>1.9793000000000001</v>
      </c>
    </row>
    <row r="8391" spans="1:15" x14ac:dyDescent="0.25">
      <c r="A8391" t="s">
        <v>15814</v>
      </c>
      <c r="B8391" t="s">
        <v>15813</v>
      </c>
      <c r="C8391" t="s">
        <v>15144</v>
      </c>
      <c r="D8391">
        <v>115904828</v>
      </c>
      <c r="E8391">
        <v>115945023</v>
      </c>
      <c r="F8391">
        <v>3.7021799999999998</v>
      </c>
      <c r="G8391">
        <v>4.1439500000000002</v>
      </c>
      <c r="H8391">
        <v>8.1856000000000009</v>
      </c>
      <c r="I8391">
        <v>8.3196399999999997</v>
      </c>
      <c r="J8391">
        <v>5.8579800000000004</v>
      </c>
      <c r="K8391">
        <v>6.3635400000000004</v>
      </c>
      <c r="L8391">
        <v>4.0967599999999997</v>
      </c>
      <c r="M8391">
        <v>4.3840000000000003</v>
      </c>
      <c r="N8391">
        <v>4.5103600000000004</v>
      </c>
      <c r="O8391">
        <v>3.7866599999999999</v>
      </c>
    </row>
    <row r="8392" spans="1:15" x14ac:dyDescent="0.25">
      <c r="A8392" t="s">
        <v>15816</v>
      </c>
      <c r="B8392" t="s">
        <v>15815</v>
      </c>
      <c r="C8392" t="s">
        <v>15144</v>
      </c>
      <c r="D8392">
        <v>116158050</v>
      </c>
      <c r="E8392">
        <v>116212689</v>
      </c>
      <c r="F8392">
        <v>7.9705300000000001</v>
      </c>
      <c r="G8392">
        <v>7.8601599999999996</v>
      </c>
      <c r="H8392">
        <v>6.4693899999999998</v>
      </c>
      <c r="I8392">
        <v>6.9722799999999996</v>
      </c>
      <c r="J8392">
        <v>5.7279200000000001</v>
      </c>
      <c r="K8392">
        <v>6.1265099999999997</v>
      </c>
      <c r="L8392">
        <v>7.4186899999999998</v>
      </c>
      <c r="M8392">
        <v>7.5100100000000003</v>
      </c>
      <c r="N8392">
        <v>6.8582799999999997</v>
      </c>
      <c r="O8392">
        <v>7.2785099999999998</v>
      </c>
    </row>
    <row r="8393" spans="1:15" x14ac:dyDescent="0.25">
      <c r="A8393" t="s">
        <v>15817</v>
      </c>
      <c r="B8393" t="s">
        <v>15815</v>
      </c>
      <c r="C8393" t="s">
        <v>15144</v>
      </c>
      <c r="D8393">
        <v>116158533</v>
      </c>
      <c r="E8393">
        <v>116196278</v>
      </c>
      <c r="F8393">
        <v>2.4391400000000001</v>
      </c>
      <c r="G8393">
        <v>2.6585200000000002</v>
      </c>
      <c r="H8393">
        <v>2.07708</v>
      </c>
      <c r="I8393">
        <v>3.4804300000000001</v>
      </c>
      <c r="J8393">
        <v>3</v>
      </c>
      <c r="K8393">
        <v>2.5415399999999999</v>
      </c>
      <c r="L8393">
        <v>2.4293300000000002</v>
      </c>
      <c r="M8393">
        <v>3.8985799999999999</v>
      </c>
      <c r="N8393">
        <v>3.5103599999999999</v>
      </c>
      <c r="O8393">
        <v>2.88619</v>
      </c>
    </row>
    <row r="8394" spans="1:15" x14ac:dyDescent="0.25">
      <c r="A8394" t="s">
        <v>15819</v>
      </c>
      <c r="B8394" t="s">
        <v>15818</v>
      </c>
      <c r="C8394" t="s">
        <v>15144</v>
      </c>
      <c r="D8394">
        <v>116360088</v>
      </c>
      <c r="E8394">
        <v>116411196</v>
      </c>
      <c r="F8394">
        <v>4.1172199999999997</v>
      </c>
      <c r="G8394">
        <v>4.3365999999999998</v>
      </c>
      <c r="H8394">
        <v>5.0770799999999996</v>
      </c>
      <c r="I8394">
        <v>4.9398600000000004</v>
      </c>
      <c r="J8394">
        <v>4.5235599999999998</v>
      </c>
      <c r="K8394">
        <v>4.0561199999999999</v>
      </c>
      <c r="L8394">
        <v>1.92683</v>
      </c>
      <c r="M8394">
        <v>1.9916799999999999</v>
      </c>
      <c r="N8394">
        <v>3.9578099999999998</v>
      </c>
      <c r="O8394">
        <v>2.88619</v>
      </c>
    </row>
    <row r="8395" spans="1:15" x14ac:dyDescent="0.25">
      <c r="A8395" t="s">
        <v>15821</v>
      </c>
      <c r="B8395" t="s">
        <v>15820</v>
      </c>
      <c r="C8395" t="s">
        <v>15144</v>
      </c>
      <c r="D8395">
        <v>116456533</v>
      </c>
      <c r="E8395">
        <v>116467983</v>
      </c>
      <c r="F8395">
        <v>1.1172200000000001</v>
      </c>
      <c r="G8395">
        <v>1.9215599999999999</v>
      </c>
      <c r="H8395">
        <v>3.07708</v>
      </c>
      <c r="I8395">
        <v>0.48043200000000003</v>
      </c>
      <c r="J8395">
        <v>2.80735</v>
      </c>
      <c r="K8395">
        <v>3.0561199999999999</v>
      </c>
      <c r="L8395">
        <v>1.6637999999999999</v>
      </c>
      <c r="M8395">
        <v>0.40672199999999997</v>
      </c>
      <c r="N8395">
        <v>2.3728500000000001</v>
      </c>
      <c r="O8395">
        <v>2.4387300000000001</v>
      </c>
    </row>
    <row r="8396" spans="1:15" x14ac:dyDescent="0.25">
      <c r="A8396" t="s">
        <v>15823</v>
      </c>
      <c r="B8396" t="s">
        <v>15822</v>
      </c>
      <c r="C8396" t="s">
        <v>15144</v>
      </c>
      <c r="D8396">
        <v>117118552</v>
      </c>
      <c r="E8396">
        <v>117125087</v>
      </c>
      <c r="F8396">
        <v>3.5766499999999999</v>
      </c>
      <c r="G8396">
        <v>4.3365999999999998</v>
      </c>
      <c r="H8396">
        <v>2.07708</v>
      </c>
      <c r="I8396">
        <v>2.0653899999999998</v>
      </c>
      <c r="J8396">
        <v>3.4594299999999998</v>
      </c>
      <c r="K8396">
        <v>2.0561199999999999</v>
      </c>
      <c r="L8396">
        <v>3.4293300000000002</v>
      </c>
      <c r="M8396">
        <v>3.4941800000000001</v>
      </c>
      <c r="N8396">
        <v>3.6358899999999998</v>
      </c>
      <c r="O8396">
        <v>3.6231599999999999</v>
      </c>
    </row>
    <row r="8397" spans="1:15" x14ac:dyDescent="0.25">
      <c r="A8397" t="s">
        <v>15824</v>
      </c>
      <c r="B8397" t="s">
        <v>15822</v>
      </c>
      <c r="C8397" t="s">
        <v>15144</v>
      </c>
      <c r="D8397">
        <v>117118552</v>
      </c>
      <c r="E8397">
        <v>117131386</v>
      </c>
      <c r="F8397">
        <v>2.28714</v>
      </c>
      <c r="G8397">
        <v>2.6585200000000002</v>
      </c>
      <c r="H8397">
        <v>2.07708</v>
      </c>
      <c r="I8397">
        <v>2.4804300000000001</v>
      </c>
      <c r="J8397">
        <v>2</v>
      </c>
      <c r="K8397">
        <v>1.7341899999999999</v>
      </c>
      <c r="L8397">
        <v>0.34187099999999998</v>
      </c>
      <c r="M8397">
        <v>-8.3152699999999996E-3</v>
      </c>
      <c r="N8397">
        <v>1.0509200000000001</v>
      </c>
      <c r="O8397">
        <v>1.7866599999999999</v>
      </c>
    </row>
    <row r="8398" spans="1:15" x14ac:dyDescent="0.25">
      <c r="A8398" t="s">
        <v>15826</v>
      </c>
      <c r="B8398" t="s">
        <v>15825</v>
      </c>
      <c r="C8398" t="s">
        <v>15144</v>
      </c>
      <c r="D8398">
        <v>117867311</v>
      </c>
      <c r="E8398">
        <v>117875640</v>
      </c>
      <c r="F8398">
        <v>3.8451399999999998</v>
      </c>
      <c r="G8398">
        <v>4.0370400000000002</v>
      </c>
      <c r="H8398">
        <v>2.07708</v>
      </c>
      <c r="I8398">
        <v>2.4804300000000001</v>
      </c>
      <c r="J8398">
        <v>3.1699199999999998</v>
      </c>
      <c r="K8398">
        <v>2.7341899999999999</v>
      </c>
      <c r="L8398">
        <v>3.5118</v>
      </c>
      <c r="M8398">
        <v>3.40672</v>
      </c>
      <c r="N8398">
        <v>3.5103599999999999</v>
      </c>
      <c r="O8398">
        <v>2.4387300000000001</v>
      </c>
    </row>
    <row r="8399" spans="1:15" x14ac:dyDescent="0.25">
      <c r="A8399" t="s">
        <v>15828</v>
      </c>
      <c r="B8399" t="s">
        <v>15827</v>
      </c>
      <c r="C8399" t="s">
        <v>15144</v>
      </c>
      <c r="D8399">
        <v>118057470</v>
      </c>
      <c r="E8399">
        <v>118089158</v>
      </c>
      <c r="F8399">
        <v>5.9245700000000001</v>
      </c>
      <c r="G8399">
        <v>5.6219999999999999</v>
      </c>
      <c r="H8399">
        <v>5.9839700000000002</v>
      </c>
      <c r="I8399">
        <v>4.9398600000000004</v>
      </c>
      <c r="J8399">
        <v>4.8579800000000004</v>
      </c>
      <c r="K8399">
        <v>4.7785799999999998</v>
      </c>
      <c r="L8399">
        <v>6.1034199999999998</v>
      </c>
      <c r="M8399">
        <v>5.7376399999999999</v>
      </c>
      <c r="N8399">
        <v>4.2988499999999998</v>
      </c>
      <c r="O8399">
        <v>5.2460899999999997</v>
      </c>
    </row>
    <row r="8400" spans="1:15" x14ac:dyDescent="0.25">
      <c r="A8400" t="s">
        <v>15830</v>
      </c>
      <c r="B8400" t="s">
        <v>15829</v>
      </c>
      <c r="C8400" t="s">
        <v>15144</v>
      </c>
      <c r="D8400">
        <v>118101765</v>
      </c>
      <c r="E8400">
        <v>118147762</v>
      </c>
      <c r="F8400">
        <v>2.0241099999999999</v>
      </c>
      <c r="G8400">
        <v>2.9215599999999999</v>
      </c>
      <c r="H8400">
        <v>2.07708</v>
      </c>
      <c r="I8400">
        <v>0.48043200000000003</v>
      </c>
      <c r="J8400">
        <v>5.5545900000000001</v>
      </c>
      <c r="K8400">
        <v>5.92401</v>
      </c>
      <c r="L8400">
        <v>0.66379900000000003</v>
      </c>
      <c r="M8400">
        <v>0.72865000000000002</v>
      </c>
      <c r="N8400">
        <v>1.0509200000000001</v>
      </c>
      <c r="O8400">
        <v>2.3012299999999999</v>
      </c>
    </row>
    <row r="8401" spans="1:15" x14ac:dyDescent="0.25">
      <c r="A8401" t="s">
        <v>15832</v>
      </c>
      <c r="B8401" t="s">
        <v>15831</v>
      </c>
      <c r="C8401" t="s">
        <v>15144</v>
      </c>
      <c r="D8401">
        <v>118333398</v>
      </c>
      <c r="E8401">
        <v>118369435</v>
      </c>
      <c r="F8401">
        <v>8.2033500000000004</v>
      </c>
      <c r="G8401">
        <v>7.7116400000000001</v>
      </c>
      <c r="H8401">
        <v>6.3250000000000002</v>
      </c>
      <c r="I8401">
        <v>5.5678900000000002</v>
      </c>
      <c r="J8401">
        <v>6.14975</v>
      </c>
      <c r="K8401">
        <v>6.50237</v>
      </c>
      <c r="L8401">
        <v>7.9455</v>
      </c>
      <c r="M8401">
        <v>7.79474</v>
      </c>
      <c r="N8401">
        <v>7.0282</v>
      </c>
      <c r="O8401">
        <v>7.2272299999999996</v>
      </c>
    </row>
    <row r="8402" spans="1:15" x14ac:dyDescent="0.25">
      <c r="A8402" t="s">
        <v>15834</v>
      </c>
      <c r="B8402" t="s">
        <v>15833</v>
      </c>
      <c r="C8402" t="s">
        <v>15144</v>
      </c>
      <c r="D8402">
        <v>118411967</v>
      </c>
      <c r="E8402">
        <v>118429291</v>
      </c>
      <c r="F8402">
        <v>4.0241100000000003</v>
      </c>
      <c r="G8402">
        <v>3.3365999999999998</v>
      </c>
      <c r="H8402">
        <v>5.5365099999999998</v>
      </c>
      <c r="I8402">
        <v>5.8023600000000002</v>
      </c>
      <c r="J8402">
        <v>4.0874600000000001</v>
      </c>
      <c r="K8402">
        <v>4.1936200000000001</v>
      </c>
      <c r="L8402">
        <v>3.6994199999999999</v>
      </c>
      <c r="M8402">
        <v>4.1880800000000002</v>
      </c>
      <c r="N8402">
        <v>4.5103600000000004</v>
      </c>
      <c r="O8402">
        <v>3.9792999999999998</v>
      </c>
    </row>
    <row r="8403" spans="1:15" x14ac:dyDescent="0.25">
      <c r="A8403" t="s">
        <v>15836</v>
      </c>
      <c r="B8403" t="s">
        <v>15835</v>
      </c>
      <c r="C8403" t="s">
        <v>15144</v>
      </c>
      <c r="D8403">
        <v>119303167</v>
      </c>
      <c r="E8403">
        <v>119338704</v>
      </c>
      <c r="F8403">
        <v>1.4391400000000001</v>
      </c>
      <c r="G8403">
        <v>1.9215599999999999</v>
      </c>
      <c r="H8403">
        <v>3.07708</v>
      </c>
      <c r="I8403">
        <v>2.0653899999999998</v>
      </c>
      <c r="J8403">
        <v>3.32193</v>
      </c>
      <c r="K8403">
        <v>2.5415399999999999</v>
      </c>
      <c r="L8403">
        <v>2.4293300000000002</v>
      </c>
      <c r="M8403">
        <v>3.0505800000000001</v>
      </c>
      <c r="N8403">
        <v>3.5103599999999999</v>
      </c>
      <c r="O8403">
        <v>1.7866599999999999</v>
      </c>
    </row>
    <row r="8404" spans="1:15" x14ac:dyDescent="0.25">
      <c r="A8404" t="s">
        <v>15837</v>
      </c>
      <c r="B8404" t="s">
        <v>15835</v>
      </c>
      <c r="C8404" t="s">
        <v>15144</v>
      </c>
      <c r="D8404">
        <v>119307703</v>
      </c>
      <c r="E8404">
        <v>119367501</v>
      </c>
      <c r="F8404">
        <v>4.28714</v>
      </c>
      <c r="G8404">
        <v>4.79603</v>
      </c>
      <c r="H8404">
        <v>3.6620400000000002</v>
      </c>
      <c r="I8404">
        <v>3.65036</v>
      </c>
      <c r="J8404">
        <v>4.2479300000000002</v>
      </c>
      <c r="K8404">
        <v>4.6883900000000001</v>
      </c>
      <c r="L8404">
        <v>4.2245100000000004</v>
      </c>
      <c r="M8404">
        <v>4.40672</v>
      </c>
      <c r="N8404">
        <v>3.9578099999999998</v>
      </c>
      <c r="O8404">
        <v>3.4387300000000001</v>
      </c>
    </row>
    <row r="8405" spans="1:15" x14ac:dyDescent="0.25">
      <c r="A8405" t="s">
        <v>15839</v>
      </c>
      <c r="B8405" t="s">
        <v>15838</v>
      </c>
      <c r="C8405" t="s">
        <v>15144</v>
      </c>
      <c r="D8405">
        <v>119429685</v>
      </c>
      <c r="E8405">
        <v>119433904</v>
      </c>
      <c r="F8405">
        <v>9.3436299999999992</v>
      </c>
      <c r="G8405">
        <v>9.5460499999999993</v>
      </c>
      <c r="H8405">
        <v>9.4346300000000003</v>
      </c>
      <c r="I8405">
        <v>9.7978400000000008</v>
      </c>
      <c r="J8405">
        <v>10.2264</v>
      </c>
      <c r="K8405">
        <v>10.0961</v>
      </c>
      <c r="L8405">
        <v>9.3530999999999995</v>
      </c>
      <c r="M8405">
        <v>9.3293099999999995</v>
      </c>
      <c r="N8405">
        <v>9.5021400000000007</v>
      </c>
      <c r="O8405">
        <v>9.3886900000000004</v>
      </c>
    </row>
    <row r="8406" spans="1:15" x14ac:dyDescent="0.25">
      <c r="A8406" t="s">
        <v>15841</v>
      </c>
      <c r="B8406" t="s">
        <v>15840</v>
      </c>
      <c r="C8406" t="s">
        <v>15144</v>
      </c>
      <c r="D8406">
        <v>120295319</v>
      </c>
      <c r="E8406">
        <v>120300408</v>
      </c>
      <c r="F8406">
        <v>5.5180999999999996</v>
      </c>
      <c r="G8406">
        <v>6.1439500000000002</v>
      </c>
      <c r="H8406">
        <v>4.0770799999999996</v>
      </c>
      <c r="I8406">
        <v>4.7283600000000003</v>
      </c>
      <c r="J8406">
        <v>4.8579800000000004</v>
      </c>
      <c r="K8406">
        <v>4.6883900000000001</v>
      </c>
      <c r="L8406">
        <v>5.8417199999999996</v>
      </c>
      <c r="M8406">
        <v>5.5462699999999998</v>
      </c>
      <c r="N8406">
        <v>5.2208500000000004</v>
      </c>
      <c r="O8406">
        <v>5.3716200000000001</v>
      </c>
    </row>
    <row r="8407" spans="1:15" x14ac:dyDescent="0.25">
      <c r="A8407" t="s">
        <v>15843</v>
      </c>
      <c r="B8407" t="s">
        <v>15842</v>
      </c>
      <c r="C8407" t="s">
        <v>15144</v>
      </c>
      <c r="D8407">
        <v>120314116</v>
      </c>
      <c r="E8407">
        <v>120394592</v>
      </c>
      <c r="F8407">
        <v>6.28714</v>
      </c>
      <c r="G8407">
        <v>5.9513100000000003</v>
      </c>
      <c r="H8407">
        <v>5.9839700000000002</v>
      </c>
      <c r="I8407">
        <v>6.5889600000000002</v>
      </c>
      <c r="J8407">
        <v>4</v>
      </c>
      <c r="K8407">
        <v>5.2577499999999997</v>
      </c>
      <c r="L8407">
        <v>6.2547600000000001</v>
      </c>
      <c r="M8407">
        <v>6.1481899999999996</v>
      </c>
      <c r="N8407">
        <v>5.5427799999999996</v>
      </c>
      <c r="O8407">
        <v>6.2366900000000003</v>
      </c>
    </row>
    <row r="8408" spans="1:15" x14ac:dyDescent="0.25">
      <c r="A8408" t="s">
        <v>15845</v>
      </c>
      <c r="B8408" t="s">
        <v>15844</v>
      </c>
      <c r="C8408" t="s">
        <v>15144</v>
      </c>
      <c r="D8408">
        <v>120355820</v>
      </c>
      <c r="E8408">
        <v>120363850</v>
      </c>
      <c r="F8408">
        <v>3.7021799999999998</v>
      </c>
      <c r="G8408">
        <v>4.5065200000000001</v>
      </c>
      <c r="H8408">
        <v>3.6620400000000002</v>
      </c>
      <c r="I8408">
        <v>3.65036</v>
      </c>
      <c r="J8408">
        <v>4.3923199999999998</v>
      </c>
      <c r="K8408">
        <v>3.82165</v>
      </c>
      <c r="L8408">
        <v>4.2245100000000004</v>
      </c>
      <c r="M8408">
        <v>3.45112</v>
      </c>
      <c r="N8408">
        <v>3.6358899999999998</v>
      </c>
      <c r="O8408">
        <v>3.6231599999999999</v>
      </c>
    </row>
    <row r="8409" spans="1:15" x14ac:dyDescent="0.25">
      <c r="A8409" t="s">
        <v>15847</v>
      </c>
      <c r="B8409" t="s">
        <v>15846</v>
      </c>
      <c r="C8409" t="s">
        <v>15144</v>
      </c>
      <c r="D8409">
        <v>120438956</v>
      </c>
      <c r="E8409">
        <v>120443825</v>
      </c>
      <c r="F8409">
        <v>0.117216</v>
      </c>
      <c r="G8409">
        <v>0.33659600000000001</v>
      </c>
      <c r="H8409">
        <v>7.1645399999999997</v>
      </c>
      <c r="I8409">
        <v>6.5248299999999997</v>
      </c>
      <c r="J8409">
        <v>1.5849599999999999</v>
      </c>
      <c r="K8409">
        <v>1.7341899999999999</v>
      </c>
      <c r="L8409">
        <v>1.6637999999999999</v>
      </c>
      <c r="M8409">
        <v>2.5766499999999999</v>
      </c>
      <c r="N8409">
        <v>1.6358900000000001</v>
      </c>
      <c r="O8409">
        <v>1.7866599999999999</v>
      </c>
    </row>
    <row r="8410" spans="1:15" x14ac:dyDescent="0.25">
      <c r="A8410" t="s">
        <v>15849</v>
      </c>
      <c r="B8410" t="s">
        <v>15848</v>
      </c>
      <c r="C8410" t="s">
        <v>15144</v>
      </c>
      <c r="D8410">
        <v>120459511</v>
      </c>
      <c r="E8410">
        <v>120481317</v>
      </c>
      <c r="F8410">
        <v>8.1186199999999999</v>
      </c>
      <c r="G8410">
        <v>8.1503800000000002</v>
      </c>
      <c r="H8410">
        <v>8.4169300000000007</v>
      </c>
      <c r="I8410">
        <v>8.9762900000000005</v>
      </c>
      <c r="J8410">
        <v>8.5736500000000007</v>
      </c>
      <c r="K8410">
        <v>8.5220900000000004</v>
      </c>
      <c r="L8410">
        <v>8.4359500000000001</v>
      </c>
      <c r="M8410">
        <v>8.6723400000000002</v>
      </c>
      <c r="N8410">
        <v>8.8711000000000002</v>
      </c>
      <c r="O8410">
        <v>8.8042599999999993</v>
      </c>
    </row>
    <row r="8411" spans="1:15" x14ac:dyDescent="0.25">
      <c r="A8411" t="s">
        <v>15851</v>
      </c>
      <c r="B8411" t="s">
        <v>15850</v>
      </c>
      <c r="C8411" t="s">
        <v>15144</v>
      </c>
      <c r="D8411">
        <v>120616438</v>
      </c>
      <c r="E8411">
        <v>120721209</v>
      </c>
      <c r="F8411">
        <v>9.1242400000000004</v>
      </c>
      <c r="G8411">
        <v>9.0948200000000003</v>
      </c>
      <c r="H8411">
        <v>6.3250000000000002</v>
      </c>
      <c r="I8411">
        <v>6.5248299999999997</v>
      </c>
      <c r="J8411">
        <v>7.3309199999999999</v>
      </c>
      <c r="K8411">
        <v>7.3924000000000003</v>
      </c>
      <c r="L8411">
        <v>9.0107599999999994</v>
      </c>
      <c r="M8411">
        <v>9.0047800000000002</v>
      </c>
      <c r="N8411">
        <v>7.7991200000000003</v>
      </c>
      <c r="O8411">
        <v>7.9218200000000003</v>
      </c>
    </row>
    <row r="8412" spans="1:15" x14ac:dyDescent="0.25">
      <c r="A8412" t="s">
        <v>15853</v>
      </c>
      <c r="B8412" t="s">
        <v>15852</v>
      </c>
      <c r="C8412" t="s">
        <v>15144</v>
      </c>
      <c r="D8412">
        <v>120745261</v>
      </c>
      <c r="E8412">
        <v>120772703</v>
      </c>
      <c r="F8412">
        <v>10.625299999999999</v>
      </c>
      <c r="G8412">
        <v>10.359</v>
      </c>
      <c r="H8412">
        <v>9.1960200000000007</v>
      </c>
      <c r="I8412">
        <v>9.3384099999999997</v>
      </c>
      <c r="J8412">
        <v>9.0607000000000006</v>
      </c>
      <c r="K8412">
        <v>9.2675199999999993</v>
      </c>
      <c r="L8412">
        <v>9.8417200000000005</v>
      </c>
      <c r="M8412">
        <v>9.7990399999999998</v>
      </c>
      <c r="N8412">
        <v>9.7478899999999999</v>
      </c>
      <c r="O8412">
        <v>9.6041000000000007</v>
      </c>
    </row>
    <row r="8413" spans="1:15" x14ac:dyDescent="0.25">
      <c r="A8413" t="s">
        <v>15855</v>
      </c>
      <c r="B8413" t="s">
        <v>15854</v>
      </c>
      <c r="C8413" t="s">
        <v>15144</v>
      </c>
      <c r="D8413">
        <v>120786247</v>
      </c>
      <c r="E8413">
        <v>120817880</v>
      </c>
      <c r="F8413">
        <v>3.60907</v>
      </c>
      <c r="G8413">
        <v>3.5065200000000001</v>
      </c>
      <c r="H8413">
        <v>2.07708</v>
      </c>
      <c r="I8413">
        <v>3.65036</v>
      </c>
      <c r="J8413">
        <v>2.5849600000000001</v>
      </c>
      <c r="K8413">
        <v>3.82165</v>
      </c>
      <c r="L8413">
        <v>3.83372</v>
      </c>
      <c r="M8413">
        <v>3.9302800000000002</v>
      </c>
      <c r="N8413">
        <v>3.75136</v>
      </c>
      <c r="O8413">
        <v>2.56426</v>
      </c>
    </row>
    <row r="8414" spans="1:15" x14ac:dyDescent="0.25">
      <c r="A8414" t="s">
        <v>15857</v>
      </c>
      <c r="B8414" t="s">
        <v>15856</v>
      </c>
      <c r="C8414" t="s">
        <v>15144</v>
      </c>
      <c r="D8414">
        <v>120881739</v>
      </c>
      <c r="E8414">
        <v>120932745</v>
      </c>
      <c r="F8414">
        <v>5.7610700000000001</v>
      </c>
      <c r="G8414">
        <v>6.0914799999999998</v>
      </c>
      <c r="H8414">
        <v>6.6006400000000003</v>
      </c>
      <c r="I8414">
        <v>6.2617900000000004</v>
      </c>
      <c r="J8414">
        <v>6.2854000000000001</v>
      </c>
      <c r="K8414">
        <v>6.16045</v>
      </c>
      <c r="L8414">
        <v>6.0143000000000004</v>
      </c>
      <c r="M8414">
        <v>6.0214299999999996</v>
      </c>
      <c r="N8414">
        <v>5.2603799999999996</v>
      </c>
      <c r="O8414">
        <v>5.5491599999999996</v>
      </c>
    </row>
    <row r="8415" spans="1:15" x14ac:dyDescent="0.25">
      <c r="A8415" t="s">
        <v>15858</v>
      </c>
      <c r="B8415" t="s">
        <v>15856</v>
      </c>
      <c r="C8415" t="s">
        <v>15144</v>
      </c>
      <c r="D8415">
        <v>120947333</v>
      </c>
      <c r="E8415">
        <v>120972306</v>
      </c>
      <c r="F8415">
        <v>6.5476700000000001</v>
      </c>
      <c r="G8415">
        <v>6.5845200000000004</v>
      </c>
      <c r="H8415">
        <v>5.2469999999999999</v>
      </c>
      <c r="I8415">
        <v>3.65036</v>
      </c>
      <c r="J8415">
        <v>5.5235599999999998</v>
      </c>
      <c r="K8415">
        <v>5.5155500000000002</v>
      </c>
      <c r="L8415">
        <v>6.8654299999999999</v>
      </c>
      <c r="M8415">
        <v>6.9184700000000001</v>
      </c>
      <c r="N8415">
        <v>6.4432400000000003</v>
      </c>
      <c r="O8415">
        <v>6.5866300000000004</v>
      </c>
    </row>
    <row r="8416" spans="1:15" x14ac:dyDescent="0.25">
      <c r="A8416" t="s">
        <v>15859</v>
      </c>
      <c r="B8416" t="s">
        <v>15856</v>
      </c>
      <c r="C8416" t="s">
        <v>15144</v>
      </c>
      <c r="D8416">
        <v>120966664</v>
      </c>
      <c r="E8416">
        <v>121060112</v>
      </c>
      <c r="F8416">
        <v>4.1172199999999997</v>
      </c>
      <c r="G8416">
        <v>3.6585200000000002</v>
      </c>
      <c r="H8416">
        <v>3.07708</v>
      </c>
      <c r="I8416">
        <v>3.4804300000000001</v>
      </c>
      <c r="J8416">
        <v>2.80735</v>
      </c>
      <c r="K8416">
        <v>3.9821200000000001</v>
      </c>
      <c r="L8416">
        <v>4.5706899999999999</v>
      </c>
      <c r="M8416">
        <v>4.6355399999999998</v>
      </c>
      <c r="N8416">
        <v>4.2208500000000004</v>
      </c>
      <c r="O8416">
        <v>3.7866599999999999</v>
      </c>
    </row>
    <row r="8417" spans="1:15" x14ac:dyDescent="0.25">
      <c r="A8417" t="s">
        <v>15861</v>
      </c>
      <c r="B8417" t="s">
        <v>15860</v>
      </c>
      <c r="C8417" t="s">
        <v>15144</v>
      </c>
      <c r="D8417">
        <v>121133684</v>
      </c>
      <c r="E8417">
        <v>121137099</v>
      </c>
      <c r="F8417">
        <v>2.9245700000000001</v>
      </c>
      <c r="G8417">
        <v>2.6585200000000002</v>
      </c>
      <c r="H8417">
        <v>2.07708</v>
      </c>
      <c r="I8417">
        <v>2.0653899999999998</v>
      </c>
      <c r="J8417">
        <v>3.32193</v>
      </c>
      <c r="K8417">
        <v>1.31915</v>
      </c>
      <c r="L8417">
        <v>1.92683</v>
      </c>
      <c r="M8417">
        <v>1.9916799999999999</v>
      </c>
      <c r="N8417">
        <v>3.0509200000000001</v>
      </c>
      <c r="O8417">
        <v>2.9792999999999998</v>
      </c>
    </row>
    <row r="8418" spans="1:15" x14ac:dyDescent="0.25">
      <c r="A8418" t="s">
        <v>15863</v>
      </c>
      <c r="B8418" t="s">
        <v>15862</v>
      </c>
      <c r="C8418" t="s">
        <v>15144</v>
      </c>
      <c r="D8418">
        <v>121160787</v>
      </c>
      <c r="E8418">
        <v>121176115</v>
      </c>
      <c r="F8418">
        <v>1.4391400000000001</v>
      </c>
      <c r="G8418">
        <v>2.6585200000000002</v>
      </c>
      <c r="H8418">
        <v>3.6620400000000002</v>
      </c>
      <c r="I8418">
        <v>3.4804300000000001</v>
      </c>
      <c r="J8418">
        <v>2.5849600000000001</v>
      </c>
      <c r="K8418">
        <v>3.4346299999999998</v>
      </c>
      <c r="L8418">
        <v>1.6637999999999999</v>
      </c>
      <c r="M8418">
        <v>0.99168500000000004</v>
      </c>
      <c r="N8418">
        <v>2.3728500000000001</v>
      </c>
      <c r="O8418">
        <v>1.7866599999999999</v>
      </c>
    </row>
    <row r="8419" spans="1:15" x14ac:dyDescent="0.25">
      <c r="A8419" t="s">
        <v>15865</v>
      </c>
      <c r="B8419" t="s">
        <v>15864</v>
      </c>
      <c r="C8419" t="s">
        <v>15144</v>
      </c>
      <c r="D8419">
        <v>121586190</v>
      </c>
      <c r="E8419">
        <v>121629256</v>
      </c>
      <c r="F8419">
        <v>3.8721000000000001</v>
      </c>
      <c r="G8419">
        <v>4.79603</v>
      </c>
      <c r="H8419">
        <v>7.3624799999999997</v>
      </c>
      <c r="I8419">
        <v>7.2748499999999998</v>
      </c>
      <c r="J8419">
        <v>2</v>
      </c>
      <c r="K8419">
        <v>3.82165</v>
      </c>
      <c r="L8419">
        <v>4.5513199999999996</v>
      </c>
      <c r="M8419">
        <v>3.8661500000000002</v>
      </c>
      <c r="N8419">
        <v>4.3728499999999997</v>
      </c>
      <c r="O8419">
        <v>4.9565799999999998</v>
      </c>
    </row>
    <row r="8420" spans="1:15" x14ac:dyDescent="0.25">
      <c r="A8420" t="s">
        <v>15867</v>
      </c>
      <c r="B8420" t="s">
        <v>15866</v>
      </c>
      <c r="C8420" t="s">
        <v>15144</v>
      </c>
      <c r="D8420">
        <v>122259027</v>
      </c>
      <c r="E8420">
        <v>122267695</v>
      </c>
      <c r="F8420">
        <v>11.3315</v>
      </c>
      <c r="G8420">
        <v>11.1876</v>
      </c>
      <c r="H8420">
        <v>9.4346300000000003</v>
      </c>
      <c r="I8420">
        <v>9.4888600000000007</v>
      </c>
      <c r="J8420">
        <v>11.0748</v>
      </c>
      <c r="K8420">
        <v>11.0167</v>
      </c>
      <c r="L8420">
        <v>11.348699999999999</v>
      </c>
      <c r="M8420">
        <v>11.3192</v>
      </c>
      <c r="N8420">
        <v>11.2881</v>
      </c>
      <c r="O8420">
        <v>11.2653</v>
      </c>
    </row>
    <row r="8421" spans="1:15" x14ac:dyDescent="0.25">
      <c r="A8421" t="s">
        <v>15869</v>
      </c>
      <c r="B8421" t="s">
        <v>15868</v>
      </c>
      <c r="C8421" t="s">
        <v>15144</v>
      </c>
      <c r="D8421">
        <v>122267748</v>
      </c>
      <c r="E8421">
        <v>122288882</v>
      </c>
      <c r="F8421">
        <v>5.3933400000000002</v>
      </c>
      <c r="G8421">
        <v>5.4658800000000003</v>
      </c>
      <c r="H8421">
        <v>2.07708</v>
      </c>
      <c r="I8421">
        <v>2.0653899999999998</v>
      </c>
      <c r="J8421">
        <v>5.2094500000000004</v>
      </c>
      <c r="K8421">
        <v>4.6410799999999997</v>
      </c>
      <c r="L8421">
        <v>4.4293300000000002</v>
      </c>
      <c r="M8421">
        <v>4.7465700000000002</v>
      </c>
      <c r="N8421">
        <v>4.9089099999999997</v>
      </c>
      <c r="O8421">
        <v>4.8121900000000002</v>
      </c>
    </row>
    <row r="8422" spans="1:15" x14ac:dyDescent="0.25">
      <c r="A8422" t="s">
        <v>15870</v>
      </c>
      <c r="B8422" t="s">
        <v>15868</v>
      </c>
      <c r="C8422" t="s">
        <v>15144</v>
      </c>
      <c r="D8422">
        <v>122269918</v>
      </c>
      <c r="E8422">
        <v>122290233</v>
      </c>
      <c r="F8422">
        <v>3.8985799999999999</v>
      </c>
      <c r="G8422">
        <v>3.5065200000000001</v>
      </c>
      <c r="H8422">
        <v>4.0770799999999996</v>
      </c>
      <c r="I8422">
        <v>1.4804299999999999</v>
      </c>
      <c r="J8422">
        <v>4</v>
      </c>
      <c r="K8422">
        <v>4.0561199999999999</v>
      </c>
      <c r="L8422">
        <v>1.5118</v>
      </c>
      <c r="M8422">
        <v>2.3136100000000002</v>
      </c>
      <c r="N8422">
        <v>2.8582800000000002</v>
      </c>
      <c r="O8422">
        <v>2.3012299999999999</v>
      </c>
    </row>
    <row r="8423" spans="1:15" x14ac:dyDescent="0.25">
      <c r="A8423" t="s">
        <v>15872</v>
      </c>
      <c r="B8423" t="s">
        <v>15871</v>
      </c>
      <c r="C8423" t="s">
        <v>15144</v>
      </c>
      <c r="D8423">
        <v>122403626</v>
      </c>
      <c r="E8423">
        <v>122436323</v>
      </c>
      <c r="F8423">
        <v>5.6407800000000003</v>
      </c>
      <c r="G8423">
        <v>4.9804500000000003</v>
      </c>
      <c r="H8423">
        <v>5.2469999999999999</v>
      </c>
      <c r="I8423">
        <v>4.2877900000000002</v>
      </c>
      <c r="J8423">
        <v>4.32193</v>
      </c>
      <c r="K8423">
        <v>4.4346300000000003</v>
      </c>
      <c r="L8423">
        <v>5.7169100000000004</v>
      </c>
      <c r="M8423">
        <v>5.9916799999999997</v>
      </c>
      <c r="N8423">
        <v>5.9578100000000003</v>
      </c>
      <c r="O8423">
        <v>5.3191499999999996</v>
      </c>
    </row>
    <row r="8424" spans="1:15" x14ac:dyDescent="0.25">
      <c r="A8424" t="s">
        <v>15874</v>
      </c>
      <c r="B8424" t="s">
        <v>15873</v>
      </c>
      <c r="C8424" t="s">
        <v>15144</v>
      </c>
      <c r="D8424">
        <v>122463693</v>
      </c>
      <c r="E8424">
        <v>122479305</v>
      </c>
      <c r="F8424">
        <v>5.5518400000000003</v>
      </c>
      <c r="G8424">
        <v>5.6219999999999999</v>
      </c>
      <c r="H8424">
        <v>2.07708</v>
      </c>
      <c r="I8424">
        <v>0.48043200000000003</v>
      </c>
      <c r="J8424">
        <v>5.0443899999999999</v>
      </c>
      <c r="K8424">
        <v>5.6168300000000002</v>
      </c>
      <c r="L8424">
        <v>5.4711499999999997</v>
      </c>
      <c r="M8424">
        <v>5.1481899999999996</v>
      </c>
      <c r="N8424">
        <v>5.4432400000000003</v>
      </c>
      <c r="O8424">
        <v>5.5028600000000001</v>
      </c>
    </row>
    <row r="8425" spans="1:15" x14ac:dyDescent="0.25">
      <c r="A8425" t="s">
        <v>15876</v>
      </c>
      <c r="B8425" t="s">
        <v>15875</v>
      </c>
      <c r="C8425" t="s">
        <v>15144</v>
      </c>
      <c r="D8425">
        <v>122503826</v>
      </c>
      <c r="E8425">
        <v>122514198</v>
      </c>
      <c r="F8425">
        <v>3.28714</v>
      </c>
      <c r="G8425">
        <v>3.6585200000000002</v>
      </c>
      <c r="H8425">
        <v>2.07708</v>
      </c>
      <c r="I8425">
        <v>0.48043200000000003</v>
      </c>
      <c r="J8425">
        <v>2.5849600000000001</v>
      </c>
      <c r="K8425">
        <v>2.31915</v>
      </c>
      <c r="L8425">
        <v>1.8012999999999999</v>
      </c>
      <c r="M8425">
        <v>3.2646999999999999</v>
      </c>
      <c r="N8425">
        <v>1.6358900000000001</v>
      </c>
      <c r="O8425">
        <v>1.3012300000000001</v>
      </c>
    </row>
    <row r="8426" spans="1:15" x14ac:dyDescent="0.25">
      <c r="A8426" t="s">
        <v>15878</v>
      </c>
      <c r="B8426" t="s">
        <v>15877</v>
      </c>
      <c r="C8426" t="s">
        <v>15144</v>
      </c>
      <c r="D8426">
        <v>122555420</v>
      </c>
      <c r="E8426">
        <v>122560089</v>
      </c>
      <c r="F8426">
        <v>10.9145</v>
      </c>
      <c r="G8426">
        <v>10.751300000000001</v>
      </c>
      <c r="H8426">
        <v>3.07708</v>
      </c>
      <c r="I8426">
        <v>0.48043200000000003</v>
      </c>
      <c r="J8426">
        <v>11.392300000000001</v>
      </c>
      <c r="K8426">
        <v>11.2912</v>
      </c>
      <c r="L8426">
        <v>11.0059</v>
      </c>
      <c r="M8426">
        <v>11.1167</v>
      </c>
      <c r="N8426">
        <v>11.338100000000001</v>
      </c>
      <c r="O8426">
        <v>11.134399999999999</v>
      </c>
    </row>
    <row r="8427" spans="1:15" x14ac:dyDescent="0.25">
      <c r="A8427" t="s">
        <v>15880</v>
      </c>
      <c r="B8427" t="s">
        <v>15879</v>
      </c>
      <c r="C8427" t="s">
        <v>15144</v>
      </c>
      <c r="D8427">
        <v>122576441</v>
      </c>
      <c r="E8427">
        <v>122580289</v>
      </c>
      <c r="F8427">
        <v>8.1326300000000007</v>
      </c>
      <c r="G8427">
        <v>7.7878100000000003</v>
      </c>
      <c r="H8427">
        <v>2.07708</v>
      </c>
      <c r="I8427">
        <v>0.48043200000000003</v>
      </c>
      <c r="J8427">
        <v>4</v>
      </c>
      <c r="K8427">
        <v>4.4346300000000003</v>
      </c>
      <c r="L8427">
        <v>5.6180000000000003</v>
      </c>
      <c r="M8427">
        <v>5.44015</v>
      </c>
      <c r="N8427">
        <v>4.5744899999999999</v>
      </c>
      <c r="O8427">
        <v>4.88619</v>
      </c>
    </row>
    <row r="8428" spans="1:15" x14ac:dyDescent="0.25">
      <c r="A8428" t="s">
        <v>15882</v>
      </c>
      <c r="B8428" t="s">
        <v>15881</v>
      </c>
      <c r="C8428" t="s">
        <v>15144</v>
      </c>
      <c r="D8428">
        <v>122657585</v>
      </c>
      <c r="E8428">
        <v>122663796</v>
      </c>
      <c r="F8428">
        <v>7.5601599999999998</v>
      </c>
      <c r="G8428">
        <v>6.7628599999999999</v>
      </c>
      <c r="H8428">
        <v>2.07708</v>
      </c>
      <c r="I8428">
        <v>0.48043200000000003</v>
      </c>
      <c r="J8428">
        <v>4.1699299999999999</v>
      </c>
      <c r="K8428">
        <v>4.3780400000000004</v>
      </c>
      <c r="L8428">
        <v>8.5167999999999999</v>
      </c>
      <c r="M8428">
        <v>8.2443500000000007</v>
      </c>
      <c r="N8428">
        <v>7.4172500000000001</v>
      </c>
      <c r="O8428">
        <v>6.9622900000000003</v>
      </c>
    </row>
    <row r="8429" spans="1:15" x14ac:dyDescent="0.25">
      <c r="A8429" t="s">
        <v>15884</v>
      </c>
      <c r="B8429" t="s">
        <v>15883</v>
      </c>
      <c r="C8429" t="s">
        <v>15144</v>
      </c>
      <c r="D8429">
        <v>122824574</v>
      </c>
      <c r="E8429">
        <v>122838959</v>
      </c>
      <c r="F8429">
        <v>9.2419799999999999</v>
      </c>
      <c r="G8429">
        <v>9.0473999999999997</v>
      </c>
      <c r="H8429">
        <v>7.8049999999999997</v>
      </c>
      <c r="I8429">
        <v>7.9480399999999998</v>
      </c>
      <c r="J8429">
        <v>8.2431699999999992</v>
      </c>
      <c r="K8429">
        <v>8.1729800000000008</v>
      </c>
      <c r="L8429">
        <v>8.9352599999999995</v>
      </c>
      <c r="M8429">
        <v>9.1574299999999997</v>
      </c>
      <c r="N8429">
        <v>8.7478899999999999</v>
      </c>
      <c r="O8429">
        <v>8.7557299999999998</v>
      </c>
    </row>
    <row r="8430" spans="1:15" x14ac:dyDescent="0.25">
      <c r="A8430" t="s">
        <v>15886</v>
      </c>
      <c r="B8430" t="s">
        <v>15885</v>
      </c>
      <c r="C8430" t="s">
        <v>15144</v>
      </c>
      <c r="D8430">
        <v>124365248</v>
      </c>
      <c r="E8430">
        <v>124368063</v>
      </c>
      <c r="F8430">
        <v>2.28714</v>
      </c>
      <c r="G8430">
        <v>1.9215599999999999</v>
      </c>
      <c r="H8430">
        <v>4.0770799999999996</v>
      </c>
      <c r="I8430">
        <v>3.4804300000000001</v>
      </c>
      <c r="J8430">
        <v>0</v>
      </c>
      <c r="K8430">
        <v>2.0561199999999999</v>
      </c>
      <c r="L8430">
        <v>1.14923</v>
      </c>
      <c r="M8430">
        <v>0.72865000000000002</v>
      </c>
      <c r="N8430">
        <v>1.0509200000000001</v>
      </c>
      <c r="O8430">
        <v>2.56426</v>
      </c>
    </row>
    <row r="8431" spans="1:15" x14ac:dyDescent="0.25">
      <c r="A8431" t="s">
        <v>15888</v>
      </c>
      <c r="B8431" t="s">
        <v>15887</v>
      </c>
      <c r="C8431" t="s">
        <v>15144</v>
      </c>
      <c r="D8431">
        <v>124380773</v>
      </c>
      <c r="E8431">
        <v>124414802</v>
      </c>
      <c r="F8431">
        <v>7.9548399999999999</v>
      </c>
      <c r="G8431">
        <v>8.1631499999999999</v>
      </c>
      <c r="H8431">
        <v>3.6620400000000002</v>
      </c>
      <c r="I8431">
        <v>3.8023600000000002</v>
      </c>
      <c r="J8431">
        <v>7.5774299999999997</v>
      </c>
      <c r="K8431">
        <v>7.5733899999999998</v>
      </c>
      <c r="L8431">
        <v>7.8236699999999999</v>
      </c>
      <c r="M8431">
        <v>8.1054300000000001</v>
      </c>
      <c r="N8431">
        <v>8.1170100000000005</v>
      </c>
      <c r="O8431">
        <v>7.8921900000000003</v>
      </c>
    </row>
    <row r="8432" spans="1:15" x14ac:dyDescent="0.25">
      <c r="A8432" t="s">
        <v>15890</v>
      </c>
      <c r="B8432" t="s">
        <v>15889</v>
      </c>
      <c r="C8432" t="s">
        <v>15144</v>
      </c>
      <c r="D8432">
        <v>124399791</v>
      </c>
      <c r="E8432">
        <v>124400052</v>
      </c>
      <c r="F8432">
        <v>2.1172200000000001</v>
      </c>
      <c r="G8432">
        <v>3.5065200000000001</v>
      </c>
      <c r="H8432">
        <v>2.07708</v>
      </c>
      <c r="I8432">
        <v>0.48043200000000003</v>
      </c>
      <c r="J8432">
        <v>2</v>
      </c>
      <c r="K8432">
        <v>1.7341899999999999</v>
      </c>
      <c r="L8432">
        <v>2.5118</v>
      </c>
      <c r="M8432">
        <v>2.21408</v>
      </c>
      <c r="N8432">
        <v>2.0509200000000001</v>
      </c>
      <c r="O8432">
        <v>2.9792999999999998</v>
      </c>
    </row>
    <row r="8433" spans="1:15" x14ac:dyDescent="0.25">
      <c r="A8433" t="s">
        <v>15892</v>
      </c>
      <c r="B8433" t="s">
        <v>15891</v>
      </c>
      <c r="C8433" t="s">
        <v>15144</v>
      </c>
      <c r="D8433">
        <v>124443130</v>
      </c>
      <c r="E8433">
        <v>124460661</v>
      </c>
      <c r="F8433">
        <v>3.32667</v>
      </c>
      <c r="G8433">
        <v>4.1439500000000002</v>
      </c>
      <c r="H8433">
        <v>2.07708</v>
      </c>
      <c r="I8433">
        <v>0.48043200000000003</v>
      </c>
      <c r="J8433">
        <v>4.8073499999999996</v>
      </c>
      <c r="K8433">
        <v>4.5921700000000003</v>
      </c>
      <c r="L8433">
        <v>4.9117300000000004</v>
      </c>
      <c r="M8433">
        <v>4.72865</v>
      </c>
      <c r="N8433">
        <v>4.4432400000000003</v>
      </c>
      <c r="O8433">
        <v>4.4711499999999997</v>
      </c>
    </row>
    <row r="8434" spans="1:15" x14ac:dyDescent="0.25">
      <c r="A8434" t="s">
        <v>15894</v>
      </c>
      <c r="B8434" t="s">
        <v>15893</v>
      </c>
      <c r="C8434" t="s">
        <v>15144</v>
      </c>
      <c r="D8434">
        <v>124462638</v>
      </c>
      <c r="E8434">
        <v>124473458</v>
      </c>
      <c r="F8434">
        <v>2.3651399999999998</v>
      </c>
      <c r="G8434">
        <v>2.6585200000000002</v>
      </c>
      <c r="H8434">
        <v>2.07708</v>
      </c>
      <c r="I8434">
        <v>0.48043200000000003</v>
      </c>
      <c r="J8434">
        <v>4</v>
      </c>
      <c r="K8434">
        <v>4.1265099999999997</v>
      </c>
      <c r="L8434">
        <v>1.6637999999999999</v>
      </c>
      <c r="M8434">
        <v>2.6546500000000002</v>
      </c>
      <c r="N8434">
        <v>4.2988499999999998</v>
      </c>
      <c r="O8434">
        <v>3.0667599999999999</v>
      </c>
    </row>
    <row r="8435" spans="1:15" x14ac:dyDescent="0.25">
      <c r="A8435" t="s">
        <v>15896</v>
      </c>
      <c r="B8435" t="s">
        <v>15895</v>
      </c>
      <c r="C8435" t="s">
        <v>15144</v>
      </c>
      <c r="D8435">
        <v>124654387</v>
      </c>
      <c r="E8435">
        <v>124662196</v>
      </c>
      <c r="F8435">
        <v>11.250999999999999</v>
      </c>
      <c r="G8435">
        <v>11.1464</v>
      </c>
      <c r="H8435">
        <v>10.324999999999999</v>
      </c>
      <c r="I8435">
        <v>10.6097</v>
      </c>
      <c r="J8435">
        <v>11.3531</v>
      </c>
      <c r="K8435">
        <v>11.243499999999999</v>
      </c>
      <c r="L8435">
        <v>11.282400000000001</v>
      </c>
      <c r="M8435">
        <v>11.328200000000001</v>
      </c>
      <c r="N8435">
        <v>11.5808</v>
      </c>
      <c r="O8435">
        <v>11.491300000000001</v>
      </c>
    </row>
    <row r="8436" spans="1:15" x14ac:dyDescent="0.25">
      <c r="A8436" t="s">
        <v>15898</v>
      </c>
      <c r="B8436" t="s">
        <v>15897</v>
      </c>
      <c r="C8436" t="s">
        <v>15144</v>
      </c>
      <c r="D8436">
        <v>124662306</v>
      </c>
      <c r="E8436">
        <v>124663761</v>
      </c>
      <c r="F8436">
        <v>5.2046799999999998</v>
      </c>
      <c r="G8436">
        <v>4.9804500000000003</v>
      </c>
      <c r="H8436">
        <v>5.6620400000000002</v>
      </c>
      <c r="I8436">
        <v>5.1808699999999996</v>
      </c>
      <c r="J8436">
        <v>5.8579800000000004</v>
      </c>
      <c r="K8436">
        <v>5.5155500000000002</v>
      </c>
      <c r="L8436">
        <v>6.0561199999999999</v>
      </c>
      <c r="M8436">
        <v>5.8661500000000002</v>
      </c>
      <c r="N8436">
        <v>6.2603799999999996</v>
      </c>
      <c r="O8436">
        <v>5.9905299999999997</v>
      </c>
    </row>
    <row r="8437" spans="1:15" x14ac:dyDescent="0.25">
      <c r="A8437" t="s">
        <v>15899</v>
      </c>
      <c r="B8437" t="s">
        <v>15897</v>
      </c>
      <c r="C8437" t="s">
        <v>15144</v>
      </c>
      <c r="D8437">
        <v>124662306</v>
      </c>
      <c r="E8437">
        <v>124666963</v>
      </c>
      <c r="F8437">
        <v>11.642200000000001</v>
      </c>
      <c r="G8437">
        <v>11.735300000000001</v>
      </c>
      <c r="H8437">
        <v>11.2987</v>
      </c>
      <c r="I8437">
        <v>11.432399999999999</v>
      </c>
      <c r="J8437">
        <v>12.25</v>
      </c>
      <c r="K8437">
        <v>12.161199999999999</v>
      </c>
      <c r="L8437">
        <v>11.6355</v>
      </c>
      <c r="M8437">
        <v>11.8332</v>
      </c>
      <c r="N8437">
        <v>12.0189</v>
      </c>
      <c r="O8437">
        <v>11.9499</v>
      </c>
    </row>
    <row r="8438" spans="1:15" x14ac:dyDescent="0.25">
      <c r="A8438" t="s">
        <v>15901</v>
      </c>
      <c r="B8438" t="s">
        <v>15900</v>
      </c>
      <c r="C8438" t="s">
        <v>15144</v>
      </c>
      <c r="D8438">
        <v>124670735</v>
      </c>
      <c r="E8438">
        <v>124683163</v>
      </c>
      <c r="F8438">
        <v>2.9245700000000001</v>
      </c>
      <c r="G8438">
        <v>3.1439499999999998</v>
      </c>
      <c r="H8438">
        <v>2.07708</v>
      </c>
      <c r="I8438">
        <v>0.48043200000000003</v>
      </c>
      <c r="J8438">
        <v>3.9068900000000002</v>
      </c>
      <c r="K8438">
        <v>3.9821200000000001</v>
      </c>
      <c r="L8438">
        <v>2.9857300000000002</v>
      </c>
      <c r="M8438">
        <v>3.6546500000000002</v>
      </c>
      <c r="N8438">
        <v>2.8582800000000002</v>
      </c>
      <c r="O8438">
        <v>1.9793000000000001</v>
      </c>
    </row>
    <row r="8439" spans="1:15" x14ac:dyDescent="0.25">
      <c r="A8439" t="s">
        <v>15903</v>
      </c>
      <c r="B8439" t="s">
        <v>15902</v>
      </c>
      <c r="C8439" t="s">
        <v>15144</v>
      </c>
      <c r="D8439">
        <v>124690105</v>
      </c>
      <c r="E8439">
        <v>124691097</v>
      </c>
      <c r="F8439">
        <v>2.6407799999999999</v>
      </c>
      <c r="G8439">
        <v>3.1439499999999998</v>
      </c>
      <c r="H8439">
        <v>2.07708</v>
      </c>
      <c r="I8439">
        <v>5.2877900000000002</v>
      </c>
      <c r="J8439">
        <v>3.5849600000000001</v>
      </c>
      <c r="K8439">
        <v>2.9041100000000002</v>
      </c>
      <c r="L8439">
        <v>3.1492300000000002</v>
      </c>
      <c r="M8439">
        <v>2.21408</v>
      </c>
      <c r="N8439">
        <v>3.0509200000000001</v>
      </c>
      <c r="O8439">
        <v>2.4387300000000001</v>
      </c>
    </row>
    <row r="8440" spans="1:15" x14ac:dyDescent="0.25">
      <c r="A8440" t="s">
        <v>15905</v>
      </c>
      <c r="B8440" t="s">
        <v>15904</v>
      </c>
      <c r="C8440" t="s">
        <v>15144</v>
      </c>
      <c r="D8440">
        <v>124780193</v>
      </c>
      <c r="E8440">
        <v>124783719</v>
      </c>
      <c r="F8440">
        <v>10.442500000000001</v>
      </c>
      <c r="G8440">
        <v>10.583299999999999</v>
      </c>
      <c r="H8440">
        <v>10.6355</v>
      </c>
      <c r="I8440">
        <v>10.7437</v>
      </c>
      <c r="J8440">
        <v>10.6653</v>
      </c>
      <c r="K8440">
        <v>10.6531</v>
      </c>
      <c r="L8440">
        <v>10.854900000000001</v>
      </c>
      <c r="M8440">
        <v>10.9125</v>
      </c>
      <c r="N8440">
        <v>11.0318</v>
      </c>
      <c r="O8440">
        <v>10.9415</v>
      </c>
    </row>
    <row r="8441" spans="1:15" x14ac:dyDescent="0.25">
      <c r="A8441" t="s">
        <v>15907</v>
      </c>
      <c r="B8441" t="s">
        <v>15906</v>
      </c>
      <c r="C8441" t="s">
        <v>15144</v>
      </c>
      <c r="D8441">
        <v>124791112</v>
      </c>
      <c r="E8441">
        <v>124807705</v>
      </c>
      <c r="F8441">
        <v>5.66411</v>
      </c>
      <c r="G8441">
        <v>5.5460500000000001</v>
      </c>
      <c r="H8441">
        <v>6.77752</v>
      </c>
      <c r="I8441">
        <v>7.31332</v>
      </c>
      <c r="J8441">
        <v>7.7548899999999996</v>
      </c>
      <c r="K8441">
        <v>7.7510000000000003</v>
      </c>
      <c r="L8441">
        <v>5.8013000000000003</v>
      </c>
      <c r="M8441">
        <v>5.88246</v>
      </c>
      <c r="N8441">
        <v>6.4432400000000003</v>
      </c>
      <c r="O8441">
        <v>6.1188500000000001</v>
      </c>
    </row>
    <row r="8442" spans="1:15" x14ac:dyDescent="0.25">
      <c r="A8442" t="s">
        <v>15909</v>
      </c>
      <c r="B8442" t="s">
        <v>15908</v>
      </c>
      <c r="C8442" t="s">
        <v>15144</v>
      </c>
      <c r="D8442">
        <v>124854376</v>
      </c>
      <c r="E8442">
        <v>124861723</v>
      </c>
      <c r="F8442">
        <v>4.4922599999999999</v>
      </c>
      <c r="G8442">
        <v>4.8601599999999996</v>
      </c>
      <c r="H8442">
        <v>3.07708</v>
      </c>
      <c r="I8442">
        <v>2.0653899999999998</v>
      </c>
      <c r="J8442">
        <v>3.80735</v>
      </c>
      <c r="K8442">
        <v>3.82165</v>
      </c>
      <c r="L8442">
        <v>3.8654299999999999</v>
      </c>
      <c r="M8442">
        <v>4.1346400000000001</v>
      </c>
      <c r="N8442">
        <v>4.0509199999999996</v>
      </c>
      <c r="O8442">
        <v>4.1887499999999998</v>
      </c>
    </row>
    <row r="8443" spans="1:15" x14ac:dyDescent="0.25">
      <c r="A8443" t="s">
        <v>15911</v>
      </c>
      <c r="B8443" t="s">
        <v>15910</v>
      </c>
      <c r="C8443" t="s">
        <v>15144</v>
      </c>
      <c r="D8443">
        <v>124863692</v>
      </c>
      <c r="E8443">
        <v>124867964</v>
      </c>
      <c r="F8443">
        <v>9.0464699999999993</v>
      </c>
      <c r="G8443">
        <v>9.6057199999999998</v>
      </c>
      <c r="H8443">
        <v>12.415800000000001</v>
      </c>
      <c r="I8443">
        <v>12.374499999999999</v>
      </c>
      <c r="J8443">
        <v>11.3117</v>
      </c>
      <c r="K8443">
        <v>10.8947</v>
      </c>
      <c r="L8443">
        <v>9.0561199999999999</v>
      </c>
      <c r="M8443">
        <v>9.3075899999999994</v>
      </c>
      <c r="N8443">
        <v>9.7037700000000005</v>
      </c>
      <c r="O8443">
        <v>9.6384000000000007</v>
      </c>
    </row>
    <row r="8444" spans="1:15" x14ac:dyDescent="0.25">
      <c r="A8444" t="s">
        <v>15913</v>
      </c>
      <c r="B8444" t="s">
        <v>15912</v>
      </c>
      <c r="C8444" t="s">
        <v>15144</v>
      </c>
      <c r="D8444">
        <v>124881405</v>
      </c>
      <c r="E8444">
        <v>124887256</v>
      </c>
      <c r="F8444">
        <v>4.1833</v>
      </c>
      <c r="G8444">
        <v>3.9215599999999999</v>
      </c>
      <c r="H8444">
        <v>5.5365099999999998</v>
      </c>
      <c r="I8444">
        <v>5.1242900000000002</v>
      </c>
      <c r="J8444">
        <v>4.2479300000000002</v>
      </c>
      <c r="K8444">
        <v>4.1936200000000001</v>
      </c>
      <c r="L8444">
        <v>4.2726100000000002</v>
      </c>
      <c r="M8444">
        <v>3.5360100000000001</v>
      </c>
      <c r="N8444">
        <v>4.5103600000000004</v>
      </c>
      <c r="O8444">
        <v>4.8619399999999997</v>
      </c>
    </row>
    <row r="8445" spans="1:15" x14ac:dyDescent="0.25">
      <c r="A8445" t="s">
        <v>15915</v>
      </c>
      <c r="B8445" t="s">
        <v>15914</v>
      </c>
      <c r="C8445" t="s">
        <v>15144</v>
      </c>
      <c r="D8445">
        <v>124908428</v>
      </c>
      <c r="E8445">
        <v>124915547</v>
      </c>
      <c r="F8445">
        <v>6.27203</v>
      </c>
      <c r="G8445">
        <v>6.0090199999999996</v>
      </c>
      <c r="H8445">
        <v>5.88443</v>
      </c>
      <c r="I8445">
        <v>5.8023600000000002</v>
      </c>
      <c r="J8445">
        <v>6.9068899999999998</v>
      </c>
      <c r="K8445">
        <v>6.8737399999999997</v>
      </c>
      <c r="L8445">
        <v>6.3248600000000001</v>
      </c>
      <c r="M8445">
        <v>6.4511200000000004</v>
      </c>
      <c r="N8445">
        <v>6.6055099999999998</v>
      </c>
      <c r="O8445">
        <v>6.4870999999999999</v>
      </c>
    </row>
    <row r="8446" spans="1:15" x14ac:dyDescent="0.25">
      <c r="A8446" t="s">
        <v>15916</v>
      </c>
      <c r="B8446" t="s">
        <v>15914</v>
      </c>
      <c r="C8446" t="s">
        <v>15144</v>
      </c>
      <c r="D8446">
        <v>124908824</v>
      </c>
      <c r="E8446">
        <v>124915415</v>
      </c>
      <c r="F8446">
        <v>9.3466299999999993</v>
      </c>
      <c r="G8446">
        <v>9.38645</v>
      </c>
      <c r="H8446">
        <v>8.7635799999999993</v>
      </c>
      <c r="I8446">
        <v>9.0311800000000009</v>
      </c>
      <c r="J8446">
        <v>9.5117499999999993</v>
      </c>
      <c r="K8446">
        <v>9.4907400000000006</v>
      </c>
      <c r="L8446">
        <v>9.4106500000000004</v>
      </c>
      <c r="M8446">
        <v>9.5060699999999994</v>
      </c>
      <c r="N8446">
        <v>9.7198100000000007</v>
      </c>
      <c r="O8446">
        <v>9.5875599999999999</v>
      </c>
    </row>
    <row r="8447" spans="1:15" x14ac:dyDescent="0.25">
      <c r="A8447" t="s">
        <v>15918</v>
      </c>
      <c r="B8447" t="s">
        <v>15917</v>
      </c>
      <c r="C8447" t="s">
        <v>15144</v>
      </c>
      <c r="D8447">
        <v>124998385</v>
      </c>
      <c r="E8447">
        <v>125004211</v>
      </c>
      <c r="F8447">
        <v>2.9752000000000001</v>
      </c>
      <c r="G8447">
        <v>2.9215599999999999</v>
      </c>
      <c r="H8447">
        <v>3.07708</v>
      </c>
      <c r="I8447">
        <v>0.48043200000000003</v>
      </c>
      <c r="J8447">
        <v>1.5849599999999999</v>
      </c>
      <c r="K8447">
        <v>1.7341899999999999</v>
      </c>
      <c r="L8447">
        <v>2.5118</v>
      </c>
      <c r="M8447">
        <v>3.4941800000000001</v>
      </c>
      <c r="N8447">
        <v>2.0509200000000001</v>
      </c>
      <c r="O8447">
        <v>1.9793000000000001</v>
      </c>
    </row>
    <row r="8448" spans="1:15" x14ac:dyDescent="0.25">
      <c r="A8448" t="s">
        <v>15920</v>
      </c>
      <c r="B8448" t="s">
        <v>15919</v>
      </c>
      <c r="C8448" t="s">
        <v>15144</v>
      </c>
      <c r="D8448">
        <v>125081900</v>
      </c>
      <c r="E8448">
        <v>125094771</v>
      </c>
      <c r="F8448">
        <v>11.902900000000001</v>
      </c>
      <c r="G8448">
        <v>12.0448</v>
      </c>
      <c r="H8448">
        <v>10.713699999999999</v>
      </c>
      <c r="I8448">
        <v>10.9572</v>
      </c>
      <c r="J8448">
        <v>12.3886</v>
      </c>
      <c r="K8448">
        <v>12.333600000000001</v>
      </c>
      <c r="L8448">
        <v>12.1935</v>
      </c>
      <c r="M8448">
        <v>12.3993</v>
      </c>
      <c r="N8448">
        <v>12.2643</v>
      </c>
      <c r="O8448">
        <v>12.244199999999999</v>
      </c>
    </row>
    <row r="8449" spans="1:15" x14ac:dyDescent="0.25">
      <c r="A8449" t="s">
        <v>15921</v>
      </c>
      <c r="B8449" t="s">
        <v>1037</v>
      </c>
      <c r="C8449" t="s">
        <v>15144</v>
      </c>
      <c r="D8449">
        <v>125111869</v>
      </c>
      <c r="E8449">
        <v>125115601</v>
      </c>
      <c r="F8449">
        <v>14.784000000000001</v>
      </c>
      <c r="G8449">
        <v>15.4041</v>
      </c>
      <c r="H8449">
        <v>14.224299999999999</v>
      </c>
      <c r="I8449">
        <v>14.228300000000001</v>
      </c>
      <c r="J8449">
        <v>15.299799999999999</v>
      </c>
      <c r="K8449">
        <v>15.2491</v>
      </c>
      <c r="L8449">
        <v>14.572100000000001</v>
      </c>
      <c r="M8449">
        <v>14.8028</v>
      </c>
      <c r="N8449">
        <v>15.146100000000001</v>
      </c>
      <c r="O8449">
        <v>14.9335</v>
      </c>
    </row>
    <row r="8450" spans="1:15" x14ac:dyDescent="0.25">
      <c r="A8450" t="s">
        <v>15923</v>
      </c>
      <c r="B8450" t="s">
        <v>15922</v>
      </c>
      <c r="C8450" t="s">
        <v>15144</v>
      </c>
      <c r="D8450">
        <v>125118024</v>
      </c>
      <c r="E8450">
        <v>125141604</v>
      </c>
      <c r="F8450">
        <v>11.800800000000001</v>
      </c>
      <c r="G8450">
        <v>11.9102</v>
      </c>
      <c r="H8450">
        <v>11.249499999999999</v>
      </c>
      <c r="I8450">
        <v>11.5145</v>
      </c>
      <c r="J8450">
        <v>12.500299999999999</v>
      </c>
      <c r="K8450">
        <v>12.295</v>
      </c>
      <c r="L8450">
        <v>11.8302</v>
      </c>
      <c r="M8450">
        <v>11.9354</v>
      </c>
      <c r="N8450">
        <v>11.8187</v>
      </c>
      <c r="O8450">
        <v>11.7692</v>
      </c>
    </row>
    <row r="8451" spans="1:15" x14ac:dyDescent="0.25">
      <c r="A8451" t="s">
        <v>15925</v>
      </c>
      <c r="B8451" t="s">
        <v>15924</v>
      </c>
      <c r="C8451" t="s">
        <v>15144</v>
      </c>
      <c r="D8451">
        <v>125142217</v>
      </c>
      <c r="E8451">
        <v>125144410</v>
      </c>
      <c r="F8451">
        <v>6.8037200000000002</v>
      </c>
      <c r="G8451">
        <v>6.8123300000000002</v>
      </c>
      <c r="H8451">
        <v>5.77752</v>
      </c>
      <c r="I8451">
        <v>6.2353199999999998</v>
      </c>
      <c r="J8451">
        <v>6.32193</v>
      </c>
      <c r="K8451">
        <v>6.6530500000000004</v>
      </c>
      <c r="L8451">
        <v>6.7723199999999997</v>
      </c>
      <c r="M8451">
        <v>7.1106299999999996</v>
      </c>
      <c r="N8451">
        <v>6.8453400000000002</v>
      </c>
      <c r="O8451">
        <v>6.74085</v>
      </c>
    </row>
    <row r="8452" spans="1:15" x14ac:dyDescent="0.25">
      <c r="A8452" t="s">
        <v>15927</v>
      </c>
      <c r="B8452" t="s">
        <v>15926</v>
      </c>
      <c r="C8452" t="s">
        <v>15144</v>
      </c>
      <c r="D8452">
        <v>125174229</v>
      </c>
      <c r="E8452">
        <v>125181878</v>
      </c>
      <c r="F8452">
        <v>5.7021800000000002</v>
      </c>
      <c r="G8452">
        <v>6.1179600000000001</v>
      </c>
      <c r="H8452">
        <v>4.6620400000000002</v>
      </c>
      <c r="I8452">
        <v>4.4804300000000001</v>
      </c>
      <c r="J8452">
        <v>5.6438600000000001</v>
      </c>
      <c r="K8452">
        <v>5.46211</v>
      </c>
      <c r="L8452">
        <v>5.2607299999999997</v>
      </c>
      <c r="M8452">
        <v>4.9916799999999997</v>
      </c>
      <c r="N8452">
        <v>5.4432400000000003</v>
      </c>
      <c r="O8452">
        <v>4.88619</v>
      </c>
    </row>
    <row r="8453" spans="1:15" x14ac:dyDescent="0.25">
      <c r="A8453" t="s">
        <v>15929</v>
      </c>
      <c r="B8453" t="s">
        <v>15928</v>
      </c>
      <c r="C8453" t="s">
        <v>15144</v>
      </c>
      <c r="D8453">
        <v>125228291</v>
      </c>
      <c r="E8453">
        <v>125236060</v>
      </c>
      <c r="F8453">
        <v>5.3460299999999998</v>
      </c>
      <c r="G8453">
        <v>5.7289099999999999</v>
      </c>
      <c r="H8453">
        <v>3.07708</v>
      </c>
      <c r="I8453">
        <v>0.48043200000000003</v>
      </c>
      <c r="J8453">
        <v>4.5235599999999998</v>
      </c>
      <c r="K8453">
        <v>4.6410799999999997</v>
      </c>
      <c r="L8453">
        <v>8.3544999999999998</v>
      </c>
      <c r="M8453">
        <v>8.6112900000000003</v>
      </c>
      <c r="N8453">
        <v>8.9057899999999997</v>
      </c>
      <c r="O8453">
        <v>8.7802000000000007</v>
      </c>
    </row>
    <row r="8454" spans="1:15" x14ac:dyDescent="0.25">
      <c r="A8454" t="s">
        <v>15931</v>
      </c>
      <c r="B8454" t="s">
        <v>15930</v>
      </c>
      <c r="C8454" t="s">
        <v>15144</v>
      </c>
      <c r="D8454">
        <v>125256588</v>
      </c>
      <c r="E8454">
        <v>125263888</v>
      </c>
      <c r="F8454">
        <v>6.7319300000000002</v>
      </c>
      <c r="G8454">
        <v>6.9365100000000002</v>
      </c>
      <c r="H8454">
        <v>9.7352900000000009</v>
      </c>
      <c r="I8454">
        <v>9.8379799999999999</v>
      </c>
      <c r="J8454">
        <v>9.9262999999999995</v>
      </c>
      <c r="K8454">
        <v>9.5431500000000007</v>
      </c>
      <c r="L8454">
        <v>5.7341899999999999</v>
      </c>
      <c r="M8454">
        <v>5.6258900000000001</v>
      </c>
      <c r="N8454">
        <v>7.5427799999999996</v>
      </c>
      <c r="O8454">
        <v>7.7038099999999998</v>
      </c>
    </row>
    <row r="8455" spans="1:15" x14ac:dyDescent="0.25">
      <c r="A8455" t="s">
        <v>15933</v>
      </c>
      <c r="B8455" t="s">
        <v>15932</v>
      </c>
      <c r="C8455" t="s">
        <v>15144</v>
      </c>
      <c r="D8455">
        <v>125299740</v>
      </c>
      <c r="E8455">
        <v>125312501</v>
      </c>
      <c r="F8455">
        <v>6.1725000000000003</v>
      </c>
      <c r="G8455">
        <v>6.3809899999999997</v>
      </c>
      <c r="H8455">
        <v>9.4693900000000006</v>
      </c>
      <c r="I8455">
        <v>9.5993700000000004</v>
      </c>
      <c r="J8455">
        <v>8.2240000000000002</v>
      </c>
      <c r="K8455">
        <v>7.9915799999999999</v>
      </c>
      <c r="L8455">
        <v>6.0561199999999999</v>
      </c>
      <c r="M8455">
        <v>6.5204599999999999</v>
      </c>
      <c r="N8455">
        <v>7.6207799999999999</v>
      </c>
      <c r="O8455">
        <v>7.4469099999999999</v>
      </c>
    </row>
    <row r="8456" spans="1:15" x14ac:dyDescent="0.25">
      <c r="A8456" t="s">
        <v>15935</v>
      </c>
      <c r="B8456" t="s">
        <v>15934</v>
      </c>
      <c r="C8456" t="s">
        <v>15144</v>
      </c>
      <c r="D8456">
        <v>125312668</v>
      </c>
      <c r="E8456">
        <v>125330522</v>
      </c>
      <c r="F8456">
        <v>4.0241100000000003</v>
      </c>
      <c r="G8456">
        <v>4.79603</v>
      </c>
      <c r="H8456">
        <v>3.07708</v>
      </c>
      <c r="I8456">
        <v>0.48043200000000003</v>
      </c>
      <c r="J8456">
        <v>4.1699299999999999</v>
      </c>
      <c r="K8456">
        <v>5.1936200000000001</v>
      </c>
      <c r="L8456">
        <v>4.5513199999999996</v>
      </c>
      <c r="M8456">
        <v>5.00664</v>
      </c>
      <c r="N8456">
        <v>5.5427799999999996</v>
      </c>
      <c r="O8456">
        <v>5.1887499999999998</v>
      </c>
    </row>
    <row r="8457" spans="1:15" x14ac:dyDescent="0.25">
      <c r="A8457" t="s">
        <v>15937</v>
      </c>
      <c r="B8457" t="s">
        <v>15936</v>
      </c>
      <c r="C8457" t="s">
        <v>15144</v>
      </c>
      <c r="D8457">
        <v>125410283</v>
      </c>
      <c r="E8457">
        <v>125444773</v>
      </c>
      <c r="F8457">
        <v>10.277100000000001</v>
      </c>
      <c r="G8457">
        <v>10.354799999999999</v>
      </c>
      <c r="H8457">
        <v>9.2865300000000008</v>
      </c>
      <c r="I8457">
        <v>9.3538800000000002</v>
      </c>
      <c r="J8457">
        <v>8.3083399999999994</v>
      </c>
      <c r="K8457">
        <v>8.3671799999999994</v>
      </c>
      <c r="L8457">
        <v>10.416700000000001</v>
      </c>
      <c r="M8457">
        <v>10.3147</v>
      </c>
      <c r="N8457">
        <v>10.127700000000001</v>
      </c>
      <c r="O8457">
        <v>10.071400000000001</v>
      </c>
    </row>
    <row r="8458" spans="1:15" x14ac:dyDescent="0.25">
      <c r="A8458" t="s">
        <v>15939</v>
      </c>
      <c r="B8458" t="s">
        <v>15938</v>
      </c>
      <c r="C8458" t="s">
        <v>15144</v>
      </c>
      <c r="D8458">
        <v>126771880</v>
      </c>
      <c r="E8458">
        <v>126799162</v>
      </c>
      <c r="F8458">
        <v>10.4072</v>
      </c>
      <c r="G8458">
        <v>10.359</v>
      </c>
      <c r="H8458">
        <v>10.1485</v>
      </c>
      <c r="I8458">
        <v>10.2667</v>
      </c>
      <c r="J8458">
        <v>10.4009</v>
      </c>
      <c r="K8458">
        <v>10.3002</v>
      </c>
      <c r="L8458">
        <v>10.274100000000001</v>
      </c>
      <c r="M8458">
        <v>10.382899999999999</v>
      </c>
      <c r="N8458">
        <v>10.593999999999999</v>
      </c>
      <c r="O8458">
        <v>10.5136</v>
      </c>
    </row>
    <row r="8459" spans="1:15" x14ac:dyDescent="0.25">
      <c r="A8459" t="s">
        <v>15941</v>
      </c>
      <c r="B8459" t="s">
        <v>15940</v>
      </c>
      <c r="C8459" t="s">
        <v>15144</v>
      </c>
      <c r="D8459">
        <v>126878695</v>
      </c>
      <c r="E8459">
        <v>126889573</v>
      </c>
      <c r="F8459">
        <v>4.1616099999999996</v>
      </c>
      <c r="G8459">
        <v>3.5065200000000001</v>
      </c>
      <c r="H8459">
        <v>3.07708</v>
      </c>
      <c r="I8459">
        <v>3.8023600000000002</v>
      </c>
      <c r="J8459">
        <v>3.9068900000000002</v>
      </c>
      <c r="K8459">
        <v>4.1265099999999997</v>
      </c>
      <c r="L8459">
        <v>4.4504000000000001</v>
      </c>
      <c r="M8459">
        <v>4.2893699999999999</v>
      </c>
      <c r="N8459">
        <v>3.75136</v>
      </c>
      <c r="O8459">
        <v>4.1887499999999998</v>
      </c>
    </row>
    <row r="8460" spans="1:15" x14ac:dyDescent="0.25">
      <c r="A8460" t="s">
        <v>15943</v>
      </c>
      <c r="B8460" t="s">
        <v>15942</v>
      </c>
      <c r="C8460" t="s">
        <v>15144</v>
      </c>
      <c r="D8460">
        <v>126889983</v>
      </c>
      <c r="E8460">
        <v>126925722</v>
      </c>
      <c r="F8460">
        <v>5.35562</v>
      </c>
      <c r="G8460">
        <v>5.3365999999999998</v>
      </c>
      <c r="H8460">
        <v>4.0770799999999996</v>
      </c>
      <c r="I8460">
        <v>3.2877900000000002</v>
      </c>
      <c r="J8460">
        <v>3.4594299999999998</v>
      </c>
      <c r="K8460">
        <v>3.9821200000000001</v>
      </c>
      <c r="L8460">
        <v>4.7169100000000004</v>
      </c>
      <c r="M8460">
        <v>5.0649300000000004</v>
      </c>
      <c r="N8460">
        <v>4.0509199999999996</v>
      </c>
      <c r="O8460">
        <v>3.4387300000000001</v>
      </c>
    </row>
    <row r="8461" spans="1:15" x14ac:dyDescent="0.25">
      <c r="A8461" t="s">
        <v>15945</v>
      </c>
      <c r="B8461" t="s">
        <v>15944</v>
      </c>
      <c r="C8461" t="s">
        <v>15144</v>
      </c>
      <c r="D8461">
        <v>127035133</v>
      </c>
      <c r="E8461">
        <v>127059570</v>
      </c>
      <c r="F8461">
        <v>10.206300000000001</v>
      </c>
      <c r="G8461">
        <v>10.1837</v>
      </c>
      <c r="H8461">
        <v>7.7209300000000001</v>
      </c>
      <c r="I8461">
        <v>7.8202800000000003</v>
      </c>
      <c r="J8461">
        <v>9.0552799999999998</v>
      </c>
      <c r="K8461">
        <v>9.1092300000000002</v>
      </c>
      <c r="L8461">
        <v>10.1913</v>
      </c>
      <c r="M8461">
        <v>10.186</v>
      </c>
      <c r="N8461">
        <v>9.8806499999999993</v>
      </c>
      <c r="O8461">
        <v>9.8169299999999993</v>
      </c>
    </row>
    <row r="8462" spans="1:15" x14ac:dyDescent="0.25">
      <c r="A8462" t="s">
        <v>15947</v>
      </c>
      <c r="B8462" t="s">
        <v>15946</v>
      </c>
      <c r="C8462" t="s">
        <v>15144</v>
      </c>
      <c r="D8462">
        <v>127075726</v>
      </c>
      <c r="E8462">
        <v>127101066</v>
      </c>
      <c r="F8462">
        <v>7.6927500000000002</v>
      </c>
      <c r="G8462">
        <v>7.67645</v>
      </c>
      <c r="H8462">
        <v>11.7982</v>
      </c>
      <c r="I8462">
        <v>11.754200000000001</v>
      </c>
      <c r="J8462">
        <v>7.9542000000000002</v>
      </c>
      <c r="K8462">
        <v>7.7840400000000001</v>
      </c>
      <c r="L8462">
        <v>6.5754900000000003</v>
      </c>
      <c r="M8462">
        <v>6.2205000000000004</v>
      </c>
      <c r="N8462">
        <v>6.5427799999999996</v>
      </c>
      <c r="O8462">
        <v>6.79948</v>
      </c>
    </row>
    <row r="8463" spans="1:15" x14ac:dyDescent="0.25">
      <c r="A8463" t="s">
        <v>15949</v>
      </c>
      <c r="B8463" t="s">
        <v>15948</v>
      </c>
      <c r="C8463" t="s">
        <v>15144</v>
      </c>
      <c r="D8463">
        <v>127639028</v>
      </c>
      <c r="E8463">
        <v>127718747</v>
      </c>
      <c r="F8463">
        <v>4.60907</v>
      </c>
      <c r="G8463">
        <v>4.5845200000000004</v>
      </c>
      <c r="H8463">
        <v>2.07708</v>
      </c>
      <c r="I8463">
        <v>0.48043200000000003</v>
      </c>
      <c r="J8463">
        <v>3.9068900000000002</v>
      </c>
      <c r="K8463">
        <v>3.9041100000000002</v>
      </c>
      <c r="L8463">
        <v>4.6817200000000003</v>
      </c>
      <c r="M8463">
        <v>4.55647</v>
      </c>
      <c r="N8463">
        <v>5.40848</v>
      </c>
      <c r="O8463">
        <v>5.1290500000000003</v>
      </c>
    </row>
    <row r="8464" spans="1:15" x14ac:dyDescent="0.25">
      <c r="A8464" t="s">
        <v>15951</v>
      </c>
      <c r="B8464" t="s">
        <v>15950</v>
      </c>
      <c r="C8464" t="s">
        <v>15144</v>
      </c>
      <c r="D8464">
        <v>127837639</v>
      </c>
      <c r="E8464">
        <v>127903049</v>
      </c>
      <c r="F8464">
        <v>2.0241099999999999</v>
      </c>
      <c r="G8464">
        <v>0.33659600000000001</v>
      </c>
      <c r="H8464">
        <v>5.6620400000000002</v>
      </c>
      <c r="I8464">
        <v>5.4346300000000003</v>
      </c>
      <c r="J8464">
        <v>1</v>
      </c>
      <c r="K8464">
        <v>2.31915</v>
      </c>
      <c r="L8464">
        <v>0.66379900000000003</v>
      </c>
      <c r="M8464">
        <v>1.72865</v>
      </c>
      <c r="N8464">
        <v>2.0509200000000001</v>
      </c>
      <c r="O8464">
        <v>1.56426</v>
      </c>
    </row>
    <row r="8465" spans="1:15" x14ac:dyDescent="0.25">
      <c r="A8465" t="s">
        <v>15953</v>
      </c>
      <c r="B8465" t="s">
        <v>15952</v>
      </c>
      <c r="C8465" t="s">
        <v>15144</v>
      </c>
      <c r="D8465">
        <v>128119721</v>
      </c>
      <c r="E8465">
        <v>128133821</v>
      </c>
      <c r="F8465">
        <v>1.5766500000000001</v>
      </c>
      <c r="G8465">
        <v>2.3365999999999998</v>
      </c>
      <c r="H8465">
        <v>2.07708</v>
      </c>
      <c r="I8465">
        <v>3.2877900000000002</v>
      </c>
      <c r="J8465">
        <v>1.5849599999999999</v>
      </c>
      <c r="K8465">
        <v>2.7341899999999999</v>
      </c>
      <c r="L8465">
        <v>3.2487599999999999</v>
      </c>
      <c r="M8465">
        <v>2.40672</v>
      </c>
      <c r="N8465">
        <v>2.3728500000000001</v>
      </c>
      <c r="O8465">
        <v>2.6797399999999998</v>
      </c>
    </row>
    <row r="8466" spans="1:15" x14ac:dyDescent="0.25">
      <c r="A8466" t="s">
        <v>15955</v>
      </c>
      <c r="B8466" t="s">
        <v>15954</v>
      </c>
      <c r="C8466" t="s">
        <v>15144</v>
      </c>
      <c r="D8466">
        <v>128271178</v>
      </c>
      <c r="E8466">
        <v>128305869</v>
      </c>
      <c r="F8466">
        <v>8.2896400000000003</v>
      </c>
      <c r="G8466">
        <v>8.2791099999999993</v>
      </c>
      <c r="H8466">
        <v>8.5528099999999991</v>
      </c>
      <c r="I8466">
        <v>8.7425300000000004</v>
      </c>
      <c r="J8466">
        <v>9.2550299999999996</v>
      </c>
      <c r="K8466">
        <v>9.1350700000000007</v>
      </c>
      <c r="L8466">
        <v>8.4903499999999994</v>
      </c>
      <c r="M8466">
        <v>8.4928600000000003</v>
      </c>
      <c r="N8466">
        <v>8.2208500000000004</v>
      </c>
      <c r="O8466">
        <v>8.4118399999999998</v>
      </c>
    </row>
    <row r="8467" spans="1:15" x14ac:dyDescent="0.25">
      <c r="A8467" t="s">
        <v>15956</v>
      </c>
      <c r="B8467" t="s">
        <v>15954</v>
      </c>
      <c r="C8467" t="s">
        <v>15144</v>
      </c>
      <c r="D8467">
        <v>128281713</v>
      </c>
      <c r="E8467">
        <v>128305869</v>
      </c>
      <c r="F8467">
        <v>5.7825499999999996</v>
      </c>
      <c r="G8467">
        <v>4.9804500000000003</v>
      </c>
      <c r="H8467">
        <v>3.07708</v>
      </c>
      <c r="I8467">
        <v>4.3873199999999999</v>
      </c>
      <c r="J8467">
        <v>5.2094500000000004</v>
      </c>
      <c r="K8467">
        <v>5.0561199999999999</v>
      </c>
      <c r="L8467">
        <v>6.2060599999999999</v>
      </c>
      <c r="M8467">
        <v>5.9916799999999997</v>
      </c>
      <c r="N8467">
        <v>6.2988499999999998</v>
      </c>
      <c r="O8467">
        <v>5.2272299999999996</v>
      </c>
    </row>
    <row r="8468" spans="1:15" x14ac:dyDescent="0.25">
      <c r="A8468" t="s">
        <v>15958</v>
      </c>
      <c r="B8468" t="s">
        <v>15957</v>
      </c>
      <c r="C8468" t="s">
        <v>15144</v>
      </c>
      <c r="D8468">
        <v>128313011</v>
      </c>
      <c r="E8468">
        <v>128325904</v>
      </c>
      <c r="F8468">
        <v>8.8595199999999998</v>
      </c>
      <c r="G8468">
        <v>9.1212300000000006</v>
      </c>
      <c r="H8468">
        <v>9.9412599999999998</v>
      </c>
      <c r="I8468">
        <v>9.9295799999999996</v>
      </c>
      <c r="J8468">
        <v>10.3276</v>
      </c>
      <c r="K8468">
        <v>10.095000000000001</v>
      </c>
      <c r="L8468">
        <v>8.9211899999999993</v>
      </c>
      <c r="M8468">
        <v>9.0278600000000004</v>
      </c>
      <c r="N8468">
        <v>8.8742900000000002</v>
      </c>
      <c r="O8468">
        <v>8.8588799999999992</v>
      </c>
    </row>
    <row r="8469" spans="1:15" x14ac:dyDescent="0.25">
      <c r="A8469" t="s">
        <v>15960</v>
      </c>
      <c r="B8469" t="s">
        <v>15959</v>
      </c>
      <c r="C8469" t="s">
        <v>15144</v>
      </c>
      <c r="D8469">
        <v>128360186</v>
      </c>
      <c r="E8469">
        <v>128374928</v>
      </c>
      <c r="F8469">
        <v>3.0714100000000002</v>
      </c>
      <c r="G8469">
        <v>3.79603</v>
      </c>
      <c r="H8469">
        <v>3.6620400000000002</v>
      </c>
      <c r="I8469">
        <v>1.4804299999999999</v>
      </c>
      <c r="J8469">
        <v>3.4594299999999998</v>
      </c>
      <c r="K8469">
        <v>3.1936200000000001</v>
      </c>
      <c r="L8469">
        <v>3.6994199999999999</v>
      </c>
      <c r="M8469">
        <v>4.1880800000000002</v>
      </c>
      <c r="N8469">
        <v>3.9578099999999998</v>
      </c>
      <c r="O8469">
        <v>3.9335</v>
      </c>
    </row>
    <row r="8470" spans="1:15" x14ac:dyDescent="0.25">
      <c r="A8470" t="s">
        <v>15961</v>
      </c>
      <c r="B8470" t="s">
        <v>15959</v>
      </c>
      <c r="C8470" t="s">
        <v>15144</v>
      </c>
      <c r="D8470">
        <v>128365647</v>
      </c>
      <c r="E8470">
        <v>128374928</v>
      </c>
      <c r="F8470">
        <v>3.32667</v>
      </c>
      <c r="G8470">
        <v>3.5065200000000001</v>
      </c>
      <c r="H8470">
        <v>2.07708</v>
      </c>
      <c r="I8470">
        <v>3.0653899999999998</v>
      </c>
      <c r="J8470">
        <v>4</v>
      </c>
      <c r="K8470">
        <v>2.9041100000000002</v>
      </c>
      <c r="L8470">
        <v>3.83372</v>
      </c>
      <c r="M8470">
        <v>3.45112</v>
      </c>
      <c r="N8470">
        <v>3.8582800000000002</v>
      </c>
      <c r="O8470">
        <v>2.1492300000000002</v>
      </c>
    </row>
    <row r="8471" spans="1:15" x14ac:dyDescent="0.25">
      <c r="A8471" t="s">
        <v>15963</v>
      </c>
      <c r="B8471" t="s">
        <v>15962</v>
      </c>
      <c r="C8471" t="s">
        <v>15144</v>
      </c>
      <c r="D8471">
        <v>128380124</v>
      </c>
      <c r="E8471">
        <v>128388649</v>
      </c>
      <c r="F8471">
        <v>13.037699999999999</v>
      </c>
      <c r="G8471">
        <v>13.195</v>
      </c>
      <c r="H8471">
        <v>12.004899999999999</v>
      </c>
      <c r="I8471">
        <v>12.144</v>
      </c>
      <c r="J8471">
        <v>13.140700000000001</v>
      </c>
      <c r="K8471">
        <v>13.103400000000001</v>
      </c>
      <c r="L8471">
        <v>13.2463</v>
      </c>
      <c r="M8471">
        <v>13.380699999999999</v>
      </c>
      <c r="N8471">
        <v>13.524900000000001</v>
      </c>
      <c r="O8471">
        <v>13.4328</v>
      </c>
    </row>
    <row r="8472" spans="1:15" x14ac:dyDescent="0.25">
      <c r="A8472" t="s">
        <v>15965</v>
      </c>
      <c r="B8472" t="s">
        <v>15964</v>
      </c>
      <c r="C8472" t="s">
        <v>15144</v>
      </c>
      <c r="D8472">
        <v>128388774</v>
      </c>
      <c r="E8472">
        <v>128425863</v>
      </c>
      <c r="F8472">
        <v>3.8985799999999999</v>
      </c>
      <c r="G8472">
        <v>4.1439500000000002</v>
      </c>
      <c r="H8472">
        <v>3.6620400000000002</v>
      </c>
      <c r="I8472">
        <v>2.8023600000000002</v>
      </c>
      <c r="J8472">
        <v>3.1699199999999998</v>
      </c>
      <c r="K8472">
        <v>2.5415399999999999</v>
      </c>
      <c r="L8472">
        <v>4.7848100000000002</v>
      </c>
      <c r="M8472">
        <v>4.2647000000000004</v>
      </c>
      <c r="N8472">
        <v>3.75136</v>
      </c>
      <c r="O8472">
        <v>4.0667600000000004</v>
      </c>
    </row>
    <row r="8473" spans="1:15" x14ac:dyDescent="0.25">
      <c r="A8473" t="s">
        <v>15967</v>
      </c>
      <c r="B8473" t="s">
        <v>15966</v>
      </c>
      <c r="C8473" t="s">
        <v>15144</v>
      </c>
      <c r="D8473">
        <v>128901221</v>
      </c>
      <c r="E8473">
        <v>128925047</v>
      </c>
      <c r="F8473">
        <v>0.70217799999999997</v>
      </c>
      <c r="G8473">
        <v>1.3366</v>
      </c>
      <c r="H8473">
        <v>2.07708</v>
      </c>
      <c r="I8473">
        <v>0.48043200000000003</v>
      </c>
      <c r="J8473">
        <v>5.4262600000000001</v>
      </c>
      <c r="K8473">
        <v>5.5670799999999998</v>
      </c>
      <c r="L8473">
        <v>-7.3166400000000006E-2</v>
      </c>
      <c r="M8473">
        <v>0.40672199999999997</v>
      </c>
      <c r="N8473">
        <v>2.6358899999999998</v>
      </c>
      <c r="O8473">
        <v>4.1085799999999999</v>
      </c>
    </row>
    <row r="8474" spans="1:15" x14ac:dyDescent="0.25">
      <c r="A8474" t="s">
        <v>15969</v>
      </c>
      <c r="B8474" t="s">
        <v>15968</v>
      </c>
      <c r="C8474" t="s">
        <v>15144</v>
      </c>
      <c r="D8474">
        <v>128943037</v>
      </c>
      <c r="E8474">
        <v>128956667</v>
      </c>
      <c r="F8474">
        <v>2.5766499999999999</v>
      </c>
      <c r="G8474">
        <v>2.3365999999999998</v>
      </c>
      <c r="H8474">
        <v>7.4346300000000003</v>
      </c>
      <c r="I8474">
        <v>7.32592</v>
      </c>
      <c r="J8474">
        <v>4.7548899999999996</v>
      </c>
      <c r="K8474">
        <v>4.6410799999999997</v>
      </c>
      <c r="L8474">
        <v>1.6637999999999999</v>
      </c>
      <c r="M8474">
        <v>0.72865000000000002</v>
      </c>
      <c r="N8474">
        <v>3.22085</v>
      </c>
      <c r="O8474">
        <v>3.4387300000000001</v>
      </c>
    </row>
    <row r="8475" spans="1:15" x14ac:dyDescent="0.25">
      <c r="A8475" t="s">
        <v>15971</v>
      </c>
      <c r="B8475" t="s">
        <v>15970</v>
      </c>
      <c r="C8475" t="s">
        <v>15144</v>
      </c>
      <c r="D8475">
        <v>129130632</v>
      </c>
      <c r="E8475">
        <v>129136553</v>
      </c>
      <c r="F8475">
        <v>2.8721000000000001</v>
      </c>
      <c r="G8475">
        <v>3.1439499999999998</v>
      </c>
      <c r="H8475">
        <v>3.07708</v>
      </c>
      <c r="I8475">
        <v>4.3873199999999999</v>
      </c>
      <c r="J8475">
        <v>4.8579800000000004</v>
      </c>
      <c r="K8475">
        <v>4.7341899999999999</v>
      </c>
      <c r="L8475">
        <v>1.6637999999999999</v>
      </c>
      <c r="M8475">
        <v>2.4941800000000001</v>
      </c>
      <c r="N8475">
        <v>3.3728500000000001</v>
      </c>
      <c r="O8475">
        <v>3.0667599999999999</v>
      </c>
    </row>
    <row r="8476" spans="1:15" x14ac:dyDescent="0.25">
      <c r="A8476" t="s">
        <v>15973</v>
      </c>
      <c r="B8476" t="s">
        <v>15972</v>
      </c>
      <c r="C8476" t="s">
        <v>15144</v>
      </c>
      <c r="D8476">
        <v>129483209</v>
      </c>
      <c r="E8476">
        <v>129492349</v>
      </c>
      <c r="F8476">
        <v>4.0479500000000002</v>
      </c>
      <c r="G8476">
        <v>2.6585200000000002</v>
      </c>
      <c r="H8476">
        <v>4.0770799999999996</v>
      </c>
      <c r="I8476">
        <v>4.7283600000000003</v>
      </c>
      <c r="J8476">
        <v>3.1699199999999998</v>
      </c>
      <c r="K8476">
        <v>3.82165</v>
      </c>
      <c r="L8476">
        <v>3.0423100000000001</v>
      </c>
      <c r="M8476">
        <v>3.0505800000000001</v>
      </c>
      <c r="N8476">
        <v>2.6358899999999998</v>
      </c>
      <c r="O8476">
        <v>1.56426</v>
      </c>
    </row>
    <row r="8477" spans="1:15" x14ac:dyDescent="0.25">
      <c r="A8477" t="s">
        <v>15975</v>
      </c>
      <c r="B8477" t="s">
        <v>15974</v>
      </c>
      <c r="C8477" t="s">
        <v>15144</v>
      </c>
      <c r="D8477">
        <v>131234406</v>
      </c>
      <c r="E8477">
        <v>131243262</v>
      </c>
      <c r="F8477">
        <v>6.2669600000000001</v>
      </c>
      <c r="G8477">
        <v>6.1179600000000001</v>
      </c>
      <c r="H8477">
        <v>6.1645399999999997</v>
      </c>
      <c r="I8477">
        <v>6.1528600000000004</v>
      </c>
      <c r="J8477">
        <v>6.5545900000000001</v>
      </c>
      <c r="K8477">
        <v>6.6290100000000001</v>
      </c>
      <c r="L8477">
        <v>7.7992499999999998</v>
      </c>
      <c r="M8477">
        <v>7.3811400000000003</v>
      </c>
      <c r="N8477">
        <v>7.0051199999999998</v>
      </c>
      <c r="O8477">
        <v>7.0453900000000003</v>
      </c>
    </row>
    <row r="8478" spans="1:15" x14ac:dyDescent="0.25">
      <c r="A8478" t="s">
        <v>15977</v>
      </c>
      <c r="B8478" t="s">
        <v>15976</v>
      </c>
      <c r="C8478" t="s">
        <v>15144</v>
      </c>
      <c r="D8478">
        <v>131314875</v>
      </c>
      <c r="E8478">
        <v>131338468</v>
      </c>
      <c r="F8478">
        <v>6.4922599999999999</v>
      </c>
      <c r="G8478">
        <v>6.5845200000000004</v>
      </c>
      <c r="H8478">
        <v>4.399</v>
      </c>
      <c r="I8478">
        <v>4.5678900000000002</v>
      </c>
      <c r="J8478">
        <v>6.2854000000000001</v>
      </c>
      <c r="K8478">
        <v>6.4890800000000004</v>
      </c>
      <c r="L8478">
        <v>6.4025699999999999</v>
      </c>
      <c r="M8478">
        <v>6.9025800000000004</v>
      </c>
      <c r="N8478">
        <v>6.5900800000000004</v>
      </c>
      <c r="O8478">
        <v>6.1290500000000003</v>
      </c>
    </row>
    <row r="8479" spans="1:15" x14ac:dyDescent="0.25">
      <c r="A8479" t="s">
        <v>15979</v>
      </c>
      <c r="B8479" t="s">
        <v>15978</v>
      </c>
      <c r="C8479" t="s">
        <v>15144</v>
      </c>
      <c r="D8479">
        <v>133055256</v>
      </c>
      <c r="E8479">
        <v>133057764</v>
      </c>
      <c r="F8479">
        <v>6.0945</v>
      </c>
      <c r="G8479">
        <v>5.7289099999999999</v>
      </c>
      <c r="H8479">
        <v>8.22682</v>
      </c>
      <c r="I8479">
        <v>7.7188400000000001</v>
      </c>
      <c r="J8479">
        <v>6.8454899999999999</v>
      </c>
      <c r="K8479">
        <v>6.66493</v>
      </c>
      <c r="L8479">
        <v>6.1427699999999996</v>
      </c>
      <c r="M8479">
        <v>5.96896</v>
      </c>
      <c r="N8479">
        <v>6.2407500000000002</v>
      </c>
      <c r="O8479">
        <v>6.3012300000000003</v>
      </c>
    </row>
    <row r="8480" spans="1:15" x14ac:dyDescent="0.25">
      <c r="A8480" t="s">
        <v>15981</v>
      </c>
      <c r="B8480" t="s">
        <v>15980</v>
      </c>
      <c r="C8480" t="s">
        <v>15144</v>
      </c>
      <c r="D8480">
        <v>133985724</v>
      </c>
      <c r="E8480">
        <v>134220165</v>
      </c>
      <c r="F8480">
        <v>3.28714</v>
      </c>
      <c r="G8480">
        <v>2.3365999999999998</v>
      </c>
      <c r="H8480">
        <v>4.399</v>
      </c>
      <c r="I8480">
        <v>3.8023600000000002</v>
      </c>
      <c r="J8480">
        <v>3.1699199999999998</v>
      </c>
      <c r="K8480">
        <v>3.31915</v>
      </c>
      <c r="L8480">
        <v>2.0423100000000001</v>
      </c>
      <c r="M8480">
        <v>2.9916800000000001</v>
      </c>
      <c r="N8480">
        <v>2.8582800000000002</v>
      </c>
      <c r="O8480">
        <v>1.9793000000000001</v>
      </c>
    </row>
    <row r="8481" spans="1:15" x14ac:dyDescent="0.25">
      <c r="A8481" t="s">
        <v>15983</v>
      </c>
      <c r="B8481" t="s">
        <v>15982</v>
      </c>
      <c r="C8481" t="s">
        <v>15144</v>
      </c>
      <c r="D8481">
        <v>134396495</v>
      </c>
      <c r="E8481">
        <v>134516931</v>
      </c>
      <c r="F8481">
        <v>6.8586799999999997</v>
      </c>
      <c r="G8481">
        <v>6.9513100000000003</v>
      </c>
      <c r="H8481">
        <v>7.2063600000000001</v>
      </c>
      <c r="I8481">
        <v>7.5248299999999997</v>
      </c>
      <c r="J8481">
        <v>6.4757300000000004</v>
      </c>
      <c r="K8481">
        <v>6.5286</v>
      </c>
      <c r="L8481">
        <v>7.1265099999999997</v>
      </c>
      <c r="M8481">
        <v>7.3897199999999996</v>
      </c>
      <c r="N8481">
        <v>6.9816599999999998</v>
      </c>
      <c r="O8481">
        <v>6.8741199999999996</v>
      </c>
    </row>
    <row r="8482" spans="1:15" x14ac:dyDescent="0.25">
      <c r="A8482" t="s">
        <v>15985</v>
      </c>
      <c r="B8482" t="s">
        <v>15984</v>
      </c>
      <c r="C8482" t="s">
        <v>15144</v>
      </c>
      <c r="D8482">
        <v>134559224</v>
      </c>
      <c r="E8482">
        <v>134582506</v>
      </c>
      <c r="F8482">
        <v>3.2465000000000002</v>
      </c>
      <c r="G8482">
        <v>2.3365999999999998</v>
      </c>
      <c r="H8482">
        <v>3.07708</v>
      </c>
      <c r="I8482">
        <v>2.8023600000000002</v>
      </c>
      <c r="J8482">
        <v>2.32193</v>
      </c>
      <c r="K8482">
        <v>2.0561199999999999</v>
      </c>
      <c r="L8482">
        <v>3.2487599999999999</v>
      </c>
      <c r="M8482">
        <v>3.3609200000000001</v>
      </c>
      <c r="N8482">
        <v>2.6358899999999998</v>
      </c>
      <c r="O8482">
        <v>2.56426</v>
      </c>
    </row>
    <row r="8483" spans="1:15" x14ac:dyDescent="0.25">
      <c r="A8483" t="s">
        <v>15987</v>
      </c>
      <c r="B8483" t="s">
        <v>15986</v>
      </c>
      <c r="C8483" t="s">
        <v>15144</v>
      </c>
      <c r="D8483">
        <v>134870418</v>
      </c>
      <c r="E8483">
        <v>134874076</v>
      </c>
      <c r="F8483">
        <v>4.8720999999999997</v>
      </c>
      <c r="G8483">
        <v>4.5065200000000001</v>
      </c>
      <c r="H8483">
        <v>5.6620400000000002</v>
      </c>
      <c r="I8483">
        <v>6.1242900000000002</v>
      </c>
      <c r="J8483">
        <v>5.0874600000000001</v>
      </c>
      <c r="K8483">
        <v>5.2260400000000002</v>
      </c>
      <c r="L8483">
        <v>5.2843900000000001</v>
      </c>
      <c r="M8483">
        <v>4.6921200000000001</v>
      </c>
      <c r="N8483">
        <v>3.75136</v>
      </c>
      <c r="O8483">
        <v>4.7341899999999999</v>
      </c>
    </row>
    <row r="8484" spans="1:15" x14ac:dyDescent="0.25">
      <c r="A8484" t="s">
        <v>15988</v>
      </c>
      <c r="B8484" t="s">
        <v>15986</v>
      </c>
      <c r="C8484" t="s">
        <v>15144</v>
      </c>
      <c r="D8484">
        <v>134870418</v>
      </c>
      <c r="E8484">
        <v>134875543</v>
      </c>
      <c r="F8484">
        <v>5.6010299999999997</v>
      </c>
      <c r="G8484">
        <v>6.1179600000000001</v>
      </c>
      <c r="H8484">
        <v>7.1214700000000004</v>
      </c>
      <c r="I8484">
        <v>6.1242900000000002</v>
      </c>
      <c r="J8484">
        <v>6.1292799999999996</v>
      </c>
      <c r="K8484">
        <v>6.2733499999999998</v>
      </c>
      <c r="L8484">
        <v>6.8575699999999999</v>
      </c>
      <c r="M8484">
        <v>5.8245699999999996</v>
      </c>
      <c r="N8484">
        <v>5.6656300000000002</v>
      </c>
      <c r="O8484">
        <v>5.8619399999999997</v>
      </c>
    </row>
    <row r="8485" spans="1:15" x14ac:dyDescent="0.25">
      <c r="A8485" t="s">
        <v>15990</v>
      </c>
      <c r="B8485" t="s">
        <v>15989</v>
      </c>
      <c r="C8485" t="s">
        <v>15144</v>
      </c>
      <c r="D8485">
        <v>134879109</v>
      </c>
      <c r="E8485">
        <v>134901588</v>
      </c>
      <c r="F8485">
        <v>4.5434799999999997</v>
      </c>
      <c r="G8485">
        <v>4.3365999999999998</v>
      </c>
      <c r="H8485">
        <v>5.6620400000000002</v>
      </c>
      <c r="I8485">
        <v>6.31332</v>
      </c>
      <c r="J8485">
        <v>4.6438600000000001</v>
      </c>
      <c r="K8485">
        <v>4.6410799999999997</v>
      </c>
      <c r="L8485">
        <v>4.5898000000000003</v>
      </c>
      <c r="M8485">
        <v>4.72865</v>
      </c>
      <c r="N8485">
        <v>3.9578099999999998</v>
      </c>
      <c r="O8485">
        <v>4.6517299999999997</v>
      </c>
    </row>
    <row r="8486" spans="1:15" x14ac:dyDescent="0.25">
      <c r="A8486" t="s">
        <v>15992</v>
      </c>
      <c r="B8486" t="s">
        <v>15991</v>
      </c>
      <c r="C8486" t="s">
        <v>15144</v>
      </c>
      <c r="D8486">
        <v>134961629</v>
      </c>
      <c r="E8486">
        <v>134973794</v>
      </c>
      <c r="F8486">
        <v>10.4969</v>
      </c>
      <c r="G8486">
        <v>10.2879</v>
      </c>
      <c r="H8486">
        <v>8.8185400000000005</v>
      </c>
      <c r="I8486">
        <v>8.6553599999999999</v>
      </c>
      <c r="J8486">
        <v>9.7648700000000002</v>
      </c>
      <c r="K8486">
        <v>9.6619700000000002</v>
      </c>
      <c r="L8486">
        <v>10.0875</v>
      </c>
      <c r="M8486">
        <v>10.098000000000001</v>
      </c>
      <c r="N8486">
        <v>9.7788400000000006</v>
      </c>
      <c r="O8486">
        <v>9.7842400000000005</v>
      </c>
    </row>
    <row r="8487" spans="1:15" x14ac:dyDescent="0.25">
      <c r="A8487" t="s">
        <v>15994</v>
      </c>
      <c r="B8487" t="s">
        <v>15993</v>
      </c>
      <c r="C8487" t="s">
        <v>15144</v>
      </c>
      <c r="D8487">
        <v>135015679</v>
      </c>
      <c r="E8487">
        <v>135034726</v>
      </c>
      <c r="F8487">
        <v>5.8654099999999998</v>
      </c>
      <c r="G8487">
        <v>6.1694899999999997</v>
      </c>
      <c r="H8487">
        <v>3.07708</v>
      </c>
      <c r="I8487">
        <v>0.48043200000000003</v>
      </c>
      <c r="J8487">
        <v>6.6438600000000001</v>
      </c>
      <c r="K8487">
        <v>6.6883900000000001</v>
      </c>
      <c r="L8487">
        <v>6.8536200000000003</v>
      </c>
      <c r="M8487">
        <v>7.3226000000000004</v>
      </c>
      <c r="N8487">
        <v>6.6802799999999998</v>
      </c>
      <c r="O8487">
        <v>6.4711499999999997</v>
      </c>
    </row>
    <row r="8488" spans="1:15" x14ac:dyDescent="0.25">
      <c r="A8488" t="s">
        <v>15996</v>
      </c>
      <c r="B8488" t="s">
        <v>15995</v>
      </c>
      <c r="C8488" t="s">
        <v>15144</v>
      </c>
      <c r="D8488">
        <v>135087536</v>
      </c>
      <c r="E8488">
        <v>135118233</v>
      </c>
      <c r="F8488">
        <v>6.4118399999999998</v>
      </c>
      <c r="G8488">
        <v>6.2907900000000003</v>
      </c>
      <c r="H8488">
        <v>4.6620400000000002</v>
      </c>
      <c r="I8488">
        <v>4.1808699999999996</v>
      </c>
      <c r="J8488">
        <v>5.4594300000000002</v>
      </c>
      <c r="K8488">
        <v>5.66493</v>
      </c>
      <c r="L8488">
        <v>7.5464399999999996</v>
      </c>
      <c r="M8488">
        <v>7.7465700000000002</v>
      </c>
      <c r="N8488">
        <v>7.8964100000000004</v>
      </c>
      <c r="O8488">
        <v>7.79948</v>
      </c>
    </row>
    <row r="8489" spans="1:15" x14ac:dyDescent="0.25">
      <c r="A8489" t="s">
        <v>15998</v>
      </c>
      <c r="B8489" t="s">
        <v>15997</v>
      </c>
      <c r="C8489" t="s">
        <v>15144</v>
      </c>
      <c r="D8489">
        <v>135148004</v>
      </c>
      <c r="E8489">
        <v>135186258</v>
      </c>
      <c r="F8489">
        <v>5.6170600000000004</v>
      </c>
      <c r="G8489">
        <v>5.6219999999999999</v>
      </c>
      <c r="H8489">
        <v>7.9099700000000004</v>
      </c>
      <c r="I8489">
        <v>8.0118100000000005</v>
      </c>
      <c r="J8489">
        <v>5.4594300000000002</v>
      </c>
      <c r="K8489">
        <v>5.8839399999999999</v>
      </c>
      <c r="L8489">
        <v>6.2726100000000002</v>
      </c>
      <c r="M8489">
        <v>6.47281</v>
      </c>
      <c r="N8489">
        <v>5.9089099999999997</v>
      </c>
      <c r="O8489">
        <v>6.0345800000000001</v>
      </c>
    </row>
    <row r="8490" spans="1:15" x14ac:dyDescent="0.25">
      <c r="A8490" t="s">
        <v>16000</v>
      </c>
      <c r="B8490" t="s">
        <v>15999</v>
      </c>
      <c r="C8490" t="s">
        <v>15144</v>
      </c>
      <c r="D8490">
        <v>135259146</v>
      </c>
      <c r="E8490">
        <v>135260402</v>
      </c>
      <c r="F8490">
        <v>1.5766500000000001</v>
      </c>
      <c r="G8490">
        <v>2.3365999999999998</v>
      </c>
      <c r="H8490">
        <v>2.07708</v>
      </c>
      <c r="I8490">
        <v>0.48043200000000003</v>
      </c>
      <c r="J8490">
        <v>4</v>
      </c>
      <c r="K8490">
        <v>3.4346299999999998</v>
      </c>
      <c r="L8490">
        <v>1.14923</v>
      </c>
      <c r="M8490">
        <v>0.40672199999999997</v>
      </c>
      <c r="N8490">
        <v>2.0509200000000001</v>
      </c>
      <c r="O8490">
        <v>1.9793000000000001</v>
      </c>
    </row>
    <row r="8491" spans="1:15" x14ac:dyDescent="0.25">
      <c r="A8491" t="s">
        <v>16002</v>
      </c>
      <c r="B8491" t="s">
        <v>16001</v>
      </c>
      <c r="C8491" t="s">
        <v>15144</v>
      </c>
      <c r="D8491">
        <v>136556343</v>
      </c>
      <c r="E8491">
        <v>136559376</v>
      </c>
      <c r="F8491">
        <v>6.9373899999999997</v>
      </c>
      <c r="G8491">
        <v>7.0370400000000002</v>
      </c>
      <c r="H8491">
        <v>6.7209300000000001</v>
      </c>
      <c r="I8491">
        <v>6.4804300000000001</v>
      </c>
      <c r="J8491">
        <v>6.1292799999999996</v>
      </c>
      <c r="K8491">
        <v>6.4484300000000001</v>
      </c>
      <c r="L8491">
        <v>7.2873099999999997</v>
      </c>
      <c r="M8491">
        <v>7.1715900000000001</v>
      </c>
      <c r="N8491">
        <v>6.8453400000000002</v>
      </c>
      <c r="O8491">
        <v>7.29671</v>
      </c>
    </row>
    <row r="8492" spans="1:15" x14ac:dyDescent="0.25">
      <c r="A8492" t="s">
        <v>16004</v>
      </c>
      <c r="B8492" t="s">
        <v>16003</v>
      </c>
      <c r="C8492" t="s">
        <v>15144</v>
      </c>
      <c r="D8492">
        <v>136752588</v>
      </c>
      <c r="E8492">
        <v>136752900</v>
      </c>
      <c r="F8492">
        <v>10.960699999999999</v>
      </c>
      <c r="G8492">
        <v>11.290800000000001</v>
      </c>
      <c r="H8492">
        <v>11.403499999999999</v>
      </c>
      <c r="I8492">
        <v>11.974299999999999</v>
      </c>
      <c r="J8492">
        <v>12.0875</v>
      </c>
      <c r="K8492">
        <v>11.7423</v>
      </c>
      <c r="L8492">
        <v>11.4411</v>
      </c>
      <c r="M8492">
        <v>11.601599999999999</v>
      </c>
      <c r="N8492">
        <v>12.131399999999999</v>
      </c>
      <c r="O8492">
        <v>11.570600000000001</v>
      </c>
    </row>
    <row r="8493" spans="1:15" x14ac:dyDescent="0.25">
      <c r="A8493" t="s">
        <v>16006</v>
      </c>
      <c r="B8493" t="s">
        <v>16005</v>
      </c>
      <c r="C8493" t="s">
        <v>15144</v>
      </c>
      <c r="D8493">
        <v>136756768</v>
      </c>
      <c r="E8493">
        <v>136758595</v>
      </c>
      <c r="F8493">
        <v>8.7655700000000003</v>
      </c>
      <c r="G8493">
        <v>9.1631499999999999</v>
      </c>
      <c r="H8493">
        <v>10.042899999999999</v>
      </c>
      <c r="I8493">
        <v>10.0389</v>
      </c>
      <c r="J8493">
        <v>10.319699999999999</v>
      </c>
      <c r="K8493">
        <v>10.134</v>
      </c>
      <c r="L8493">
        <v>8.5080299999999998</v>
      </c>
      <c r="M8493">
        <v>8.7719500000000004</v>
      </c>
      <c r="N8493">
        <v>9.5021400000000007</v>
      </c>
      <c r="O8493">
        <v>9.3247099999999996</v>
      </c>
    </row>
    <row r="8494" spans="1:15" x14ac:dyDescent="0.25">
      <c r="A8494" t="s">
        <v>16008</v>
      </c>
      <c r="B8494" t="s">
        <v>16007</v>
      </c>
      <c r="C8494" t="s">
        <v>15144</v>
      </c>
      <c r="D8494">
        <v>136762174</v>
      </c>
      <c r="E8494">
        <v>136776737</v>
      </c>
      <c r="F8494">
        <v>8.7383500000000005</v>
      </c>
      <c r="G8494">
        <v>9.1883400000000002</v>
      </c>
      <c r="H8494">
        <v>8.1645400000000006</v>
      </c>
      <c r="I8494">
        <v>7.9722799999999996</v>
      </c>
      <c r="J8494">
        <v>9.1922899999999998</v>
      </c>
      <c r="K8494">
        <v>9.1478199999999994</v>
      </c>
      <c r="L8494">
        <v>8.9893300000000007</v>
      </c>
      <c r="M8494">
        <v>8.8854900000000008</v>
      </c>
      <c r="N8494">
        <v>8.6802799999999998</v>
      </c>
      <c r="O8494">
        <v>8.6969799999999999</v>
      </c>
    </row>
    <row r="8495" spans="1:15" x14ac:dyDescent="0.25">
      <c r="A8495" t="s">
        <v>16009</v>
      </c>
      <c r="B8495" t="s">
        <v>16007</v>
      </c>
      <c r="C8495" t="s">
        <v>15144</v>
      </c>
      <c r="D8495">
        <v>136768248</v>
      </c>
      <c r="E8495">
        <v>136776737</v>
      </c>
      <c r="F8495">
        <v>4.0241100000000003</v>
      </c>
      <c r="G8495">
        <v>4.0370400000000002</v>
      </c>
      <c r="H8495">
        <v>5.399</v>
      </c>
      <c r="I8495">
        <v>4.8023600000000002</v>
      </c>
      <c r="J8495">
        <v>4.3923199999999998</v>
      </c>
      <c r="K8495">
        <v>4.4346300000000003</v>
      </c>
      <c r="L8495">
        <v>4.6817200000000003</v>
      </c>
      <c r="M8495">
        <v>3.9302800000000002</v>
      </c>
      <c r="N8495">
        <v>4.2208500000000004</v>
      </c>
      <c r="O8495">
        <v>4.3012300000000003</v>
      </c>
    </row>
    <row r="8496" spans="1:15" x14ac:dyDescent="0.25">
      <c r="A8496" t="s">
        <v>16011</v>
      </c>
      <c r="B8496" t="s">
        <v>16010</v>
      </c>
      <c r="C8496" t="s">
        <v>15144</v>
      </c>
      <c r="D8496">
        <v>136776164</v>
      </c>
      <c r="E8496">
        <v>136777870</v>
      </c>
      <c r="F8496">
        <v>3.6407799999999999</v>
      </c>
      <c r="G8496">
        <v>4.5065200000000001</v>
      </c>
      <c r="H8496">
        <v>4.399</v>
      </c>
      <c r="I8496">
        <v>4.7283600000000003</v>
      </c>
      <c r="J8496">
        <v>4.3923199999999998</v>
      </c>
      <c r="K8496">
        <v>4.3191499999999996</v>
      </c>
      <c r="L8496">
        <v>4.6456499999999998</v>
      </c>
      <c r="M8496">
        <v>4.2893699999999999</v>
      </c>
      <c r="N8496">
        <v>5.0509199999999996</v>
      </c>
      <c r="O8496">
        <v>4.6517299999999997</v>
      </c>
    </row>
    <row r="8497" spans="1:15" x14ac:dyDescent="0.25">
      <c r="A8497" t="s">
        <v>16013</v>
      </c>
      <c r="B8497" t="s">
        <v>16012</v>
      </c>
      <c r="C8497" t="s">
        <v>15144</v>
      </c>
      <c r="D8497">
        <v>136820955</v>
      </c>
      <c r="E8497">
        <v>136824326</v>
      </c>
      <c r="F8497">
        <v>5.8985799999999999</v>
      </c>
      <c r="G8497">
        <v>5.6585200000000002</v>
      </c>
      <c r="H8497">
        <v>2.07708</v>
      </c>
      <c r="I8497">
        <v>0.48043200000000003</v>
      </c>
      <c r="J8497">
        <v>7.5468900000000003</v>
      </c>
      <c r="K8497">
        <v>8.0695800000000002</v>
      </c>
      <c r="L8497">
        <v>5.6456499999999998</v>
      </c>
      <c r="M8497">
        <v>5.7013400000000001</v>
      </c>
      <c r="N8497">
        <v>5.9335699999999996</v>
      </c>
      <c r="O8497">
        <v>5.4870999999999999</v>
      </c>
    </row>
    <row r="8498" spans="1:15" x14ac:dyDescent="0.25">
      <c r="A8498" t="s">
        <v>16015</v>
      </c>
      <c r="B8498" t="s">
        <v>16014</v>
      </c>
      <c r="C8498" t="s">
        <v>15144</v>
      </c>
      <c r="D8498">
        <v>137703097</v>
      </c>
      <c r="E8498">
        <v>137786393</v>
      </c>
      <c r="F8498">
        <v>8.75746</v>
      </c>
      <c r="G8498">
        <v>8.53627</v>
      </c>
      <c r="H8498">
        <v>6.77752</v>
      </c>
      <c r="I8498">
        <v>6.8202800000000003</v>
      </c>
      <c r="J8498">
        <v>7.8009000000000004</v>
      </c>
      <c r="K8498">
        <v>7.9436400000000003</v>
      </c>
      <c r="L8498">
        <v>8.97668</v>
      </c>
      <c r="M8498">
        <v>8.8076000000000008</v>
      </c>
      <c r="N8498">
        <v>8.5666200000000003</v>
      </c>
      <c r="O8498">
        <v>8.5884800000000006</v>
      </c>
    </row>
    <row r="8499" spans="1:15" x14ac:dyDescent="0.25">
      <c r="A8499" t="s">
        <v>16017</v>
      </c>
      <c r="B8499" t="s">
        <v>16016</v>
      </c>
      <c r="C8499" t="s">
        <v>15144</v>
      </c>
      <c r="D8499">
        <v>138089057</v>
      </c>
      <c r="E8499">
        <v>138105273</v>
      </c>
      <c r="F8499">
        <v>3.8721000000000001</v>
      </c>
      <c r="G8499">
        <v>4.0370400000000002</v>
      </c>
      <c r="H8499">
        <v>6.1645399999999997</v>
      </c>
      <c r="I8499">
        <v>6.1528600000000004</v>
      </c>
      <c r="J8499">
        <v>2.32193</v>
      </c>
      <c r="K8499">
        <v>3.1936200000000001</v>
      </c>
      <c r="L8499">
        <v>2.8654299999999999</v>
      </c>
      <c r="M8499">
        <v>2.5766499999999999</v>
      </c>
      <c r="N8499">
        <v>3.3728500000000001</v>
      </c>
      <c r="O8499">
        <v>3.22723</v>
      </c>
    </row>
    <row r="8500" spans="1:15" x14ac:dyDescent="0.25">
      <c r="A8500" t="s">
        <v>16019</v>
      </c>
      <c r="B8500" t="s">
        <v>16018</v>
      </c>
      <c r="C8500" t="s">
        <v>15144</v>
      </c>
      <c r="D8500">
        <v>140372619</v>
      </c>
      <c r="E8500">
        <v>140543427</v>
      </c>
      <c r="F8500">
        <v>3.3651399999999998</v>
      </c>
      <c r="G8500">
        <v>2.9215599999999999</v>
      </c>
      <c r="H8500">
        <v>4.399</v>
      </c>
      <c r="I8500">
        <v>5.3384099999999997</v>
      </c>
      <c r="J8500">
        <v>4.7004400000000004</v>
      </c>
      <c r="K8500">
        <v>4.7341899999999999</v>
      </c>
      <c r="L8500">
        <v>4.6817200000000003</v>
      </c>
      <c r="M8500">
        <v>4.8496699999999997</v>
      </c>
      <c r="N8500">
        <v>4.8582799999999997</v>
      </c>
      <c r="O8500">
        <v>4.7606599999999997</v>
      </c>
    </row>
    <row r="8501" spans="1:15" x14ac:dyDescent="0.25">
      <c r="A8501" t="s">
        <v>16021</v>
      </c>
      <c r="B8501" t="s">
        <v>16020</v>
      </c>
      <c r="C8501" t="s">
        <v>15144</v>
      </c>
      <c r="D8501">
        <v>140571183</v>
      </c>
      <c r="E8501">
        <v>140604002</v>
      </c>
      <c r="F8501">
        <v>2.5095299999999998</v>
      </c>
      <c r="G8501">
        <v>3.1439499999999998</v>
      </c>
      <c r="H8501">
        <v>2.07708</v>
      </c>
      <c r="I8501">
        <v>0.48043200000000003</v>
      </c>
      <c r="J8501">
        <v>1</v>
      </c>
      <c r="K8501">
        <v>2.0561199999999999</v>
      </c>
      <c r="L8501">
        <v>3.2487599999999999</v>
      </c>
      <c r="M8501">
        <v>3.8661500000000002</v>
      </c>
      <c r="N8501">
        <v>3.75136</v>
      </c>
      <c r="O8501">
        <v>4.1492300000000002</v>
      </c>
    </row>
    <row r="8502" spans="1:15" x14ac:dyDescent="0.25">
      <c r="A8502" t="s">
        <v>16022</v>
      </c>
      <c r="B8502" t="s">
        <v>16020</v>
      </c>
      <c r="C8502" t="s">
        <v>15144</v>
      </c>
      <c r="D8502">
        <v>140573429</v>
      </c>
      <c r="E8502">
        <v>140601347</v>
      </c>
      <c r="F8502">
        <v>1.28714</v>
      </c>
      <c r="G8502">
        <v>1.3366</v>
      </c>
      <c r="H8502">
        <v>3.07708</v>
      </c>
      <c r="I8502">
        <v>2.8023600000000002</v>
      </c>
      <c r="J8502">
        <v>2.32193</v>
      </c>
      <c r="K8502">
        <v>2.7341899999999999</v>
      </c>
      <c r="L8502">
        <v>2.1492300000000002</v>
      </c>
      <c r="M8502">
        <v>1.9916799999999999</v>
      </c>
      <c r="N8502">
        <v>2.0509200000000001</v>
      </c>
      <c r="O8502">
        <v>2.3012299999999999</v>
      </c>
    </row>
    <row r="8503" spans="1:15" x14ac:dyDescent="0.25">
      <c r="A8503" t="s">
        <v>16024</v>
      </c>
      <c r="B8503" t="s">
        <v>16023</v>
      </c>
      <c r="C8503" t="s">
        <v>15144</v>
      </c>
      <c r="D8503">
        <v>141197789</v>
      </c>
      <c r="E8503">
        <v>141447872</v>
      </c>
      <c r="F8503">
        <v>0.43914399999999998</v>
      </c>
      <c r="G8503">
        <v>0.33659600000000001</v>
      </c>
      <c r="H8503">
        <v>4.399</v>
      </c>
      <c r="I8503">
        <v>3.4804300000000001</v>
      </c>
      <c r="J8503">
        <v>4.5235599999999998</v>
      </c>
      <c r="K8503">
        <v>3.5415399999999999</v>
      </c>
      <c r="L8503">
        <v>-1.6581300000000001</v>
      </c>
      <c r="M8503">
        <v>-0.59327799999999997</v>
      </c>
      <c r="N8503">
        <v>2.0509200000000001</v>
      </c>
      <c r="O8503">
        <v>3.3012299999999999</v>
      </c>
    </row>
    <row r="8504" spans="1:15" x14ac:dyDescent="0.25">
      <c r="A8504" t="s">
        <v>16026</v>
      </c>
      <c r="B8504" t="s">
        <v>16025</v>
      </c>
      <c r="C8504" t="s">
        <v>15144</v>
      </c>
      <c r="D8504">
        <v>142294216</v>
      </c>
      <c r="E8504">
        <v>142311144</v>
      </c>
      <c r="F8504">
        <v>4.5266099999999998</v>
      </c>
      <c r="G8504">
        <v>4.5065200000000001</v>
      </c>
      <c r="H8504">
        <v>5.399</v>
      </c>
      <c r="I8504">
        <v>4.2877900000000002</v>
      </c>
      <c r="J8504">
        <v>3.9068900000000002</v>
      </c>
      <c r="K8504">
        <v>3.82165</v>
      </c>
      <c r="L8504">
        <v>4.3642399999999997</v>
      </c>
      <c r="M8504">
        <v>4.0505800000000001</v>
      </c>
      <c r="N8504">
        <v>3.8582800000000002</v>
      </c>
      <c r="O8504">
        <v>4.3012300000000003</v>
      </c>
    </row>
    <row r="8505" spans="1:15" x14ac:dyDescent="0.25">
      <c r="A8505" t="s">
        <v>16028</v>
      </c>
      <c r="B8505" t="s">
        <v>16027</v>
      </c>
      <c r="C8505" t="s">
        <v>15144</v>
      </c>
      <c r="D8505">
        <v>142310419</v>
      </c>
      <c r="E8505">
        <v>142335607</v>
      </c>
      <c r="F8505">
        <v>4.6870700000000003</v>
      </c>
      <c r="G8505">
        <v>4.0370400000000002</v>
      </c>
      <c r="H8505">
        <v>4.399</v>
      </c>
      <c r="I8505">
        <v>3.65036</v>
      </c>
      <c r="J8505">
        <v>3.4594299999999998</v>
      </c>
      <c r="K8505">
        <v>3.6410800000000001</v>
      </c>
      <c r="L8505">
        <v>5.17476</v>
      </c>
      <c r="M8505">
        <v>5.0649300000000004</v>
      </c>
      <c r="N8505">
        <v>3.3728500000000001</v>
      </c>
      <c r="O8505">
        <v>4.56426</v>
      </c>
    </row>
    <row r="8506" spans="1:15" x14ac:dyDescent="0.25">
      <c r="A8506" t="s">
        <v>16030</v>
      </c>
      <c r="B8506" t="s">
        <v>16029</v>
      </c>
      <c r="C8506" t="s">
        <v>15144</v>
      </c>
      <c r="D8506">
        <v>142335762</v>
      </c>
      <c r="E8506">
        <v>142352378</v>
      </c>
      <c r="F8506">
        <v>10.1347</v>
      </c>
      <c r="G8506">
        <v>9.9309200000000004</v>
      </c>
      <c r="H8506">
        <v>8.9225700000000003</v>
      </c>
      <c r="I8506">
        <v>9.2185199999999998</v>
      </c>
      <c r="J8506">
        <v>9.7414699999999996</v>
      </c>
      <c r="K8506">
        <v>9.8621800000000004</v>
      </c>
      <c r="L8506">
        <v>10.469200000000001</v>
      </c>
      <c r="M8506">
        <v>10.3437</v>
      </c>
      <c r="N8506">
        <v>9.7703100000000003</v>
      </c>
      <c r="O8506">
        <v>9.7946799999999996</v>
      </c>
    </row>
    <row r="8507" spans="1:15" x14ac:dyDescent="0.25">
      <c r="A8507" t="s">
        <v>16032</v>
      </c>
      <c r="B8507" t="s">
        <v>16031</v>
      </c>
      <c r="C8507" t="s">
        <v>15144</v>
      </c>
      <c r="D8507">
        <v>142438768</v>
      </c>
      <c r="E8507">
        <v>142456463</v>
      </c>
      <c r="F8507">
        <v>10.1378</v>
      </c>
      <c r="G8507">
        <v>10.237500000000001</v>
      </c>
      <c r="H8507">
        <v>10.025399999999999</v>
      </c>
      <c r="I8507">
        <v>10.1981</v>
      </c>
      <c r="J8507">
        <v>10.4491</v>
      </c>
      <c r="K8507">
        <v>10.234</v>
      </c>
      <c r="L8507">
        <v>9.4240200000000005</v>
      </c>
      <c r="M8507">
        <v>9.4842099999999991</v>
      </c>
      <c r="N8507">
        <v>9.7409199999999991</v>
      </c>
      <c r="O8507">
        <v>9.60318</v>
      </c>
    </row>
    <row r="8508" spans="1:15" x14ac:dyDescent="0.25">
      <c r="A8508" t="s">
        <v>16034</v>
      </c>
      <c r="B8508" t="s">
        <v>16033</v>
      </c>
      <c r="C8508" t="s">
        <v>15144</v>
      </c>
      <c r="D8508">
        <v>142705205</v>
      </c>
      <c r="E8508">
        <v>142724234</v>
      </c>
      <c r="F8508">
        <v>9.8327500000000008</v>
      </c>
      <c r="G8508">
        <v>9.8082700000000003</v>
      </c>
      <c r="H8508">
        <v>8.3808600000000002</v>
      </c>
      <c r="I8508">
        <v>8.5572499999999998</v>
      </c>
      <c r="J8508">
        <v>9.3128799999999998</v>
      </c>
      <c r="K8508">
        <v>9.3598999999999997</v>
      </c>
      <c r="L8508">
        <v>9.6168300000000002</v>
      </c>
      <c r="M8508">
        <v>9.5126299999999997</v>
      </c>
      <c r="N8508">
        <v>9.1955799999999996</v>
      </c>
      <c r="O8508">
        <v>9.2577499999999997</v>
      </c>
    </row>
    <row r="8509" spans="1:15" x14ac:dyDescent="0.25">
      <c r="A8509" t="s">
        <v>16036</v>
      </c>
      <c r="B8509" t="s">
        <v>16035</v>
      </c>
      <c r="C8509" t="s">
        <v>15144</v>
      </c>
      <c r="D8509">
        <v>142770060</v>
      </c>
      <c r="E8509">
        <v>142912972</v>
      </c>
      <c r="F8509">
        <v>6.1228400000000001</v>
      </c>
      <c r="G8509">
        <v>6.2192400000000001</v>
      </c>
      <c r="H8509">
        <v>8.4521200000000007</v>
      </c>
      <c r="I8509">
        <v>8.4404299999999992</v>
      </c>
      <c r="J8509">
        <v>2.80735</v>
      </c>
      <c r="K8509">
        <v>2.5415399999999999</v>
      </c>
      <c r="L8509">
        <v>7.3220099999999997</v>
      </c>
      <c r="M8509">
        <v>7.34924</v>
      </c>
      <c r="N8509">
        <v>5.8058100000000001</v>
      </c>
      <c r="O8509">
        <v>5.40557</v>
      </c>
    </row>
    <row r="8510" spans="1:15" x14ac:dyDescent="0.25">
      <c r="A8510" t="s">
        <v>16038</v>
      </c>
      <c r="B8510" t="s">
        <v>16037</v>
      </c>
      <c r="C8510" t="s">
        <v>15144</v>
      </c>
      <c r="D8510">
        <v>142975832</v>
      </c>
      <c r="E8510">
        <v>143048627</v>
      </c>
      <c r="F8510">
        <v>2.9752000000000001</v>
      </c>
      <c r="G8510">
        <v>1.9215599999999999</v>
      </c>
      <c r="H8510">
        <v>2.07708</v>
      </c>
      <c r="I8510">
        <v>2.4804300000000001</v>
      </c>
      <c r="J8510">
        <v>0</v>
      </c>
      <c r="K8510">
        <v>1.7341899999999999</v>
      </c>
      <c r="L8510">
        <v>2.7341899999999999</v>
      </c>
      <c r="M8510">
        <v>2.9302800000000002</v>
      </c>
      <c r="N8510">
        <v>2.0509200000000001</v>
      </c>
      <c r="O8510">
        <v>3.0667599999999999</v>
      </c>
    </row>
    <row r="8511" spans="1:15" x14ac:dyDescent="0.25">
      <c r="A8511" t="s">
        <v>16039</v>
      </c>
      <c r="B8511" t="s">
        <v>16037</v>
      </c>
      <c r="C8511" t="s">
        <v>15144</v>
      </c>
      <c r="D8511">
        <v>143019099</v>
      </c>
      <c r="E8511">
        <v>143048369</v>
      </c>
      <c r="F8511">
        <v>1.8176600000000001</v>
      </c>
      <c r="G8511">
        <v>2.9215599999999999</v>
      </c>
      <c r="H8511">
        <v>2.07708</v>
      </c>
      <c r="I8511">
        <v>1.4804299999999999</v>
      </c>
      <c r="J8511">
        <v>2.32193</v>
      </c>
      <c r="K8511">
        <v>1.31915</v>
      </c>
      <c r="L8511">
        <v>2.8012999999999999</v>
      </c>
      <c r="M8511">
        <v>2.3136100000000002</v>
      </c>
      <c r="N8511">
        <v>2.0509200000000001</v>
      </c>
      <c r="O8511">
        <v>2.9792999999999998</v>
      </c>
    </row>
    <row r="8512" spans="1:15" x14ac:dyDescent="0.25">
      <c r="A8512" t="s">
        <v>16041</v>
      </c>
      <c r="B8512" t="s">
        <v>16040</v>
      </c>
      <c r="C8512" t="s">
        <v>15144</v>
      </c>
      <c r="D8512">
        <v>143115749</v>
      </c>
      <c r="E8512">
        <v>143140802</v>
      </c>
      <c r="F8512">
        <v>6.0360800000000001</v>
      </c>
      <c r="G8512">
        <v>5.9804500000000003</v>
      </c>
      <c r="H8512">
        <v>5.88443</v>
      </c>
      <c r="I8512">
        <v>4.8023600000000002</v>
      </c>
      <c r="J8512">
        <v>3.1699199999999998</v>
      </c>
      <c r="K8512">
        <v>4.9821200000000001</v>
      </c>
      <c r="L8512">
        <v>6.6592799999999999</v>
      </c>
      <c r="M8512">
        <v>6.3433599999999997</v>
      </c>
      <c r="N8512">
        <v>5.7788399999999998</v>
      </c>
      <c r="O8512">
        <v>6.0561199999999999</v>
      </c>
    </row>
    <row r="8513" spans="1:15" x14ac:dyDescent="0.25">
      <c r="A8513" t="s">
        <v>16042</v>
      </c>
      <c r="B8513" t="s">
        <v>16040</v>
      </c>
      <c r="C8513" t="s">
        <v>15144</v>
      </c>
      <c r="D8513">
        <v>143115749</v>
      </c>
      <c r="E8513">
        <v>143157066</v>
      </c>
      <c r="F8513">
        <v>10.0509</v>
      </c>
      <c r="G8513">
        <v>9.9439299999999999</v>
      </c>
      <c r="H8513">
        <v>8.4346300000000003</v>
      </c>
      <c r="I8513">
        <v>8.4111700000000003</v>
      </c>
      <c r="J8513">
        <v>8.5736500000000007</v>
      </c>
      <c r="K8513">
        <v>8.8583099999999995</v>
      </c>
      <c r="L8513">
        <v>10.482699999999999</v>
      </c>
      <c r="M8513">
        <v>10.2241</v>
      </c>
      <c r="N8513">
        <v>9.4980100000000007</v>
      </c>
      <c r="O8513">
        <v>9.7274899999999995</v>
      </c>
    </row>
    <row r="8514" spans="1:15" x14ac:dyDescent="0.25">
      <c r="A8514" t="s">
        <v>16044</v>
      </c>
      <c r="B8514" t="s">
        <v>16043</v>
      </c>
      <c r="C8514" t="s">
        <v>15144</v>
      </c>
      <c r="D8514">
        <v>145070258</v>
      </c>
      <c r="E8514">
        <v>145117204</v>
      </c>
      <c r="F8514">
        <v>0.70217799999999997</v>
      </c>
      <c r="G8514">
        <v>1.3366</v>
      </c>
      <c r="H8514">
        <v>2.07708</v>
      </c>
      <c r="I8514">
        <v>0.48043200000000003</v>
      </c>
      <c r="J8514">
        <v>4.9068899999999998</v>
      </c>
      <c r="K8514">
        <v>4.5415400000000004</v>
      </c>
      <c r="L8514">
        <v>1.5118</v>
      </c>
      <c r="M8514">
        <v>1.9916799999999999</v>
      </c>
      <c r="N8514">
        <v>3.22085</v>
      </c>
      <c r="O8514">
        <v>2.56426</v>
      </c>
    </row>
    <row r="8515" spans="1:15" x14ac:dyDescent="0.25">
      <c r="A8515" t="s">
        <v>16046</v>
      </c>
      <c r="B8515" t="s">
        <v>16045</v>
      </c>
      <c r="C8515" t="s">
        <v>15144</v>
      </c>
      <c r="D8515">
        <v>145756902</v>
      </c>
      <c r="E8515">
        <v>145766104</v>
      </c>
      <c r="F8515">
        <v>5.1725000000000003</v>
      </c>
      <c r="G8515">
        <v>4.9804500000000003</v>
      </c>
      <c r="H8515">
        <v>5.2469999999999999</v>
      </c>
      <c r="I8515">
        <v>5.4804300000000001</v>
      </c>
      <c r="J8515">
        <v>5.5235599999999998</v>
      </c>
      <c r="K8515">
        <v>5.2260400000000002</v>
      </c>
      <c r="L8515">
        <v>5.2726100000000002</v>
      </c>
      <c r="M8515">
        <v>4.9765800000000002</v>
      </c>
      <c r="N8515">
        <v>5.1802099999999998</v>
      </c>
      <c r="O8515">
        <v>4.7606599999999997</v>
      </c>
    </row>
    <row r="8516" spans="1:15" x14ac:dyDescent="0.25">
      <c r="A8516" t="s">
        <v>16047</v>
      </c>
      <c r="B8516" t="s">
        <v>16045</v>
      </c>
      <c r="C8516" t="s">
        <v>15144</v>
      </c>
      <c r="D8516">
        <v>145768009</v>
      </c>
      <c r="E8516">
        <v>145769599</v>
      </c>
      <c r="F8516">
        <v>4.4391400000000001</v>
      </c>
      <c r="G8516">
        <v>3.6585200000000002</v>
      </c>
      <c r="H8516">
        <v>4.0770799999999996</v>
      </c>
      <c r="I8516">
        <v>4.4804300000000001</v>
      </c>
      <c r="J8516">
        <v>4.5235599999999998</v>
      </c>
      <c r="K8516">
        <v>3.82165</v>
      </c>
      <c r="L8516">
        <v>4.0423099999999996</v>
      </c>
      <c r="M8516">
        <v>4.0214299999999996</v>
      </c>
      <c r="N8516">
        <v>3.5103599999999999</v>
      </c>
      <c r="O8516">
        <v>3.8372799999999998</v>
      </c>
    </row>
    <row r="8517" spans="1:15" x14ac:dyDescent="0.25">
      <c r="A8517" t="s">
        <v>16049</v>
      </c>
      <c r="B8517" t="s">
        <v>16048</v>
      </c>
      <c r="C8517" t="s">
        <v>15144</v>
      </c>
      <c r="D8517">
        <v>145811256</v>
      </c>
      <c r="E8517">
        <v>145813860</v>
      </c>
      <c r="F8517">
        <v>4.4570699999999999</v>
      </c>
      <c r="G8517">
        <v>4.4240599999999999</v>
      </c>
      <c r="H8517">
        <v>4.399</v>
      </c>
      <c r="I8517">
        <v>4.1808699999999996</v>
      </c>
      <c r="J8517">
        <v>2.5849600000000001</v>
      </c>
      <c r="K8517">
        <v>3.5415399999999999</v>
      </c>
      <c r="L8517">
        <v>2.1492300000000002</v>
      </c>
      <c r="M8517">
        <v>2.3136100000000002</v>
      </c>
      <c r="N8517">
        <v>1.6358900000000001</v>
      </c>
      <c r="O8517">
        <v>2.6797399999999998</v>
      </c>
    </row>
    <row r="8518" spans="1:15" x14ac:dyDescent="0.25">
      <c r="A8518" t="s">
        <v>16051</v>
      </c>
      <c r="B8518" t="s">
        <v>16050</v>
      </c>
      <c r="C8518" t="s">
        <v>15144</v>
      </c>
      <c r="D8518">
        <v>145882666</v>
      </c>
      <c r="E8518">
        <v>145913745</v>
      </c>
      <c r="F8518">
        <v>1.5766500000000001</v>
      </c>
      <c r="G8518">
        <v>3.3365999999999998</v>
      </c>
      <c r="H8518">
        <v>6.6006400000000003</v>
      </c>
      <c r="I8518">
        <v>6.4577099999999996</v>
      </c>
      <c r="J8518">
        <v>4.0874600000000001</v>
      </c>
      <c r="K8518">
        <v>4.5415400000000004</v>
      </c>
      <c r="L8518">
        <v>2.1492300000000002</v>
      </c>
      <c r="M8518">
        <v>3.16161</v>
      </c>
      <c r="N8518">
        <v>3.75136</v>
      </c>
      <c r="O8518">
        <v>4.1887499999999998</v>
      </c>
    </row>
    <row r="8519" spans="1:15" x14ac:dyDescent="0.25">
      <c r="A8519" t="s">
        <v>16053</v>
      </c>
      <c r="B8519" t="s">
        <v>16052</v>
      </c>
      <c r="C8519" t="s">
        <v>15144</v>
      </c>
      <c r="D8519">
        <v>146498153</v>
      </c>
      <c r="E8519">
        <v>146526357</v>
      </c>
      <c r="F8519">
        <v>9.0670400000000004</v>
      </c>
      <c r="G8519">
        <v>9.0780600000000007</v>
      </c>
      <c r="H8519">
        <v>8.5033399999999997</v>
      </c>
      <c r="I8519">
        <v>8.3992900000000006</v>
      </c>
      <c r="J8519">
        <v>7.1085200000000004</v>
      </c>
      <c r="K8519">
        <v>7.2498899999999997</v>
      </c>
      <c r="L8519">
        <v>9.2306100000000004</v>
      </c>
      <c r="M8519">
        <v>8.9756300000000007</v>
      </c>
      <c r="N8519">
        <v>8.0282</v>
      </c>
      <c r="O8519">
        <v>8.3390500000000003</v>
      </c>
    </row>
    <row r="8520" spans="1:15" x14ac:dyDescent="0.25">
      <c r="A8520" t="s">
        <v>16055</v>
      </c>
      <c r="B8520" t="s">
        <v>16054</v>
      </c>
      <c r="C8520" t="s">
        <v>15144</v>
      </c>
      <c r="D8520">
        <v>146526432</v>
      </c>
      <c r="E8520">
        <v>146547720</v>
      </c>
      <c r="F8520">
        <v>4.4210000000000003</v>
      </c>
      <c r="G8520">
        <v>3.9215599999999999</v>
      </c>
      <c r="H8520">
        <v>2.07708</v>
      </c>
      <c r="I8520">
        <v>3.2877900000000002</v>
      </c>
      <c r="J8520">
        <v>4.2479300000000002</v>
      </c>
      <c r="K8520">
        <v>3.31915</v>
      </c>
      <c r="L8520">
        <v>4.8337199999999996</v>
      </c>
      <c r="M8520">
        <v>4.6546500000000002</v>
      </c>
      <c r="N8520">
        <v>3.9578099999999998</v>
      </c>
      <c r="O8520">
        <v>4.0236900000000002</v>
      </c>
    </row>
    <row r="8521" spans="1:15" x14ac:dyDescent="0.25">
      <c r="A8521" t="s">
        <v>16057</v>
      </c>
      <c r="B8521" t="s">
        <v>16056</v>
      </c>
      <c r="C8521" t="s">
        <v>15144</v>
      </c>
      <c r="D8521">
        <v>146550797</v>
      </c>
      <c r="E8521">
        <v>146583114</v>
      </c>
      <c r="F8521">
        <v>5.9937300000000002</v>
      </c>
      <c r="G8521">
        <v>6.0090199999999996</v>
      </c>
      <c r="H8521">
        <v>5.0770799999999996</v>
      </c>
      <c r="I8521">
        <v>6.0039899999999999</v>
      </c>
      <c r="J8521">
        <v>5.2479300000000002</v>
      </c>
      <c r="K8521">
        <v>5.7785799999999998</v>
      </c>
      <c r="L8521">
        <v>6.6861699999999997</v>
      </c>
      <c r="M8521">
        <v>6.6874900000000004</v>
      </c>
      <c r="N8521">
        <v>6.7788399999999998</v>
      </c>
      <c r="O8521">
        <v>6.1492300000000002</v>
      </c>
    </row>
    <row r="8522" spans="1:15" x14ac:dyDescent="0.25">
      <c r="A8522" t="s">
        <v>16059</v>
      </c>
      <c r="B8522" t="s">
        <v>16058</v>
      </c>
      <c r="C8522" t="s">
        <v>15144</v>
      </c>
      <c r="D8522">
        <v>146591100</v>
      </c>
      <c r="E8522">
        <v>146599122</v>
      </c>
      <c r="F8522">
        <v>7.4725700000000002</v>
      </c>
      <c r="G8522">
        <v>7.2314100000000003</v>
      </c>
      <c r="H8522">
        <v>6.7209300000000001</v>
      </c>
      <c r="I8522">
        <v>6.4111700000000003</v>
      </c>
      <c r="J8522">
        <v>6.0874600000000001</v>
      </c>
      <c r="K8522">
        <v>5.9041100000000002</v>
      </c>
      <c r="L8522">
        <v>7.6547499999999999</v>
      </c>
      <c r="M8522">
        <v>7.3345000000000002</v>
      </c>
      <c r="N8522">
        <v>6.8322799999999999</v>
      </c>
      <c r="O8522">
        <v>6.7004000000000001</v>
      </c>
    </row>
    <row r="8523" spans="1:15" x14ac:dyDescent="0.25">
      <c r="A8523" t="s">
        <v>16061</v>
      </c>
      <c r="B8523" t="s">
        <v>16060</v>
      </c>
      <c r="C8523" t="s">
        <v>15144</v>
      </c>
      <c r="D8523">
        <v>146673451</v>
      </c>
      <c r="E8523">
        <v>146727336</v>
      </c>
      <c r="F8523">
        <v>3.5095299999999998</v>
      </c>
      <c r="G8523">
        <v>3.79603</v>
      </c>
      <c r="H8523">
        <v>2.07708</v>
      </c>
      <c r="I8523">
        <v>2.4804300000000001</v>
      </c>
      <c r="J8523">
        <v>1</v>
      </c>
      <c r="K8523">
        <v>1.31915</v>
      </c>
      <c r="L8523">
        <v>3.7341899999999999</v>
      </c>
      <c r="M8523">
        <v>3.16161</v>
      </c>
      <c r="N8523">
        <v>2.6358899999999998</v>
      </c>
      <c r="O8523">
        <v>2.6797399999999998</v>
      </c>
    </row>
    <row r="8524" spans="1:15" x14ac:dyDescent="0.25">
      <c r="A8524" t="s">
        <v>16063</v>
      </c>
      <c r="B8524" t="s">
        <v>16062</v>
      </c>
      <c r="C8524" t="s">
        <v>15144</v>
      </c>
      <c r="D8524">
        <v>146991291</v>
      </c>
      <c r="E8524">
        <v>147019424</v>
      </c>
      <c r="F8524">
        <v>9.2896400000000003</v>
      </c>
      <c r="G8524">
        <v>9.3167399999999994</v>
      </c>
      <c r="H8524">
        <v>8.3058899999999998</v>
      </c>
      <c r="I8524">
        <v>8.6148600000000002</v>
      </c>
      <c r="J8524">
        <v>9.2784499999999994</v>
      </c>
      <c r="K8524">
        <v>9.24</v>
      </c>
      <c r="L8524">
        <v>9.5372400000000006</v>
      </c>
      <c r="M8524">
        <v>9.5372900000000005</v>
      </c>
      <c r="N8524">
        <v>9.5103600000000004</v>
      </c>
      <c r="O8524">
        <v>9.3390500000000003</v>
      </c>
    </row>
    <row r="8525" spans="1:15" x14ac:dyDescent="0.25">
      <c r="A8525" t="s">
        <v>16065</v>
      </c>
      <c r="B8525" t="s">
        <v>16064</v>
      </c>
      <c r="C8525" t="s">
        <v>15144</v>
      </c>
      <c r="D8525">
        <v>147039596</v>
      </c>
      <c r="E8525">
        <v>147061300</v>
      </c>
      <c r="F8525">
        <v>8.7087400000000006</v>
      </c>
      <c r="G8525">
        <v>8.79603</v>
      </c>
      <c r="H8525">
        <v>8.7775200000000009</v>
      </c>
      <c r="I8525">
        <v>8.9024999999999999</v>
      </c>
      <c r="J8525">
        <v>8.9068900000000006</v>
      </c>
      <c r="K8525">
        <v>9.0470699999999997</v>
      </c>
      <c r="L8525">
        <v>8.0950900000000008</v>
      </c>
      <c r="M8525">
        <v>8.0914699999999993</v>
      </c>
      <c r="N8525">
        <v>9.0898400000000006</v>
      </c>
      <c r="O8525">
        <v>9.0773299999999999</v>
      </c>
    </row>
    <row r="8526" spans="1:15" x14ac:dyDescent="0.25">
      <c r="A8526" t="s">
        <v>16067</v>
      </c>
      <c r="B8526" t="s">
        <v>16066</v>
      </c>
      <c r="C8526" t="s">
        <v>15144</v>
      </c>
      <c r="D8526">
        <v>147424392</v>
      </c>
      <c r="E8526">
        <v>147581134</v>
      </c>
      <c r="F8526">
        <v>6.5929500000000001</v>
      </c>
      <c r="G8526">
        <v>6.7116400000000001</v>
      </c>
      <c r="H8526">
        <v>7.0770799999999996</v>
      </c>
      <c r="I8526">
        <v>6.6097099999999998</v>
      </c>
      <c r="J8526">
        <v>5.9068899999999998</v>
      </c>
      <c r="K8526">
        <v>5.7565600000000003</v>
      </c>
      <c r="L8526">
        <v>6.7470100000000004</v>
      </c>
      <c r="M8526">
        <v>6.6967400000000001</v>
      </c>
      <c r="N8526">
        <v>6.7233499999999999</v>
      </c>
      <c r="O8526">
        <v>6.8801699999999997</v>
      </c>
    </row>
    <row r="8527" spans="1:15" x14ac:dyDescent="0.25">
      <c r="A8527" t="s">
        <v>16069</v>
      </c>
      <c r="B8527" t="s">
        <v>16068</v>
      </c>
      <c r="C8527" t="s">
        <v>15144</v>
      </c>
      <c r="D8527">
        <v>148160809</v>
      </c>
      <c r="E8527">
        <v>148184185</v>
      </c>
      <c r="F8527">
        <v>2.1172200000000001</v>
      </c>
      <c r="G8527">
        <v>3.5065200000000001</v>
      </c>
      <c r="H8527">
        <v>2.07708</v>
      </c>
      <c r="I8527">
        <v>2.8023600000000002</v>
      </c>
      <c r="J8527">
        <v>2</v>
      </c>
      <c r="K8527">
        <v>2.5415399999999999</v>
      </c>
      <c r="L8527">
        <v>2.9857300000000002</v>
      </c>
      <c r="M8527">
        <v>3.21408</v>
      </c>
      <c r="N8527">
        <v>3.0509200000000001</v>
      </c>
      <c r="O8527">
        <v>2.9792999999999998</v>
      </c>
    </row>
    <row r="8528" spans="1:15" x14ac:dyDescent="0.25">
      <c r="A8528" t="s">
        <v>16071</v>
      </c>
      <c r="B8528" t="s">
        <v>16070</v>
      </c>
      <c r="C8528" t="s">
        <v>15144</v>
      </c>
      <c r="D8528">
        <v>148303177</v>
      </c>
      <c r="E8528">
        <v>148304118</v>
      </c>
      <c r="F8528">
        <v>11.8095</v>
      </c>
      <c r="G8528">
        <v>12.1934</v>
      </c>
      <c r="H8528">
        <v>6.1645399999999997</v>
      </c>
      <c r="I8528">
        <v>6.6702599999999999</v>
      </c>
      <c r="J8528">
        <v>11.151</v>
      </c>
      <c r="K8528">
        <v>11.3126</v>
      </c>
      <c r="L8528">
        <v>12.1013</v>
      </c>
      <c r="M8528">
        <v>12.3881</v>
      </c>
      <c r="N8528">
        <v>12.558199999999999</v>
      </c>
      <c r="O8528">
        <v>12.4198</v>
      </c>
    </row>
    <row r="8529" spans="1:15" x14ac:dyDescent="0.25">
      <c r="A8529" t="s">
        <v>16073</v>
      </c>
      <c r="B8529" t="s">
        <v>16072</v>
      </c>
      <c r="C8529" t="s">
        <v>15144</v>
      </c>
      <c r="D8529">
        <v>148719205</v>
      </c>
      <c r="E8529">
        <v>148779989</v>
      </c>
      <c r="F8529">
        <v>5.1616099999999996</v>
      </c>
      <c r="G8529">
        <v>4.5845200000000004</v>
      </c>
      <c r="H8529">
        <v>2.07708</v>
      </c>
      <c r="I8529">
        <v>3.8023600000000002</v>
      </c>
      <c r="J8529">
        <v>3</v>
      </c>
      <c r="K8529">
        <v>2.9041100000000002</v>
      </c>
      <c r="L8529">
        <v>4.1232300000000004</v>
      </c>
      <c r="M8529">
        <v>4.2396099999999999</v>
      </c>
      <c r="N8529">
        <v>3.75136</v>
      </c>
      <c r="O8529">
        <v>2.9792999999999998</v>
      </c>
    </row>
    <row r="8530" spans="1:15" x14ac:dyDescent="0.25">
      <c r="A8530" t="s">
        <v>16074</v>
      </c>
      <c r="B8530" t="s">
        <v>16072</v>
      </c>
      <c r="C8530" t="s">
        <v>15144</v>
      </c>
      <c r="D8530">
        <v>148719208</v>
      </c>
      <c r="E8530">
        <v>148738513</v>
      </c>
      <c r="F8530">
        <v>3.32667</v>
      </c>
      <c r="G8530">
        <v>3.3365999999999998</v>
      </c>
      <c r="H8530">
        <v>3.07708</v>
      </c>
      <c r="I8530">
        <v>3.2877900000000002</v>
      </c>
      <c r="J8530">
        <v>4.0874600000000001</v>
      </c>
      <c r="K8530">
        <v>3.9821200000000001</v>
      </c>
      <c r="L8530">
        <v>3.2960699999999998</v>
      </c>
      <c r="M8530">
        <v>3.2646999999999999</v>
      </c>
      <c r="N8530">
        <v>3.8582800000000002</v>
      </c>
      <c r="O8530">
        <v>3.88619</v>
      </c>
    </row>
    <row r="8531" spans="1:15" x14ac:dyDescent="0.25">
      <c r="A8531" t="s">
        <v>16076</v>
      </c>
      <c r="B8531" t="s">
        <v>16075</v>
      </c>
      <c r="C8531" t="s">
        <v>15144</v>
      </c>
      <c r="D8531">
        <v>148791033</v>
      </c>
      <c r="E8531">
        <v>148844648</v>
      </c>
      <c r="F8531">
        <v>3.32667</v>
      </c>
      <c r="G8531">
        <v>3.1439499999999998</v>
      </c>
      <c r="H8531">
        <v>3.6620400000000002</v>
      </c>
      <c r="I8531">
        <v>3.0653899999999998</v>
      </c>
      <c r="J8531">
        <v>2</v>
      </c>
      <c r="K8531">
        <v>2.7341899999999999</v>
      </c>
      <c r="L8531">
        <v>4.0423099999999996</v>
      </c>
      <c r="M8531">
        <v>3.40672</v>
      </c>
      <c r="N8531">
        <v>3.0509200000000001</v>
      </c>
      <c r="O8531">
        <v>2.7866599999999999</v>
      </c>
    </row>
    <row r="8532" spans="1:15" x14ac:dyDescent="0.25">
      <c r="A8532" t="s">
        <v>16078</v>
      </c>
      <c r="B8532" t="s">
        <v>16077</v>
      </c>
      <c r="C8532" t="s">
        <v>15144</v>
      </c>
      <c r="D8532">
        <v>148869580</v>
      </c>
      <c r="E8532">
        <v>148893156</v>
      </c>
      <c r="F8532">
        <v>2.3651399999999998</v>
      </c>
      <c r="G8532">
        <v>3.6585200000000002</v>
      </c>
      <c r="H8532">
        <v>2.07708</v>
      </c>
      <c r="I8532">
        <v>0.48043200000000003</v>
      </c>
      <c r="J8532">
        <v>2.80735</v>
      </c>
      <c r="K8532">
        <v>3.4346299999999998</v>
      </c>
      <c r="L8532">
        <v>2.7341899999999999</v>
      </c>
      <c r="M8532">
        <v>3.21408</v>
      </c>
      <c r="N8532">
        <v>3.0509200000000001</v>
      </c>
      <c r="O8532">
        <v>3.22723</v>
      </c>
    </row>
    <row r="8533" spans="1:15" x14ac:dyDescent="0.25">
      <c r="A8533" t="s">
        <v>16079</v>
      </c>
      <c r="B8533" t="s">
        <v>16077</v>
      </c>
      <c r="C8533" t="s">
        <v>15144</v>
      </c>
      <c r="D8533">
        <v>148869580</v>
      </c>
      <c r="E8533">
        <v>148894954</v>
      </c>
      <c r="F8533">
        <v>5.0714100000000002</v>
      </c>
      <c r="G8533">
        <v>4.1439500000000002</v>
      </c>
      <c r="H8533">
        <v>3.07708</v>
      </c>
      <c r="I8533">
        <v>1.4804299999999999</v>
      </c>
      <c r="J8533">
        <v>4.32193</v>
      </c>
      <c r="K8533">
        <v>4.1936200000000001</v>
      </c>
      <c r="L8533">
        <v>4.4916200000000002</v>
      </c>
      <c r="M8533">
        <v>4.2396099999999999</v>
      </c>
      <c r="N8533">
        <v>4.2988499999999998</v>
      </c>
      <c r="O8533">
        <v>3.9792999999999998</v>
      </c>
    </row>
    <row r="8534" spans="1:15" x14ac:dyDescent="0.25">
      <c r="A8534" t="s">
        <v>16081</v>
      </c>
      <c r="B8534" t="s">
        <v>16080</v>
      </c>
      <c r="C8534" t="s">
        <v>15144</v>
      </c>
      <c r="D8534">
        <v>148893388</v>
      </c>
      <c r="E8534">
        <v>148895651</v>
      </c>
      <c r="F8534">
        <v>3.6407799999999999</v>
      </c>
      <c r="G8534">
        <v>3.5065200000000001</v>
      </c>
      <c r="H8534">
        <v>3.07708</v>
      </c>
      <c r="I8534">
        <v>4.3873199999999999</v>
      </c>
      <c r="J8534">
        <v>5.1699299999999999</v>
      </c>
      <c r="K8534">
        <v>5.2260400000000002</v>
      </c>
      <c r="L8534">
        <v>3.9268299999999998</v>
      </c>
      <c r="M8534">
        <v>4.0214299999999996</v>
      </c>
      <c r="N8534">
        <v>4.5744899999999999</v>
      </c>
      <c r="O8534">
        <v>4.8372799999999998</v>
      </c>
    </row>
    <row r="8535" spans="1:15" x14ac:dyDescent="0.25">
      <c r="A8535" t="s">
        <v>16083</v>
      </c>
      <c r="B8535" t="s">
        <v>16082</v>
      </c>
      <c r="C8535" t="s">
        <v>15144</v>
      </c>
      <c r="D8535">
        <v>148936590</v>
      </c>
      <c r="E8535">
        <v>149050202</v>
      </c>
      <c r="F8535">
        <v>9.8028399999999998</v>
      </c>
      <c r="G8535">
        <v>9.1310099999999998</v>
      </c>
      <c r="H8535">
        <v>5.88443</v>
      </c>
      <c r="I8535">
        <v>6.3873199999999999</v>
      </c>
      <c r="J8535">
        <v>8.0660900000000009</v>
      </c>
      <c r="K8535">
        <v>8.2380099999999992</v>
      </c>
      <c r="L8535">
        <v>9.3040400000000005</v>
      </c>
      <c r="M8535">
        <v>9.0817999999999994</v>
      </c>
      <c r="N8535">
        <v>9.2057400000000005</v>
      </c>
      <c r="O8535">
        <v>8.6605399999999992</v>
      </c>
    </row>
    <row r="8536" spans="1:15" x14ac:dyDescent="0.25">
      <c r="A8536" t="s">
        <v>16085</v>
      </c>
      <c r="B8536" t="s">
        <v>16084</v>
      </c>
      <c r="C8536" t="s">
        <v>15144</v>
      </c>
      <c r="D8536">
        <v>149259937</v>
      </c>
      <c r="E8536">
        <v>149262911</v>
      </c>
      <c r="F8536">
        <v>6.2099700000000002</v>
      </c>
      <c r="G8536">
        <v>6.2673300000000003</v>
      </c>
      <c r="H8536">
        <v>4.0770799999999996</v>
      </c>
      <c r="I8536">
        <v>3.2877900000000002</v>
      </c>
      <c r="J8536">
        <v>3.32193</v>
      </c>
      <c r="K8536">
        <v>4.6410799999999997</v>
      </c>
      <c r="L8536">
        <v>6.5366299999999997</v>
      </c>
      <c r="M8536">
        <v>6.25847</v>
      </c>
      <c r="N8536">
        <v>5.9335699999999996</v>
      </c>
      <c r="O8536">
        <v>6.1887499999999998</v>
      </c>
    </row>
    <row r="8537" spans="1:15" x14ac:dyDescent="0.25">
      <c r="A8537" t="s">
        <v>16088</v>
      </c>
      <c r="B8537" t="s">
        <v>16087</v>
      </c>
      <c r="C8537" t="s">
        <v>16086</v>
      </c>
      <c r="D8537">
        <v>3154659</v>
      </c>
      <c r="E8537">
        <v>3169204</v>
      </c>
      <c r="F8537">
        <v>9.3339599999999994</v>
      </c>
      <c r="G8537">
        <v>9.3837200000000003</v>
      </c>
      <c r="H8537">
        <v>2.07708</v>
      </c>
      <c r="I8537">
        <v>0.48043200000000003</v>
      </c>
      <c r="J8537">
        <v>8.82972</v>
      </c>
      <c r="K8537">
        <v>8.8269500000000001</v>
      </c>
      <c r="L8537">
        <v>10.456899999999999</v>
      </c>
      <c r="M8537">
        <v>10.476800000000001</v>
      </c>
      <c r="N8537">
        <v>10.2234</v>
      </c>
      <c r="O8537">
        <v>10.228400000000001</v>
      </c>
    </row>
    <row r="8538" spans="1:15" x14ac:dyDescent="0.25">
      <c r="A8538" t="s">
        <v>16090</v>
      </c>
      <c r="B8538" t="s">
        <v>16089</v>
      </c>
      <c r="C8538" t="s">
        <v>16086</v>
      </c>
      <c r="D8538">
        <v>3290556</v>
      </c>
      <c r="E8538">
        <v>3299350</v>
      </c>
      <c r="F8538">
        <v>1.70218</v>
      </c>
      <c r="G8538">
        <v>2.3365999999999998</v>
      </c>
      <c r="H8538">
        <v>2.07708</v>
      </c>
      <c r="I8538">
        <v>1.4804299999999999</v>
      </c>
      <c r="J8538">
        <v>1.5849599999999999</v>
      </c>
      <c r="K8538">
        <v>1.7341899999999999</v>
      </c>
      <c r="L8538">
        <v>0.66379900000000003</v>
      </c>
      <c r="M8538">
        <v>0.99168500000000004</v>
      </c>
      <c r="N8538">
        <v>5.0923900000000001E-2</v>
      </c>
      <c r="O8538">
        <v>1.9793000000000001</v>
      </c>
    </row>
    <row r="8539" spans="1:15" x14ac:dyDescent="0.25">
      <c r="A8539" t="s">
        <v>16092</v>
      </c>
      <c r="B8539" t="s">
        <v>16091</v>
      </c>
      <c r="C8539" t="s">
        <v>16086</v>
      </c>
      <c r="D8539">
        <v>3394458</v>
      </c>
      <c r="E8539">
        <v>3415366</v>
      </c>
      <c r="F8539">
        <v>3.6407799999999999</v>
      </c>
      <c r="G8539">
        <v>3.79603</v>
      </c>
      <c r="H8539">
        <v>7.28653</v>
      </c>
      <c r="I8539">
        <v>7.3993000000000002</v>
      </c>
      <c r="J8539">
        <v>3.9068900000000002</v>
      </c>
      <c r="K8539">
        <v>3.7341899999999999</v>
      </c>
      <c r="L8539">
        <v>2.5118</v>
      </c>
      <c r="M8539">
        <v>3.8661500000000002</v>
      </c>
      <c r="N8539">
        <v>3.6358899999999998</v>
      </c>
      <c r="O8539">
        <v>4.2647000000000004</v>
      </c>
    </row>
    <row r="8540" spans="1:15" x14ac:dyDescent="0.25">
      <c r="A8540" t="s">
        <v>16094</v>
      </c>
      <c r="B8540" t="s">
        <v>16093</v>
      </c>
      <c r="C8540" t="s">
        <v>16086</v>
      </c>
      <c r="D8540">
        <v>3422334</v>
      </c>
      <c r="E8540">
        <v>3424165</v>
      </c>
      <c r="F8540">
        <v>1.9245699999999999</v>
      </c>
      <c r="G8540">
        <v>0.33659600000000001</v>
      </c>
      <c r="H8540">
        <v>2.07708</v>
      </c>
      <c r="I8540">
        <v>0.48043200000000003</v>
      </c>
      <c r="J8540">
        <v>3</v>
      </c>
      <c r="K8540">
        <v>3.1936200000000001</v>
      </c>
      <c r="L8540">
        <v>1.3418699999999999</v>
      </c>
      <c r="M8540">
        <v>2.40672</v>
      </c>
      <c r="N8540">
        <v>3.0509200000000001</v>
      </c>
      <c r="O8540">
        <v>2.7866599999999999</v>
      </c>
    </row>
    <row r="8541" spans="1:15" x14ac:dyDescent="0.25">
      <c r="A8541" t="s">
        <v>16096</v>
      </c>
      <c r="B8541" t="s">
        <v>16095</v>
      </c>
      <c r="C8541" t="s">
        <v>16086</v>
      </c>
      <c r="D8541">
        <v>3425422</v>
      </c>
      <c r="E8541">
        <v>3435658</v>
      </c>
      <c r="F8541">
        <v>3.8721000000000001</v>
      </c>
      <c r="G8541">
        <v>4.4240599999999999</v>
      </c>
      <c r="H8541">
        <v>2.07708</v>
      </c>
      <c r="I8541">
        <v>1.4804299999999999</v>
      </c>
      <c r="J8541">
        <v>5.4918500000000003</v>
      </c>
      <c r="K8541">
        <v>5.5415400000000004</v>
      </c>
      <c r="L8541">
        <v>4.7512600000000003</v>
      </c>
      <c r="M8541">
        <v>4.8496699999999997</v>
      </c>
      <c r="N8541">
        <v>6.0953200000000001</v>
      </c>
      <c r="O8541">
        <v>6.0667600000000004</v>
      </c>
    </row>
    <row r="8542" spans="1:15" x14ac:dyDescent="0.25">
      <c r="A8542" t="s">
        <v>16098</v>
      </c>
      <c r="B8542" t="s">
        <v>16097</v>
      </c>
      <c r="C8542" t="s">
        <v>16086</v>
      </c>
      <c r="D8542">
        <v>3568974</v>
      </c>
      <c r="E8542">
        <v>3569778</v>
      </c>
      <c r="F8542">
        <v>3.4391400000000001</v>
      </c>
      <c r="G8542">
        <v>3.5065200000000001</v>
      </c>
      <c r="H8542">
        <v>4.6620400000000002</v>
      </c>
      <c r="I8542">
        <v>4.1808699999999996</v>
      </c>
      <c r="J8542">
        <v>3.4594299999999998</v>
      </c>
      <c r="K8542">
        <v>3.6410800000000001</v>
      </c>
      <c r="L8542">
        <v>3.4711500000000002</v>
      </c>
      <c r="M8542">
        <v>3.16161</v>
      </c>
      <c r="N8542">
        <v>4.0509199999999996</v>
      </c>
      <c r="O8542">
        <v>3.56426</v>
      </c>
    </row>
    <row r="8543" spans="1:15" x14ac:dyDescent="0.25">
      <c r="A8543" t="s">
        <v>16099</v>
      </c>
      <c r="B8543" t="s">
        <v>16097</v>
      </c>
      <c r="C8543" t="s">
        <v>16086</v>
      </c>
      <c r="D8543">
        <v>3568974</v>
      </c>
      <c r="E8543">
        <v>3571763</v>
      </c>
      <c r="F8543">
        <v>7.7483899999999997</v>
      </c>
      <c r="G8543">
        <v>7.4240599999999999</v>
      </c>
      <c r="H8543">
        <v>8.4346300000000003</v>
      </c>
      <c r="I8543">
        <v>8.2218999999999998</v>
      </c>
      <c r="J8543">
        <v>7.5999100000000004</v>
      </c>
      <c r="K8543">
        <v>7.5415400000000004</v>
      </c>
      <c r="L8543">
        <v>7.4477799999999998</v>
      </c>
      <c r="M8543">
        <v>7.7104999999999997</v>
      </c>
      <c r="N8543">
        <v>8.0051199999999998</v>
      </c>
      <c r="O8543">
        <v>7.56426</v>
      </c>
    </row>
    <row r="8544" spans="1:15" x14ac:dyDescent="0.25">
      <c r="A8544" t="s">
        <v>16101</v>
      </c>
      <c r="B8544" t="s">
        <v>16100</v>
      </c>
      <c r="C8544" t="s">
        <v>16086</v>
      </c>
      <c r="D8544">
        <v>3581586</v>
      </c>
      <c r="E8544">
        <v>3583023</v>
      </c>
      <c r="F8544">
        <v>5.4391400000000001</v>
      </c>
      <c r="G8544">
        <v>5.1945800000000002</v>
      </c>
      <c r="H8544">
        <v>5.9839700000000002</v>
      </c>
      <c r="I8544">
        <v>5.0039899999999999</v>
      </c>
      <c r="J8544">
        <v>4.32193</v>
      </c>
      <c r="K8544">
        <v>4.3780400000000004</v>
      </c>
      <c r="L8544">
        <v>5.7081900000000001</v>
      </c>
      <c r="M8544">
        <v>5.2522099999999998</v>
      </c>
      <c r="N8544">
        <v>5.0051199999999998</v>
      </c>
      <c r="O8544">
        <v>5.4222400000000004</v>
      </c>
    </row>
    <row r="8545" spans="1:15" x14ac:dyDescent="0.25">
      <c r="A8545" t="s">
        <v>16103</v>
      </c>
      <c r="B8545" t="s">
        <v>16102</v>
      </c>
      <c r="C8545" t="s">
        <v>16086</v>
      </c>
      <c r="D8545">
        <v>3583715</v>
      </c>
      <c r="E8545">
        <v>3596238</v>
      </c>
      <c r="F8545">
        <v>3.0241099999999999</v>
      </c>
      <c r="G8545">
        <v>2.6585200000000002</v>
      </c>
      <c r="H8545">
        <v>2.07708</v>
      </c>
      <c r="I8545">
        <v>1.4804299999999999</v>
      </c>
      <c r="J8545">
        <v>1</v>
      </c>
      <c r="K8545">
        <v>1.7341899999999999</v>
      </c>
      <c r="L8545">
        <v>3.0423100000000001</v>
      </c>
      <c r="M8545">
        <v>2.40672</v>
      </c>
      <c r="N8545">
        <v>2.3728500000000001</v>
      </c>
      <c r="O8545">
        <v>2.56426</v>
      </c>
    </row>
    <row r="8546" spans="1:15" x14ac:dyDescent="0.25">
      <c r="A8546" t="s">
        <v>16105</v>
      </c>
      <c r="B8546" t="s">
        <v>16104</v>
      </c>
      <c r="C8546" t="s">
        <v>16086</v>
      </c>
      <c r="D8546">
        <v>3596895</v>
      </c>
      <c r="E8546">
        <v>3601182</v>
      </c>
      <c r="F8546">
        <v>5.8519300000000003</v>
      </c>
      <c r="G8546">
        <v>6.1179600000000001</v>
      </c>
      <c r="H8546">
        <v>6.77752</v>
      </c>
      <c r="I8546">
        <v>7.19468</v>
      </c>
      <c r="J8546">
        <v>6.32193</v>
      </c>
      <c r="K8546">
        <v>6.3191499999999996</v>
      </c>
      <c r="L8546">
        <v>6.1998499999999996</v>
      </c>
      <c r="M8546">
        <v>6.0505800000000001</v>
      </c>
      <c r="N8546">
        <v>6.1170099999999996</v>
      </c>
      <c r="O8546">
        <v>6.0345800000000001</v>
      </c>
    </row>
    <row r="8547" spans="1:15" x14ac:dyDescent="0.25">
      <c r="A8547" t="s">
        <v>16107</v>
      </c>
      <c r="B8547" t="s">
        <v>16106</v>
      </c>
      <c r="C8547" t="s">
        <v>16086</v>
      </c>
      <c r="D8547">
        <v>3596870</v>
      </c>
      <c r="E8547">
        <v>3612711</v>
      </c>
      <c r="F8547">
        <v>8.7134099999999997</v>
      </c>
      <c r="G8547">
        <v>9.1599599999999999</v>
      </c>
      <c r="H8547">
        <v>8.88443</v>
      </c>
      <c r="I8547">
        <v>8.7978400000000008</v>
      </c>
      <c r="J8547">
        <v>9.3750400000000003</v>
      </c>
      <c r="K8547">
        <v>9.15625</v>
      </c>
      <c r="L8547">
        <v>8.9473500000000001</v>
      </c>
      <c r="M8547">
        <v>8.9400499999999994</v>
      </c>
      <c r="N8547">
        <v>8.8711000000000002</v>
      </c>
      <c r="O8547">
        <v>8.6517300000000006</v>
      </c>
    </row>
    <row r="8548" spans="1:15" x14ac:dyDescent="0.25">
      <c r="A8548" t="s">
        <v>16109</v>
      </c>
      <c r="B8548" t="s">
        <v>16108</v>
      </c>
      <c r="C8548" t="s">
        <v>16086</v>
      </c>
      <c r="D8548">
        <v>3611708</v>
      </c>
      <c r="E8548">
        <v>3617442</v>
      </c>
      <c r="F8548">
        <v>6.8451399999999998</v>
      </c>
      <c r="G8548">
        <v>7.1820899999999996</v>
      </c>
      <c r="H8548">
        <v>7.4346300000000003</v>
      </c>
      <c r="I8548">
        <v>7.2877900000000002</v>
      </c>
      <c r="J8548">
        <v>7.5545900000000001</v>
      </c>
      <c r="K8548">
        <v>7.4890800000000004</v>
      </c>
      <c r="L8548">
        <v>6.3248600000000001</v>
      </c>
      <c r="M8548">
        <v>6.5204599999999999</v>
      </c>
      <c r="N8548">
        <v>7.0732900000000001</v>
      </c>
      <c r="O8548">
        <v>7.0453900000000003</v>
      </c>
    </row>
    <row r="8549" spans="1:15" x14ac:dyDescent="0.25">
      <c r="A8549" t="s">
        <v>16111</v>
      </c>
      <c r="B8549" t="s">
        <v>16110</v>
      </c>
      <c r="C8549" t="s">
        <v>16086</v>
      </c>
      <c r="D8549">
        <v>3622283</v>
      </c>
      <c r="E8549">
        <v>3628370</v>
      </c>
      <c r="F8549">
        <v>2.2046800000000002</v>
      </c>
      <c r="G8549">
        <v>2.9215599999999999</v>
      </c>
      <c r="H8549">
        <v>2.07708</v>
      </c>
      <c r="I8549">
        <v>0.48043200000000003</v>
      </c>
      <c r="J8549">
        <v>2</v>
      </c>
      <c r="K8549">
        <v>2.0561199999999999</v>
      </c>
      <c r="L8549">
        <v>3.0967600000000002</v>
      </c>
      <c r="M8549">
        <v>2.8661500000000002</v>
      </c>
      <c r="N8549">
        <v>3.0509200000000001</v>
      </c>
      <c r="O8549">
        <v>3.6231599999999999</v>
      </c>
    </row>
    <row r="8550" spans="1:15" x14ac:dyDescent="0.25">
      <c r="A8550" t="s">
        <v>16113</v>
      </c>
      <c r="B8550" t="s">
        <v>16112</v>
      </c>
      <c r="C8550" t="s">
        <v>16086</v>
      </c>
      <c r="D8550">
        <v>3629390</v>
      </c>
      <c r="E8550">
        <v>3645127</v>
      </c>
      <c r="F8550">
        <v>7.8037200000000002</v>
      </c>
      <c r="G8550">
        <v>7.8443899999999998</v>
      </c>
      <c r="H8550">
        <v>8.2865300000000008</v>
      </c>
      <c r="I8550">
        <v>8.1877899999999997</v>
      </c>
      <c r="J8550">
        <v>8.3531499999999994</v>
      </c>
      <c r="K8550">
        <v>7.92401</v>
      </c>
      <c r="L8550">
        <v>7.5706899999999999</v>
      </c>
      <c r="M8550">
        <v>7.7576599999999996</v>
      </c>
      <c r="N8550">
        <v>7.4346300000000003</v>
      </c>
      <c r="O8550">
        <v>7.3716200000000001</v>
      </c>
    </row>
    <row r="8551" spans="1:15" x14ac:dyDescent="0.25">
      <c r="A8551" t="s">
        <v>16114</v>
      </c>
      <c r="B8551" t="s">
        <v>16112</v>
      </c>
      <c r="C8551" t="s">
        <v>16086</v>
      </c>
      <c r="D8551">
        <v>3634959</v>
      </c>
      <c r="E8551">
        <v>3644256</v>
      </c>
      <c r="F8551">
        <v>1.8176600000000001</v>
      </c>
      <c r="G8551">
        <v>3.5065200000000001</v>
      </c>
      <c r="H8551">
        <v>3.07708</v>
      </c>
      <c r="I8551">
        <v>3.0653899999999998</v>
      </c>
      <c r="J8551">
        <v>3.1699199999999998</v>
      </c>
      <c r="K8551">
        <v>2.7341899999999999</v>
      </c>
      <c r="L8551">
        <v>2.0423100000000001</v>
      </c>
      <c r="M8551">
        <v>2.1071599999999999</v>
      </c>
      <c r="N8551">
        <v>2.3728500000000001</v>
      </c>
      <c r="O8551">
        <v>1.9793000000000001</v>
      </c>
    </row>
    <row r="8552" spans="1:15" x14ac:dyDescent="0.25">
      <c r="A8552" t="s">
        <v>16116</v>
      </c>
      <c r="B8552" t="s">
        <v>16115</v>
      </c>
      <c r="C8552" t="s">
        <v>16086</v>
      </c>
      <c r="D8552">
        <v>3655639</v>
      </c>
      <c r="E8552">
        <v>3658499</v>
      </c>
      <c r="F8552">
        <v>7.3769600000000004</v>
      </c>
      <c r="G8552">
        <v>6.9215600000000004</v>
      </c>
      <c r="H8552">
        <v>6.1645399999999997</v>
      </c>
      <c r="I8552">
        <v>6.7283600000000003</v>
      </c>
      <c r="J8552">
        <v>7.4998500000000003</v>
      </c>
      <c r="K8552">
        <v>7.2577499999999997</v>
      </c>
      <c r="L8552">
        <v>7.97668</v>
      </c>
      <c r="M8552">
        <v>7.9125300000000003</v>
      </c>
      <c r="N8552">
        <v>7.75136</v>
      </c>
      <c r="O8552">
        <v>7.7801999999999998</v>
      </c>
    </row>
    <row r="8553" spans="1:15" x14ac:dyDescent="0.25">
      <c r="A8553" t="s">
        <v>16118</v>
      </c>
      <c r="B8553" t="s">
        <v>16117</v>
      </c>
      <c r="C8553" t="s">
        <v>16086</v>
      </c>
      <c r="D8553">
        <v>4088657</v>
      </c>
      <c r="E8553">
        <v>4092054</v>
      </c>
      <c r="F8553">
        <v>3.99986</v>
      </c>
      <c r="G8553">
        <v>4.3365999999999998</v>
      </c>
      <c r="H8553">
        <v>4.88443</v>
      </c>
      <c r="I8553">
        <v>4.65036</v>
      </c>
      <c r="J8553">
        <v>4.9542000000000002</v>
      </c>
      <c r="K8553">
        <v>4.7341899999999999</v>
      </c>
      <c r="L8553">
        <v>4.3418700000000001</v>
      </c>
      <c r="M8553">
        <v>3.8661500000000002</v>
      </c>
      <c r="N8553">
        <v>3.9578099999999998</v>
      </c>
      <c r="O8553">
        <v>3.88619</v>
      </c>
    </row>
    <row r="8554" spans="1:15" x14ac:dyDescent="0.25">
      <c r="A8554" t="s">
        <v>16119</v>
      </c>
      <c r="B8554" t="s">
        <v>16117</v>
      </c>
      <c r="C8554" t="s">
        <v>16086</v>
      </c>
      <c r="D8554">
        <v>4088657</v>
      </c>
      <c r="E8554">
        <v>4099775</v>
      </c>
      <c r="F8554">
        <v>8.1806099999999997</v>
      </c>
      <c r="G8554">
        <v>8.4398800000000005</v>
      </c>
      <c r="H8554">
        <v>8.9597200000000008</v>
      </c>
      <c r="I8554">
        <v>8.6996000000000002</v>
      </c>
      <c r="J8554">
        <v>8.7313200000000002</v>
      </c>
      <c r="K8554">
        <v>8.6198800000000002</v>
      </c>
      <c r="L8554">
        <v>8.2502600000000008</v>
      </c>
      <c r="M8554">
        <v>8.4470100000000006</v>
      </c>
      <c r="N8554">
        <v>8.2700899999999997</v>
      </c>
      <c r="O8554">
        <v>8.0480800000000006</v>
      </c>
    </row>
    <row r="8555" spans="1:15" x14ac:dyDescent="0.25">
      <c r="A8555" t="s">
        <v>16121</v>
      </c>
      <c r="B8555" t="s">
        <v>16120</v>
      </c>
      <c r="C8555" t="s">
        <v>16086</v>
      </c>
      <c r="D8555">
        <v>4099784</v>
      </c>
      <c r="E8555">
        <v>4101474</v>
      </c>
      <c r="F8555">
        <v>3.6718000000000002</v>
      </c>
      <c r="G8555">
        <v>3.79603</v>
      </c>
      <c r="H8555">
        <v>5.2469999999999999</v>
      </c>
      <c r="I8555">
        <v>5.1808699999999996</v>
      </c>
      <c r="J8555">
        <v>7.3837000000000002</v>
      </c>
      <c r="K8555">
        <v>7.1936200000000001</v>
      </c>
      <c r="L8555">
        <v>2.5897999999999999</v>
      </c>
      <c r="M8555">
        <v>2.7990400000000002</v>
      </c>
      <c r="N8555">
        <v>4.9089099999999997</v>
      </c>
      <c r="O8555">
        <v>5.0236900000000002</v>
      </c>
    </row>
    <row r="8556" spans="1:15" x14ac:dyDescent="0.25">
      <c r="A8556" t="s">
        <v>16123</v>
      </c>
      <c r="B8556" t="s">
        <v>16122</v>
      </c>
      <c r="C8556" t="s">
        <v>16086</v>
      </c>
      <c r="D8556">
        <v>4102861</v>
      </c>
      <c r="E8556">
        <v>4116301</v>
      </c>
      <c r="F8556">
        <v>6.7392700000000003</v>
      </c>
      <c r="G8556">
        <v>7.4451200000000002</v>
      </c>
      <c r="H8556">
        <v>2.07708</v>
      </c>
      <c r="I8556">
        <v>1.4804299999999999</v>
      </c>
      <c r="J8556">
        <v>8.8517499999999991</v>
      </c>
      <c r="K8556">
        <v>8.6941900000000008</v>
      </c>
      <c r="L8556">
        <v>6.88103</v>
      </c>
      <c r="M8556">
        <v>6.9727800000000002</v>
      </c>
      <c r="N8556">
        <v>7.4687799999999998</v>
      </c>
      <c r="O8556">
        <v>7.3801800000000002</v>
      </c>
    </row>
    <row r="8557" spans="1:15" x14ac:dyDescent="0.25">
      <c r="A8557" t="s">
        <v>16125</v>
      </c>
      <c r="B8557" t="s">
        <v>16124</v>
      </c>
      <c r="C8557" t="s">
        <v>16086</v>
      </c>
      <c r="D8557">
        <v>4377266</v>
      </c>
      <c r="E8557">
        <v>4397259</v>
      </c>
      <c r="F8557">
        <v>7.9983300000000002</v>
      </c>
      <c r="G8557">
        <v>7.6585200000000002</v>
      </c>
      <c r="H8557">
        <v>6.8319599999999996</v>
      </c>
      <c r="I8557">
        <v>7.1386399999999997</v>
      </c>
      <c r="J8557">
        <v>7.9008700000000003</v>
      </c>
      <c r="K8557">
        <v>7.7171799999999999</v>
      </c>
      <c r="L8557">
        <v>8.2873199999999994</v>
      </c>
      <c r="M8557">
        <v>8.0667200000000001</v>
      </c>
      <c r="N8557">
        <v>8.3035899999999998</v>
      </c>
      <c r="O8557">
        <v>8.1517300000000006</v>
      </c>
    </row>
    <row r="8558" spans="1:15" x14ac:dyDescent="0.25">
      <c r="A8558" t="s">
        <v>16127</v>
      </c>
      <c r="B8558" t="s">
        <v>16126</v>
      </c>
      <c r="C8558" t="s">
        <v>16086</v>
      </c>
      <c r="D8558">
        <v>4433122</v>
      </c>
      <c r="E8558">
        <v>4453282</v>
      </c>
      <c r="F8558">
        <v>8.5611999999999995</v>
      </c>
      <c r="G8558">
        <v>8.8123299999999993</v>
      </c>
      <c r="H8558">
        <v>9.89086</v>
      </c>
      <c r="I8558">
        <v>9.9822699999999998</v>
      </c>
      <c r="J8558">
        <v>9.2714599999999994</v>
      </c>
      <c r="K8558">
        <v>9.2017900000000008</v>
      </c>
      <c r="L8558">
        <v>8.8357299999999999</v>
      </c>
      <c r="M8558">
        <v>8.9045699999999997</v>
      </c>
      <c r="N8558">
        <v>9.2357999999999993</v>
      </c>
      <c r="O8558">
        <v>9.2284100000000002</v>
      </c>
    </row>
    <row r="8559" spans="1:15" x14ac:dyDescent="0.25">
      <c r="A8559" t="s">
        <v>16128</v>
      </c>
      <c r="B8559" t="s">
        <v>16126</v>
      </c>
      <c r="C8559" t="s">
        <v>16086</v>
      </c>
      <c r="D8559">
        <v>4440773</v>
      </c>
      <c r="E8559">
        <v>4453282</v>
      </c>
      <c r="F8559">
        <v>3.2046800000000002</v>
      </c>
      <c r="G8559">
        <v>3.9215599999999999</v>
      </c>
      <c r="H8559">
        <v>4.0770799999999996</v>
      </c>
      <c r="I8559">
        <v>4.5678900000000002</v>
      </c>
      <c r="J8559">
        <v>3.70044</v>
      </c>
      <c r="K8559">
        <v>4.4890800000000004</v>
      </c>
      <c r="L8559">
        <v>4.2487599999999999</v>
      </c>
      <c r="M8559">
        <v>4.3840000000000003</v>
      </c>
      <c r="N8559">
        <v>4.2208500000000004</v>
      </c>
      <c r="O8559">
        <v>4.4711499999999997</v>
      </c>
    </row>
    <row r="8560" spans="1:15" x14ac:dyDescent="0.25">
      <c r="A8560" t="s">
        <v>16130</v>
      </c>
      <c r="B8560" t="s">
        <v>16129</v>
      </c>
      <c r="C8560" t="s">
        <v>16086</v>
      </c>
      <c r="D8560">
        <v>4469909</v>
      </c>
      <c r="E8560">
        <v>4474045</v>
      </c>
      <c r="F8560">
        <v>3.16161</v>
      </c>
      <c r="G8560">
        <v>2.6585200000000002</v>
      </c>
      <c r="H8560">
        <v>2.07708</v>
      </c>
      <c r="I8560">
        <v>2.0653899999999998</v>
      </c>
      <c r="J8560">
        <v>3.32193</v>
      </c>
      <c r="K8560">
        <v>3.31915</v>
      </c>
      <c r="L8560">
        <v>4.1492300000000002</v>
      </c>
      <c r="M8560">
        <v>4.47281</v>
      </c>
      <c r="N8560">
        <v>5.2603799999999996</v>
      </c>
      <c r="O8560">
        <v>4.7341899999999999</v>
      </c>
    </row>
    <row r="8561" spans="1:15" x14ac:dyDescent="0.25">
      <c r="A8561" t="s">
        <v>16132</v>
      </c>
      <c r="B8561" t="s">
        <v>16131</v>
      </c>
      <c r="C8561" t="s">
        <v>16086</v>
      </c>
      <c r="D8561">
        <v>4474558</v>
      </c>
      <c r="E8561">
        <v>4484044</v>
      </c>
      <c r="F8561">
        <v>4.5095299999999998</v>
      </c>
      <c r="G8561">
        <v>4.2434900000000004</v>
      </c>
      <c r="H8561">
        <v>5.0770799999999996</v>
      </c>
      <c r="I8561">
        <v>4.0653899999999998</v>
      </c>
      <c r="J8561">
        <v>4.32193</v>
      </c>
      <c r="K8561">
        <v>4.1936200000000001</v>
      </c>
      <c r="L8561">
        <v>4.8337199999999996</v>
      </c>
      <c r="M8561">
        <v>5.39541</v>
      </c>
      <c r="N8561">
        <v>4.3728499999999997</v>
      </c>
      <c r="O8561">
        <v>4.1887499999999998</v>
      </c>
    </row>
    <row r="8562" spans="1:15" x14ac:dyDescent="0.25">
      <c r="A8562" t="s">
        <v>16134</v>
      </c>
      <c r="B8562" t="s">
        <v>16133</v>
      </c>
      <c r="C8562" t="s">
        <v>16086</v>
      </c>
      <c r="D8562">
        <v>4491366</v>
      </c>
      <c r="E8562">
        <v>4498169</v>
      </c>
      <c r="F8562">
        <v>4.8853999999999997</v>
      </c>
      <c r="G8562">
        <v>5.3809899999999997</v>
      </c>
      <c r="H8562">
        <v>3.6620400000000002</v>
      </c>
      <c r="I8562">
        <v>2.4804300000000001</v>
      </c>
      <c r="J8562">
        <v>4.1699299999999999</v>
      </c>
      <c r="K8562">
        <v>4.4346300000000003</v>
      </c>
      <c r="L8562">
        <v>2.6638000000000002</v>
      </c>
      <c r="M8562">
        <v>3.5766499999999999</v>
      </c>
      <c r="N8562">
        <v>3.3728500000000001</v>
      </c>
      <c r="O8562">
        <v>2.88619</v>
      </c>
    </row>
    <row r="8563" spans="1:15" x14ac:dyDescent="0.25">
      <c r="A8563" t="s">
        <v>16136</v>
      </c>
      <c r="B8563" t="s">
        <v>16135</v>
      </c>
      <c r="C8563" t="s">
        <v>16086</v>
      </c>
      <c r="D8563">
        <v>4579641</v>
      </c>
      <c r="E8563">
        <v>4582084</v>
      </c>
      <c r="F8563">
        <v>3.5766499999999999</v>
      </c>
      <c r="G8563">
        <v>3.9215599999999999</v>
      </c>
      <c r="H8563">
        <v>5.399</v>
      </c>
      <c r="I8563">
        <v>5.1242900000000002</v>
      </c>
      <c r="J8563">
        <v>4.8579800000000004</v>
      </c>
      <c r="K8563">
        <v>3.82165</v>
      </c>
      <c r="L8563">
        <v>4.0697900000000002</v>
      </c>
      <c r="M8563">
        <v>4.1616099999999996</v>
      </c>
      <c r="N8563">
        <v>3.6358899999999998</v>
      </c>
      <c r="O8563">
        <v>4.4387299999999996</v>
      </c>
    </row>
    <row r="8564" spans="1:15" x14ac:dyDescent="0.25">
      <c r="A8564" t="s">
        <v>16138</v>
      </c>
      <c r="B8564" t="s">
        <v>16137</v>
      </c>
      <c r="C8564" t="s">
        <v>16086</v>
      </c>
      <c r="D8564">
        <v>4583096</v>
      </c>
      <c r="E8564">
        <v>4610552</v>
      </c>
      <c r="F8564">
        <v>10.573600000000001</v>
      </c>
      <c r="G8564">
        <v>10.756600000000001</v>
      </c>
      <c r="H8564">
        <v>11.259499999999999</v>
      </c>
      <c r="I8564">
        <v>11.512499999999999</v>
      </c>
      <c r="J8564">
        <v>11.3009</v>
      </c>
      <c r="K8564">
        <v>11.1568</v>
      </c>
      <c r="L8564">
        <v>10.738200000000001</v>
      </c>
      <c r="M8564">
        <v>10.9209</v>
      </c>
      <c r="N8564">
        <v>11.1157</v>
      </c>
      <c r="O8564">
        <v>10.958</v>
      </c>
    </row>
    <row r="8565" spans="1:15" x14ac:dyDescent="0.25">
      <c r="A8565" t="s">
        <v>16140</v>
      </c>
      <c r="B8565" t="s">
        <v>16139</v>
      </c>
      <c r="C8565" t="s">
        <v>16086</v>
      </c>
      <c r="D8565">
        <v>4642529</v>
      </c>
      <c r="E8565">
        <v>4667599</v>
      </c>
      <c r="F8565">
        <v>6.27203</v>
      </c>
      <c r="G8565">
        <v>6.6403800000000004</v>
      </c>
      <c r="H8565">
        <v>8.1645400000000006</v>
      </c>
      <c r="I8565">
        <v>8.5678900000000002</v>
      </c>
      <c r="J8565">
        <v>7.1799099999999996</v>
      </c>
      <c r="K8565">
        <v>6.82165</v>
      </c>
      <c r="L8565">
        <v>6.9712300000000003</v>
      </c>
      <c r="M8565">
        <v>7.2427700000000002</v>
      </c>
      <c r="N8565">
        <v>6.75136</v>
      </c>
      <c r="O8565">
        <v>6.7207699999999999</v>
      </c>
    </row>
    <row r="8566" spans="1:15" x14ac:dyDescent="0.25">
      <c r="A8566" t="s">
        <v>16142</v>
      </c>
      <c r="B8566" t="s">
        <v>16141</v>
      </c>
      <c r="C8566" t="s">
        <v>16086</v>
      </c>
      <c r="D8566">
        <v>4691768</v>
      </c>
      <c r="E8566">
        <v>4699116</v>
      </c>
      <c r="F8566">
        <v>2.1172200000000001</v>
      </c>
      <c r="G8566">
        <v>3.6585200000000002</v>
      </c>
      <c r="H8566">
        <v>5.5365099999999998</v>
      </c>
      <c r="I8566">
        <v>4.5678900000000002</v>
      </c>
      <c r="J8566">
        <v>2.80735</v>
      </c>
      <c r="K8566">
        <v>3.1936200000000001</v>
      </c>
      <c r="L8566">
        <v>3.1998500000000001</v>
      </c>
      <c r="M8566">
        <v>3.1071599999999999</v>
      </c>
      <c r="N8566">
        <v>4.0509199999999996</v>
      </c>
      <c r="O8566">
        <v>3.1492300000000002</v>
      </c>
    </row>
    <row r="8567" spans="1:15" x14ac:dyDescent="0.25">
      <c r="A8567" t="s">
        <v>16144</v>
      </c>
      <c r="B8567" t="s">
        <v>16143</v>
      </c>
      <c r="C8567" t="s">
        <v>16086</v>
      </c>
      <c r="D8567">
        <v>4723979</v>
      </c>
      <c r="E8567">
        <v>4729743</v>
      </c>
      <c r="F8567">
        <v>4.7021800000000002</v>
      </c>
      <c r="G8567">
        <v>4.79603</v>
      </c>
      <c r="H8567">
        <v>2.07708</v>
      </c>
      <c r="I8567">
        <v>0.48043200000000003</v>
      </c>
      <c r="J8567">
        <v>3.9068900000000002</v>
      </c>
      <c r="K8567">
        <v>2.31915</v>
      </c>
      <c r="L8567">
        <v>3.4293300000000002</v>
      </c>
      <c r="M8567">
        <v>3.3609200000000001</v>
      </c>
      <c r="N8567">
        <v>4.2208500000000004</v>
      </c>
      <c r="O8567">
        <v>3.88619</v>
      </c>
    </row>
    <row r="8568" spans="1:15" x14ac:dyDescent="0.25">
      <c r="A8568" t="s">
        <v>16146</v>
      </c>
      <c r="B8568" t="s">
        <v>16145</v>
      </c>
      <c r="C8568" t="s">
        <v>16086</v>
      </c>
      <c r="D8568">
        <v>4736386</v>
      </c>
      <c r="E8568">
        <v>4741162</v>
      </c>
      <c r="F8568">
        <v>6.3315299999999999</v>
      </c>
      <c r="G8568">
        <v>6.5845200000000004</v>
      </c>
      <c r="H8568">
        <v>6.7209300000000001</v>
      </c>
      <c r="I8568">
        <v>7.0039899999999999</v>
      </c>
      <c r="J8568">
        <v>9.1421100000000006</v>
      </c>
      <c r="K8568">
        <v>8.9509299999999996</v>
      </c>
      <c r="L8568">
        <v>6.6502100000000004</v>
      </c>
      <c r="M8568">
        <v>7.0214299999999996</v>
      </c>
      <c r="N8568">
        <v>7.9396699999999996</v>
      </c>
      <c r="O8568">
        <v>7.5184600000000001</v>
      </c>
    </row>
    <row r="8569" spans="1:15" x14ac:dyDescent="0.25">
      <c r="A8569" t="s">
        <v>16148</v>
      </c>
      <c r="B8569" t="s">
        <v>16147</v>
      </c>
      <c r="C8569" t="s">
        <v>16086</v>
      </c>
      <c r="D8569">
        <v>4744566</v>
      </c>
      <c r="E8569">
        <v>4746149</v>
      </c>
      <c r="F8569">
        <v>12.3697</v>
      </c>
      <c r="G8569">
        <v>12.615600000000001</v>
      </c>
      <c r="H8569">
        <v>12.4833</v>
      </c>
      <c r="I8569">
        <v>12.677300000000001</v>
      </c>
      <c r="J8569">
        <v>13.0093</v>
      </c>
      <c r="K8569">
        <v>12.994400000000001</v>
      </c>
      <c r="L8569">
        <v>12.4018</v>
      </c>
      <c r="M8569">
        <v>12.612</v>
      </c>
      <c r="N8569">
        <v>12.837999999999999</v>
      </c>
      <c r="O8569">
        <v>12.6691</v>
      </c>
    </row>
    <row r="8570" spans="1:15" x14ac:dyDescent="0.25">
      <c r="A8570" t="s">
        <v>16150</v>
      </c>
      <c r="B8570" t="s">
        <v>16149</v>
      </c>
      <c r="C8570" t="s">
        <v>16086</v>
      </c>
      <c r="D8570">
        <v>4759615</v>
      </c>
      <c r="E8570">
        <v>4763942</v>
      </c>
      <c r="F8570">
        <v>12.3268</v>
      </c>
      <c r="G8570">
        <v>12.682</v>
      </c>
      <c r="H8570">
        <v>12.245699999999999</v>
      </c>
      <c r="I8570">
        <v>12.320399999999999</v>
      </c>
      <c r="J8570">
        <v>13.3621</v>
      </c>
      <c r="K8570">
        <v>13.1501</v>
      </c>
      <c r="L8570">
        <v>12.6172</v>
      </c>
      <c r="M8570">
        <v>12.8163</v>
      </c>
      <c r="N8570">
        <v>13.135199999999999</v>
      </c>
      <c r="O8570">
        <v>12.939299999999999</v>
      </c>
    </row>
    <row r="8571" spans="1:15" x14ac:dyDescent="0.25">
      <c r="A8571" t="s">
        <v>16152</v>
      </c>
      <c r="B8571" t="s">
        <v>16151</v>
      </c>
      <c r="C8571" t="s">
        <v>16086</v>
      </c>
      <c r="D8571">
        <v>4796561</v>
      </c>
      <c r="E8571">
        <v>4817781</v>
      </c>
      <c r="F8571">
        <v>2.2046800000000002</v>
      </c>
      <c r="G8571">
        <v>2.6585200000000002</v>
      </c>
      <c r="H8571">
        <v>3.07708</v>
      </c>
      <c r="I8571">
        <v>2.8023600000000002</v>
      </c>
      <c r="J8571">
        <v>4.5235599999999998</v>
      </c>
      <c r="K8571">
        <v>4.82165</v>
      </c>
      <c r="L8571">
        <v>2.9268299999999998</v>
      </c>
      <c r="M8571">
        <v>3.7642699999999998</v>
      </c>
      <c r="N8571">
        <v>4.5103600000000004</v>
      </c>
      <c r="O8571">
        <v>3.88619</v>
      </c>
    </row>
    <row r="8572" spans="1:15" x14ac:dyDescent="0.25">
      <c r="A8572" t="s">
        <v>16154</v>
      </c>
      <c r="B8572" t="s">
        <v>16153</v>
      </c>
      <c r="C8572" t="s">
        <v>16086</v>
      </c>
      <c r="D8572">
        <v>4866818</v>
      </c>
      <c r="E8572">
        <v>4873605</v>
      </c>
      <c r="F8572">
        <v>5.1940299999999997</v>
      </c>
      <c r="G8572">
        <v>5.6585200000000002</v>
      </c>
      <c r="H8572">
        <v>7.9839700000000002</v>
      </c>
      <c r="I8572">
        <v>8.2617899999999995</v>
      </c>
      <c r="J8572">
        <v>7.7004400000000004</v>
      </c>
      <c r="K8572">
        <v>7.0829199999999997</v>
      </c>
      <c r="L8572">
        <v>5.2843900000000001</v>
      </c>
      <c r="M8572">
        <v>5.2893699999999999</v>
      </c>
      <c r="N8572">
        <v>5.5103600000000004</v>
      </c>
      <c r="O8572">
        <v>5.5184600000000001</v>
      </c>
    </row>
    <row r="8573" spans="1:15" x14ac:dyDescent="0.25">
      <c r="A8573" t="s">
        <v>16156</v>
      </c>
      <c r="B8573" t="s">
        <v>16155</v>
      </c>
      <c r="C8573" t="s">
        <v>16086</v>
      </c>
      <c r="D8573">
        <v>4877445</v>
      </c>
      <c r="E8573">
        <v>4896399</v>
      </c>
      <c r="F8573">
        <v>2.2046800000000002</v>
      </c>
      <c r="G8573">
        <v>3.1439499999999998</v>
      </c>
      <c r="H8573">
        <v>5.2469999999999999</v>
      </c>
      <c r="I8573">
        <v>5.5248299999999997</v>
      </c>
      <c r="J8573">
        <v>4.5849599999999997</v>
      </c>
      <c r="K8573">
        <v>4.4346300000000003</v>
      </c>
      <c r="L8573">
        <v>2.8654299999999999</v>
      </c>
      <c r="M8573">
        <v>1.72865</v>
      </c>
      <c r="N8573">
        <v>1.6358900000000001</v>
      </c>
      <c r="O8573">
        <v>2.6797399999999998</v>
      </c>
    </row>
    <row r="8574" spans="1:15" x14ac:dyDescent="0.25">
      <c r="A8574" t="s">
        <v>16158</v>
      </c>
      <c r="B8574" t="s">
        <v>16157</v>
      </c>
      <c r="C8574" t="s">
        <v>16086</v>
      </c>
      <c r="D8574">
        <v>4944453</v>
      </c>
      <c r="E8574">
        <v>4947703</v>
      </c>
      <c r="F8574">
        <v>2.4391400000000001</v>
      </c>
      <c r="G8574">
        <v>2.3365999999999998</v>
      </c>
      <c r="H8574">
        <v>6.5365099999999998</v>
      </c>
      <c r="I8574">
        <v>6.2877900000000002</v>
      </c>
      <c r="J8574">
        <v>4.4594300000000002</v>
      </c>
      <c r="K8574">
        <v>4.1265099999999997</v>
      </c>
      <c r="L8574">
        <v>1.6637999999999999</v>
      </c>
      <c r="M8574">
        <v>1.86615</v>
      </c>
      <c r="N8574">
        <v>1.6358900000000001</v>
      </c>
      <c r="O8574">
        <v>2.7866599999999999</v>
      </c>
    </row>
    <row r="8575" spans="1:15" x14ac:dyDescent="0.25">
      <c r="A8575" t="s">
        <v>16160</v>
      </c>
      <c r="B8575" t="s">
        <v>16159</v>
      </c>
      <c r="C8575" t="s">
        <v>16086</v>
      </c>
      <c r="D8575">
        <v>4963852</v>
      </c>
      <c r="E8575">
        <v>4966299</v>
      </c>
      <c r="F8575">
        <v>3.7896399999999999</v>
      </c>
      <c r="G8575">
        <v>4.5065200000000001</v>
      </c>
      <c r="H8575">
        <v>4.6620400000000002</v>
      </c>
      <c r="I8575">
        <v>3.2877900000000002</v>
      </c>
      <c r="J8575">
        <v>3.9068900000000002</v>
      </c>
      <c r="K8575">
        <v>3.6410800000000001</v>
      </c>
      <c r="L8575">
        <v>3.9268299999999998</v>
      </c>
      <c r="M8575">
        <v>4.0791500000000003</v>
      </c>
      <c r="N8575">
        <v>4.2988499999999998</v>
      </c>
      <c r="O8575">
        <v>3.56426</v>
      </c>
    </row>
    <row r="8576" spans="1:15" x14ac:dyDescent="0.25">
      <c r="A8576" t="s">
        <v>16162</v>
      </c>
      <c r="B8576" t="s">
        <v>16161</v>
      </c>
      <c r="C8576" t="s">
        <v>16086</v>
      </c>
      <c r="D8576">
        <v>4967109</v>
      </c>
      <c r="E8576">
        <v>4970090</v>
      </c>
      <c r="F8576">
        <v>5.2361599999999999</v>
      </c>
      <c r="G8576">
        <v>5.8601599999999996</v>
      </c>
      <c r="H8576">
        <v>7.399</v>
      </c>
      <c r="I8576">
        <v>7.6402999999999999</v>
      </c>
      <c r="J8576">
        <v>6.8826400000000003</v>
      </c>
      <c r="K8576">
        <v>6.9821200000000001</v>
      </c>
      <c r="L8576">
        <v>4.6817200000000003</v>
      </c>
      <c r="M8576">
        <v>4.8496699999999997</v>
      </c>
      <c r="N8576">
        <v>5.6947799999999997</v>
      </c>
      <c r="O8576">
        <v>5.0878300000000003</v>
      </c>
    </row>
    <row r="8577" spans="1:15" x14ac:dyDescent="0.25">
      <c r="A8577" t="s">
        <v>16164</v>
      </c>
      <c r="B8577" t="s">
        <v>16163</v>
      </c>
      <c r="C8577" t="s">
        <v>16086</v>
      </c>
      <c r="D8577">
        <v>4971977</v>
      </c>
      <c r="E8577">
        <v>4984825</v>
      </c>
      <c r="F8577">
        <v>3.95011</v>
      </c>
      <c r="G8577">
        <v>4.2434900000000004</v>
      </c>
      <c r="H8577">
        <v>5.399</v>
      </c>
      <c r="I8577">
        <v>5.6898900000000001</v>
      </c>
      <c r="J8577">
        <v>5.9542000000000002</v>
      </c>
      <c r="K8577">
        <v>5.92401</v>
      </c>
      <c r="L8577">
        <v>3.8654299999999999</v>
      </c>
      <c r="M8577">
        <v>4.2647000000000004</v>
      </c>
      <c r="N8577">
        <v>4.4432400000000003</v>
      </c>
      <c r="O8577">
        <v>4.9100400000000004</v>
      </c>
    </row>
    <row r="8578" spans="1:15" x14ac:dyDescent="0.25">
      <c r="A8578" t="s">
        <v>16166</v>
      </c>
      <c r="B8578" t="s">
        <v>16165</v>
      </c>
      <c r="C8578" t="s">
        <v>16086</v>
      </c>
      <c r="D8578">
        <v>4986047</v>
      </c>
      <c r="E8578">
        <v>4990048</v>
      </c>
      <c r="F8578">
        <v>3.4747699999999999</v>
      </c>
      <c r="G8578">
        <v>3.5065200000000001</v>
      </c>
      <c r="H8578">
        <v>3.6620400000000002</v>
      </c>
      <c r="I8578">
        <v>5.0039899999999999</v>
      </c>
      <c r="J8578">
        <v>4.6438600000000001</v>
      </c>
      <c r="K8578">
        <v>4.5415400000000004</v>
      </c>
      <c r="L8578">
        <v>3.6638000000000002</v>
      </c>
      <c r="M8578">
        <v>4.0214299999999996</v>
      </c>
      <c r="N8578">
        <v>4.8582799999999997</v>
      </c>
      <c r="O8578">
        <v>4.0236900000000002</v>
      </c>
    </row>
    <row r="8579" spans="1:15" x14ac:dyDescent="0.25">
      <c r="A8579" t="s">
        <v>16168</v>
      </c>
      <c r="B8579" t="s">
        <v>16167</v>
      </c>
      <c r="C8579" t="s">
        <v>16086</v>
      </c>
      <c r="D8579">
        <v>4998550</v>
      </c>
      <c r="E8579">
        <v>5008718</v>
      </c>
      <c r="F8579">
        <v>1.28714</v>
      </c>
      <c r="G8579">
        <v>0.33659600000000001</v>
      </c>
      <c r="H8579">
        <v>2.07708</v>
      </c>
      <c r="I8579">
        <v>2.4804300000000001</v>
      </c>
      <c r="J8579">
        <v>2</v>
      </c>
      <c r="K8579">
        <v>2.31915</v>
      </c>
      <c r="L8579">
        <v>-0.65812899999999996</v>
      </c>
      <c r="M8579">
        <v>0.40672199999999997</v>
      </c>
      <c r="N8579">
        <v>2.0509200000000001</v>
      </c>
      <c r="O8579">
        <v>1.3012300000000001</v>
      </c>
    </row>
    <row r="8580" spans="1:15" x14ac:dyDescent="0.25">
      <c r="A8580" t="s">
        <v>16170</v>
      </c>
      <c r="B8580" t="s">
        <v>16169</v>
      </c>
      <c r="C8580" t="s">
        <v>16086</v>
      </c>
      <c r="D8580">
        <v>5003133</v>
      </c>
      <c r="E8580">
        <v>5005325</v>
      </c>
      <c r="F8580">
        <v>5.1284400000000003</v>
      </c>
      <c r="G8580">
        <v>5.8284500000000001</v>
      </c>
      <c r="H8580">
        <v>7.2469999999999999</v>
      </c>
      <c r="I8580">
        <v>7.2748499999999998</v>
      </c>
      <c r="J8580">
        <v>6.9068899999999998</v>
      </c>
      <c r="K8580">
        <v>6.5921700000000003</v>
      </c>
      <c r="L8580">
        <v>5.2122400000000004</v>
      </c>
      <c r="M8580">
        <v>5.55647</v>
      </c>
      <c r="N8580">
        <v>4.5744899999999999</v>
      </c>
      <c r="O8580">
        <v>5.1085799999999999</v>
      </c>
    </row>
    <row r="8581" spans="1:15" x14ac:dyDescent="0.25">
      <c r="A8581" t="s">
        <v>16172</v>
      </c>
      <c r="B8581" t="s">
        <v>16171</v>
      </c>
      <c r="C8581" t="s">
        <v>16086</v>
      </c>
      <c r="D8581">
        <v>5031906</v>
      </c>
      <c r="E8581">
        <v>5049778</v>
      </c>
      <c r="F8581">
        <v>2.4391400000000001</v>
      </c>
      <c r="G8581">
        <v>3.79603</v>
      </c>
      <c r="H8581">
        <v>5.77752</v>
      </c>
      <c r="I8581">
        <v>5.6097099999999998</v>
      </c>
      <c r="J8581">
        <v>4.3923199999999998</v>
      </c>
      <c r="K8581">
        <v>4.82165</v>
      </c>
      <c r="L8581">
        <v>0.66379900000000003</v>
      </c>
      <c r="M8581">
        <v>2.40672</v>
      </c>
      <c r="N8581">
        <v>3.3728500000000001</v>
      </c>
      <c r="O8581">
        <v>2.3012299999999999</v>
      </c>
    </row>
    <row r="8582" spans="1:15" x14ac:dyDescent="0.25">
      <c r="A8582" t="s">
        <v>16174</v>
      </c>
      <c r="B8582" t="s">
        <v>16173</v>
      </c>
      <c r="C8582" t="s">
        <v>16086</v>
      </c>
      <c r="D8582">
        <v>5360491</v>
      </c>
      <c r="E8582">
        <v>5364747</v>
      </c>
      <c r="F8582">
        <v>3.16161</v>
      </c>
      <c r="G8582">
        <v>3.6585200000000002</v>
      </c>
      <c r="H8582">
        <v>4.0770799999999996</v>
      </c>
      <c r="I8582">
        <v>2.4804300000000001</v>
      </c>
      <c r="J8582">
        <v>2.32193</v>
      </c>
      <c r="K8582">
        <v>3.1936200000000001</v>
      </c>
      <c r="L8582">
        <v>4.0143000000000004</v>
      </c>
      <c r="M8582">
        <v>3.9302800000000002</v>
      </c>
      <c r="N8582">
        <v>3.75136</v>
      </c>
      <c r="O8582">
        <v>3.4387300000000001</v>
      </c>
    </row>
    <row r="8583" spans="1:15" x14ac:dyDescent="0.25">
      <c r="A8583" t="s">
        <v>16176</v>
      </c>
      <c r="B8583" t="s">
        <v>16175</v>
      </c>
      <c r="C8583" t="s">
        <v>16086</v>
      </c>
      <c r="D8583">
        <v>6083090</v>
      </c>
      <c r="E8583">
        <v>6107573</v>
      </c>
      <c r="F8583">
        <v>6.0772199999999996</v>
      </c>
      <c r="G8583">
        <v>6.5065200000000001</v>
      </c>
      <c r="H8583">
        <v>8.7209299999999992</v>
      </c>
      <c r="I8583">
        <v>8.5138499999999997</v>
      </c>
      <c r="J8583">
        <v>7.6724300000000003</v>
      </c>
      <c r="K8583">
        <v>7.3924000000000003</v>
      </c>
      <c r="L8583">
        <v>5.6456499999999998</v>
      </c>
      <c r="M8583">
        <v>5.7376399999999999</v>
      </c>
      <c r="N8583">
        <v>6.0732900000000001</v>
      </c>
      <c r="O8583">
        <v>5.9793000000000003</v>
      </c>
    </row>
    <row r="8584" spans="1:15" x14ac:dyDescent="0.25">
      <c r="A8584" t="s">
        <v>16177</v>
      </c>
      <c r="B8584" t="s">
        <v>16175</v>
      </c>
      <c r="C8584" t="s">
        <v>16086</v>
      </c>
      <c r="D8584">
        <v>6093887</v>
      </c>
      <c r="E8584">
        <v>6102650</v>
      </c>
      <c r="F8584">
        <v>1.5766500000000001</v>
      </c>
      <c r="G8584">
        <v>3.1439499999999998</v>
      </c>
      <c r="H8584">
        <v>2.07708</v>
      </c>
      <c r="I8584">
        <v>1.4804299999999999</v>
      </c>
      <c r="J8584">
        <v>0</v>
      </c>
      <c r="K8584">
        <v>1.7341899999999999</v>
      </c>
      <c r="L8584">
        <v>2.2487599999999999</v>
      </c>
      <c r="M8584">
        <v>2.1071599999999999</v>
      </c>
      <c r="N8584">
        <v>2.0509200000000001</v>
      </c>
      <c r="O8584">
        <v>1.7866599999999999</v>
      </c>
    </row>
    <row r="8585" spans="1:15" x14ac:dyDescent="0.25">
      <c r="A8585" t="s">
        <v>16179</v>
      </c>
      <c r="B8585" t="s">
        <v>16178</v>
      </c>
      <c r="C8585" t="s">
        <v>16086</v>
      </c>
      <c r="D8585">
        <v>6173879</v>
      </c>
      <c r="E8585">
        <v>6191014</v>
      </c>
      <c r="F8585">
        <v>3.1172200000000001</v>
      </c>
      <c r="G8585">
        <v>3.1439499999999998</v>
      </c>
      <c r="H8585">
        <v>2.07708</v>
      </c>
      <c r="I8585">
        <v>0.48043200000000003</v>
      </c>
      <c r="J8585">
        <v>2.5849600000000001</v>
      </c>
      <c r="K8585">
        <v>2.31915</v>
      </c>
      <c r="L8585">
        <v>5.3305600000000002</v>
      </c>
      <c r="M8585">
        <v>5.7642699999999998</v>
      </c>
      <c r="N8585">
        <v>5.0051199999999998</v>
      </c>
      <c r="O8585">
        <v>5.3716200000000001</v>
      </c>
    </row>
    <row r="8586" spans="1:15" x14ac:dyDescent="0.25">
      <c r="A8586" t="s">
        <v>16181</v>
      </c>
      <c r="B8586" t="s">
        <v>16180</v>
      </c>
      <c r="C8586" t="s">
        <v>16086</v>
      </c>
      <c r="D8586">
        <v>6296992</v>
      </c>
      <c r="E8586">
        <v>6300615</v>
      </c>
      <c r="F8586">
        <v>2.4391400000000001</v>
      </c>
      <c r="G8586">
        <v>2.9215599999999999</v>
      </c>
      <c r="H8586">
        <v>3.07708</v>
      </c>
      <c r="I8586">
        <v>2.4804300000000001</v>
      </c>
      <c r="J8586">
        <v>1</v>
      </c>
      <c r="K8586">
        <v>2.31915</v>
      </c>
      <c r="L8586">
        <v>3.6272700000000002</v>
      </c>
      <c r="M8586">
        <v>2.7990400000000002</v>
      </c>
      <c r="N8586">
        <v>3.0509200000000001</v>
      </c>
      <c r="O8586">
        <v>2.4387300000000001</v>
      </c>
    </row>
    <row r="8587" spans="1:15" x14ac:dyDescent="0.25">
      <c r="A8587" t="s">
        <v>16183</v>
      </c>
      <c r="B8587" t="s">
        <v>16182</v>
      </c>
      <c r="C8587" t="s">
        <v>16086</v>
      </c>
      <c r="D8587">
        <v>6336027</v>
      </c>
      <c r="E8587">
        <v>6349347</v>
      </c>
      <c r="F8587">
        <v>5.5929500000000001</v>
      </c>
      <c r="G8587">
        <v>5.2434900000000004</v>
      </c>
      <c r="H8587">
        <v>6.0770799999999996</v>
      </c>
      <c r="I8587">
        <v>5.7283600000000003</v>
      </c>
      <c r="J8587">
        <v>4</v>
      </c>
      <c r="K8587">
        <v>4.0561199999999999</v>
      </c>
      <c r="L8587">
        <v>5.5217799999999997</v>
      </c>
      <c r="M8587">
        <v>5.0214299999999996</v>
      </c>
      <c r="N8587">
        <v>5.40848</v>
      </c>
      <c r="O8587">
        <v>5.3886900000000004</v>
      </c>
    </row>
    <row r="8588" spans="1:15" x14ac:dyDescent="0.25">
      <c r="A8588" t="s">
        <v>16185</v>
      </c>
      <c r="B8588" t="s">
        <v>16184</v>
      </c>
      <c r="C8588" t="s">
        <v>16086</v>
      </c>
      <c r="D8588">
        <v>7124063</v>
      </c>
      <c r="E8588">
        <v>7136271</v>
      </c>
      <c r="F8588">
        <v>5.3840000000000003</v>
      </c>
      <c r="G8588">
        <v>4.8601599999999996</v>
      </c>
      <c r="H8588">
        <v>4.6620400000000002</v>
      </c>
      <c r="I8588">
        <v>4.0653899999999998</v>
      </c>
      <c r="J8588">
        <v>3.5849600000000001</v>
      </c>
      <c r="K8588">
        <v>3.7341899999999999</v>
      </c>
      <c r="L8588">
        <v>4.5706899999999999</v>
      </c>
      <c r="M8588">
        <v>4.9765800000000002</v>
      </c>
      <c r="N8588">
        <v>4.5744899999999999</v>
      </c>
      <c r="O8588">
        <v>5.0453900000000003</v>
      </c>
    </row>
    <row r="8589" spans="1:15" x14ac:dyDescent="0.25">
      <c r="A8589" t="s">
        <v>16187</v>
      </c>
      <c r="B8589" t="s">
        <v>16186</v>
      </c>
      <c r="C8589" t="s">
        <v>16086</v>
      </c>
      <c r="D8589">
        <v>7154832</v>
      </c>
      <c r="E8589">
        <v>7162709</v>
      </c>
      <c r="F8589">
        <v>5.4922599999999999</v>
      </c>
      <c r="G8589">
        <v>5.4658800000000003</v>
      </c>
      <c r="H8589">
        <v>4.6620400000000002</v>
      </c>
      <c r="I8589">
        <v>4.8727499999999999</v>
      </c>
      <c r="J8589">
        <v>4.4594300000000002</v>
      </c>
      <c r="K8589">
        <v>4.3780400000000004</v>
      </c>
      <c r="L8589">
        <v>5.1620499999999998</v>
      </c>
      <c r="M8589">
        <v>5.1481899999999996</v>
      </c>
      <c r="N8589">
        <v>5.6947799999999997</v>
      </c>
      <c r="O8589">
        <v>5.5184600000000001</v>
      </c>
    </row>
    <row r="8590" spans="1:15" x14ac:dyDescent="0.25">
      <c r="A8590" t="s">
        <v>16189</v>
      </c>
      <c r="B8590" t="s">
        <v>16188</v>
      </c>
      <c r="C8590" t="s">
        <v>16086</v>
      </c>
      <c r="D8590">
        <v>7243109</v>
      </c>
      <c r="E8590">
        <v>7251547</v>
      </c>
      <c r="F8590">
        <v>1.28714</v>
      </c>
      <c r="G8590">
        <v>1.9215599999999999</v>
      </c>
      <c r="H8590">
        <v>4.6620400000000002</v>
      </c>
      <c r="I8590">
        <v>3.8023600000000002</v>
      </c>
      <c r="J8590">
        <v>2.80735</v>
      </c>
      <c r="K8590">
        <v>1.31915</v>
      </c>
      <c r="L8590">
        <v>-7.3166400000000006E-2</v>
      </c>
      <c r="M8590">
        <v>1.40672</v>
      </c>
      <c r="N8590">
        <v>1.0509200000000001</v>
      </c>
      <c r="O8590">
        <v>0.97930099999999998</v>
      </c>
    </row>
    <row r="8591" spans="1:15" x14ac:dyDescent="0.25">
      <c r="A8591" t="s">
        <v>16191</v>
      </c>
      <c r="B8591" t="s">
        <v>16190</v>
      </c>
      <c r="C8591" t="s">
        <v>16086</v>
      </c>
      <c r="D8591">
        <v>11072572</v>
      </c>
      <c r="E8591">
        <v>11080730</v>
      </c>
      <c r="F8591">
        <v>6.9116299999999997</v>
      </c>
      <c r="G8591">
        <v>6.5264199999999999</v>
      </c>
      <c r="H8591">
        <v>6.0770799999999996</v>
      </c>
      <c r="I8591">
        <v>6.4111700000000003</v>
      </c>
      <c r="J8591">
        <v>3.80735</v>
      </c>
      <c r="K8591">
        <v>4.5415400000000004</v>
      </c>
      <c r="L8591">
        <v>6.3191499999999996</v>
      </c>
      <c r="M8591">
        <v>6.2205000000000004</v>
      </c>
      <c r="N8591">
        <v>5.0509199999999996</v>
      </c>
      <c r="O8591">
        <v>5.9679900000000004</v>
      </c>
    </row>
    <row r="8592" spans="1:15" x14ac:dyDescent="0.25">
      <c r="A8592" t="s">
        <v>16193</v>
      </c>
      <c r="B8592" t="s">
        <v>16192</v>
      </c>
      <c r="C8592" t="s">
        <v>16086</v>
      </c>
      <c r="D8592">
        <v>13063653</v>
      </c>
      <c r="E8592">
        <v>13068063</v>
      </c>
      <c r="F8592">
        <v>2.3651399999999998</v>
      </c>
      <c r="G8592">
        <v>2.9215599999999999</v>
      </c>
      <c r="H8592">
        <v>4.0770799999999996</v>
      </c>
      <c r="I8592">
        <v>2.8023600000000002</v>
      </c>
      <c r="J8592">
        <v>3</v>
      </c>
      <c r="K8592">
        <v>2.5415399999999999</v>
      </c>
      <c r="L8592">
        <v>3.0423100000000001</v>
      </c>
      <c r="M8592">
        <v>3.40672</v>
      </c>
      <c r="N8592">
        <v>2.3728500000000001</v>
      </c>
      <c r="O8592">
        <v>2.3012299999999999</v>
      </c>
    </row>
    <row r="8593" spans="1:15" x14ac:dyDescent="0.25">
      <c r="A8593" t="s">
        <v>16195</v>
      </c>
      <c r="B8593" t="s">
        <v>16194</v>
      </c>
      <c r="C8593" t="s">
        <v>16086</v>
      </c>
      <c r="D8593">
        <v>13353440</v>
      </c>
      <c r="E8593">
        <v>13361007</v>
      </c>
      <c r="F8593">
        <v>5.5180999999999996</v>
      </c>
      <c r="G8593">
        <v>5.2434900000000004</v>
      </c>
      <c r="H8593">
        <v>4.6620400000000002</v>
      </c>
      <c r="I8593">
        <v>4.0653899999999998</v>
      </c>
      <c r="J8593">
        <v>4</v>
      </c>
      <c r="K8593">
        <v>4.1265099999999997</v>
      </c>
      <c r="L8593">
        <v>5.2245100000000004</v>
      </c>
      <c r="M8593">
        <v>5.5360100000000001</v>
      </c>
      <c r="N8593">
        <v>4.5103600000000004</v>
      </c>
      <c r="O8593">
        <v>4.9335000000000004</v>
      </c>
    </row>
    <row r="8594" spans="1:15" x14ac:dyDescent="0.25">
      <c r="A8594" t="s">
        <v>16197</v>
      </c>
      <c r="B8594" t="s">
        <v>16196</v>
      </c>
      <c r="C8594" t="s">
        <v>16086</v>
      </c>
      <c r="D8594">
        <v>13389126</v>
      </c>
      <c r="E8594">
        <v>13404209</v>
      </c>
      <c r="F8594">
        <v>3.4026200000000002</v>
      </c>
      <c r="G8594">
        <v>2.6585200000000002</v>
      </c>
      <c r="H8594">
        <v>4.88443</v>
      </c>
      <c r="I8594">
        <v>4.2877900000000002</v>
      </c>
      <c r="J8594">
        <v>2</v>
      </c>
      <c r="K8594">
        <v>3.31915</v>
      </c>
      <c r="L8594">
        <v>3.1998500000000001</v>
      </c>
      <c r="M8594">
        <v>1.86615</v>
      </c>
      <c r="N8594">
        <v>3.6358899999999998</v>
      </c>
      <c r="O8594">
        <v>3.3716200000000001</v>
      </c>
    </row>
    <row r="8595" spans="1:15" x14ac:dyDescent="0.25">
      <c r="A8595" t="s">
        <v>16199</v>
      </c>
      <c r="B8595" t="s">
        <v>16198</v>
      </c>
      <c r="C8595" t="s">
        <v>16086</v>
      </c>
      <c r="D8595">
        <v>13420158</v>
      </c>
      <c r="E8595">
        <v>13435933</v>
      </c>
      <c r="F8595">
        <v>8.7245500000000007</v>
      </c>
      <c r="G8595">
        <v>8.3972899999999999</v>
      </c>
      <c r="H8595">
        <v>7.3250000000000002</v>
      </c>
      <c r="I8595">
        <v>7.2353199999999998</v>
      </c>
      <c r="J8595">
        <v>6.9542000000000002</v>
      </c>
      <c r="K8595">
        <v>7.17713</v>
      </c>
      <c r="L8595">
        <v>8.4659899999999997</v>
      </c>
      <c r="M8595">
        <v>8.2863100000000003</v>
      </c>
      <c r="N8595">
        <v>8.2506000000000004</v>
      </c>
      <c r="O8595">
        <v>8.4851100000000006</v>
      </c>
    </row>
    <row r="8596" spans="1:15" x14ac:dyDescent="0.25">
      <c r="A8596" t="s">
        <v>16201</v>
      </c>
      <c r="B8596" t="s">
        <v>16200</v>
      </c>
      <c r="C8596" t="s">
        <v>16086</v>
      </c>
      <c r="D8596">
        <v>13507659</v>
      </c>
      <c r="E8596">
        <v>13512035</v>
      </c>
      <c r="F8596">
        <v>13.7454</v>
      </c>
      <c r="G8596">
        <v>13.904400000000001</v>
      </c>
      <c r="H8596">
        <v>13.595700000000001</v>
      </c>
      <c r="I8596">
        <v>13.714499999999999</v>
      </c>
      <c r="J8596">
        <v>13.886900000000001</v>
      </c>
      <c r="K8596">
        <v>13.8681</v>
      </c>
      <c r="L8596">
        <v>13.5732</v>
      </c>
      <c r="M8596">
        <v>13.803100000000001</v>
      </c>
      <c r="N8596">
        <v>14.154500000000001</v>
      </c>
      <c r="O8596">
        <v>13.9373</v>
      </c>
    </row>
    <row r="8597" spans="1:15" x14ac:dyDescent="0.25">
      <c r="A8597" t="s">
        <v>16203</v>
      </c>
      <c r="B8597" t="s">
        <v>16202</v>
      </c>
      <c r="C8597" t="s">
        <v>16086</v>
      </c>
      <c r="D8597">
        <v>13512764</v>
      </c>
      <c r="E8597">
        <v>13516421</v>
      </c>
      <c r="F8597">
        <v>5.4210000000000003</v>
      </c>
      <c r="G8597">
        <v>5.4658800000000003</v>
      </c>
      <c r="H8597">
        <v>5.6620400000000002</v>
      </c>
      <c r="I8597">
        <v>5.8379799999999999</v>
      </c>
      <c r="J8597">
        <v>6.3750400000000003</v>
      </c>
      <c r="K8597">
        <v>6.7676100000000003</v>
      </c>
      <c r="L8597">
        <v>6.48142</v>
      </c>
      <c r="M8597">
        <v>6.3725100000000001</v>
      </c>
      <c r="N8597">
        <v>6.0282</v>
      </c>
      <c r="O8597">
        <v>5.8372799999999998</v>
      </c>
    </row>
    <row r="8598" spans="1:15" x14ac:dyDescent="0.25">
      <c r="A8598" t="s">
        <v>16205</v>
      </c>
      <c r="B8598" t="s">
        <v>16204</v>
      </c>
      <c r="C8598" t="s">
        <v>16086</v>
      </c>
      <c r="D8598">
        <v>13609500</v>
      </c>
      <c r="E8598">
        <v>13616381</v>
      </c>
      <c r="F8598">
        <v>14.328099999999999</v>
      </c>
      <c r="G8598">
        <v>14.4793</v>
      </c>
      <c r="H8598">
        <v>13.1625</v>
      </c>
      <c r="I8598">
        <v>13.264200000000001</v>
      </c>
      <c r="J8598">
        <v>14.6181</v>
      </c>
      <c r="K8598">
        <v>14.509600000000001</v>
      </c>
      <c r="L8598">
        <v>14.3934</v>
      </c>
      <c r="M8598">
        <v>14.614699999999999</v>
      </c>
      <c r="N8598">
        <v>14.8871</v>
      </c>
      <c r="O8598">
        <v>14.7996</v>
      </c>
    </row>
    <row r="8599" spans="1:15" x14ac:dyDescent="0.25">
      <c r="A8599" t="s">
        <v>16207</v>
      </c>
      <c r="B8599" t="s">
        <v>16206</v>
      </c>
      <c r="C8599" t="s">
        <v>16086</v>
      </c>
      <c r="D8599">
        <v>13617354</v>
      </c>
      <c r="E8599">
        <v>13620126</v>
      </c>
      <c r="F8599">
        <v>9.0987799999999996</v>
      </c>
      <c r="G8599">
        <v>9.2907899999999994</v>
      </c>
      <c r="H8599">
        <v>9.7281300000000002</v>
      </c>
      <c r="I8599">
        <v>9.6800999999999995</v>
      </c>
      <c r="J8599">
        <v>9.4262599999999992</v>
      </c>
      <c r="K8599">
        <v>9.4604099999999995</v>
      </c>
      <c r="L8599">
        <v>8.9258900000000008</v>
      </c>
      <c r="M8599">
        <v>9.0140499999999992</v>
      </c>
      <c r="N8599">
        <v>9.1620600000000003</v>
      </c>
      <c r="O8599">
        <v>9.17652</v>
      </c>
    </row>
    <row r="8600" spans="1:15" x14ac:dyDescent="0.25">
      <c r="A8600" t="s">
        <v>16209</v>
      </c>
      <c r="B8600" t="s">
        <v>16208</v>
      </c>
      <c r="C8600" t="s">
        <v>16086</v>
      </c>
      <c r="D8600">
        <v>13620586</v>
      </c>
      <c r="E8600">
        <v>13623327</v>
      </c>
      <c r="F8600">
        <v>4.4747700000000004</v>
      </c>
      <c r="G8600">
        <v>4.5065200000000001</v>
      </c>
      <c r="H8600">
        <v>6.5365099999999998</v>
      </c>
      <c r="I8600">
        <v>6.1808699999999996</v>
      </c>
      <c r="J8600">
        <v>6.1085200000000004</v>
      </c>
      <c r="K8600">
        <v>5.3191499999999996</v>
      </c>
      <c r="L8600">
        <v>4.7512600000000003</v>
      </c>
      <c r="M8600">
        <v>4.6921200000000001</v>
      </c>
      <c r="N8600">
        <v>5.3728499999999997</v>
      </c>
      <c r="O8600">
        <v>4.3012300000000003</v>
      </c>
    </row>
    <row r="8601" spans="1:15" x14ac:dyDescent="0.25">
      <c r="A8601" t="s">
        <v>16211</v>
      </c>
      <c r="B8601" t="s">
        <v>16210</v>
      </c>
      <c r="C8601" t="s">
        <v>16086</v>
      </c>
      <c r="D8601">
        <v>13633896</v>
      </c>
      <c r="E8601">
        <v>13640113</v>
      </c>
      <c r="F8601">
        <v>3.5766499999999999</v>
      </c>
      <c r="G8601">
        <v>3.5065200000000001</v>
      </c>
      <c r="H8601">
        <v>4.399</v>
      </c>
      <c r="I8601">
        <v>3.2877900000000002</v>
      </c>
      <c r="J8601">
        <v>2.5849600000000001</v>
      </c>
      <c r="K8601">
        <v>2.0561199999999999</v>
      </c>
      <c r="L8601">
        <v>3.5897999999999999</v>
      </c>
      <c r="M8601">
        <v>3.72865</v>
      </c>
      <c r="N8601">
        <v>3.3728500000000001</v>
      </c>
      <c r="O8601">
        <v>3.1492300000000002</v>
      </c>
    </row>
    <row r="8602" spans="1:15" x14ac:dyDescent="0.25">
      <c r="A8602" t="s">
        <v>16213</v>
      </c>
      <c r="B8602" t="s">
        <v>16212</v>
      </c>
      <c r="C8602" t="s">
        <v>16086</v>
      </c>
      <c r="D8602">
        <v>13864613</v>
      </c>
      <c r="E8602">
        <v>13896776</v>
      </c>
      <c r="F8602">
        <v>1.1172200000000001</v>
      </c>
      <c r="G8602">
        <v>2.3365999999999998</v>
      </c>
      <c r="H8602">
        <v>2.07708</v>
      </c>
      <c r="I8602">
        <v>2.4804300000000001</v>
      </c>
      <c r="J8602">
        <v>2.5849600000000001</v>
      </c>
      <c r="K8602">
        <v>2.5415399999999999</v>
      </c>
      <c r="L8602">
        <v>2.0423100000000001</v>
      </c>
      <c r="M8602">
        <v>1.40672</v>
      </c>
      <c r="N8602">
        <v>2.0509200000000001</v>
      </c>
      <c r="O8602">
        <v>0.97930099999999998</v>
      </c>
    </row>
    <row r="8603" spans="1:15" x14ac:dyDescent="0.25">
      <c r="A8603" t="s">
        <v>16215</v>
      </c>
      <c r="B8603" t="s">
        <v>16214</v>
      </c>
      <c r="C8603" t="s">
        <v>16086</v>
      </c>
      <c r="D8603">
        <v>16502556</v>
      </c>
      <c r="E8603">
        <v>16507720</v>
      </c>
      <c r="F8603">
        <v>9.81982</v>
      </c>
      <c r="G8603">
        <v>10.1584</v>
      </c>
      <c r="H8603">
        <v>11.928800000000001</v>
      </c>
      <c r="I8603">
        <v>12.1462</v>
      </c>
      <c r="J8603">
        <v>10.614699999999999</v>
      </c>
      <c r="K8603">
        <v>10.463800000000001</v>
      </c>
      <c r="L8603">
        <v>9.0841799999999999</v>
      </c>
      <c r="M8603">
        <v>9.4158500000000007</v>
      </c>
      <c r="N8603">
        <v>9.7198100000000007</v>
      </c>
      <c r="O8603">
        <v>9.5453499999999991</v>
      </c>
    </row>
    <row r="8604" spans="1:15" x14ac:dyDescent="0.25">
      <c r="A8604" t="s">
        <v>16217</v>
      </c>
      <c r="B8604" t="s">
        <v>16216</v>
      </c>
      <c r="C8604" t="s">
        <v>16086</v>
      </c>
      <c r="D8604">
        <v>16523184</v>
      </c>
      <c r="E8604">
        <v>16531457</v>
      </c>
      <c r="F8604">
        <v>7.2796099999999999</v>
      </c>
      <c r="G8604">
        <v>7.8601599999999996</v>
      </c>
      <c r="H8604">
        <v>7.5365099999999998</v>
      </c>
      <c r="I8604">
        <v>7.81135</v>
      </c>
      <c r="J8604">
        <v>8.5849600000000006</v>
      </c>
      <c r="K8604">
        <v>8.5220900000000004</v>
      </c>
      <c r="L8604">
        <v>7.4992200000000002</v>
      </c>
      <c r="M8604">
        <v>7.6210399999999998</v>
      </c>
      <c r="N8604">
        <v>8.4389400000000006</v>
      </c>
      <c r="O8604">
        <v>8.1290499999999994</v>
      </c>
    </row>
    <row r="8605" spans="1:15" x14ac:dyDescent="0.25">
      <c r="A8605" t="s">
        <v>16218</v>
      </c>
      <c r="B8605" t="s">
        <v>16216</v>
      </c>
      <c r="C8605" t="s">
        <v>16086</v>
      </c>
      <c r="D8605">
        <v>16523186</v>
      </c>
      <c r="E8605">
        <v>16531099</v>
      </c>
      <c r="F8605">
        <v>3.8721000000000001</v>
      </c>
      <c r="G8605">
        <v>3.9215599999999999</v>
      </c>
      <c r="H8605">
        <v>4.6620400000000002</v>
      </c>
      <c r="I8605">
        <v>3.9398599999999999</v>
      </c>
      <c r="J8605">
        <v>4.2479300000000002</v>
      </c>
      <c r="K8605">
        <v>4.0561199999999999</v>
      </c>
      <c r="L8605">
        <v>4.1232300000000004</v>
      </c>
      <c r="M8605">
        <v>4.21408</v>
      </c>
      <c r="N8605">
        <v>3.8582800000000002</v>
      </c>
      <c r="O8605">
        <v>3.8372799999999998</v>
      </c>
    </row>
    <row r="8606" spans="1:15" x14ac:dyDescent="0.25">
      <c r="A8606" t="s">
        <v>16220</v>
      </c>
      <c r="B8606" t="s">
        <v>16219</v>
      </c>
      <c r="C8606" t="s">
        <v>16086</v>
      </c>
      <c r="D8606">
        <v>16534335</v>
      </c>
      <c r="E8606">
        <v>16552884</v>
      </c>
      <c r="F8606">
        <v>6.9875800000000003</v>
      </c>
      <c r="G8606">
        <v>7.2192400000000001</v>
      </c>
      <c r="H8606">
        <v>8.8714899999999997</v>
      </c>
      <c r="I8606">
        <v>9.0951400000000007</v>
      </c>
      <c r="J8606">
        <v>8.2992100000000004</v>
      </c>
      <c r="K8606">
        <v>8.2017900000000008</v>
      </c>
      <c r="L8606">
        <v>5.3862699999999997</v>
      </c>
      <c r="M8606">
        <v>5.2011399999999997</v>
      </c>
      <c r="N8606">
        <v>6.5427799999999996</v>
      </c>
      <c r="O8606">
        <v>6.28308</v>
      </c>
    </row>
    <row r="8607" spans="1:15" x14ac:dyDescent="0.25">
      <c r="A8607" t="s">
        <v>16222</v>
      </c>
      <c r="B8607" t="s">
        <v>16221</v>
      </c>
      <c r="C8607" t="s">
        <v>16086</v>
      </c>
      <c r="D8607">
        <v>16556610</v>
      </c>
      <c r="E8607">
        <v>16584844</v>
      </c>
      <c r="F8607">
        <v>4.7319300000000002</v>
      </c>
      <c r="G8607">
        <v>6.0370400000000002</v>
      </c>
      <c r="H8607">
        <v>6.5365099999999998</v>
      </c>
      <c r="I8607">
        <v>6.7842099999999999</v>
      </c>
      <c r="J8607">
        <v>6.4262600000000001</v>
      </c>
      <c r="K8607">
        <v>6.0009800000000002</v>
      </c>
      <c r="L8607">
        <v>4.2487599999999999</v>
      </c>
      <c r="M8607">
        <v>4.8985799999999999</v>
      </c>
      <c r="N8607">
        <v>5.2603799999999996</v>
      </c>
      <c r="O8607">
        <v>5.1085799999999999</v>
      </c>
    </row>
    <row r="8608" spans="1:15" x14ac:dyDescent="0.25">
      <c r="A8608" t="s">
        <v>16224</v>
      </c>
      <c r="B8608" t="s">
        <v>16223</v>
      </c>
      <c r="C8608" t="s">
        <v>16086</v>
      </c>
      <c r="D8608">
        <v>16683991</v>
      </c>
      <c r="E8608">
        <v>16703324</v>
      </c>
      <c r="F8608">
        <v>10.111599999999999</v>
      </c>
      <c r="G8608">
        <v>10.273199999999999</v>
      </c>
      <c r="H8608">
        <v>10.2319</v>
      </c>
      <c r="I8608">
        <v>10.414099999999999</v>
      </c>
      <c r="J8608">
        <v>10.973699999999999</v>
      </c>
      <c r="K8608">
        <v>10.9246</v>
      </c>
      <c r="L8608">
        <v>9.8150700000000004</v>
      </c>
      <c r="M8608">
        <v>9.9832099999999997</v>
      </c>
      <c r="N8608">
        <v>10.428100000000001</v>
      </c>
      <c r="O8608">
        <v>10.382300000000001</v>
      </c>
    </row>
    <row r="8609" spans="1:15" x14ac:dyDescent="0.25">
      <c r="A8609" t="s">
        <v>16226</v>
      </c>
      <c r="B8609" t="s">
        <v>16225</v>
      </c>
      <c r="C8609" t="s">
        <v>16086</v>
      </c>
      <c r="D8609">
        <v>16705224</v>
      </c>
      <c r="E8609">
        <v>16712865</v>
      </c>
      <c r="F8609">
        <v>6.3651400000000002</v>
      </c>
      <c r="G8609">
        <v>6.67645</v>
      </c>
      <c r="H8609">
        <v>7.8319599999999996</v>
      </c>
      <c r="I8609">
        <v>7.7842099999999999</v>
      </c>
      <c r="J8609">
        <v>7.7481900000000001</v>
      </c>
      <c r="K8609">
        <v>7.6168300000000002</v>
      </c>
      <c r="L8609">
        <v>6.7930799999999998</v>
      </c>
      <c r="M8609">
        <v>7.1815100000000003</v>
      </c>
      <c r="N8609">
        <v>7.7233499999999999</v>
      </c>
      <c r="O8609">
        <v>7.5680199999999997</v>
      </c>
    </row>
    <row r="8610" spans="1:15" x14ac:dyDescent="0.25">
      <c r="A8610" t="s">
        <v>16228</v>
      </c>
      <c r="B8610" t="s">
        <v>16227</v>
      </c>
      <c r="C8610" t="s">
        <v>16086</v>
      </c>
      <c r="D8610">
        <v>16859390</v>
      </c>
      <c r="E8610">
        <v>16872144</v>
      </c>
      <c r="F8610">
        <v>3.7021799999999998</v>
      </c>
      <c r="G8610">
        <v>2.9215599999999999</v>
      </c>
      <c r="H8610">
        <v>3.07708</v>
      </c>
      <c r="I8610">
        <v>3.8023600000000002</v>
      </c>
      <c r="J8610">
        <v>3.32193</v>
      </c>
      <c r="K8610">
        <v>2.7341899999999999</v>
      </c>
      <c r="L8610">
        <v>3.2960699999999998</v>
      </c>
      <c r="M8610">
        <v>3.21408</v>
      </c>
      <c r="N8610">
        <v>3.0509200000000001</v>
      </c>
      <c r="O8610">
        <v>1.9793000000000001</v>
      </c>
    </row>
    <row r="8611" spans="1:15" x14ac:dyDescent="0.25">
      <c r="A8611" t="s">
        <v>16229</v>
      </c>
      <c r="B8611" t="s">
        <v>16227</v>
      </c>
      <c r="C8611" t="s">
        <v>16086</v>
      </c>
      <c r="D8611">
        <v>16860812</v>
      </c>
      <c r="E8611">
        <v>16870008</v>
      </c>
      <c r="F8611">
        <v>4.8985799999999999</v>
      </c>
      <c r="G8611">
        <v>4.9215600000000004</v>
      </c>
      <c r="H8611">
        <v>4.88443</v>
      </c>
      <c r="I8611">
        <v>3.65036</v>
      </c>
      <c r="J8611">
        <v>5.2854000000000001</v>
      </c>
      <c r="K8611">
        <v>5.3489000000000004</v>
      </c>
      <c r="L8611">
        <v>4.0967599999999997</v>
      </c>
      <c r="M8611">
        <v>4.8661500000000002</v>
      </c>
      <c r="N8611">
        <v>4.9089099999999997</v>
      </c>
      <c r="O8611">
        <v>3.9792999999999998</v>
      </c>
    </row>
    <row r="8612" spans="1:15" x14ac:dyDescent="0.25">
      <c r="A8612" t="s">
        <v>16231</v>
      </c>
      <c r="B8612" t="s">
        <v>16230</v>
      </c>
      <c r="C8612" t="s">
        <v>16086</v>
      </c>
      <c r="D8612">
        <v>16894931</v>
      </c>
      <c r="E8612">
        <v>16903683</v>
      </c>
      <c r="F8612">
        <v>6.9469399999999997</v>
      </c>
      <c r="G8612">
        <v>7.5065200000000001</v>
      </c>
      <c r="H8612">
        <v>7.9597199999999999</v>
      </c>
      <c r="I8612">
        <v>8.2552199999999996</v>
      </c>
      <c r="J8612">
        <v>9.2021200000000007</v>
      </c>
      <c r="K8612">
        <v>8.9485100000000006</v>
      </c>
      <c r="L8612">
        <v>6.7848100000000002</v>
      </c>
      <c r="M8612">
        <v>7.0177500000000004</v>
      </c>
      <c r="N8612">
        <v>8.1007700000000007</v>
      </c>
      <c r="O8612">
        <v>7.9933199999999998</v>
      </c>
    </row>
    <row r="8613" spans="1:15" x14ac:dyDescent="0.25">
      <c r="A8613" t="s">
        <v>16233</v>
      </c>
      <c r="B8613" t="s">
        <v>16232</v>
      </c>
      <c r="C8613" t="s">
        <v>16086</v>
      </c>
      <c r="D8613">
        <v>16912402</v>
      </c>
      <c r="E8613">
        <v>16973134</v>
      </c>
      <c r="F8613">
        <v>10.362500000000001</v>
      </c>
      <c r="G8613">
        <v>10.228400000000001</v>
      </c>
      <c r="H8613">
        <v>9.33446</v>
      </c>
      <c r="I8613">
        <v>9.2552199999999996</v>
      </c>
      <c r="J8613">
        <v>10.0375</v>
      </c>
      <c r="K8613">
        <v>9.9448600000000003</v>
      </c>
      <c r="L8613">
        <v>10.0968</v>
      </c>
      <c r="M8613">
        <v>10.112399999999999</v>
      </c>
      <c r="N8613">
        <v>10.078799999999999</v>
      </c>
      <c r="O8613">
        <v>9.9891299999999994</v>
      </c>
    </row>
    <row r="8614" spans="1:15" x14ac:dyDescent="0.25">
      <c r="A8614" t="s">
        <v>16235</v>
      </c>
      <c r="B8614" t="s">
        <v>16234</v>
      </c>
      <c r="C8614" t="s">
        <v>16086</v>
      </c>
      <c r="D8614">
        <v>16986544</v>
      </c>
      <c r="E8614">
        <v>17005729</v>
      </c>
      <c r="F8614">
        <v>3.0714100000000002</v>
      </c>
      <c r="G8614">
        <v>4.0370400000000002</v>
      </c>
      <c r="H8614">
        <v>4.6620400000000002</v>
      </c>
      <c r="I8614">
        <v>4.0653899999999998</v>
      </c>
      <c r="J8614">
        <v>4</v>
      </c>
      <c r="K8614">
        <v>4.1265099999999997</v>
      </c>
      <c r="L8614">
        <v>3.6272700000000002</v>
      </c>
      <c r="M8614">
        <v>3.40672</v>
      </c>
      <c r="N8614">
        <v>3.6358899999999998</v>
      </c>
      <c r="O8614">
        <v>3.3012299999999999</v>
      </c>
    </row>
    <row r="8615" spans="1:15" x14ac:dyDescent="0.25">
      <c r="A8615" t="s">
        <v>16237</v>
      </c>
      <c r="B8615" t="s">
        <v>16236</v>
      </c>
      <c r="C8615" t="s">
        <v>16086</v>
      </c>
      <c r="D8615">
        <v>17038127</v>
      </c>
      <c r="E8615">
        <v>17040839</v>
      </c>
      <c r="F8615">
        <v>7.7411000000000003</v>
      </c>
      <c r="G8615">
        <v>7.9140199999999998</v>
      </c>
      <c r="H8615">
        <v>8.8185400000000005</v>
      </c>
      <c r="I8615">
        <v>8.8379799999999999</v>
      </c>
      <c r="J8615">
        <v>8.7747899999999994</v>
      </c>
      <c r="K8615">
        <v>8.6500699999999995</v>
      </c>
      <c r="L8615">
        <v>7.7744099999999996</v>
      </c>
      <c r="M8615">
        <v>8.1481899999999996</v>
      </c>
      <c r="N8615">
        <v>8.5666200000000003</v>
      </c>
      <c r="O8615">
        <v>8.3236000000000008</v>
      </c>
    </row>
    <row r="8616" spans="1:15" x14ac:dyDescent="0.25">
      <c r="A8616" t="s">
        <v>16239</v>
      </c>
      <c r="B8616" t="s">
        <v>16238</v>
      </c>
      <c r="C8616" t="s">
        <v>16086</v>
      </c>
      <c r="D8616">
        <v>17079821</v>
      </c>
      <c r="E8616">
        <v>17200342</v>
      </c>
      <c r="F8616">
        <v>10.992599999999999</v>
      </c>
      <c r="G8616">
        <v>10.944900000000001</v>
      </c>
      <c r="H8616">
        <v>10.8973</v>
      </c>
      <c r="I8616">
        <v>10.956200000000001</v>
      </c>
      <c r="J8616">
        <v>9.2597400000000007</v>
      </c>
      <c r="K8616">
        <v>9.7537800000000008</v>
      </c>
      <c r="L8616">
        <v>10.632199999999999</v>
      </c>
      <c r="M8616">
        <v>10.67</v>
      </c>
      <c r="N8616">
        <v>10.175000000000001</v>
      </c>
      <c r="O8616">
        <v>10.3451</v>
      </c>
    </row>
    <row r="8617" spans="1:15" x14ac:dyDescent="0.25">
      <c r="A8617" t="s">
        <v>16241</v>
      </c>
      <c r="B8617" t="s">
        <v>16240</v>
      </c>
      <c r="C8617" t="s">
        <v>16086</v>
      </c>
      <c r="D8617">
        <v>17366694</v>
      </c>
      <c r="E8617">
        <v>17383623</v>
      </c>
      <c r="F8617">
        <v>8.7059300000000004</v>
      </c>
      <c r="G8617">
        <v>8.7246100000000002</v>
      </c>
      <c r="H8617">
        <v>7.6917900000000001</v>
      </c>
      <c r="I8617">
        <v>7.7565600000000003</v>
      </c>
      <c r="J8617">
        <v>11.0444</v>
      </c>
      <c r="K8617">
        <v>10.927099999999999</v>
      </c>
      <c r="L8617">
        <v>9.6445100000000004</v>
      </c>
      <c r="M8617">
        <v>9.9332200000000004</v>
      </c>
      <c r="N8617">
        <v>9.9919700000000002</v>
      </c>
      <c r="O8617">
        <v>9.9995899999999995</v>
      </c>
    </row>
    <row r="8618" spans="1:15" x14ac:dyDescent="0.25">
      <c r="A8618" t="s">
        <v>16243</v>
      </c>
      <c r="B8618" t="s">
        <v>16242</v>
      </c>
      <c r="C8618" t="s">
        <v>16086</v>
      </c>
      <c r="D8618">
        <v>17428413</v>
      </c>
      <c r="E8618">
        <v>17455810</v>
      </c>
      <c r="F8618">
        <v>0.92457100000000003</v>
      </c>
      <c r="G8618">
        <v>2.3365999999999998</v>
      </c>
      <c r="H8618">
        <v>3.07708</v>
      </c>
      <c r="I8618">
        <v>3.0653899999999998</v>
      </c>
      <c r="J8618">
        <v>2.5849600000000001</v>
      </c>
      <c r="K8618">
        <v>3.0561199999999999</v>
      </c>
      <c r="L8618">
        <v>-1.6581300000000001</v>
      </c>
      <c r="M8618">
        <v>1.21408</v>
      </c>
      <c r="N8618">
        <v>5.0923900000000001E-2</v>
      </c>
      <c r="O8618">
        <v>0.56426399999999999</v>
      </c>
    </row>
    <row r="8619" spans="1:15" x14ac:dyDescent="0.25">
      <c r="A8619" t="s">
        <v>16245</v>
      </c>
      <c r="B8619" t="s">
        <v>16244</v>
      </c>
      <c r="C8619" t="s">
        <v>16086</v>
      </c>
      <c r="D8619">
        <v>17460665</v>
      </c>
      <c r="E8619">
        <v>17472650</v>
      </c>
      <c r="F8619">
        <v>6.7861000000000002</v>
      </c>
      <c r="G8619">
        <v>7.4240599999999999</v>
      </c>
      <c r="H8619">
        <v>8.8049999999999997</v>
      </c>
      <c r="I8619">
        <v>9.1097900000000003</v>
      </c>
      <c r="J8619">
        <v>7.9943499999999998</v>
      </c>
      <c r="K8619">
        <v>7.7171799999999999</v>
      </c>
      <c r="L8619">
        <v>6.3418700000000001</v>
      </c>
      <c r="M8619">
        <v>6.5716299999999999</v>
      </c>
      <c r="N8619">
        <v>7.2603799999999996</v>
      </c>
      <c r="O8619">
        <v>6.9622900000000003</v>
      </c>
    </row>
    <row r="8620" spans="1:15" x14ac:dyDescent="0.25">
      <c r="A8620" t="s">
        <v>16247</v>
      </c>
      <c r="B8620" t="s">
        <v>16246</v>
      </c>
      <c r="C8620" t="s">
        <v>16086</v>
      </c>
      <c r="D8620">
        <v>17500727</v>
      </c>
      <c r="E8620">
        <v>17509381</v>
      </c>
      <c r="F8620">
        <v>11.728</v>
      </c>
      <c r="G8620">
        <v>12.0314</v>
      </c>
      <c r="H8620">
        <v>12.848599999999999</v>
      </c>
      <c r="I8620">
        <v>12.952400000000001</v>
      </c>
      <c r="J8620">
        <v>12.4984</v>
      </c>
      <c r="K8620">
        <v>12.467000000000001</v>
      </c>
      <c r="L8620">
        <v>11.559799999999999</v>
      </c>
      <c r="M8620">
        <v>11.7041</v>
      </c>
      <c r="N8620">
        <v>12.014900000000001</v>
      </c>
      <c r="O8620">
        <v>11.877000000000001</v>
      </c>
    </row>
    <row r="8621" spans="1:15" x14ac:dyDescent="0.25">
      <c r="A8621" t="s">
        <v>16249</v>
      </c>
      <c r="B8621" t="s">
        <v>16248</v>
      </c>
      <c r="C8621" t="s">
        <v>16086</v>
      </c>
      <c r="D8621">
        <v>17530030</v>
      </c>
      <c r="E8621">
        <v>17532427</v>
      </c>
      <c r="F8621">
        <v>3.0714100000000002</v>
      </c>
      <c r="G8621">
        <v>2.9215599999999999</v>
      </c>
      <c r="H8621">
        <v>8.5033399999999997</v>
      </c>
      <c r="I8621">
        <v>8.7565600000000003</v>
      </c>
      <c r="J8621">
        <v>1.5849599999999999</v>
      </c>
      <c r="K8621">
        <v>2.7341899999999999</v>
      </c>
      <c r="L8621">
        <v>1.92683</v>
      </c>
      <c r="M8621">
        <v>1.5766500000000001</v>
      </c>
      <c r="N8621">
        <v>2.3728500000000001</v>
      </c>
      <c r="O8621">
        <v>0.97930099999999998</v>
      </c>
    </row>
    <row r="8622" spans="1:15" x14ac:dyDescent="0.25">
      <c r="A8622" t="s">
        <v>16251</v>
      </c>
      <c r="B8622" t="s">
        <v>16250</v>
      </c>
      <c r="C8622" t="s">
        <v>16086</v>
      </c>
      <c r="D8622">
        <v>17545143</v>
      </c>
      <c r="E8622">
        <v>17547669</v>
      </c>
      <c r="F8622">
        <v>2.0241099999999999</v>
      </c>
      <c r="G8622">
        <v>1.9215599999999999</v>
      </c>
      <c r="H8622">
        <v>6.1645399999999997</v>
      </c>
      <c r="I8622">
        <v>6.6301800000000002</v>
      </c>
      <c r="J8622">
        <v>2.32193</v>
      </c>
      <c r="K8622">
        <v>-0.26581199999999999</v>
      </c>
      <c r="L8622">
        <v>2.2487599999999999</v>
      </c>
      <c r="M8622">
        <v>1.21408</v>
      </c>
      <c r="N8622">
        <v>5.0923900000000001E-2</v>
      </c>
      <c r="O8622">
        <v>1.56426</v>
      </c>
    </row>
    <row r="8623" spans="1:15" x14ac:dyDescent="0.25">
      <c r="A8623" t="s">
        <v>16253</v>
      </c>
      <c r="B8623" t="s">
        <v>16252</v>
      </c>
      <c r="C8623" t="s">
        <v>16086</v>
      </c>
      <c r="D8623">
        <v>17589989</v>
      </c>
      <c r="E8623">
        <v>17613263</v>
      </c>
      <c r="F8623">
        <v>10.585800000000001</v>
      </c>
      <c r="G8623">
        <v>10.770200000000001</v>
      </c>
      <c r="H8623">
        <v>10.5769</v>
      </c>
      <c r="I8623">
        <v>10.7105</v>
      </c>
      <c r="J8623">
        <v>11.2058</v>
      </c>
      <c r="K8623">
        <v>11.032299999999999</v>
      </c>
      <c r="L8623">
        <v>10.153600000000001</v>
      </c>
      <c r="M8623">
        <v>10.375</v>
      </c>
      <c r="N8623">
        <v>10.613200000000001</v>
      </c>
      <c r="O8623">
        <v>10.5657</v>
      </c>
    </row>
    <row r="8624" spans="1:15" x14ac:dyDescent="0.25">
      <c r="A8624" t="s">
        <v>16255</v>
      </c>
      <c r="B8624" t="s">
        <v>16254</v>
      </c>
      <c r="C8624" t="s">
        <v>16086</v>
      </c>
      <c r="D8624">
        <v>19589413</v>
      </c>
      <c r="E8624">
        <v>19592112</v>
      </c>
      <c r="F8624">
        <v>8.4537200000000006</v>
      </c>
      <c r="G8624">
        <v>8.7459900000000008</v>
      </c>
      <c r="H8624">
        <v>10.398999999999999</v>
      </c>
      <c r="I8624">
        <v>10.428800000000001</v>
      </c>
      <c r="J8624">
        <v>10.374000000000001</v>
      </c>
      <c r="K8624">
        <v>9.9091100000000001</v>
      </c>
      <c r="L8624">
        <v>8.0160599999999995</v>
      </c>
      <c r="M8624">
        <v>8.4053100000000001</v>
      </c>
      <c r="N8624">
        <v>8.8964099999999995</v>
      </c>
      <c r="O8624">
        <v>8.8310499999999994</v>
      </c>
    </row>
    <row r="8625" spans="1:15" x14ac:dyDescent="0.25">
      <c r="A8625" t="s">
        <v>16257</v>
      </c>
      <c r="B8625" t="s">
        <v>16256</v>
      </c>
      <c r="C8625" t="s">
        <v>16086</v>
      </c>
      <c r="D8625">
        <v>19609725</v>
      </c>
      <c r="E8625">
        <v>19617575</v>
      </c>
      <c r="F8625">
        <v>4.2669600000000001</v>
      </c>
      <c r="G8625">
        <v>4.6585200000000002</v>
      </c>
      <c r="H8625">
        <v>5.0770799999999996</v>
      </c>
      <c r="I8625">
        <v>4.8023600000000002</v>
      </c>
      <c r="J8625">
        <v>4.0874600000000001</v>
      </c>
      <c r="K8625">
        <v>4.3191499999999996</v>
      </c>
      <c r="L8625">
        <v>4.5706899999999999</v>
      </c>
      <c r="M8625">
        <v>4.2396099999999999</v>
      </c>
      <c r="N8625">
        <v>4.4432400000000003</v>
      </c>
      <c r="O8625">
        <v>4.4387299999999996</v>
      </c>
    </row>
    <row r="8626" spans="1:15" x14ac:dyDescent="0.25">
      <c r="A8626" t="s">
        <v>16258</v>
      </c>
      <c r="B8626" t="s">
        <v>16256</v>
      </c>
      <c r="C8626" t="s">
        <v>16086</v>
      </c>
      <c r="D8626">
        <v>19609725</v>
      </c>
      <c r="E8626">
        <v>19636176</v>
      </c>
      <c r="F8626">
        <v>4.2257400000000001</v>
      </c>
      <c r="G8626">
        <v>3.9215599999999999</v>
      </c>
      <c r="H8626">
        <v>4.0770799999999996</v>
      </c>
      <c r="I8626">
        <v>4.5678900000000002</v>
      </c>
      <c r="J8626">
        <v>4.9068899999999998</v>
      </c>
      <c r="K8626">
        <v>3.9041100000000002</v>
      </c>
      <c r="L8626">
        <v>3.5118</v>
      </c>
      <c r="M8626">
        <v>4.21408</v>
      </c>
      <c r="N8626">
        <v>3.8582800000000002</v>
      </c>
      <c r="O8626">
        <v>3.9335</v>
      </c>
    </row>
    <row r="8627" spans="1:15" x14ac:dyDescent="0.25">
      <c r="A8627" t="s">
        <v>16260</v>
      </c>
      <c r="B8627" t="s">
        <v>16259</v>
      </c>
      <c r="C8627" t="s">
        <v>16086</v>
      </c>
      <c r="D8627">
        <v>19679892</v>
      </c>
      <c r="E8627">
        <v>19683694</v>
      </c>
      <c r="F8627">
        <v>4.5929500000000001</v>
      </c>
      <c r="G8627">
        <v>4.7289099999999999</v>
      </c>
      <c r="H8627">
        <v>7.1645399999999997</v>
      </c>
      <c r="I8627">
        <v>7.2486199999999998</v>
      </c>
      <c r="J8627">
        <v>6.4093900000000001</v>
      </c>
      <c r="K8627">
        <v>6.3780400000000004</v>
      </c>
      <c r="L8627">
        <v>4.0697900000000002</v>
      </c>
      <c r="M8627">
        <v>4.6546500000000002</v>
      </c>
      <c r="N8627">
        <v>4.6358899999999998</v>
      </c>
      <c r="O8627">
        <v>3.8372799999999998</v>
      </c>
    </row>
    <row r="8628" spans="1:15" x14ac:dyDescent="0.25">
      <c r="A8628" t="s">
        <v>16262</v>
      </c>
      <c r="B8628" t="s">
        <v>16261</v>
      </c>
      <c r="C8628" t="s">
        <v>16086</v>
      </c>
      <c r="D8628">
        <v>19686899</v>
      </c>
      <c r="E8628">
        <v>19703690</v>
      </c>
      <c r="F8628">
        <v>4.2257400000000001</v>
      </c>
      <c r="G8628">
        <v>3.6585200000000002</v>
      </c>
      <c r="H8628">
        <v>4.0770799999999996</v>
      </c>
      <c r="I8628">
        <v>3.9398599999999999</v>
      </c>
      <c r="J8628">
        <v>4.1699299999999999</v>
      </c>
      <c r="K8628">
        <v>3.5415399999999999</v>
      </c>
      <c r="L8628">
        <v>4.1998499999999996</v>
      </c>
      <c r="M8628">
        <v>4.1616099999999996</v>
      </c>
      <c r="N8628">
        <v>4.9578100000000003</v>
      </c>
      <c r="O8628">
        <v>4.1887499999999998</v>
      </c>
    </row>
    <row r="8629" spans="1:15" x14ac:dyDescent="0.25">
      <c r="A8629" t="s">
        <v>16264</v>
      </c>
      <c r="B8629" t="s">
        <v>16263</v>
      </c>
      <c r="C8629" t="s">
        <v>16086</v>
      </c>
      <c r="D8629">
        <v>19705207</v>
      </c>
      <c r="E8629">
        <v>19723610</v>
      </c>
      <c r="F8629">
        <v>7.26187</v>
      </c>
      <c r="G8629">
        <v>7.4761499999999996</v>
      </c>
      <c r="H8629">
        <v>8.1856000000000009</v>
      </c>
      <c r="I8629">
        <v>7.7750500000000002</v>
      </c>
      <c r="J8629">
        <v>8.6257099999999998</v>
      </c>
      <c r="K8629">
        <v>8.2498900000000006</v>
      </c>
      <c r="L8629">
        <v>6.9602599999999999</v>
      </c>
      <c r="M8629">
        <v>7.0897199999999998</v>
      </c>
      <c r="N8629">
        <v>7.7304000000000004</v>
      </c>
      <c r="O8629">
        <v>7.4791499999999997</v>
      </c>
    </row>
    <row r="8630" spans="1:15" x14ac:dyDescent="0.25">
      <c r="A8630" t="s">
        <v>16266</v>
      </c>
      <c r="B8630" t="s">
        <v>16265</v>
      </c>
      <c r="C8630" t="s">
        <v>16086</v>
      </c>
      <c r="D8630">
        <v>19725565</v>
      </c>
      <c r="E8630">
        <v>19734545</v>
      </c>
      <c r="F8630">
        <v>6.5643000000000002</v>
      </c>
      <c r="G8630">
        <v>6.2434900000000004</v>
      </c>
      <c r="H8630">
        <v>6.93506</v>
      </c>
      <c r="I8630">
        <v>7.2748499999999998</v>
      </c>
      <c r="J8630">
        <v>7.6147099999999996</v>
      </c>
      <c r="K8630">
        <v>7.2810800000000002</v>
      </c>
      <c r="L8630">
        <v>6.6086600000000004</v>
      </c>
      <c r="M8630">
        <v>6.7904299999999997</v>
      </c>
      <c r="N8630">
        <v>7.3455399999999997</v>
      </c>
      <c r="O8630">
        <v>7.0182200000000003</v>
      </c>
    </row>
    <row r="8631" spans="1:15" x14ac:dyDescent="0.25">
      <c r="A8631" t="s">
        <v>16268</v>
      </c>
      <c r="B8631" t="s">
        <v>16267</v>
      </c>
      <c r="C8631" t="s">
        <v>16086</v>
      </c>
      <c r="D8631">
        <v>19735186</v>
      </c>
      <c r="E8631">
        <v>19738075</v>
      </c>
      <c r="F8631">
        <v>10.933</v>
      </c>
      <c r="G8631">
        <v>10.8969</v>
      </c>
      <c r="H8631">
        <v>10.511699999999999</v>
      </c>
      <c r="I8631">
        <v>10.7773</v>
      </c>
      <c r="J8631">
        <v>10.8431</v>
      </c>
      <c r="K8631">
        <v>10.8329</v>
      </c>
      <c r="L8631">
        <v>10.7486</v>
      </c>
      <c r="M8631">
        <v>10.9594</v>
      </c>
      <c r="N8631">
        <v>11.180899999999999</v>
      </c>
      <c r="O8631">
        <v>10.956899999999999</v>
      </c>
    </row>
    <row r="8632" spans="1:15" x14ac:dyDescent="0.25">
      <c r="A8632" t="s">
        <v>16270</v>
      </c>
      <c r="B8632" t="s">
        <v>16269</v>
      </c>
      <c r="C8632" t="s">
        <v>16086</v>
      </c>
      <c r="D8632">
        <v>19742473</v>
      </c>
      <c r="E8632">
        <v>19751476</v>
      </c>
      <c r="F8632">
        <v>3.4391400000000001</v>
      </c>
      <c r="G8632">
        <v>3.9215599999999999</v>
      </c>
      <c r="H8632">
        <v>2.07708</v>
      </c>
      <c r="I8632">
        <v>0.48043200000000003</v>
      </c>
      <c r="J8632">
        <v>5.8328899999999999</v>
      </c>
      <c r="K8632">
        <v>5.5921700000000003</v>
      </c>
      <c r="L8632">
        <v>2.1492300000000002</v>
      </c>
      <c r="M8632">
        <v>1.9916799999999999</v>
      </c>
      <c r="N8632">
        <v>4.0509199999999996</v>
      </c>
      <c r="O8632">
        <v>3.6797399999999998</v>
      </c>
    </row>
    <row r="8633" spans="1:15" x14ac:dyDescent="0.25">
      <c r="A8633" t="s">
        <v>16272</v>
      </c>
      <c r="B8633" t="s">
        <v>16271</v>
      </c>
      <c r="C8633" t="s">
        <v>16086</v>
      </c>
      <c r="D8633">
        <v>19797886</v>
      </c>
      <c r="E8633">
        <v>19809525</v>
      </c>
      <c r="F8633">
        <v>5.0479500000000002</v>
      </c>
      <c r="G8633">
        <v>5.1439500000000002</v>
      </c>
      <c r="H8633">
        <v>3.6620400000000002</v>
      </c>
      <c r="I8633">
        <v>3.2877900000000002</v>
      </c>
      <c r="J8633">
        <v>4.1699299999999999</v>
      </c>
      <c r="K8633">
        <v>4.0561199999999999</v>
      </c>
      <c r="L8633">
        <v>5.2245100000000004</v>
      </c>
      <c r="M8633">
        <v>5.32559</v>
      </c>
      <c r="N8633">
        <v>5.75136</v>
      </c>
      <c r="O8633">
        <v>5.5028600000000001</v>
      </c>
    </row>
    <row r="8634" spans="1:15" x14ac:dyDescent="0.25">
      <c r="A8634" t="s">
        <v>16274</v>
      </c>
      <c r="B8634" t="s">
        <v>16273</v>
      </c>
      <c r="C8634" t="s">
        <v>16086</v>
      </c>
      <c r="D8634">
        <v>19813737</v>
      </c>
      <c r="E8634">
        <v>19832166</v>
      </c>
      <c r="F8634">
        <v>8.4072300000000002</v>
      </c>
      <c r="G8634">
        <v>8.5892599999999995</v>
      </c>
      <c r="H8634">
        <v>9.7352900000000009</v>
      </c>
      <c r="I8634">
        <v>9.7518899999999995</v>
      </c>
      <c r="J8634">
        <v>9.4304500000000004</v>
      </c>
      <c r="K8634">
        <v>9.2616700000000005</v>
      </c>
      <c r="L8634">
        <v>8.1395300000000006</v>
      </c>
      <c r="M8634">
        <v>8.4221400000000006</v>
      </c>
      <c r="N8634">
        <v>8.6207799999999999</v>
      </c>
      <c r="O8634">
        <v>8.5642600000000009</v>
      </c>
    </row>
    <row r="8635" spans="1:15" x14ac:dyDescent="0.25">
      <c r="A8635" t="s">
        <v>16276</v>
      </c>
      <c r="B8635" t="s">
        <v>16275</v>
      </c>
      <c r="C8635" t="s">
        <v>16086</v>
      </c>
      <c r="D8635">
        <v>19862155</v>
      </c>
      <c r="E8635">
        <v>19865398</v>
      </c>
      <c r="F8635">
        <v>5.2361599999999999</v>
      </c>
      <c r="G8635">
        <v>5.5845200000000004</v>
      </c>
      <c r="H8635">
        <v>2.07708</v>
      </c>
      <c r="I8635">
        <v>1.4804299999999999</v>
      </c>
      <c r="J8635">
        <v>5</v>
      </c>
      <c r="K8635">
        <v>5.28878</v>
      </c>
      <c r="L8635">
        <v>5.74275</v>
      </c>
      <c r="M8635">
        <v>5.7104999999999997</v>
      </c>
      <c r="N8635">
        <v>5.2603799999999996</v>
      </c>
      <c r="O8635">
        <v>5.5491599999999996</v>
      </c>
    </row>
    <row r="8636" spans="1:15" x14ac:dyDescent="0.25">
      <c r="A8636" t="s">
        <v>16278</v>
      </c>
      <c r="B8636" t="s">
        <v>16277</v>
      </c>
      <c r="C8636" t="s">
        <v>16086</v>
      </c>
      <c r="D8636">
        <v>19868015</v>
      </c>
      <c r="E8636">
        <v>19875474</v>
      </c>
      <c r="F8636">
        <v>3.5095299999999998</v>
      </c>
      <c r="G8636">
        <v>4.3365999999999998</v>
      </c>
      <c r="H8636">
        <v>2.07708</v>
      </c>
      <c r="I8636">
        <v>3.9398599999999999</v>
      </c>
      <c r="J8636">
        <v>3.5849600000000001</v>
      </c>
      <c r="K8636">
        <v>3.82165</v>
      </c>
      <c r="L8636">
        <v>3.6638000000000002</v>
      </c>
      <c r="M8636">
        <v>2.9916800000000001</v>
      </c>
      <c r="N8636">
        <v>3.3728500000000001</v>
      </c>
      <c r="O8636">
        <v>2.7866599999999999</v>
      </c>
    </row>
    <row r="8637" spans="1:15" x14ac:dyDescent="0.25">
      <c r="A8637" t="s">
        <v>16280</v>
      </c>
      <c r="B8637" t="s">
        <v>16279</v>
      </c>
      <c r="C8637" t="s">
        <v>16086</v>
      </c>
      <c r="D8637">
        <v>19930419</v>
      </c>
      <c r="E8637">
        <v>19940179</v>
      </c>
      <c r="F8637">
        <v>1.9245699999999999</v>
      </c>
      <c r="G8637">
        <v>2.3365999999999998</v>
      </c>
      <c r="H8637">
        <v>3.6620400000000002</v>
      </c>
      <c r="I8637">
        <v>2.8023600000000002</v>
      </c>
      <c r="J8637">
        <v>3.1699199999999998</v>
      </c>
      <c r="K8637">
        <v>2.31915</v>
      </c>
      <c r="L8637">
        <v>0.34187099999999998</v>
      </c>
      <c r="M8637">
        <v>2.21408</v>
      </c>
      <c r="N8637">
        <v>2.6358899999999998</v>
      </c>
      <c r="O8637">
        <v>2.1492300000000002</v>
      </c>
    </row>
    <row r="8638" spans="1:15" x14ac:dyDescent="0.25">
      <c r="A8638" t="s">
        <v>16281</v>
      </c>
      <c r="B8638" t="s">
        <v>16279</v>
      </c>
      <c r="C8638" t="s">
        <v>16086</v>
      </c>
      <c r="D8638">
        <v>19930419</v>
      </c>
      <c r="E8638">
        <v>19941873</v>
      </c>
      <c r="F8638">
        <v>6.1940299999999997</v>
      </c>
      <c r="G8638">
        <v>6.2434900000000004</v>
      </c>
      <c r="H8638">
        <v>6.6006400000000003</v>
      </c>
      <c r="I8638">
        <v>6.6301800000000002</v>
      </c>
      <c r="J8638">
        <v>6.8073499999999996</v>
      </c>
      <c r="K8638">
        <v>6.9141000000000004</v>
      </c>
      <c r="L8638">
        <v>5.9712300000000003</v>
      </c>
      <c r="M8638">
        <v>6.0791500000000003</v>
      </c>
      <c r="N8638">
        <v>6.8838100000000004</v>
      </c>
      <c r="O8638">
        <v>6.32803</v>
      </c>
    </row>
    <row r="8639" spans="1:15" x14ac:dyDescent="0.25">
      <c r="A8639" t="s">
        <v>16283</v>
      </c>
      <c r="B8639" t="s">
        <v>16282</v>
      </c>
      <c r="C8639" t="s">
        <v>16086</v>
      </c>
      <c r="D8639">
        <v>19941357</v>
      </c>
      <c r="E8639">
        <v>19944832</v>
      </c>
      <c r="F8639">
        <v>8.7040600000000001</v>
      </c>
      <c r="G8639">
        <v>8.7332000000000001</v>
      </c>
      <c r="H8639">
        <v>8.3249999999999993</v>
      </c>
      <c r="I8639">
        <v>8.4916599999999995</v>
      </c>
      <c r="J8639">
        <v>8.8517499999999991</v>
      </c>
      <c r="K8639">
        <v>8.7537800000000008</v>
      </c>
      <c r="L8639">
        <v>9.0646799999999992</v>
      </c>
      <c r="M8639">
        <v>9.0342599999999997</v>
      </c>
      <c r="N8639">
        <v>8.8257100000000008</v>
      </c>
      <c r="O8639">
        <v>8.7391900000000007</v>
      </c>
    </row>
    <row r="8640" spans="1:15" x14ac:dyDescent="0.25">
      <c r="A8640" t="s">
        <v>16285</v>
      </c>
      <c r="B8640" t="s">
        <v>16284</v>
      </c>
      <c r="C8640" t="s">
        <v>16086</v>
      </c>
      <c r="D8640">
        <v>19996442</v>
      </c>
      <c r="E8640">
        <v>20006932</v>
      </c>
      <c r="F8640">
        <v>0.92457100000000003</v>
      </c>
      <c r="G8640">
        <v>2.3365999999999998</v>
      </c>
      <c r="H8640">
        <v>2.07708</v>
      </c>
      <c r="I8640">
        <v>0.48043200000000003</v>
      </c>
      <c r="J8640">
        <v>3</v>
      </c>
      <c r="K8640">
        <v>2.31915</v>
      </c>
      <c r="L8640">
        <v>2.2487599999999999</v>
      </c>
      <c r="M8640">
        <v>1.5766500000000001</v>
      </c>
      <c r="N8640">
        <v>2.0509200000000001</v>
      </c>
      <c r="O8640">
        <v>1.56426</v>
      </c>
    </row>
    <row r="8641" spans="1:15" x14ac:dyDescent="0.25">
      <c r="A8641" t="s">
        <v>16287</v>
      </c>
      <c r="B8641" t="s">
        <v>16286</v>
      </c>
      <c r="C8641" t="s">
        <v>16086</v>
      </c>
      <c r="D8641">
        <v>20074953</v>
      </c>
      <c r="E8641">
        <v>20082109</v>
      </c>
      <c r="F8641">
        <v>2.8176600000000001</v>
      </c>
      <c r="G8641">
        <v>2.9215599999999999</v>
      </c>
      <c r="H8641">
        <v>2.07708</v>
      </c>
      <c r="I8641">
        <v>0.48043200000000003</v>
      </c>
      <c r="J8641">
        <v>3.5849600000000001</v>
      </c>
      <c r="K8641">
        <v>3.9821200000000001</v>
      </c>
      <c r="L8641">
        <v>1.14923</v>
      </c>
      <c r="M8641">
        <v>1.40672</v>
      </c>
      <c r="N8641">
        <v>3.3728500000000001</v>
      </c>
      <c r="O8641">
        <v>2.9792999999999998</v>
      </c>
    </row>
    <row r="8642" spans="1:15" x14ac:dyDescent="0.25">
      <c r="A8642" t="s">
        <v>16289</v>
      </c>
      <c r="B8642" t="s">
        <v>16288</v>
      </c>
      <c r="C8642" t="s">
        <v>16086</v>
      </c>
      <c r="D8642">
        <v>20091152</v>
      </c>
      <c r="E8642">
        <v>20093680</v>
      </c>
      <c r="F8642">
        <v>7.4659399999999998</v>
      </c>
      <c r="G8642">
        <v>7.56541</v>
      </c>
      <c r="H8642">
        <v>8.0312699999999992</v>
      </c>
      <c r="I8642">
        <v>8.2683300000000006</v>
      </c>
      <c r="J8642">
        <v>8.3309200000000008</v>
      </c>
      <c r="K8642">
        <v>8.4066100000000006</v>
      </c>
      <c r="L8642">
        <v>6.6502100000000004</v>
      </c>
      <c r="M8642">
        <v>6.3782699999999997</v>
      </c>
      <c r="N8642">
        <v>7.6131700000000002</v>
      </c>
      <c r="O8642">
        <v>7.3057299999999996</v>
      </c>
    </row>
    <row r="8643" spans="1:15" x14ac:dyDescent="0.25">
      <c r="A8643" t="s">
        <v>16291</v>
      </c>
      <c r="B8643" t="s">
        <v>16290</v>
      </c>
      <c r="C8643" t="s">
        <v>16086</v>
      </c>
      <c r="D8643">
        <v>20104079</v>
      </c>
      <c r="E8643">
        <v>20110399</v>
      </c>
      <c r="F8643">
        <v>1.28714</v>
      </c>
      <c r="G8643">
        <v>2.3365999999999998</v>
      </c>
      <c r="H8643">
        <v>4.0770799999999996</v>
      </c>
      <c r="I8643">
        <v>3.9398599999999999</v>
      </c>
      <c r="J8643">
        <v>4.9068899999999998</v>
      </c>
      <c r="K8643">
        <v>4.2577499999999997</v>
      </c>
      <c r="L8643">
        <v>1.6637999999999999</v>
      </c>
      <c r="M8643">
        <v>-0.59327799999999997</v>
      </c>
      <c r="N8643">
        <v>2.0509200000000001</v>
      </c>
      <c r="O8643">
        <v>0.97930099999999998</v>
      </c>
    </row>
    <row r="8644" spans="1:15" x14ac:dyDescent="0.25">
      <c r="A8644" t="s">
        <v>16293</v>
      </c>
      <c r="B8644" t="s">
        <v>16292</v>
      </c>
      <c r="C8644" t="s">
        <v>16086</v>
      </c>
      <c r="D8644">
        <v>20116315</v>
      </c>
      <c r="E8644">
        <v>20147747</v>
      </c>
      <c r="F8644">
        <v>7.3412199999999999</v>
      </c>
      <c r="G8644">
        <v>7.4555400000000001</v>
      </c>
      <c r="H8644">
        <v>9.3249999999999993</v>
      </c>
      <c r="I8644">
        <v>9.51661</v>
      </c>
      <c r="J8644">
        <v>8.7279199999999992</v>
      </c>
      <c r="K8644">
        <v>8.6229300000000002</v>
      </c>
      <c r="L8644">
        <v>7.4839799999999999</v>
      </c>
      <c r="M8644">
        <v>7.7598700000000003</v>
      </c>
      <c r="N8644">
        <v>8.0282</v>
      </c>
      <c r="O8644">
        <v>8.0182199999999995</v>
      </c>
    </row>
    <row r="8645" spans="1:15" x14ac:dyDescent="0.25">
      <c r="A8645" t="s">
        <v>16295</v>
      </c>
      <c r="B8645" t="s">
        <v>16294</v>
      </c>
      <c r="C8645" t="s">
        <v>16086</v>
      </c>
      <c r="D8645">
        <v>20150297</v>
      </c>
      <c r="E8645">
        <v>20158692</v>
      </c>
      <c r="F8645">
        <v>8.2099700000000002</v>
      </c>
      <c r="G8645">
        <v>8.1694899999999997</v>
      </c>
      <c r="H8645">
        <v>8.8185400000000005</v>
      </c>
      <c r="I8645">
        <v>9.3812999999999995</v>
      </c>
      <c r="J8645">
        <v>9.2455499999999997</v>
      </c>
      <c r="K8645">
        <v>9.0740400000000001</v>
      </c>
      <c r="L8645">
        <v>7.8887700000000001</v>
      </c>
      <c r="M8645">
        <v>7.9478200000000001</v>
      </c>
      <c r="N8645">
        <v>8.5587199999999992</v>
      </c>
      <c r="O8645">
        <v>8.4139300000000006</v>
      </c>
    </row>
    <row r="8646" spans="1:15" x14ac:dyDescent="0.25">
      <c r="A8646" t="s">
        <v>16297</v>
      </c>
      <c r="B8646" t="s">
        <v>16296</v>
      </c>
      <c r="C8646" t="s">
        <v>16086</v>
      </c>
      <c r="D8646">
        <v>20162635</v>
      </c>
      <c r="E8646">
        <v>20166005</v>
      </c>
      <c r="F8646">
        <v>8.8072099999999995</v>
      </c>
      <c r="G8646">
        <v>9.2100399999999993</v>
      </c>
      <c r="H8646">
        <v>2.07708</v>
      </c>
      <c r="I8646">
        <v>2.4804300000000001</v>
      </c>
      <c r="J8646">
        <v>8.2431699999999992</v>
      </c>
      <c r="K8646">
        <v>7.9915799999999999</v>
      </c>
      <c r="L8646">
        <v>7.9657499999999999</v>
      </c>
      <c r="M8646">
        <v>8.3359799999999993</v>
      </c>
      <c r="N8646">
        <v>9.4432399999999994</v>
      </c>
      <c r="O8646">
        <v>9.2284100000000002</v>
      </c>
    </row>
    <row r="8647" spans="1:15" x14ac:dyDescent="0.25">
      <c r="A8647" t="s">
        <v>16299</v>
      </c>
      <c r="B8647" t="s">
        <v>16298</v>
      </c>
      <c r="C8647" t="s">
        <v>16086</v>
      </c>
      <c r="D8647">
        <v>20166391</v>
      </c>
      <c r="E8647">
        <v>20189817</v>
      </c>
      <c r="F8647">
        <v>4.7021800000000002</v>
      </c>
      <c r="G8647">
        <v>5.0914799999999998</v>
      </c>
      <c r="H8647">
        <v>5.2469999999999999</v>
      </c>
      <c r="I8647">
        <v>5.8379799999999999</v>
      </c>
      <c r="J8647">
        <v>5.7548899999999996</v>
      </c>
      <c r="K8647">
        <v>5.5670799999999998</v>
      </c>
      <c r="L8647">
        <v>4.5513199999999996</v>
      </c>
      <c r="M8647">
        <v>4.8985799999999999</v>
      </c>
      <c r="N8647">
        <v>5.4432400000000003</v>
      </c>
      <c r="O8647">
        <v>5.0236900000000002</v>
      </c>
    </row>
    <row r="8648" spans="1:15" x14ac:dyDescent="0.25">
      <c r="A8648" t="s">
        <v>16301</v>
      </c>
      <c r="B8648" t="s">
        <v>16300</v>
      </c>
      <c r="C8648" t="s">
        <v>16086</v>
      </c>
      <c r="D8648">
        <v>20216928</v>
      </c>
      <c r="E8648">
        <v>20250379</v>
      </c>
      <c r="F8648">
        <v>10.3775</v>
      </c>
      <c r="G8648">
        <v>10.447699999999999</v>
      </c>
      <c r="H8648">
        <v>11.432399999999999</v>
      </c>
      <c r="I8648">
        <v>11.549899999999999</v>
      </c>
      <c r="J8648">
        <v>11.494899999999999</v>
      </c>
      <c r="K8648">
        <v>11.3111</v>
      </c>
      <c r="L8648">
        <v>10.3316</v>
      </c>
      <c r="M8648">
        <v>10.5116</v>
      </c>
      <c r="N8648">
        <v>10.8249</v>
      </c>
      <c r="O8648">
        <v>10.6539</v>
      </c>
    </row>
    <row r="8649" spans="1:15" x14ac:dyDescent="0.25">
      <c r="A8649" t="s">
        <v>16302</v>
      </c>
      <c r="B8649" t="s">
        <v>16300</v>
      </c>
      <c r="C8649" t="s">
        <v>16086</v>
      </c>
      <c r="D8649">
        <v>20232064</v>
      </c>
      <c r="E8649">
        <v>20250379</v>
      </c>
      <c r="F8649">
        <v>2.7021799999999998</v>
      </c>
      <c r="G8649">
        <v>1.9215599999999999</v>
      </c>
      <c r="H8649">
        <v>3.07708</v>
      </c>
      <c r="I8649">
        <v>3.0653899999999998</v>
      </c>
      <c r="J8649">
        <v>1</v>
      </c>
      <c r="K8649">
        <v>2.31915</v>
      </c>
      <c r="L8649">
        <v>2.0423100000000001</v>
      </c>
      <c r="M8649">
        <v>2.40672</v>
      </c>
      <c r="N8649">
        <v>3.22085</v>
      </c>
      <c r="O8649">
        <v>1.9793000000000001</v>
      </c>
    </row>
    <row r="8650" spans="1:15" x14ac:dyDescent="0.25">
      <c r="A8650" t="s">
        <v>16304</v>
      </c>
      <c r="B8650" t="s">
        <v>16303</v>
      </c>
      <c r="C8650" t="s">
        <v>16086</v>
      </c>
      <c r="D8650">
        <v>20281592</v>
      </c>
      <c r="E8650">
        <v>20284515</v>
      </c>
      <c r="F8650">
        <v>10.888500000000001</v>
      </c>
      <c r="G8650">
        <v>11.3728</v>
      </c>
      <c r="H8650">
        <v>5.0770799999999996</v>
      </c>
      <c r="I8650">
        <v>5.7283600000000003</v>
      </c>
      <c r="J8650">
        <v>8.7176799999999997</v>
      </c>
      <c r="K8650">
        <v>8.8788499999999999</v>
      </c>
      <c r="L8650">
        <v>8.7147400000000008</v>
      </c>
      <c r="M8650">
        <v>9.0844400000000007</v>
      </c>
      <c r="N8650">
        <v>10.158099999999999</v>
      </c>
      <c r="O8650">
        <v>10.038600000000001</v>
      </c>
    </row>
    <row r="8651" spans="1:15" x14ac:dyDescent="0.25">
      <c r="A8651" t="s">
        <v>16306</v>
      </c>
      <c r="B8651" t="s">
        <v>16305</v>
      </c>
      <c r="C8651" t="s">
        <v>16086</v>
      </c>
      <c r="D8651">
        <v>20296762</v>
      </c>
      <c r="E8651">
        <v>20300778</v>
      </c>
      <c r="F8651">
        <v>6.6170600000000004</v>
      </c>
      <c r="G8651">
        <v>6.9215600000000004</v>
      </c>
      <c r="H8651">
        <v>6.6620400000000002</v>
      </c>
      <c r="I8651">
        <v>6.4346300000000003</v>
      </c>
      <c r="J8651">
        <v>7.0112300000000003</v>
      </c>
      <c r="K8651">
        <v>6.9821200000000001</v>
      </c>
      <c r="L8651">
        <v>7.0697900000000002</v>
      </c>
      <c r="M8651">
        <v>7.0103499999999999</v>
      </c>
      <c r="N8651">
        <v>6.8582799999999997</v>
      </c>
      <c r="O8651">
        <v>6.9450900000000004</v>
      </c>
    </row>
    <row r="8652" spans="1:15" x14ac:dyDescent="0.25">
      <c r="A8652" t="s">
        <v>16308</v>
      </c>
      <c r="B8652" t="s">
        <v>16307</v>
      </c>
      <c r="C8652" t="s">
        <v>16086</v>
      </c>
      <c r="D8652">
        <v>20301992</v>
      </c>
      <c r="E8652">
        <v>20334922</v>
      </c>
      <c r="F8652">
        <v>8.3375900000000005</v>
      </c>
      <c r="G8652">
        <v>8.4080600000000008</v>
      </c>
      <c r="H8652">
        <v>5.77752</v>
      </c>
      <c r="I8652">
        <v>6.5027999999999997</v>
      </c>
      <c r="J8652">
        <v>8.5849600000000006</v>
      </c>
      <c r="K8652">
        <v>8.5859400000000008</v>
      </c>
      <c r="L8652">
        <v>8.1395300000000006</v>
      </c>
      <c r="M8652">
        <v>8.2092399999999994</v>
      </c>
      <c r="N8652">
        <v>7.7091399999999997</v>
      </c>
      <c r="O8652">
        <v>7.5529500000000001</v>
      </c>
    </row>
    <row r="8653" spans="1:15" x14ac:dyDescent="0.25">
      <c r="A8653" t="s">
        <v>16309</v>
      </c>
      <c r="B8653" t="s">
        <v>16307</v>
      </c>
      <c r="C8653" t="s">
        <v>16086</v>
      </c>
      <c r="D8653">
        <v>20309511</v>
      </c>
      <c r="E8653">
        <v>20334922</v>
      </c>
      <c r="F8653">
        <v>7.96896</v>
      </c>
      <c r="G8653">
        <v>8.2434899999999995</v>
      </c>
      <c r="H8653">
        <v>5.88443</v>
      </c>
      <c r="I8653">
        <v>6.5678900000000002</v>
      </c>
      <c r="J8653">
        <v>8.7515400000000003</v>
      </c>
      <c r="K8653">
        <v>8.5890599999999999</v>
      </c>
      <c r="L8653">
        <v>8.1395300000000006</v>
      </c>
      <c r="M8653">
        <v>8.2459299999999995</v>
      </c>
      <c r="N8653">
        <v>8.4216099999999994</v>
      </c>
      <c r="O8653">
        <v>8.4034700000000004</v>
      </c>
    </row>
    <row r="8654" spans="1:15" x14ac:dyDescent="0.25">
      <c r="A8654" t="s">
        <v>16311</v>
      </c>
      <c r="B8654" t="s">
        <v>16310</v>
      </c>
      <c r="C8654" t="s">
        <v>16086</v>
      </c>
      <c r="D8654">
        <v>20341486</v>
      </c>
      <c r="E8654">
        <v>20355881</v>
      </c>
      <c r="F8654">
        <v>10.411799999999999</v>
      </c>
      <c r="G8654">
        <v>10.5436</v>
      </c>
      <c r="H8654">
        <v>4.88443</v>
      </c>
      <c r="I8654">
        <v>4.0653899999999998</v>
      </c>
      <c r="J8654">
        <v>10.0848</v>
      </c>
      <c r="K8654">
        <v>9.9856700000000007</v>
      </c>
      <c r="L8654">
        <v>10.299300000000001</v>
      </c>
      <c r="M8654">
        <v>10.512</v>
      </c>
      <c r="N8654">
        <v>10.6821</v>
      </c>
      <c r="O8654">
        <v>10.4742</v>
      </c>
    </row>
    <row r="8655" spans="1:15" x14ac:dyDescent="0.25">
      <c r="A8655" t="s">
        <v>16312</v>
      </c>
      <c r="B8655" t="s">
        <v>16310</v>
      </c>
      <c r="C8655" t="s">
        <v>16086</v>
      </c>
      <c r="D8655">
        <v>20349021</v>
      </c>
      <c r="E8655">
        <v>20355881</v>
      </c>
      <c r="F8655">
        <v>4.2046799999999998</v>
      </c>
      <c r="G8655">
        <v>3.1439499999999998</v>
      </c>
      <c r="H8655">
        <v>2.07708</v>
      </c>
      <c r="I8655">
        <v>0.48043200000000003</v>
      </c>
      <c r="J8655">
        <v>3</v>
      </c>
      <c r="K8655">
        <v>0.73418799999999995</v>
      </c>
      <c r="L8655">
        <v>2.9268299999999998</v>
      </c>
      <c r="M8655">
        <v>3.0505800000000001</v>
      </c>
      <c r="N8655">
        <v>2.0509200000000001</v>
      </c>
      <c r="O8655">
        <v>2.88619</v>
      </c>
    </row>
    <row r="8656" spans="1:15" x14ac:dyDescent="0.25">
      <c r="A8656" t="s">
        <v>16314</v>
      </c>
      <c r="B8656" t="s">
        <v>16313</v>
      </c>
      <c r="C8656" t="s">
        <v>16086</v>
      </c>
      <c r="D8656">
        <v>20393810</v>
      </c>
      <c r="E8656">
        <v>20408104</v>
      </c>
      <c r="F8656">
        <v>6.0655799999999997</v>
      </c>
      <c r="G8656">
        <v>6.5845200000000004</v>
      </c>
      <c r="H8656">
        <v>2.07708</v>
      </c>
      <c r="I8656">
        <v>0.48043200000000003</v>
      </c>
      <c r="J8656">
        <v>8.0927600000000002</v>
      </c>
      <c r="K8656">
        <v>7.8427100000000003</v>
      </c>
      <c r="L8656">
        <v>6.4240199999999996</v>
      </c>
      <c r="M8656">
        <v>6.8702500000000004</v>
      </c>
      <c r="N8656">
        <v>7.1277400000000002</v>
      </c>
      <c r="O8656">
        <v>6.9565799999999998</v>
      </c>
    </row>
    <row r="8657" spans="1:15" x14ac:dyDescent="0.25">
      <c r="A8657" t="s">
        <v>16316</v>
      </c>
      <c r="B8657" t="s">
        <v>16315</v>
      </c>
      <c r="C8657" t="s">
        <v>16086</v>
      </c>
      <c r="D8657">
        <v>20437351</v>
      </c>
      <c r="E8657">
        <v>20443696</v>
      </c>
      <c r="F8657">
        <v>3.0714100000000002</v>
      </c>
      <c r="G8657">
        <v>3.3365999999999998</v>
      </c>
      <c r="H8657">
        <v>2.07708</v>
      </c>
      <c r="I8657">
        <v>0.48043200000000003</v>
      </c>
      <c r="J8657">
        <v>3.32193</v>
      </c>
      <c r="K8657">
        <v>1.7341899999999999</v>
      </c>
      <c r="L8657">
        <v>2.8012999999999999</v>
      </c>
      <c r="M8657">
        <v>2.8661500000000002</v>
      </c>
      <c r="N8657">
        <v>3.3728500000000001</v>
      </c>
      <c r="O8657">
        <v>1.3012300000000001</v>
      </c>
    </row>
    <row r="8658" spans="1:15" x14ac:dyDescent="0.25">
      <c r="A8658" t="s">
        <v>16318</v>
      </c>
      <c r="B8658" t="s">
        <v>16317</v>
      </c>
      <c r="C8658" t="s">
        <v>16086</v>
      </c>
      <c r="D8658">
        <v>20488926</v>
      </c>
      <c r="E8658">
        <v>20506492</v>
      </c>
      <c r="F8658">
        <v>7.6794599999999997</v>
      </c>
      <c r="G8658">
        <v>7.7544500000000003</v>
      </c>
      <c r="H8658">
        <v>6.1645399999999997</v>
      </c>
      <c r="I8658">
        <v>6.3384099999999997</v>
      </c>
      <c r="J8658">
        <v>7.14975</v>
      </c>
      <c r="K8658">
        <v>6.9821200000000001</v>
      </c>
      <c r="L8658">
        <v>7.1362899999999998</v>
      </c>
      <c r="M8658">
        <v>7.1749099999999997</v>
      </c>
      <c r="N8658">
        <v>6.9697899999999997</v>
      </c>
      <c r="O8658">
        <v>6.8981599999999998</v>
      </c>
    </row>
    <row r="8659" spans="1:15" x14ac:dyDescent="0.25">
      <c r="A8659" t="s">
        <v>16319</v>
      </c>
      <c r="B8659" t="s">
        <v>16317</v>
      </c>
      <c r="C8659" t="s">
        <v>16086</v>
      </c>
      <c r="D8659">
        <v>20501112</v>
      </c>
      <c r="E8659">
        <v>20506492</v>
      </c>
      <c r="F8659">
        <v>3.8721000000000001</v>
      </c>
      <c r="G8659">
        <v>3.79603</v>
      </c>
      <c r="H8659">
        <v>2.07708</v>
      </c>
      <c r="I8659">
        <v>3.8023600000000002</v>
      </c>
      <c r="J8659">
        <v>3.32193</v>
      </c>
      <c r="K8659">
        <v>3.31915</v>
      </c>
      <c r="L8659">
        <v>3.3418700000000001</v>
      </c>
      <c r="M8659">
        <v>3.40672</v>
      </c>
      <c r="N8659">
        <v>3.22085</v>
      </c>
      <c r="O8659">
        <v>3.0667599999999999</v>
      </c>
    </row>
    <row r="8660" spans="1:15" x14ac:dyDescent="0.25">
      <c r="A8660" t="s">
        <v>16321</v>
      </c>
      <c r="B8660" t="s">
        <v>16320</v>
      </c>
      <c r="C8660" t="s">
        <v>16086</v>
      </c>
      <c r="D8660">
        <v>24919181</v>
      </c>
      <c r="E8660">
        <v>24921929</v>
      </c>
      <c r="F8660">
        <v>3.28714</v>
      </c>
      <c r="G8660">
        <v>3.9215599999999999</v>
      </c>
      <c r="H8660">
        <v>4.0770799999999996</v>
      </c>
      <c r="I8660">
        <v>3.4804300000000001</v>
      </c>
      <c r="J8660">
        <v>3.80735</v>
      </c>
      <c r="K8660">
        <v>3.6410800000000001</v>
      </c>
      <c r="L8660">
        <v>3.2487599999999999</v>
      </c>
      <c r="M8660">
        <v>2.4941800000000001</v>
      </c>
      <c r="N8660">
        <v>3.3728500000000001</v>
      </c>
      <c r="O8660">
        <v>3.4387300000000001</v>
      </c>
    </row>
    <row r="8661" spans="1:15" x14ac:dyDescent="0.25">
      <c r="A8661" t="s">
        <v>16323</v>
      </c>
      <c r="B8661" t="s">
        <v>16322</v>
      </c>
      <c r="C8661" t="s">
        <v>16086</v>
      </c>
      <c r="D8661">
        <v>24978233</v>
      </c>
      <c r="E8661">
        <v>24993168</v>
      </c>
      <c r="F8661">
        <v>7.3436300000000001</v>
      </c>
      <c r="G8661">
        <v>7.3023800000000003</v>
      </c>
      <c r="H8661">
        <v>6.6620400000000002</v>
      </c>
      <c r="I8661">
        <v>6.1808699999999996</v>
      </c>
      <c r="J8661">
        <v>5.8328899999999999</v>
      </c>
      <c r="K8661">
        <v>6.2099200000000003</v>
      </c>
      <c r="L8661">
        <v>7.4763000000000002</v>
      </c>
      <c r="M8661">
        <v>7.5615399999999999</v>
      </c>
      <c r="N8661">
        <v>6.9457399999999998</v>
      </c>
      <c r="O8661">
        <v>7.1936200000000001</v>
      </c>
    </row>
    <row r="8662" spans="1:15" x14ac:dyDescent="0.25">
      <c r="A8662" t="s">
        <v>16325</v>
      </c>
      <c r="B8662" t="s">
        <v>16324</v>
      </c>
      <c r="C8662" t="s">
        <v>16086</v>
      </c>
      <c r="D8662">
        <v>25039812</v>
      </c>
      <c r="E8662">
        <v>25047463</v>
      </c>
      <c r="F8662">
        <v>3.6718000000000002</v>
      </c>
      <c r="G8662">
        <v>4.1439500000000002</v>
      </c>
      <c r="H8662">
        <v>4.6620400000000002</v>
      </c>
      <c r="I8662">
        <v>3.65036</v>
      </c>
      <c r="J8662">
        <v>3</v>
      </c>
      <c r="K8662">
        <v>3.4346299999999998</v>
      </c>
      <c r="L8662">
        <v>2.8654299999999999</v>
      </c>
      <c r="M8662">
        <v>3.1071599999999999</v>
      </c>
      <c r="N8662">
        <v>2.6358899999999998</v>
      </c>
      <c r="O8662">
        <v>3.3012299999999999</v>
      </c>
    </row>
    <row r="8663" spans="1:15" x14ac:dyDescent="0.25">
      <c r="A8663" t="s">
        <v>16327</v>
      </c>
      <c r="B8663" t="s">
        <v>16326</v>
      </c>
      <c r="C8663" t="s">
        <v>16086</v>
      </c>
      <c r="D8663">
        <v>25055436</v>
      </c>
      <c r="E8663">
        <v>25062813</v>
      </c>
      <c r="F8663">
        <v>3.32667</v>
      </c>
      <c r="G8663">
        <v>3.3365999999999998</v>
      </c>
      <c r="H8663">
        <v>3.6620400000000002</v>
      </c>
      <c r="I8663">
        <v>4.1808699999999996</v>
      </c>
      <c r="J8663">
        <v>3.9068900000000002</v>
      </c>
      <c r="K8663">
        <v>3.31915</v>
      </c>
      <c r="L8663">
        <v>3.4711500000000002</v>
      </c>
      <c r="M8663">
        <v>3.3609200000000001</v>
      </c>
      <c r="N8663">
        <v>3.75136</v>
      </c>
      <c r="O8663">
        <v>3.0667599999999999</v>
      </c>
    </row>
    <row r="8664" spans="1:15" x14ac:dyDescent="0.25">
      <c r="A8664" t="s">
        <v>16329</v>
      </c>
      <c r="B8664" t="s">
        <v>16328</v>
      </c>
      <c r="C8664" t="s">
        <v>16086</v>
      </c>
      <c r="D8664">
        <v>25076064</v>
      </c>
      <c r="E8664">
        <v>25084568</v>
      </c>
      <c r="F8664">
        <v>6.5970000000000004</v>
      </c>
      <c r="G8664">
        <v>6.6033799999999996</v>
      </c>
      <c r="H8664">
        <v>6.77752</v>
      </c>
      <c r="I8664">
        <v>7.0350200000000003</v>
      </c>
      <c r="J8664">
        <v>5.9307400000000001</v>
      </c>
      <c r="K8664">
        <v>5.5155500000000002</v>
      </c>
      <c r="L8664">
        <v>6.8175999999999997</v>
      </c>
      <c r="M8664">
        <v>6.6307200000000002</v>
      </c>
      <c r="N8664">
        <v>6.6508399999999996</v>
      </c>
      <c r="O8664">
        <v>6.7540899999999997</v>
      </c>
    </row>
    <row r="8665" spans="1:15" x14ac:dyDescent="0.25">
      <c r="A8665" t="s">
        <v>16331</v>
      </c>
      <c r="B8665" t="s">
        <v>16330</v>
      </c>
      <c r="C8665" t="s">
        <v>16086</v>
      </c>
      <c r="D8665">
        <v>25118098</v>
      </c>
      <c r="E8665">
        <v>25118984</v>
      </c>
      <c r="F8665">
        <v>3.2465000000000002</v>
      </c>
      <c r="G8665">
        <v>2.3365999999999998</v>
      </c>
      <c r="H8665">
        <v>3.07708</v>
      </c>
      <c r="I8665">
        <v>1.4804299999999999</v>
      </c>
      <c r="J8665">
        <v>0</v>
      </c>
      <c r="K8665">
        <v>2.7341899999999999</v>
      </c>
      <c r="L8665">
        <v>1.6637999999999999</v>
      </c>
      <c r="M8665">
        <v>2.40672</v>
      </c>
      <c r="N8665">
        <v>2.0509200000000001</v>
      </c>
      <c r="O8665">
        <v>2.6797399999999998</v>
      </c>
    </row>
    <row r="8666" spans="1:15" x14ac:dyDescent="0.25">
      <c r="A8666" t="s">
        <v>16333</v>
      </c>
      <c r="B8666" t="s">
        <v>16332</v>
      </c>
      <c r="C8666" t="s">
        <v>16086</v>
      </c>
      <c r="D8666">
        <v>25184646</v>
      </c>
      <c r="E8666">
        <v>25193292</v>
      </c>
      <c r="F8666">
        <v>1.70218</v>
      </c>
      <c r="G8666">
        <v>1.3366</v>
      </c>
      <c r="H8666">
        <v>2.07708</v>
      </c>
      <c r="I8666">
        <v>2.0653899999999998</v>
      </c>
      <c r="J8666">
        <v>3.1699199999999998</v>
      </c>
      <c r="K8666">
        <v>2.31915</v>
      </c>
      <c r="L8666">
        <v>1.8012999999999999</v>
      </c>
      <c r="M8666">
        <v>2.21408</v>
      </c>
      <c r="N8666">
        <v>2.0509200000000001</v>
      </c>
      <c r="O8666">
        <v>2.1492300000000002</v>
      </c>
    </row>
    <row r="8667" spans="1:15" x14ac:dyDescent="0.25">
      <c r="A8667" t="s">
        <v>16334</v>
      </c>
      <c r="B8667" t="s">
        <v>16332</v>
      </c>
      <c r="C8667" t="s">
        <v>16086</v>
      </c>
      <c r="D8667">
        <v>25184646</v>
      </c>
      <c r="E8667">
        <v>25207796</v>
      </c>
      <c r="F8667">
        <v>7.5787000000000004</v>
      </c>
      <c r="G8667">
        <v>8.1244999999999994</v>
      </c>
      <c r="H8667">
        <v>8.0312699999999992</v>
      </c>
      <c r="I8667">
        <v>7.9561700000000002</v>
      </c>
      <c r="J8667">
        <v>8.7108100000000004</v>
      </c>
      <c r="K8667">
        <v>8.3744300000000003</v>
      </c>
      <c r="L8667">
        <v>7.1232300000000004</v>
      </c>
      <c r="M8667">
        <v>7.3166200000000003</v>
      </c>
      <c r="N8667">
        <v>7.5587200000000001</v>
      </c>
      <c r="O8667">
        <v>7.4671399999999997</v>
      </c>
    </row>
    <row r="8668" spans="1:15" x14ac:dyDescent="0.25">
      <c r="A8668" t="s">
        <v>16336</v>
      </c>
      <c r="B8668" t="s">
        <v>16335</v>
      </c>
      <c r="C8668" t="s">
        <v>16086</v>
      </c>
      <c r="D8668">
        <v>25267041</v>
      </c>
      <c r="E8668">
        <v>25289552</v>
      </c>
      <c r="F8668">
        <v>5.2465000000000002</v>
      </c>
      <c r="G8668">
        <v>4.9804500000000003</v>
      </c>
      <c r="H8668">
        <v>9.3624799999999997</v>
      </c>
      <c r="I8668">
        <v>9.6453399999999991</v>
      </c>
      <c r="J8668">
        <v>7.3750400000000003</v>
      </c>
      <c r="K8668">
        <v>7.4066099999999997</v>
      </c>
      <c r="L8668">
        <v>4.9117300000000004</v>
      </c>
      <c r="M8668">
        <v>4.7990399999999998</v>
      </c>
      <c r="N8668">
        <v>6.5103600000000004</v>
      </c>
      <c r="O8668">
        <v>6.5106799999999998</v>
      </c>
    </row>
    <row r="8669" spans="1:15" x14ac:dyDescent="0.25">
      <c r="A8669" t="s">
        <v>16338</v>
      </c>
      <c r="B8669" t="s">
        <v>16337</v>
      </c>
      <c r="C8669" t="s">
        <v>16086</v>
      </c>
      <c r="D8669">
        <v>25315666</v>
      </c>
      <c r="E8669">
        <v>25323619</v>
      </c>
      <c r="F8669">
        <v>2.3651399999999998</v>
      </c>
      <c r="G8669">
        <v>3.3365999999999998</v>
      </c>
      <c r="H8669">
        <v>4.399</v>
      </c>
      <c r="I8669">
        <v>3.8023600000000002</v>
      </c>
      <c r="J8669">
        <v>3.80735</v>
      </c>
      <c r="K8669">
        <v>3.5415399999999999</v>
      </c>
      <c r="L8669">
        <v>2.3418700000000001</v>
      </c>
      <c r="M8669">
        <v>1.9916799999999999</v>
      </c>
      <c r="N8669">
        <v>2.3728500000000001</v>
      </c>
      <c r="O8669">
        <v>2.3012299999999999</v>
      </c>
    </row>
    <row r="8670" spans="1:15" x14ac:dyDescent="0.25">
      <c r="A8670" t="s">
        <v>16340</v>
      </c>
      <c r="B8670" t="s">
        <v>16339</v>
      </c>
      <c r="C8670" t="s">
        <v>16086</v>
      </c>
      <c r="D8670">
        <v>25326676</v>
      </c>
      <c r="E8670">
        <v>25331024</v>
      </c>
      <c r="F8670">
        <v>1.5766500000000001</v>
      </c>
      <c r="G8670">
        <v>3.5065200000000001</v>
      </c>
      <c r="H8670">
        <v>3.07708</v>
      </c>
      <c r="I8670">
        <v>0.48043200000000003</v>
      </c>
      <c r="J8670">
        <v>2.32193</v>
      </c>
      <c r="K8670">
        <v>2.31915</v>
      </c>
      <c r="L8670">
        <v>0.66379900000000003</v>
      </c>
      <c r="M8670">
        <v>0.40672199999999997</v>
      </c>
      <c r="N8670">
        <v>1.6358900000000001</v>
      </c>
      <c r="O8670">
        <v>2.1492300000000002</v>
      </c>
    </row>
    <row r="8671" spans="1:15" x14ac:dyDescent="0.25">
      <c r="A8671" t="s">
        <v>16342</v>
      </c>
      <c r="B8671" t="s">
        <v>16341</v>
      </c>
      <c r="C8671" t="s">
        <v>16086</v>
      </c>
      <c r="D8671">
        <v>25332011</v>
      </c>
      <c r="E8671">
        <v>25345702</v>
      </c>
      <c r="F8671">
        <v>2.4391400000000001</v>
      </c>
      <c r="G8671">
        <v>2.9215599999999999</v>
      </c>
      <c r="H8671">
        <v>3.07708</v>
      </c>
      <c r="I8671">
        <v>2.0653899999999998</v>
      </c>
      <c r="J8671">
        <v>2</v>
      </c>
      <c r="K8671">
        <v>2.7341899999999999</v>
      </c>
      <c r="L8671">
        <v>2.3418700000000001</v>
      </c>
      <c r="M8671">
        <v>2.5766499999999999</v>
      </c>
      <c r="N8671">
        <v>2.6358899999999998</v>
      </c>
      <c r="O8671">
        <v>1.7866599999999999</v>
      </c>
    </row>
    <row r="8672" spans="1:15" x14ac:dyDescent="0.25">
      <c r="A8672" t="s">
        <v>16344</v>
      </c>
      <c r="B8672" t="s">
        <v>16343</v>
      </c>
      <c r="C8672" t="s">
        <v>16086</v>
      </c>
      <c r="D8672">
        <v>25372561</v>
      </c>
      <c r="E8672">
        <v>25393944</v>
      </c>
      <c r="F8672">
        <v>6.9595700000000003</v>
      </c>
      <c r="G8672">
        <v>7.3589599999999997</v>
      </c>
      <c r="H8672">
        <v>8.6917899999999992</v>
      </c>
      <c r="I8672">
        <v>8.4462200000000003</v>
      </c>
      <c r="J8672">
        <v>7.5545900000000001</v>
      </c>
      <c r="K8672">
        <v>7.5479700000000003</v>
      </c>
      <c r="L8672">
        <v>6.7972000000000001</v>
      </c>
      <c r="M8672">
        <v>7.0505800000000001</v>
      </c>
      <c r="N8672">
        <v>7.6055099999999998</v>
      </c>
      <c r="O8672">
        <v>7.1838699999999998</v>
      </c>
    </row>
    <row r="8673" spans="1:15" x14ac:dyDescent="0.25">
      <c r="A8673" t="s">
        <v>16346</v>
      </c>
      <c r="B8673" t="s">
        <v>16345</v>
      </c>
      <c r="C8673" t="s">
        <v>16086</v>
      </c>
      <c r="D8673">
        <v>25396346</v>
      </c>
      <c r="E8673">
        <v>25414316</v>
      </c>
      <c r="F8673">
        <v>3.32667</v>
      </c>
      <c r="G8673">
        <v>4.3365999999999998</v>
      </c>
      <c r="H8673">
        <v>2.07708</v>
      </c>
      <c r="I8673">
        <v>1.4804299999999999</v>
      </c>
      <c r="J8673">
        <v>6.14975</v>
      </c>
      <c r="K8673">
        <v>5.66493</v>
      </c>
      <c r="L8673">
        <v>1.92683</v>
      </c>
      <c r="M8673">
        <v>1.9916799999999999</v>
      </c>
      <c r="N8673">
        <v>4.5103600000000004</v>
      </c>
      <c r="O8673">
        <v>4.3012300000000003</v>
      </c>
    </row>
    <row r="8674" spans="1:15" x14ac:dyDescent="0.25">
      <c r="A8674" t="s">
        <v>16348</v>
      </c>
      <c r="B8674" t="s">
        <v>16347</v>
      </c>
      <c r="C8674" t="s">
        <v>16086</v>
      </c>
      <c r="D8674">
        <v>25562222</v>
      </c>
      <c r="E8674">
        <v>25569674</v>
      </c>
      <c r="F8674">
        <v>1.9245699999999999</v>
      </c>
      <c r="G8674">
        <v>2.6585200000000002</v>
      </c>
      <c r="H8674">
        <v>2.07708</v>
      </c>
      <c r="I8674">
        <v>0.48043200000000003</v>
      </c>
      <c r="J8674">
        <v>5.6147099999999996</v>
      </c>
      <c r="K8674">
        <v>5.4066099999999997</v>
      </c>
      <c r="L8674">
        <v>3.8654299999999999</v>
      </c>
      <c r="M8674">
        <v>3.9916800000000001</v>
      </c>
      <c r="N8674">
        <v>4.6358899999999998</v>
      </c>
      <c r="O8674">
        <v>4.0667600000000004</v>
      </c>
    </row>
    <row r="8675" spans="1:15" x14ac:dyDescent="0.25">
      <c r="A8675" t="s">
        <v>16350</v>
      </c>
      <c r="B8675" t="s">
        <v>16349</v>
      </c>
      <c r="C8675" t="s">
        <v>16086</v>
      </c>
      <c r="D8675">
        <v>25655075</v>
      </c>
      <c r="E8675">
        <v>25662670</v>
      </c>
      <c r="F8675">
        <v>0.117216</v>
      </c>
      <c r="G8675">
        <v>1.3366</v>
      </c>
      <c r="H8675">
        <v>2.07708</v>
      </c>
      <c r="I8675">
        <v>0.48043200000000003</v>
      </c>
      <c r="J8675">
        <v>4.9068899999999998</v>
      </c>
      <c r="K8675">
        <v>4.3780400000000004</v>
      </c>
      <c r="L8675">
        <v>2.9857300000000002</v>
      </c>
      <c r="M8675">
        <v>2.6546500000000002</v>
      </c>
      <c r="N8675">
        <v>3.6358899999999998</v>
      </c>
      <c r="O8675">
        <v>3.3012299999999999</v>
      </c>
    </row>
    <row r="8676" spans="1:15" x14ac:dyDescent="0.25">
      <c r="A8676" t="s">
        <v>16352</v>
      </c>
      <c r="B8676" t="s">
        <v>16351</v>
      </c>
      <c r="C8676" t="s">
        <v>16086</v>
      </c>
      <c r="D8676">
        <v>25669653</v>
      </c>
      <c r="E8676">
        <v>25674821</v>
      </c>
      <c r="F8676">
        <v>6.35562</v>
      </c>
      <c r="G8676">
        <v>5.9215600000000004</v>
      </c>
      <c r="H8676">
        <v>6.399</v>
      </c>
      <c r="I8676">
        <v>6.4577099999999996</v>
      </c>
      <c r="J8676">
        <v>6.8579800000000004</v>
      </c>
      <c r="K8676">
        <v>6.7785799999999998</v>
      </c>
      <c r="L8676">
        <v>6.6950200000000004</v>
      </c>
      <c r="M8676">
        <v>6.5462699999999998</v>
      </c>
      <c r="N8676">
        <v>6.3728499999999997</v>
      </c>
      <c r="O8676">
        <v>6.3456200000000003</v>
      </c>
    </row>
    <row r="8677" spans="1:15" x14ac:dyDescent="0.25">
      <c r="A8677" t="s">
        <v>16353</v>
      </c>
      <c r="B8677" t="s">
        <v>16351</v>
      </c>
      <c r="C8677" t="s">
        <v>16086</v>
      </c>
      <c r="D8677">
        <v>25669732</v>
      </c>
      <c r="E8677">
        <v>25674821</v>
      </c>
      <c r="F8677">
        <v>4.2257400000000001</v>
      </c>
      <c r="G8677">
        <v>4.7289099999999999</v>
      </c>
      <c r="H8677">
        <v>4.6620400000000002</v>
      </c>
      <c r="I8677">
        <v>4.5678900000000002</v>
      </c>
      <c r="J8677">
        <v>5.9542000000000002</v>
      </c>
      <c r="K8677">
        <v>5.3191499999999996</v>
      </c>
      <c r="L8677">
        <v>4.3642399999999997</v>
      </c>
      <c r="M8677">
        <v>4.7465700000000002</v>
      </c>
      <c r="N8677">
        <v>5.2988499999999998</v>
      </c>
      <c r="O8677">
        <v>5.1290500000000003</v>
      </c>
    </row>
    <row r="8678" spans="1:15" x14ac:dyDescent="0.25">
      <c r="A8678" t="s">
        <v>16355</v>
      </c>
      <c r="B8678" t="s">
        <v>16354</v>
      </c>
      <c r="C8678" t="s">
        <v>16086</v>
      </c>
      <c r="D8678">
        <v>25682529</v>
      </c>
      <c r="E8678">
        <v>25687216</v>
      </c>
      <c r="F8678">
        <v>3.2046800000000002</v>
      </c>
      <c r="G8678">
        <v>4.0370400000000002</v>
      </c>
      <c r="H8678">
        <v>3.07708</v>
      </c>
      <c r="I8678">
        <v>0.48043200000000003</v>
      </c>
      <c r="J8678">
        <v>2</v>
      </c>
      <c r="K8678">
        <v>2.5415399999999999</v>
      </c>
      <c r="L8678">
        <v>3.7681399999999998</v>
      </c>
      <c r="M8678">
        <v>3.5766499999999999</v>
      </c>
      <c r="N8678">
        <v>3.3728500000000001</v>
      </c>
      <c r="O8678">
        <v>2.7866599999999999</v>
      </c>
    </row>
    <row r="8679" spans="1:15" x14ac:dyDescent="0.25">
      <c r="A8679" t="s">
        <v>16357</v>
      </c>
      <c r="B8679" t="s">
        <v>16356</v>
      </c>
      <c r="C8679" t="s">
        <v>16086</v>
      </c>
      <c r="D8679">
        <v>25754768</v>
      </c>
      <c r="E8679">
        <v>25757747</v>
      </c>
      <c r="F8679">
        <v>3.5434800000000002</v>
      </c>
      <c r="G8679">
        <v>4.0370400000000002</v>
      </c>
      <c r="H8679">
        <v>5.9839700000000002</v>
      </c>
      <c r="I8679">
        <v>5.4804300000000001</v>
      </c>
      <c r="J8679">
        <v>4.4594300000000002</v>
      </c>
      <c r="K8679">
        <v>4.3191499999999996</v>
      </c>
      <c r="L8679">
        <v>3.3418700000000001</v>
      </c>
      <c r="M8679">
        <v>4.0791500000000003</v>
      </c>
      <c r="N8679">
        <v>4.4432400000000003</v>
      </c>
      <c r="O8679">
        <v>2.9792999999999998</v>
      </c>
    </row>
    <row r="8680" spans="1:15" x14ac:dyDescent="0.25">
      <c r="A8680" t="s">
        <v>16359</v>
      </c>
      <c r="B8680" t="s">
        <v>16358</v>
      </c>
      <c r="C8680" t="s">
        <v>16086</v>
      </c>
      <c r="D8680">
        <v>26006469</v>
      </c>
      <c r="E8680">
        <v>26012524</v>
      </c>
      <c r="F8680">
        <v>6.7931699999999999</v>
      </c>
      <c r="G8680">
        <v>7.1945800000000002</v>
      </c>
      <c r="H8680">
        <v>7.3250000000000002</v>
      </c>
      <c r="I8680">
        <v>7.4916600000000004</v>
      </c>
      <c r="J8680">
        <v>7.91289</v>
      </c>
      <c r="K8680">
        <v>7.48238</v>
      </c>
      <c r="L8680">
        <v>6.4186899999999998</v>
      </c>
      <c r="M8680">
        <v>6.7104999999999997</v>
      </c>
      <c r="N8680">
        <v>7.2797400000000003</v>
      </c>
      <c r="O8680">
        <v>6.9961099999999998</v>
      </c>
    </row>
    <row r="8681" spans="1:15" x14ac:dyDescent="0.25">
      <c r="A8681" t="s">
        <v>16361</v>
      </c>
      <c r="B8681" t="s">
        <v>16360</v>
      </c>
      <c r="C8681" t="s">
        <v>16086</v>
      </c>
      <c r="D8681">
        <v>26013277</v>
      </c>
      <c r="E8681">
        <v>26022870</v>
      </c>
      <c r="F8681">
        <v>9.1926900000000007</v>
      </c>
      <c r="G8681">
        <v>9.4786999999999999</v>
      </c>
      <c r="H8681">
        <v>10.0601</v>
      </c>
      <c r="I8681">
        <v>10.2151</v>
      </c>
      <c r="J8681">
        <v>10.4094</v>
      </c>
      <c r="K8681">
        <v>10.1625</v>
      </c>
      <c r="L8681">
        <v>9.1612500000000008</v>
      </c>
      <c r="M8681">
        <v>9.4935200000000002</v>
      </c>
      <c r="N8681">
        <v>9.5021400000000007</v>
      </c>
      <c r="O8681">
        <v>9.46312</v>
      </c>
    </row>
    <row r="8682" spans="1:15" x14ac:dyDescent="0.25">
      <c r="A8682" t="s">
        <v>16363</v>
      </c>
      <c r="B8682" t="s">
        <v>16362</v>
      </c>
      <c r="C8682" t="s">
        <v>16086</v>
      </c>
      <c r="D8682">
        <v>26027578</v>
      </c>
      <c r="E8682">
        <v>26035777</v>
      </c>
      <c r="F8682">
        <v>10.430099999999999</v>
      </c>
      <c r="G8682">
        <v>10.7407</v>
      </c>
      <c r="H8682">
        <v>11.7844</v>
      </c>
      <c r="I8682">
        <v>11.7882</v>
      </c>
      <c r="J8682">
        <v>12.3658</v>
      </c>
      <c r="K8682">
        <v>12.080399999999999</v>
      </c>
      <c r="L8682">
        <v>11.2529</v>
      </c>
      <c r="M8682">
        <v>11.520799999999999</v>
      </c>
      <c r="N8682">
        <v>11.888199999999999</v>
      </c>
      <c r="O8682">
        <v>11.6882</v>
      </c>
    </row>
    <row r="8683" spans="1:15" x14ac:dyDescent="0.25">
      <c r="A8683" t="s">
        <v>16365</v>
      </c>
      <c r="B8683" t="s">
        <v>16364</v>
      </c>
      <c r="C8683" t="s">
        <v>16086</v>
      </c>
      <c r="D8683">
        <v>26052717</v>
      </c>
      <c r="E8683">
        <v>26079167</v>
      </c>
      <c r="F8683">
        <v>5.5095299999999998</v>
      </c>
      <c r="G8683">
        <v>6.2673300000000003</v>
      </c>
      <c r="H8683">
        <v>7.8584399999999999</v>
      </c>
      <c r="I8683">
        <v>8.1024799999999999</v>
      </c>
      <c r="J8683">
        <v>8.0607000000000006</v>
      </c>
      <c r="K8683">
        <v>7.5670799999999998</v>
      </c>
      <c r="L8683">
        <v>5.9343300000000001</v>
      </c>
      <c r="M8683">
        <v>6.1278199999999998</v>
      </c>
      <c r="N8683">
        <v>6.8582799999999997</v>
      </c>
      <c r="O8683">
        <v>6.5106799999999998</v>
      </c>
    </row>
    <row r="8684" spans="1:15" x14ac:dyDescent="0.25">
      <c r="A8684" t="s">
        <v>16367</v>
      </c>
      <c r="B8684" t="s">
        <v>16366</v>
      </c>
      <c r="C8684" t="s">
        <v>16086</v>
      </c>
      <c r="D8684">
        <v>26080067</v>
      </c>
      <c r="E8684">
        <v>26082974</v>
      </c>
      <c r="F8684">
        <v>6.7931699999999999</v>
      </c>
      <c r="G8684">
        <v>6.6585200000000002</v>
      </c>
      <c r="H8684">
        <v>7.6006400000000003</v>
      </c>
      <c r="I8684">
        <v>7.7472200000000004</v>
      </c>
      <c r="J8684">
        <v>6.8826400000000003</v>
      </c>
      <c r="K8684">
        <v>6.9436400000000003</v>
      </c>
      <c r="L8684">
        <v>6.2607299999999997</v>
      </c>
      <c r="M8684">
        <v>6.47818</v>
      </c>
      <c r="N8684">
        <v>6.6055099999999998</v>
      </c>
      <c r="O8684">
        <v>5.9100400000000004</v>
      </c>
    </row>
    <row r="8685" spans="1:15" x14ac:dyDescent="0.25">
      <c r="A8685" t="s">
        <v>16369</v>
      </c>
      <c r="B8685" t="s">
        <v>16368</v>
      </c>
      <c r="C8685" t="s">
        <v>16086</v>
      </c>
      <c r="D8685">
        <v>26086377</v>
      </c>
      <c r="E8685">
        <v>26089152</v>
      </c>
      <c r="F8685">
        <v>4.5766499999999999</v>
      </c>
      <c r="G8685">
        <v>4.9215600000000004</v>
      </c>
      <c r="H8685">
        <v>4.399</v>
      </c>
      <c r="I8685">
        <v>4.0653899999999998</v>
      </c>
      <c r="J8685">
        <v>4.6438600000000001</v>
      </c>
      <c r="K8685">
        <v>4.3780400000000004</v>
      </c>
      <c r="L8685">
        <v>4.6456499999999998</v>
      </c>
      <c r="M8685">
        <v>4.7817600000000002</v>
      </c>
      <c r="N8685">
        <v>5.2208500000000004</v>
      </c>
      <c r="O8685">
        <v>5.1085799999999999</v>
      </c>
    </row>
    <row r="8686" spans="1:15" x14ac:dyDescent="0.25">
      <c r="A8686" t="s">
        <v>16371</v>
      </c>
      <c r="B8686" t="s">
        <v>16370</v>
      </c>
      <c r="C8686" t="s">
        <v>16086</v>
      </c>
      <c r="D8686">
        <v>26091126</v>
      </c>
      <c r="E8686">
        <v>26101214</v>
      </c>
      <c r="F8686">
        <v>1.1172200000000001</v>
      </c>
      <c r="G8686">
        <v>2.3365999999999998</v>
      </c>
      <c r="H8686">
        <v>4.399</v>
      </c>
      <c r="I8686">
        <v>2.4804300000000001</v>
      </c>
      <c r="J8686">
        <v>2.80735</v>
      </c>
      <c r="K8686">
        <v>2.9041100000000002</v>
      </c>
      <c r="L8686">
        <v>1.3418699999999999</v>
      </c>
      <c r="M8686">
        <v>1.9916799999999999</v>
      </c>
      <c r="N8686">
        <v>1.0509200000000001</v>
      </c>
      <c r="O8686">
        <v>2.1492300000000002</v>
      </c>
    </row>
    <row r="8687" spans="1:15" x14ac:dyDescent="0.25">
      <c r="A8687" t="s">
        <v>16373</v>
      </c>
      <c r="B8687" t="s">
        <v>16372</v>
      </c>
      <c r="C8687" t="s">
        <v>16086</v>
      </c>
      <c r="D8687">
        <v>26102182</v>
      </c>
      <c r="E8687">
        <v>26150936</v>
      </c>
      <c r="F8687">
        <v>7.1940299999999997</v>
      </c>
      <c r="G8687">
        <v>7.4240599999999999</v>
      </c>
      <c r="H8687">
        <v>9.7494999999999994</v>
      </c>
      <c r="I8687">
        <v>9.85764</v>
      </c>
      <c r="J8687">
        <v>9.7532200000000007</v>
      </c>
      <c r="K8687">
        <v>9.3653700000000004</v>
      </c>
      <c r="L8687">
        <v>7.3642399999999997</v>
      </c>
      <c r="M8687">
        <v>7.3782699999999997</v>
      </c>
      <c r="N8687">
        <v>7.85182</v>
      </c>
      <c r="O8687">
        <v>7.5792099999999998</v>
      </c>
    </row>
    <row r="8688" spans="1:15" x14ac:dyDescent="0.25">
      <c r="A8688" t="s">
        <v>16375</v>
      </c>
      <c r="B8688" t="s">
        <v>16374</v>
      </c>
      <c r="C8688" t="s">
        <v>16086</v>
      </c>
      <c r="D8688">
        <v>26404511</v>
      </c>
      <c r="E8688">
        <v>26410569</v>
      </c>
      <c r="F8688">
        <v>4.9627100000000004</v>
      </c>
      <c r="G8688">
        <v>4.79603</v>
      </c>
      <c r="H8688">
        <v>3.07708</v>
      </c>
      <c r="I8688">
        <v>3.4804300000000001</v>
      </c>
      <c r="J8688">
        <v>4.8579800000000004</v>
      </c>
      <c r="K8688">
        <v>5.3780400000000004</v>
      </c>
      <c r="L8688">
        <v>5.3418700000000001</v>
      </c>
      <c r="M8688">
        <v>5.2011399999999997</v>
      </c>
      <c r="N8688">
        <v>5.5744899999999999</v>
      </c>
      <c r="O8688">
        <v>5.2647000000000004</v>
      </c>
    </row>
    <row r="8689" spans="1:15" x14ac:dyDescent="0.25">
      <c r="A8689" t="s">
        <v>16377</v>
      </c>
      <c r="B8689" t="s">
        <v>16376</v>
      </c>
      <c r="C8689" t="s">
        <v>16086</v>
      </c>
      <c r="D8689">
        <v>26414870</v>
      </c>
      <c r="E8689">
        <v>26443780</v>
      </c>
      <c r="F8689">
        <v>9.9152799999999992</v>
      </c>
      <c r="G8689">
        <v>10.250999999999999</v>
      </c>
      <c r="H8689">
        <v>9.5282900000000001</v>
      </c>
      <c r="I8689">
        <v>9.6402999999999999</v>
      </c>
      <c r="J8689">
        <v>9.9929400000000008</v>
      </c>
      <c r="K8689">
        <v>9.8043099999999992</v>
      </c>
      <c r="L8689">
        <v>9.4451599999999996</v>
      </c>
      <c r="M8689">
        <v>9.7565600000000003</v>
      </c>
      <c r="N8689">
        <v>10.6198</v>
      </c>
      <c r="O8689">
        <v>10.5344</v>
      </c>
    </row>
    <row r="8690" spans="1:15" x14ac:dyDescent="0.25">
      <c r="A8690" t="s">
        <v>16379</v>
      </c>
      <c r="B8690" t="s">
        <v>16378</v>
      </c>
      <c r="C8690" t="s">
        <v>16086</v>
      </c>
      <c r="D8690">
        <v>26444171</v>
      </c>
      <c r="E8690">
        <v>26453051</v>
      </c>
      <c r="F8690">
        <v>6.6984199999999996</v>
      </c>
      <c r="G8690">
        <v>6.7289099999999999</v>
      </c>
      <c r="H8690">
        <v>5.6620400000000002</v>
      </c>
      <c r="I8690">
        <v>6.1242900000000002</v>
      </c>
      <c r="J8690">
        <v>6.5235599999999998</v>
      </c>
      <c r="K8690">
        <v>6.2733499999999998</v>
      </c>
      <c r="L8690">
        <v>6.9492000000000003</v>
      </c>
      <c r="M8690">
        <v>6.7642699999999998</v>
      </c>
      <c r="N8690">
        <v>7.1062099999999999</v>
      </c>
      <c r="O8690">
        <v>6.8372799999999998</v>
      </c>
    </row>
    <row r="8691" spans="1:15" x14ac:dyDescent="0.25">
      <c r="A8691" t="s">
        <v>16381</v>
      </c>
      <c r="B8691" t="s">
        <v>16380</v>
      </c>
      <c r="C8691" t="s">
        <v>16086</v>
      </c>
      <c r="D8691">
        <v>26465798</v>
      </c>
      <c r="E8691">
        <v>26471577</v>
      </c>
      <c r="F8691">
        <v>2.28714</v>
      </c>
      <c r="G8691">
        <v>2.9215599999999999</v>
      </c>
      <c r="H8691">
        <v>3.6620400000000002</v>
      </c>
      <c r="I8691">
        <v>4.3873199999999999</v>
      </c>
      <c r="J8691">
        <v>3.1699199999999998</v>
      </c>
      <c r="K8691">
        <v>2.9041100000000002</v>
      </c>
      <c r="L8691">
        <v>2.1492300000000002</v>
      </c>
      <c r="M8691">
        <v>2.21408</v>
      </c>
      <c r="N8691">
        <v>2.6358899999999998</v>
      </c>
      <c r="O8691">
        <v>2.1492300000000002</v>
      </c>
    </row>
    <row r="8692" spans="1:15" x14ac:dyDescent="0.25">
      <c r="A8692" t="s">
        <v>16383</v>
      </c>
      <c r="B8692" t="s">
        <v>16382</v>
      </c>
      <c r="C8692" t="s">
        <v>16086</v>
      </c>
      <c r="D8692">
        <v>26472020</v>
      </c>
      <c r="E8692">
        <v>26490015</v>
      </c>
      <c r="F8692">
        <v>5.2257400000000001</v>
      </c>
      <c r="G8692">
        <v>5.7628599999999999</v>
      </c>
      <c r="H8692">
        <v>3.6620400000000002</v>
      </c>
      <c r="I8692">
        <v>3.4804300000000001</v>
      </c>
      <c r="J8692">
        <v>5.8328899999999999</v>
      </c>
      <c r="K8692">
        <v>5.8002799999999999</v>
      </c>
      <c r="L8692">
        <v>4.1232300000000004</v>
      </c>
      <c r="M8692">
        <v>4.1346400000000001</v>
      </c>
      <c r="N8692">
        <v>4.0509199999999996</v>
      </c>
      <c r="O8692">
        <v>4.2647000000000004</v>
      </c>
    </row>
    <row r="8693" spans="1:15" x14ac:dyDescent="0.25">
      <c r="A8693" t="s">
        <v>16385</v>
      </c>
      <c r="B8693" t="s">
        <v>16384</v>
      </c>
      <c r="C8693" t="s">
        <v>16086</v>
      </c>
      <c r="D8693">
        <v>26496135</v>
      </c>
      <c r="E8693">
        <v>26504072</v>
      </c>
      <c r="F8693">
        <v>6.2770900000000003</v>
      </c>
      <c r="G8693">
        <v>6.9948100000000002</v>
      </c>
      <c r="H8693">
        <v>7.7495000000000003</v>
      </c>
      <c r="I8693">
        <v>7.5889600000000002</v>
      </c>
      <c r="J8693">
        <v>7.7747900000000003</v>
      </c>
      <c r="K8693">
        <v>7.4066099999999997</v>
      </c>
      <c r="L8693">
        <v>6.1620499999999998</v>
      </c>
      <c r="M8693">
        <v>6.4235300000000004</v>
      </c>
      <c r="N8693">
        <v>6.7788399999999998</v>
      </c>
      <c r="O8693">
        <v>6.5184600000000001</v>
      </c>
    </row>
    <row r="8694" spans="1:15" x14ac:dyDescent="0.25">
      <c r="A8694" t="s">
        <v>16386</v>
      </c>
      <c r="B8694" t="s">
        <v>16384</v>
      </c>
      <c r="C8694" t="s">
        <v>16086</v>
      </c>
      <c r="D8694">
        <v>26499152</v>
      </c>
      <c r="E8694">
        <v>26504072</v>
      </c>
      <c r="F8694">
        <v>2.1172200000000001</v>
      </c>
      <c r="G8694">
        <v>1.9215599999999999</v>
      </c>
      <c r="H8694">
        <v>3.6620400000000002</v>
      </c>
      <c r="I8694">
        <v>3.2877900000000002</v>
      </c>
      <c r="J8694">
        <v>2.32193</v>
      </c>
      <c r="K8694">
        <v>2.5415399999999999</v>
      </c>
      <c r="L8694">
        <v>2.5118</v>
      </c>
      <c r="M8694">
        <v>2.5766499999999999</v>
      </c>
      <c r="N8694">
        <v>1.6358900000000001</v>
      </c>
      <c r="O8694">
        <v>1.56426</v>
      </c>
    </row>
    <row r="8695" spans="1:15" x14ac:dyDescent="0.25">
      <c r="A8695" t="s">
        <v>16387</v>
      </c>
      <c r="B8695" t="s">
        <v>16384</v>
      </c>
      <c r="C8695" t="s">
        <v>16086</v>
      </c>
      <c r="D8695">
        <v>26500753</v>
      </c>
      <c r="E8695">
        <v>26502018</v>
      </c>
      <c r="F8695">
        <v>1.5766500000000001</v>
      </c>
      <c r="G8695">
        <v>1.3366</v>
      </c>
      <c r="H8695">
        <v>3.07708</v>
      </c>
      <c r="I8695">
        <v>2.4804300000000001</v>
      </c>
      <c r="J8695">
        <v>1.5849599999999999</v>
      </c>
      <c r="K8695">
        <v>2.0561199999999999</v>
      </c>
      <c r="L8695">
        <v>-7.3166400000000006E-2</v>
      </c>
      <c r="M8695">
        <v>2.1071599999999999</v>
      </c>
      <c r="N8695">
        <v>3.0509200000000001</v>
      </c>
      <c r="O8695">
        <v>1.56426</v>
      </c>
    </row>
    <row r="8696" spans="1:15" x14ac:dyDescent="0.25">
      <c r="A8696" t="s">
        <v>16389</v>
      </c>
      <c r="B8696" t="s">
        <v>16388</v>
      </c>
      <c r="C8696" t="s">
        <v>16086</v>
      </c>
      <c r="D8696">
        <v>27450245</v>
      </c>
      <c r="E8696">
        <v>27471449</v>
      </c>
      <c r="F8696">
        <v>3.7319300000000002</v>
      </c>
      <c r="G8696">
        <v>2.9215599999999999</v>
      </c>
      <c r="H8696">
        <v>2.07708</v>
      </c>
      <c r="I8696">
        <v>0.48043200000000003</v>
      </c>
      <c r="J8696">
        <v>7.4429400000000001</v>
      </c>
      <c r="K8696">
        <v>7.3116199999999996</v>
      </c>
      <c r="L8696">
        <v>5.9929199999999998</v>
      </c>
      <c r="M8696">
        <v>5.8661500000000002</v>
      </c>
      <c r="N8696">
        <v>7.3270499999999998</v>
      </c>
      <c r="O8696">
        <v>7.6762699999999997</v>
      </c>
    </row>
    <row r="8697" spans="1:15" x14ac:dyDescent="0.25">
      <c r="A8697" t="s">
        <v>16391</v>
      </c>
      <c r="B8697" t="s">
        <v>16390</v>
      </c>
      <c r="C8697" t="s">
        <v>16086</v>
      </c>
      <c r="D8697">
        <v>27943676</v>
      </c>
      <c r="E8697">
        <v>27951821</v>
      </c>
      <c r="F8697">
        <v>8.1158099999999997</v>
      </c>
      <c r="G8697">
        <v>8.1439500000000002</v>
      </c>
      <c r="H8697">
        <v>9.0312699999999992</v>
      </c>
      <c r="I8697">
        <v>9.1097900000000003</v>
      </c>
      <c r="J8697">
        <v>9.5157000000000007</v>
      </c>
      <c r="K8697">
        <v>9.0829199999999997</v>
      </c>
      <c r="L8697">
        <v>8.1951800000000006</v>
      </c>
      <c r="M8697">
        <v>8.4835399999999996</v>
      </c>
      <c r="N8697">
        <v>9.0282</v>
      </c>
      <c r="O8697">
        <v>8.6410800000000005</v>
      </c>
    </row>
    <row r="8698" spans="1:15" x14ac:dyDescent="0.25">
      <c r="A8698" t="s">
        <v>16393</v>
      </c>
      <c r="B8698" t="s">
        <v>16392</v>
      </c>
      <c r="C8698" t="s">
        <v>16086</v>
      </c>
      <c r="D8698">
        <v>27964759</v>
      </c>
      <c r="E8698">
        <v>27966168</v>
      </c>
      <c r="F8698">
        <v>3.9752000000000001</v>
      </c>
      <c r="G8698">
        <v>3.79603</v>
      </c>
      <c r="H8698">
        <v>3.6620400000000002</v>
      </c>
      <c r="I8698">
        <v>0.48043200000000003</v>
      </c>
      <c r="J8698">
        <v>2.5849600000000001</v>
      </c>
      <c r="K8698">
        <v>3.4346299999999998</v>
      </c>
      <c r="L8698">
        <v>4.5513199999999996</v>
      </c>
      <c r="M8698">
        <v>5.1749099999999997</v>
      </c>
      <c r="N8698">
        <v>4.9578100000000003</v>
      </c>
      <c r="O8698">
        <v>4.8619399999999997</v>
      </c>
    </row>
    <row r="8699" spans="1:15" x14ac:dyDescent="0.25">
      <c r="A8699" t="s">
        <v>16395</v>
      </c>
      <c r="B8699" t="s">
        <v>16394</v>
      </c>
      <c r="C8699" t="s">
        <v>16086</v>
      </c>
      <c r="D8699">
        <v>27972024</v>
      </c>
      <c r="E8699">
        <v>27980779</v>
      </c>
      <c r="F8699">
        <v>4.5095299999999998</v>
      </c>
      <c r="G8699">
        <v>3.6585200000000002</v>
      </c>
      <c r="H8699">
        <v>2.07708</v>
      </c>
      <c r="I8699">
        <v>3.0653899999999998</v>
      </c>
      <c r="J8699">
        <v>4.1699299999999999</v>
      </c>
      <c r="K8699">
        <v>3.7341899999999999</v>
      </c>
      <c r="L8699">
        <v>4.5513199999999996</v>
      </c>
      <c r="M8699">
        <v>4.5766499999999999</v>
      </c>
      <c r="N8699">
        <v>4.2208500000000004</v>
      </c>
      <c r="O8699">
        <v>3.22723</v>
      </c>
    </row>
    <row r="8700" spans="1:15" x14ac:dyDescent="0.25">
      <c r="A8700" t="s">
        <v>16397</v>
      </c>
      <c r="B8700" t="s">
        <v>16396</v>
      </c>
      <c r="C8700" t="s">
        <v>16086</v>
      </c>
      <c r="D8700">
        <v>27982141</v>
      </c>
      <c r="E8700">
        <v>27990188</v>
      </c>
      <c r="F8700">
        <v>5.7465700000000002</v>
      </c>
      <c r="G8700">
        <v>5.8284500000000001</v>
      </c>
      <c r="H8700">
        <v>5.5365099999999998</v>
      </c>
      <c r="I8700">
        <v>5.6097099999999998</v>
      </c>
      <c r="J8700">
        <v>5.9068899999999998</v>
      </c>
      <c r="K8700">
        <v>5.5670799999999998</v>
      </c>
      <c r="L8700">
        <v>5.8496699999999997</v>
      </c>
      <c r="M8700">
        <v>5.8579299999999996</v>
      </c>
      <c r="N8700">
        <v>5.6055099999999998</v>
      </c>
      <c r="O8700">
        <v>5.8496699999999997</v>
      </c>
    </row>
    <row r="8701" spans="1:15" x14ac:dyDescent="0.25">
      <c r="A8701" t="s">
        <v>16399</v>
      </c>
      <c r="B8701" t="s">
        <v>16398</v>
      </c>
      <c r="C8701" t="s">
        <v>16086</v>
      </c>
      <c r="D8701">
        <v>27992188</v>
      </c>
      <c r="E8701">
        <v>28013616</v>
      </c>
      <c r="F8701">
        <v>7.8434299999999997</v>
      </c>
      <c r="G8701">
        <v>7.9365100000000002</v>
      </c>
      <c r="H8701">
        <v>6.88443</v>
      </c>
      <c r="I8701">
        <v>7.31332</v>
      </c>
      <c r="J8701">
        <v>8.1947600000000005</v>
      </c>
      <c r="K8701">
        <v>8.2300400000000007</v>
      </c>
      <c r="L8701">
        <v>7.7448800000000002</v>
      </c>
      <c r="M8701">
        <v>7.8097300000000001</v>
      </c>
      <c r="N8701">
        <v>8.2357999999999993</v>
      </c>
      <c r="O8701">
        <v>8.2693200000000004</v>
      </c>
    </row>
    <row r="8702" spans="1:15" x14ac:dyDescent="0.25">
      <c r="A8702" t="s">
        <v>16401</v>
      </c>
      <c r="B8702" t="s">
        <v>16400</v>
      </c>
      <c r="C8702" t="s">
        <v>16086</v>
      </c>
      <c r="D8702">
        <v>28034281</v>
      </c>
      <c r="E8702">
        <v>28042951</v>
      </c>
      <c r="F8702">
        <v>1.28714</v>
      </c>
      <c r="G8702">
        <v>2.6585200000000002</v>
      </c>
      <c r="H8702">
        <v>2.07708</v>
      </c>
      <c r="I8702">
        <v>1.4804299999999999</v>
      </c>
      <c r="J8702">
        <v>2</v>
      </c>
      <c r="K8702">
        <v>1.7341899999999999</v>
      </c>
      <c r="L8702">
        <v>-7.3166400000000006E-2</v>
      </c>
      <c r="M8702">
        <v>0.72865000000000002</v>
      </c>
      <c r="N8702">
        <v>1.0509200000000001</v>
      </c>
      <c r="O8702">
        <v>1.3012300000000001</v>
      </c>
    </row>
    <row r="8703" spans="1:15" x14ac:dyDescent="0.25">
      <c r="A8703" t="s">
        <v>16403</v>
      </c>
      <c r="B8703" t="s">
        <v>16402</v>
      </c>
      <c r="C8703" t="s">
        <v>16086</v>
      </c>
      <c r="D8703">
        <v>28043779</v>
      </c>
      <c r="E8703">
        <v>28067169</v>
      </c>
      <c r="F8703">
        <v>1.8176600000000001</v>
      </c>
      <c r="G8703">
        <v>1.9215599999999999</v>
      </c>
      <c r="H8703">
        <v>2.07708</v>
      </c>
      <c r="I8703">
        <v>1.4804299999999999</v>
      </c>
      <c r="J8703">
        <v>3.32193</v>
      </c>
      <c r="K8703">
        <v>3.4346299999999998</v>
      </c>
      <c r="L8703">
        <v>1.92683</v>
      </c>
      <c r="M8703">
        <v>2.3136100000000002</v>
      </c>
      <c r="N8703">
        <v>2.3728500000000001</v>
      </c>
      <c r="O8703">
        <v>0.97930099999999998</v>
      </c>
    </row>
    <row r="8704" spans="1:15" x14ac:dyDescent="0.25">
      <c r="A8704" t="s">
        <v>16404</v>
      </c>
      <c r="B8704" t="s">
        <v>16402</v>
      </c>
      <c r="C8704" t="s">
        <v>16086</v>
      </c>
      <c r="D8704">
        <v>28046396</v>
      </c>
      <c r="E8704">
        <v>28067169</v>
      </c>
      <c r="F8704">
        <v>-0.29782199999999998</v>
      </c>
      <c r="G8704">
        <v>1.9215599999999999</v>
      </c>
      <c r="H8704">
        <v>3.07708</v>
      </c>
      <c r="I8704">
        <v>2.0653899999999998</v>
      </c>
      <c r="J8704">
        <v>2.5849600000000001</v>
      </c>
      <c r="K8704">
        <v>2.9041100000000002</v>
      </c>
      <c r="L8704">
        <v>2.7341899999999999</v>
      </c>
      <c r="M8704">
        <v>2.21408</v>
      </c>
      <c r="N8704">
        <v>2.8582800000000002</v>
      </c>
      <c r="O8704">
        <v>1.56426</v>
      </c>
    </row>
    <row r="8705" spans="1:15" x14ac:dyDescent="0.25">
      <c r="A8705" t="s">
        <v>16406</v>
      </c>
      <c r="B8705" t="s">
        <v>16405</v>
      </c>
      <c r="C8705" t="s">
        <v>16086</v>
      </c>
      <c r="D8705">
        <v>28090159</v>
      </c>
      <c r="E8705">
        <v>28122631</v>
      </c>
      <c r="F8705">
        <v>1.28714</v>
      </c>
      <c r="G8705">
        <v>3.3365999999999998</v>
      </c>
      <c r="H8705">
        <v>3.6620400000000002</v>
      </c>
      <c r="I8705">
        <v>2.0653899999999998</v>
      </c>
      <c r="J8705">
        <v>3.5849600000000001</v>
      </c>
      <c r="K8705">
        <v>2.7341899999999999</v>
      </c>
      <c r="L8705">
        <v>1.92683</v>
      </c>
      <c r="M8705">
        <v>1.86615</v>
      </c>
      <c r="N8705">
        <v>3.22085</v>
      </c>
      <c r="O8705">
        <v>2.1492300000000002</v>
      </c>
    </row>
    <row r="8706" spans="1:15" x14ac:dyDescent="0.25">
      <c r="A8706" t="s">
        <v>16408</v>
      </c>
      <c r="B8706" t="s">
        <v>16407</v>
      </c>
      <c r="C8706" t="s">
        <v>16086</v>
      </c>
      <c r="D8706">
        <v>28141401</v>
      </c>
      <c r="E8706">
        <v>28231608</v>
      </c>
      <c r="F8706">
        <v>3.28714</v>
      </c>
      <c r="G8706">
        <v>3.3365999999999998</v>
      </c>
      <c r="H8706">
        <v>2.07708</v>
      </c>
      <c r="I8706">
        <v>2.0653899999999998</v>
      </c>
      <c r="J8706">
        <v>3.4594299999999998</v>
      </c>
      <c r="K8706">
        <v>3.4346299999999998</v>
      </c>
      <c r="L8706">
        <v>2.8654299999999999</v>
      </c>
      <c r="M8706">
        <v>2.9302800000000002</v>
      </c>
      <c r="N8706">
        <v>3.22085</v>
      </c>
      <c r="O8706">
        <v>3.3716200000000001</v>
      </c>
    </row>
    <row r="8707" spans="1:15" x14ac:dyDescent="0.25">
      <c r="A8707" t="s">
        <v>16410</v>
      </c>
      <c r="B8707" t="s">
        <v>16409</v>
      </c>
      <c r="C8707" t="s">
        <v>16086</v>
      </c>
      <c r="D8707">
        <v>28232996</v>
      </c>
      <c r="E8707">
        <v>28251000</v>
      </c>
      <c r="F8707">
        <v>7.7789900000000003</v>
      </c>
      <c r="G8707">
        <v>8.1439500000000002</v>
      </c>
      <c r="H8707">
        <v>8.0078099999999992</v>
      </c>
      <c r="I8707">
        <v>8.0195900000000009</v>
      </c>
      <c r="J8707">
        <v>7.5999100000000004</v>
      </c>
      <c r="K8707">
        <v>8.0516000000000005</v>
      </c>
      <c r="L8707">
        <v>8.1998499999999996</v>
      </c>
      <c r="M8707">
        <v>8.5385799999999996</v>
      </c>
      <c r="N8707">
        <v>8.9026700000000005</v>
      </c>
      <c r="O8707">
        <v>8.5903299999999998</v>
      </c>
    </row>
    <row r="8708" spans="1:15" x14ac:dyDescent="0.25">
      <c r="A8708" t="s">
        <v>16412</v>
      </c>
      <c r="B8708" t="s">
        <v>16411</v>
      </c>
      <c r="C8708" t="s">
        <v>16086</v>
      </c>
      <c r="D8708">
        <v>28258858</v>
      </c>
      <c r="E8708">
        <v>28262383</v>
      </c>
      <c r="F8708">
        <v>6.3746</v>
      </c>
      <c r="G8708">
        <v>6.4240599999999999</v>
      </c>
      <c r="H8708">
        <v>6.8319599999999996</v>
      </c>
      <c r="I8708">
        <v>7.0039899999999999</v>
      </c>
      <c r="J8708">
        <v>6.8073499999999996</v>
      </c>
      <c r="K8708">
        <v>7.1265099999999997</v>
      </c>
      <c r="L8708">
        <v>5.7681399999999998</v>
      </c>
      <c r="M8708">
        <v>5.99918</v>
      </c>
      <c r="N8708">
        <v>6.9934399999999997</v>
      </c>
      <c r="O8708">
        <v>7.2032999999999996</v>
      </c>
    </row>
    <row r="8709" spans="1:15" x14ac:dyDescent="0.25">
      <c r="A8709" t="s">
        <v>16414</v>
      </c>
      <c r="B8709" t="s">
        <v>16413</v>
      </c>
      <c r="C8709" t="s">
        <v>16086</v>
      </c>
      <c r="D8709">
        <v>28271971</v>
      </c>
      <c r="E8709">
        <v>28275333</v>
      </c>
      <c r="F8709">
        <v>8.0315999999999992</v>
      </c>
      <c r="G8709">
        <v>8.1820900000000005</v>
      </c>
      <c r="H8709">
        <v>8.4169300000000007</v>
      </c>
      <c r="I8709">
        <v>8.8423800000000004</v>
      </c>
      <c r="J8709">
        <v>9.2620900000000006</v>
      </c>
      <c r="K8709">
        <v>9.0425299999999993</v>
      </c>
      <c r="L8709">
        <v>7.6387900000000002</v>
      </c>
      <c r="M8709">
        <v>7.88246</v>
      </c>
      <c r="N8709">
        <v>9.0480999999999998</v>
      </c>
      <c r="O8709">
        <v>8.8741199999999996</v>
      </c>
    </row>
    <row r="8710" spans="1:15" x14ac:dyDescent="0.25">
      <c r="A8710" t="s">
        <v>16416</v>
      </c>
      <c r="B8710" t="s">
        <v>16415</v>
      </c>
      <c r="C8710" t="s">
        <v>16086</v>
      </c>
      <c r="D8710">
        <v>28284342</v>
      </c>
      <c r="E8710">
        <v>28305060</v>
      </c>
      <c r="F8710">
        <v>1.70218</v>
      </c>
      <c r="G8710">
        <v>1.9215599999999999</v>
      </c>
      <c r="H8710">
        <v>2.07708</v>
      </c>
      <c r="I8710">
        <v>1.4804299999999999</v>
      </c>
      <c r="J8710">
        <v>3.4594299999999998</v>
      </c>
      <c r="K8710">
        <v>3.9821200000000001</v>
      </c>
      <c r="L8710">
        <v>2.5897999999999999</v>
      </c>
      <c r="M8710">
        <v>2.6546500000000002</v>
      </c>
      <c r="N8710">
        <v>2.6358899999999998</v>
      </c>
      <c r="O8710">
        <v>2.6797399999999998</v>
      </c>
    </row>
    <row r="8711" spans="1:15" x14ac:dyDescent="0.25">
      <c r="A8711" t="s">
        <v>16418</v>
      </c>
      <c r="B8711" t="s">
        <v>16417</v>
      </c>
      <c r="C8711" t="s">
        <v>16086</v>
      </c>
      <c r="D8711">
        <v>28338313</v>
      </c>
      <c r="E8711">
        <v>28367117</v>
      </c>
      <c r="F8711">
        <v>5.9564199999999996</v>
      </c>
      <c r="G8711">
        <v>6.3365999999999998</v>
      </c>
      <c r="H8711">
        <v>4.399</v>
      </c>
      <c r="I8711">
        <v>4.65036</v>
      </c>
      <c r="J8711">
        <v>6.6864999999999997</v>
      </c>
      <c r="K8711">
        <v>6.0561199999999999</v>
      </c>
      <c r="L8711">
        <v>5.5316999999999998</v>
      </c>
      <c r="M8711">
        <v>5.8743299999999996</v>
      </c>
      <c r="N8711">
        <v>6.0051199999999998</v>
      </c>
      <c r="O8711">
        <v>5.8981599999999998</v>
      </c>
    </row>
    <row r="8712" spans="1:15" x14ac:dyDescent="0.25">
      <c r="A8712" t="s">
        <v>16419</v>
      </c>
      <c r="B8712" t="s">
        <v>16417</v>
      </c>
      <c r="C8712" t="s">
        <v>16086</v>
      </c>
      <c r="D8712">
        <v>28345494</v>
      </c>
      <c r="E8712">
        <v>28358346</v>
      </c>
      <c r="F8712">
        <v>4.4210000000000003</v>
      </c>
      <c r="G8712">
        <v>4.1439500000000002</v>
      </c>
      <c r="H8712">
        <v>3.6620400000000002</v>
      </c>
      <c r="I8712">
        <v>3.65036</v>
      </c>
      <c r="J8712">
        <v>4</v>
      </c>
      <c r="K8712">
        <v>4.7785799999999998</v>
      </c>
      <c r="L8712">
        <v>4.9565799999999998</v>
      </c>
      <c r="M8712">
        <v>4.6921200000000001</v>
      </c>
      <c r="N8712">
        <v>4.6358899999999998</v>
      </c>
      <c r="O8712">
        <v>4.4387299999999996</v>
      </c>
    </row>
    <row r="8713" spans="1:15" x14ac:dyDescent="0.25">
      <c r="A8713" t="s">
        <v>16421</v>
      </c>
      <c r="B8713" t="s">
        <v>16420</v>
      </c>
      <c r="C8713" t="s">
        <v>16086</v>
      </c>
      <c r="D8713">
        <v>28376578</v>
      </c>
      <c r="E8713">
        <v>28424472</v>
      </c>
      <c r="F8713">
        <v>2.5766499999999999</v>
      </c>
      <c r="G8713">
        <v>2.6585200000000002</v>
      </c>
      <c r="H8713">
        <v>4.399</v>
      </c>
      <c r="I8713">
        <v>3.8023600000000002</v>
      </c>
      <c r="J8713">
        <v>3</v>
      </c>
      <c r="K8713">
        <v>3.6410800000000001</v>
      </c>
      <c r="L8713">
        <v>1.8012999999999999</v>
      </c>
      <c r="M8713">
        <v>2.5766499999999999</v>
      </c>
      <c r="N8713">
        <v>3.0509200000000001</v>
      </c>
      <c r="O8713">
        <v>1.7866599999999999</v>
      </c>
    </row>
    <row r="8714" spans="1:15" x14ac:dyDescent="0.25">
      <c r="A8714" t="s">
        <v>16423</v>
      </c>
      <c r="B8714" t="s">
        <v>16422</v>
      </c>
      <c r="C8714" t="s">
        <v>16086</v>
      </c>
      <c r="D8714">
        <v>28438942</v>
      </c>
      <c r="E8714">
        <v>28441226</v>
      </c>
      <c r="F8714">
        <v>2.5095299999999998</v>
      </c>
      <c r="G8714">
        <v>3.1439499999999998</v>
      </c>
      <c r="H8714">
        <v>4.6620400000000002</v>
      </c>
      <c r="I8714">
        <v>4.9398600000000004</v>
      </c>
      <c r="J8714">
        <v>0</v>
      </c>
      <c r="K8714">
        <v>0.73418799999999995</v>
      </c>
      <c r="L8714">
        <v>2.6638000000000002</v>
      </c>
      <c r="M8714">
        <v>3.9916800000000001</v>
      </c>
      <c r="N8714">
        <v>3.9578099999999998</v>
      </c>
      <c r="O8714">
        <v>3.1492300000000002</v>
      </c>
    </row>
    <row r="8715" spans="1:15" x14ac:dyDescent="0.25">
      <c r="A8715" t="s">
        <v>16425</v>
      </c>
      <c r="B8715" t="s">
        <v>16424</v>
      </c>
      <c r="C8715" t="s">
        <v>16086</v>
      </c>
      <c r="D8715">
        <v>28453166</v>
      </c>
      <c r="E8715">
        <v>28459617</v>
      </c>
      <c r="F8715">
        <v>1.9245699999999999</v>
      </c>
      <c r="G8715">
        <v>2.6585200000000002</v>
      </c>
      <c r="H8715">
        <v>3.07708</v>
      </c>
      <c r="I8715">
        <v>3.4804300000000001</v>
      </c>
      <c r="J8715">
        <v>2.32193</v>
      </c>
      <c r="K8715">
        <v>1.31915</v>
      </c>
      <c r="L8715">
        <v>2.9857300000000002</v>
      </c>
      <c r="M8715">
        <v>2.1071599999999999</v>
      </c>
      <c r="N8715">
        <v>2.3728500000000001</v>
      </c>
      <c r="O8715">
        <v>1.7866599999999999</v>
      </c>
    </row>
    <row r="8716" spans="1:15" x14ac:dyDescent="0.25">
      <c r="A8716" t="s">
        <v>16427</v>
      </c>
      <c r="B8716" t="s">
        <v>16426</v>
      </c>
      <c r="C8716" t="s">
        <v>16086</v>
      </c>
      <c r="D8716">
        <v>28592214</v>
      </c>
      <c r="E8716">
        <v>28603811</v>
      </c>
      <c r="F8716">
        <v>1.28714</v>
      </c>
      <c r="G8716">
        <v>2.3365999999999998</v>
      </c>
      <c r="H8716">
        <v>2.07708</v>
      </c>
      <c r="I8716">
        <v>1.4804299999999999</v>
      </c>
      <c r="J8716">
        <v>2.32193</v>
      </c>
      <c r="K8716">
        <v>1.7341899999999999</v>
      </c>
      <c r="L8716">
        <v>0.92683400000000005</v>
      </c>
      <c r="M8716">
        <v>1.5766500000000001</v>
      </c>
      <c r="N8716">
        <v>1.6358900000000001</v>
      </c>
      <c r="O8716">
        <v>1.56426</v>
      </c>
    </row>
    <row r="8717" spans="1:15" x14ac:dyDescent="0.25">
      <c r="A8717" t="s">
        <v>16429</v>
      </c>
      <c r="B8717" t="s">
        <v>16428</v>
      </c>
      <c r="C8717" t="s">
        <v>16086</v>
      </c>
      <c r="D8717">
        <v>28623602</v>
      </c>
      <c r="E8717">
        <v>28641793</v>
      </c>
      <c r="F8717">
        <v>6.0241100000000003</v>
      </c>
      <c r="G8717">
        <v>5.8911800000000003</v>
      </c>
      <c r="H8717">
        <v>4.88443</v>
      </c>
      <c r="I8717">
        <v>4.8023600000000002</v>
      </c>
      <c r="J8717">
        <v>3.9068900000000002</v>
      </c>
      <c r="K8717">
        <v>3.7341899999999999</v>
      </c>
      <c r="L8717">
        <v>6.4608100000000004</v>
      </c>
      <c r="M8717">
        <v>6.6063900000000002</v>
      </c>
      <c r="N8717">
        <v>5.9335699999999996</v>
      </c>
      <c r="O8717">
        <v>5.9335000000000004</v>
      </c>
    </row>
    <row r="8718" spans="1:15" x14ac:dyDescent="0.25">
      <c r="A8718" t="s">
        <v>16431</v>
      </c>
      <c r="B8718" t="s">
        <v>16430</v>
      </c>
      <c r="C8718" t="s">
        <v>16086</v>
      </c>
      <c r="D8718">
        <v>28645603</v>
      </c>
      <c r="E8718">
        <v>28665844</v>
      </c>
      <c r="F8718">
        <v>5.4391400000000001</v>
      </c>
      <c r="G8718">
        <v>5.2434900000000004</v>
      </c>
      <c r="H8718">
        <v>3.6620400000000002</v>
      </c>
      <c r="I8718">
        <v>4.8023600000000002</v>
      </c>
      <c r="J8718">
        <v>5.32193</v>
      </c>
      <c r="K8718">
        <v>5.2260400000000002</v>
      </c>
      <c r="L8718">
        <v>6.26668</v>
      </c>
      <c r="M8718">
        <v>6.21408</v>
      </c>
      <c r="N8718">
        <v>5.9335699999999996</v>
      </c>
      <c r="O8718">
        <v>5.9218200000000003</v>
      </c>
    </row>
    <row r="8719" spans="1:15" x14ac:dyDescent="0.25">
      <c r="A8719" t="s">
        <v>16433</v>
      </c>
      <c r="B8719" t="s">
        <v>16432</v>
      </c>
      <c r="C8719" t="s">
        <v>16086</v>
      </c>
      <c r="D8719">
        <v>28744818</v>
      </c>
      <c r="E8719">
        <v>28764176</v>
      </c>
      <c r="F8719">
        <v>3.32667</v>
      </c>
      <c r="G8719">
        <v>3.6585200000000002</v>
      </c>
      <c r="H8719">
        <v>5.2469999999999999</v>
      </c>
      <c r="I8719">
        <v>4.0653899999999998</v>
      </c>
      <c r="J8719">
        <v>3</v>
      </c>
      <c r="K8719">
        <v>2.5415399999999999</v>
      </c>
      <c r="L8719">
        <v>3.2960699999999998</v>
      </c>
      <c r="M8719">
        <v>2.7990400000000002</v>
      </c>
      <c r="N8719">
        <v>2.6358899999999998</v>
      </c>
      <c r="O8719">
        <v>3.6797399999999998</v>
      </c>
    </row>
    <row r="8720" spans="1:15" x14ac:dyDescent="0.25">
      <c r="A8720" t="s">
        <v>16435</v>
      </c>
      <c r="B8720" t="s">
        <v>16434</v>
      </c>
      <c r="C8720" t="s">
        <v>16086</v>
      </c>
      <c r="D8720">
        <v>28914484</v>
      </c>
      <c r="E8720">
        <v>28949830</v>
      </c>
      <c r="F8720">
        <v>4.3651400000000002</v>
      </c>
      <c r="G8720">
        <v>4.6585200000000002</v>
      </c>
      <c r="H8720">
        <v>8.5528099999999991</v>
      </c>
      <c r="I8720">
        <v>8.1739200000000007</v>
      </c>
      <c r="J8720">
        <v>4.8579800000000004</v>
      </c>
      <c r="K8720">
        <v>4.8634700000000004</v>
      </c>
      <c r="L8720">
        <v>4.0423099999999996</v>
      </c>
      <c r="M8720">
        <v>4.3374600000000001</v>
      </c>
      <c r="N8720">
        <v>5.2603799999999996</v>
      </c>
      <c r="O8720">
        <v>4.6231600000000004</v>
      </c>
    </row>
    <row r="8721" spans="1:15" x14ac:dyDescent="0.25">
      <c r="A8721" t="s">
        <v>16437</v>
      </c>
      <c r="B8721" t="s">
        <v>16436</v>
      </c>
      <c r="C8721" t="s">
        <v>16086</v>
      </c>
      <c r="D8721">
        <v>28954766</v>
      </c>
      <c r="E8721">
        <v>28964288</v>
      </c>
      <c r="F8721">
        <v>11.097899999999999</v>
      </c>
      <c r="G8721">
        <v>11.228400000000001</v>
      </c>
      <c r="H8721">
        <v>10.1592</v>
      </c>
      <c r="I8721">
        <v>10.3918</v>
      </c>
      <c r="J8721">
        <v>11.346</v>
      </c>
      <c r="K8721">
        <v>11.1709</v>
      </c>
      <c r="L8721">
        <v>10.770799999999999</v>
      </c>
      <c r="M8721">
        <v>10.8246</v>
      </c>
      <c r="N8721">
        <v>11.069100000000001</v>
      </c>
      <c r="O8721">
        <v>10.892899999999999</v>
      </c>
    </row>
    <row r="8722" spans="1:15" x14ac:dyDescent="0.25">
      <c r="A8722" t="s">
        <v>16439</v>
      </c>
      <c r="B8722" t="s">
        <v>16438</v>
      </c>
      <c r="C8722" t="s">
        <v>16086</v>
      </c>
      <c r="D8722">
        <v>29052899</v>
      </c>
      <c r="E8722">
        <v>29054187</v>
      </c>
      <c r="F8722">
        <v>7.8887099999999997</v>
      </c>
      <c r="G8722">
        <v>7.8522999999999996</v>
      </c>
      <c r="H8722">
        <v>8.7064299999999992</v>
      </c>
      <c r="I8722">
        <v>8.6702600000000007</v>
      </c>
      <c r="J8722">
        <v>8.4878400000000003</v>
      </c>
      <c r="K8722">
        <v>8.4171800000000001</v>
      </c>
      <c r="L8722">
        <v>8.0318699999999996</v>
      </c>
      <c r="M8722">
        <v>7.8266799999999996</v>
      </c>
      <c r="N8722">
        <v>8.3270499999999998</v>
      </c>
      <c r="O8722">
        <v>8.2390399999999993</v>
      </c>
    </row>
    <row r="8723" spans="1:15" x14ac:dyDescent="0.25">
      <c r="A8723" t="s">
        <v>16441</v>
      </c>
      <c r="B8723" t="s">
        <v>16440</v>
      </c>
      <c r="C8723" t="s">
        <v>16086</v>
      </c>
      <c r="D8723">
        <v>29078573</v>
      </c>
      <c r="E8723">
        <v>29086804</v>
      </c>
      <c r="F8723">
        <v>5.2465000000000002</v>
      </c>
      <c r="G8723">
        <v>4.9215600000000004</v>
      </c>
      <c r="H8723">
        <v>8.0312699999999992</v>
      </c>
      <c r="I8723">
        <v>8.4634300000000007</v>
      </c>
      <c r="J8723">
        <v>6.1292799999999996</v>
      </c>
      <c r="K8723">
        <v>5.8427100000000003</v>
      </c>
      <c r="L8723">
        <v>3.5897999999999999</v>
      </c>
      <c r="M8723">
        <v>4.1346400000000001</v>
      </c>
      <c r="N8723">
        <v>3.3728500000000001</v>
      </c>
      <c r="O8723">
        <v>4.1085799999999999</v>
      </c>
    </row>
    <row r="8724" spans="1:15" x14ac:dyDescent="0.25">
      <c r="A8724" t="s">
        <v>16443</v>
      </c>
      <c r="B8724" t="s">
        <v>16442</v>
      </c>
      <c r="C8724" t="s">
        <v>16086</v>
      </c>
      <c r="D8724">
        <v>29090649</v>
      </c>
      <c r="E8724">
        <v>29091034</v>
      </c>
      <c r="F8724">
        <v>6.2921399999999998</v>
      </c>
      <c r="G8724">
        <v>5.8911800000000003</v>
      </c>
      <c r="H8724">
        <v>6.93506</v>
      </c>
      <c r="I8724">
        <v>7.0803399999999996</v>
      </c>
      <c r="J8724">
        <v>7.2191700000000001</v>
      </c>
      <c r="K8724">
        <v>6.9725900000000003</v>
      </c>
      <c r="L8724">
        <v>6.7597199999999997</v>
      </c>
      <c r="M8724">
        <v>6.6112900000000003</v>
      </c>
      <c r="N8724">
        <v>6.7091399999999997</v>
      </c>
      <c r="O8724">
        <v>6.32803</v>
      </c>
    </row>
    <row r="8725" spans="1:15" x14ac:dyDescent="0.25">
      <c r="A8725" t="s">
        <v>16445</v>
      </c>
      <c r="B8725" t="s">
        <v>16444</v>
      </c>
      <c r="C8725" t="s">
        <v>16086</v>
      </c>
      <c r="D8725">
        <v>29090844</v>
      </c>
      <c r="E8725">
        <v>29097065</v>
      </c>
      <c r="F8725">
        <v>9.1080299999999994</v>
      </c>
      <c r="G8725">
        <v>9.2614099999999997</v>
      </c>
      <c r="H8725">
        <v>9.8185400000000005</v>
      </c>
      <c r="I8725">
        <v>10.216799999999999</v>
      </c>
      <c r="J8725">
        <v>10.540100000000001</v>
      </c>
      <c r="K8725">
        <v>10.3406</v>
      </c>
      <c r="L8725">
        <v>9.6209000000000007</v>
      </c>
      <c r="M8725">
        <v>9.8011800000000004</v>
      </c>
      <c r="N8725">
        <v>10.1089</v>
      </c>
      <c r="O8725">
        <v>9.9551499999999997</v>
      </c>
    </row>
    <row r="8726" spans="1:15" x14ac:dyDescent="0.25">
      <c r="A8726" t="s">
        <v>16447</v>
      </c>
      <c r="B8726" t="s">
        <v>16446</v>
      </c>
      <c r="C8726" t="s">
        <v>16086</v>
      </c>
      <c r="D8726">
        <v>29099914</v>
      </c>
      <c r="E8726">
        <v>29123725</v>
      </c>
      <c r="F8726">
        <v>1.1172200000000001</v>
      </c>
      <c r="G8726">
        <v>2.6585200000000002</v>
      </c>
      <c r="H8726">
        <v>3.07708</v>
      </c>
      <c r="I8726">
        <v>2.4804300000000001</v>
      </c>
      <c r="J8726">
        <v>0</v>
      </c>
      <c r="K8726">
        <v>2.7341899999999999</v>
      </c>
      <c r="L8726">
        <v>1.3418699999999999</v>
      </c>
      <c r="M8726">
        <v>1.40672</v>
      </c>
      <c r="N8726">
        <v>5.0923900000000001E-2</v>
      </c>
      <c r="O8726">
        <v>2.3012299999999999</v>
      </c>
    </row>
    <row r="8727" spans="1:15" x14ac:dyDescent="0.25">
      <c r="A8727" t="s">
        <v>16448</v>
      </c>
      <c r="B8727" t="s">
        <v>16446</v>
      </c>
      <c r="C8727" t="s">
        <v>16086</v>
      </c>
      <c r="D8727">
        <v>29109329</v>
      </c>
      <c r="E8727">
        <v>29114204</v>
      </c>
      <c r="F8727">
        <v>4.4210000000000003</v>
      </c>
      <c r="G8727">
        <v>5.2434900000000004</v>
      </c>
      <c r="H8727">
        <v>4.88443</v>
      </c>
      <c r="I8727">
        <v>4.3873199999999999</v>
      </c>
      <c r="J8727">
        <v>4.9068899999999998</v>
      </c>
      <c r="K8727">
        <v>5.3191499999999996</v>
      </c>
      <c r="L8727">
        <v>4.2726100000000002</v>
      </c>
      <c r="M8727">
        <v>4.6355399999999998</v>
      </c>
      <c r="N8727">
        <v>4.4432400000000003</v>
      </c>
      <c r="O8727">
        <v>4.1085799999999999</v>
      </c>
    </row>
    <row r="8728" spans="1:15" x14ac:dyDescent="0.25">
      <c r="A8728" t="s">
        <v>16450</v>
      </c>
      <c r="B8728" t="s">
        <v>16449</v>
      </c>
      <c r="C8728" t="s">
        <v>16086</v>
      </c>
      <c r="D8728">
        <v>29144622</v>
      </c>
      <c r="E8728">
        <v>29156404</v>
      </c>
      <c r="F8728">
        <v>-0.29782199999999998</v>
      </c>
      <c r="G8728">
        <v>1.9215599999999999</v>
      </c>
      <c r="H8728">
        <v>2.07708</v>
      </c>
      <c r="I8728">
        <v>3.65036</v>
      </c>
      <c r="J8728">
        <v>3.32193</v>
      </c>
      <c r="K8728">
        <v>2.31915</v>
      </c>
      <c r="L8728">
        <v>-7.3166400000000006E-2</v>
      </c>
      <c r="M8728">
        <v>-0.59327799999999997</v>
      </c>
      <c r="N8728">
        <v>2.3728500000000001</v>
      </c>
      <c r="O8728">
        <v>0.97930099999999998</v>
      </c>
    </row>
    <row r="8729" spans="1:15" x14ac:dyDescent="0.25">
      <c r="A8729" t="s">
        <v>16452</v>
      </c>
      <c r="B8729" t="s">
        <v>16451</v>
      </c>
      <c r="C8729" t="s">
        <v>16086</v>
      </c>
      <c r="D8729">
        <v>29153697</v>
      </c>
      <c r="E8729">
        <v>29157681</v>
      </c>
      <c r="F8729">
        <v>1.8176600000000001</v>
      </c>
      <c r="G8729">
        <v>2.3365999999999998</v>
      </c>
      <c r="H8729">
        <v>4.6620400000000002</v>
      </c>
      <c r="I8729">
        <v>4.5678900000000002</v>
      </c>
      <c r="J8729">
        <v>4.2479300000000002</v>
      </c>
      <c r="K8729">
        <v>3.9041100000000002</v>
      </c>
      <c r="L8729">
        <v>1.14923</v>
      </c>
      <c r="M8729">
        <v>1.40672</v>
      </c>
      <c r="N8729">
        <v>2.3728500000000001</v>
      </c>
      <c r="O8729">
        <v>-2.0698999999999999E-2</v>
      </c>
    </row>
    <row r="8730" spans="1:15" x14ac:dyDescent="0.25">
      <c r="A8730" t="s">
        <v>16454</v>
      </c>
      <c r="B8730" t="s">
        <v>16453</v>
      </c>
      <c r="C8730" t="s">
        <v>16086</v>
      </c>
      <c r="D8730">
        <v>29161802</v>
      </c>
      <c r="E8730">
        <v>29164247</v>
      </c>
      <c r="F8730">
        <v>6.8887099999999997</v>
      </c>
      <c r="G8730">
        <v>7.05084</v>
      </c>
      <c r="H8730">
        <v>5.399</v>
      </c>
      <c r="I8730">
        <v>6.1242900000000002</v>
      </c>
      <c r="J8730">
        <v>7.8887400000000003</v>
      </c>
      <c r="K8730">
        <v>7.8374800000000002</v>
      </c>
      <c r="L8730">
        <v>5.0423099999999996</v>
      </c>
      <c r="M8730">
        <v>5.0649300000000004</v>
      </c>
      <c r="N8730">
        <v>6.4938700000000003</v>
      </c>
      <c r="O8730">
        <v>6.1085799999999999</v>
      </c>
    </row>
    <row r="8731" spans="1:15" x14ac:dyDescent="0.25">
      <c r="A8731" t="s">
        <v>16456</v>
      </c>
      <c r="B8731" t="s">
        <v>16455</v>
      </c>
      <c r="C8731" t="s">
        <v>16086</v>
      </c>
      <c r="D8731">
        <v>29170265</v>
      </c>
      <c r="E8731">
        <v>29177709</v>
      </c>
      <c r="F8731">
        <v>8.6060599999999994</v>
      </c>
      <c r="G8731">
        <v>8.7417400000000001</v>
      </c>
      <c r="H8731">
        <v>9.1105</v>
      </c>
      <c r="I8731">
        <v>9.2650699999999997</v>
      </c>
      <c r="J8731">
        <v>9.1649100000000008</v>
      </c>
      <c r="K8731">
        <v>9.2320399999999996</v>
      </c>
      <c r="L8731">
        <v>8.6249599999999997</v>
      </c>
      <c r="M8731">
        <v>8.9813200000000002</v>
      </c>
      <c r="N8731">
        <v>9.3340099999999993</v>
      </c>
      <c r="O8731">
        <v>9.1175700000000006</v>
      </c>
    </row>
    <row r="8732" spans="1:15" x14ac:dyDescent="0.25">
      <c r="A8732" t="s">
        <v>16458</v>
      </c>
      <c r="B8732" t="s">
        <v>16457</v>
      </c>
      <c r="C8732" t="s">
        <v>16086</v>
      </c>
      <c r="D8732">
        <v>29184540</v>
      </c>
      <c r="E8732">
        <v>29221210</v>
      </c>
      <c r="F8732">
        <v>7.9548399999999999</v>
      </c>
      <c r="G8732">
        <v>8.5749999999999993</v>
      </c>
      <c r="H8732">
        <v>8.9839699999999993</v>
      </c>
      <c r="I8732">
        <v>9.2683300000000006</v>
      </c>
      <c r="J8732">
        <v>9.4716699999999996</v>
      </c>
      <c r="K8732">
        <v>9.1688200000000002</v>
      </c>
      <c r="L8732">
        <v>8.0526800000000005</v>
      </c>
      <c r="M8732">
        <v>8.0342599999999997</v>
      </c>
      <c r="N8732">
        <v>8.1698599999999999</v>
      </c>
      <c r="O8732">
        <v>8.1290499999999994</v>
      </c>
    </row>
    <row r="8733" spans="1:15" x14ac:dyDescent="0.25">
      <c r="A8733" t="s">
        <v>16460</v>
      </c>
      <c r="B8733" t="s">
        <v>16459</v>
      </c>
      <c r="C8733" t="s">
        <v>16086</v>
      </c>
      <c r="D8733">
        <v>29237256</v>
      </c>
      <c r="E8733">
        <v>29252567</v>
      </c>
      <c r="F8733">
        <v>3.8176600000000001</v>
      </c>
      <c r="G8733">
        <v>4.9215600000000004</v>
      </c>
      <c r="H8733">
        <v>4.88443</v>
      </c>
      <c r="I8733">
        <v>5.5678900000000002</v>
      </c>
      <c r="J8733">
        <v>5.3923199999999998</v>
      </c>
      <c r="K8733">
        <v>5.16045</v>
      </c>
      <c r="L8733">
        <v>3.6272700000000002</v>
      </c>
      <c r="M8733">
        <v>3.7990400000000002</v>
      </c>
      <c r="N8733">
        <v>4.2988499999999998</v>
      </c>
      <c r="O8733">
        <v>4.7341899999999999</v>
      </c>
    </row>
    <row r="8734" spans="1:15" x14ac:dyDescent="0.25">
      <c r="A8734" t="s">
        <v>16462</v>
      </c>
      <c r="B8734" t="s">
        <v>16461</v>
      </c>
      <c r="C8734" t="s">
        <v>16086</v>
      </c>
      <c r="D8734">
        <v>29328615</v>
      </c>
      <c r="E8734">
        <v>29332273</v>
      </c>
      <c r="F8734">
        <v>0.92457100000000003</v>
      </c>
      <c r="G8734">
        <v>2.6585200000000002</v>
      </c>
      <c r="H8734">
        <v>2.07708</v>
      </c>
      <c r="I8734">
        <v>0.48043200000000003</v>
      </c>
      <c r="J8734">
        <v>7.8137800000000004</v>
      </c>
      <c r="K8734">
        <v>7.1178900000000001</v>
      </c>
      <c r="L8734">
        <v>0.34187099999999998</v>
      </c>
      <c r="M8734">
        <v>-1.59328</v>
      </c>
      <c r="N8734">
        <v>3.22085</v>
      </c>
      <c r="O8734">
        <v>3.4387300000000001</v>
      </c>
    </row>
    <row r="8735" spans="1:15" x14ac:dyDescent="0.25">
      <c r="A8735" t="s">
        <v>16464</v>
      </c>
      <c r="B8735" t="s">
        <v>16463</v>
      </c>
      <c r="C8735" t="s">
        <v>16086</v>
      </c>
      <c r="D8735">
        <v>29343837</v>
      </c>
      <c r="E8735">
        <v>29383203</v>
      </c>
      <c r="F8735">
        <v>9.7718500000000006</v>
      </c>
      <c r="G8735">
        <v>10.194599999999999</v>
      </c>
      <c r="H8735">
        <v>9.8714899999999997</v>
      </c>
      <c r="I8735">
        <v>9.8511199999999999</v>
      </c>
      <c r="J8735">
        <v>11.138299999999999</v>
      </c>
      <c r="K8735">
        <v>10.929600000000001</v>
      </c>
      <c r="L8735">
        <v>9.8955000000000002</v>
      </c>
      <c r="M8735">
        <v>10.1587</v>
      </c>
      <c r="N8735">
        <v>10.3774</v>
      </c>
      <c r="O8735">
        <v>10.317500000000001</v>
      </c>
    </row>
    <row r="8736" spans="1:15" x14ac:dyDescent="0.25">
      <c r="A8736" t="s">
        <v>16466</v>
      </c>
      <c r="B8736" t="s">
        <v>16465</v>
      </c>
      <c r="C8736" t="s">
        <v>16086</v>
      </c>
      <c r="D8736">
        <v>29392655</v>
      </c>
      <c r="E8736">
        <v>29416034</v>
      </c>
      <c r="F8736">
        <v>3.9245700000000001</v>
      </c>
      <c r="G8736">
        <v>4.3365999999999998</v>
      </c>
      <c r="H8736">
        <v>2.07708</v>
      </c>
      <c r="I8736">
        <v>0.48043200000000003</v>
      </c>
      <c r="J8736">
        <v>2.80735</v>
      </c>
      <c r="K8736">
        <v>2.9041100000000002</v>
      </c>
      <c r="L8736">
        <v>3.9857300000000002</v>
      </c>
      <c r="M8736">
        <v>4.2647000000000004</v>
      </c>
      <c r="N8736">
        <v>4.8582799999999997</v>
      </c>
      <c r="O8736">
        <v>4.3368500000000001</v>
      </c>
    </row>
    <row r="8737" spans="1:15" x14ac:dyDescent="0.25">
      <c r="A8737" t="s">
        <v>16468</v>
      </c>
      <c r="B8737" t="s">
        <v>16467</v>
      </c>
      <c r="C8737" t="s">
        <v>16086</v>
      </c>
      <c r="D8737">
        <v>29524659</v>
      </c>
      <c r="E8737">
        <v>29526800</v>
      </c>
      <c r="F8737">
        <v>8.99986</v>
      </c>
      <c r="G8737">
        <v>9.4080600000000008</v>
      </c>
      <c r="H8737">
        <v>8.7635799999999993</v>
      </c>
      <c r="I8737">
        <v>9.2419799999999999</v>
      </c>
      <c r="J8737">
        <v>9.9614499999999992</v>
      </c>
      <c r="K8737">
        <v>9.9103600000000007</v>
      </c>
      <c r="L8737">
        <v>8.97668</v>
      </c>
      <c r="M8737">
        <v>9.1913599999999995</v>
      </c>
      <c r="N8737">
        <v>9.7233499999999999</v>
      </c>
      <c r="O8737">
        <v>9.5940100000000008</v>
      </c>
    </row>
    <row r="8738" spans="1:15" x14ac:dyDescent="0.25">
      <c r="A8738" t="s">
        <v>16470</v>
      </c>
      <c r="B8738" t="s">
        <v>16469</v>
      </c>
      <c r="C8738" t="s">
        <v>16086</v>
      </c>
      <c r="D8738">
        <v>29527009</v>
      </c>
      <c r="E8738">
        <v>29530775</v>
      </c>
      <c r="F8738">
        <v>2.9245700000000001</v>
      </c>
      <c r="G8738">
        <v>2.9215599999999999</v>
      </c>
      <c r="H8738">
        <v>3.6620400000000002</v>
      </c>
      <c r="I8738">
        <v>2.4804300000000001</v>
      </c>
      <c r="J8738">
        <v>1.5849599999999999</v>
      </c>
      <c r="K8738">
        <v>3.31915</v>
      </c>
      <c r="L8738">
        <v>3.4293300000000002</v>
      </c>
      <c r="M8738">
        <v>3.6546500000000002</v>
      </c>
      <c r="N8738">
        <v>3.75136</v>
      </c>
      <c r="O8738">
        <v>2.88619</v>
      </c>
    </row>
    <row r="8739" spans="1:15" x14ac:dyDescent="0.25">
      <c r="A8739" t="s">
        <v>16472</v>
      </c>
      <c r="B8739" t="s">
        <v>16471</v>
      </c>
      <c r="C8739" t="s">
        <v>16086</v>
      </c>
      <c r="D8739">
        <v>29527009</v>
      </c>
      <c r="E8739">
        <v>29538874</v>
      </c>
      <c r="F8739">
        <v>8.3412199999999999</v>
      </c>
      <c r="G8739">
        <v>8.6630299999999991</v>
      </c>
      <c r="H8739">
        <v>8.4346300000000003</v>
      </c>
      <c r="I8739">
        <v>8.5465199999999992</v>
      </c>
      <c r="J8739">
        <v>9.2288200000000007</v>
      </c>
      <c r="K8739">
        <v>9.1243599999999994</v>
      </c>
      <c r="L8739">
        <v>8.6972199999999997</v>
      </c>
      <c r="M8739">
        <v>9.0905900000000006</v>
      </c>
      <c r="N8739">
        <v>9.2821499999999997</v>
      </c>
      <c r="O8739">
        <v>9.1996800000000007</v>
      </c>
    </row>
    <row r="8740" spans="1:15" x14ac:dyDescent="0.25">
      <c r="A8740" t="s">
        <v>16474</v>
      </c>
      <c r="B8740" t="s">
        <v>16473</v>
      </c>
      <c r="C8740" t="s">
        <v>16086</v>
      </c>
      <c r="D8740">
        <v>29543269</v>
      </c>
      <c r="E8740">
        <v>29551543</v>
      </c>
      <c r="F8740">
        <v>0.70217799999999997</v>
      </c>
      <c r="G8740">
        <v>1.3366</v>
      </c>
      <c r="H8740">
        <v>3.07708</v>
      </c>
      <c r="I8740">
        <v>2.4804300000000001</v>
      </c>
      <c r="J8740">
        <v>3.70044</v>
      </c>
      <c r="K8740">
        <v>1.7341899999999999</v>
      </c>
      <c r="L8740">
        <v>1.92683</v>
      </c>
      <c r="M8740">
        <v>0.99168500000000004</v>
      </c>
      <c r="N8740">
        <v>1.6358900000000001</v>
      </c>
      <c r="O8740">
        <v>3.0667599999999999</v>
      </c>
    </row>
    <row r="8741" spans="1:15" x14ac:dyDescent="0.25">
      <c r="A8741" t="s">
        <v>16476</v>
      </c>
      <c r="B8741" t="s">
        <v>16475</v>
      </c>
      <c r="C8741" t="s">
        <v>16086</v>
      </c>
      <c r="D8741">
        <v>29595908</v>
      </c>
      <c r="E8741">
        <v>29607285</v>
      </c>
      <c r="F8741">
        <v>10.3355</v>
      </c>
      <c r="G8741">
        <v>10.3338</v>
      </c>
      <c r="H8741">
        <v>9.5927799999999994</v>
      </c>
      <c r="I8741">
        <v>10.093299999999999</v>
      </c>
      <c r="J8741">
        <v>10.854900000000001</v>
      </c>
      <c r="K8741">
        <v>10.7593</v>
      </c>
      <c r="L8741">
        <v>10.5002</v>
      </c>
      <c r="M8741">
        <v>10.582599999999999</v>
      </c>
      <c r="N8741">
        <v>10.3363</v>
      </c>
      <c r="O8741">
        <v>10.2385</v>
      </c>
    </row>
    <row r="8742" spans="1:15" x14ac:dyDescent="0.25">
      <c r="A8742" t="s">
        <v>16477</v>
      </c>
      <c r="B8742" t="s">
        <v>16475</v>
      </c>
      <c r="C8742" t="s">
        <v>16086</v>
      </c>
      <c r="D8742">
        <v>29600117</v>
      </c>
      <c r="E8742">
        <v>29607285</v>
      </c>
      <c r="F8742">
        <v>3.95011</v>
      </c>
      <c r="G8742">
        <v>3.9215599999999999</v>
      </c>
      <c r="H8742">
        <v>2.07708</v>
      </c>
      <c r="I8742">
        <v>3.4804300000000001</v>
      </c>
      <c r="J8742">
        <v>3.9068900000000002</v>
      </c>
      <c r="K8742">
        <v>4.0561199999999999</v>
      </c>
      <c r="L8742">
        <v>3.2487599999999999</v>
      </c>
      <c r="M8742">
        <v>3.45112</v>
      </c>
      <c r="N8742">
        <v>3.3728500000000001</v>
      </c>
      <c r="O8742">
        <v>3.5028600000000001</v>
      </c>
    </row>
    <row r="8743" spans="1:15" x14ac:dyDescent="0.25">
      <c r="A8743" t="s">
        <v>16479</v>
      </c>
      <c r="B8743" t="s">
        <v>16478</v>
      </c>
      <c r="C8743" t="s">
        <v>16086</v>
      </c>
      <c r="D8743">
        <v>29610356</v>
      </c>
      <c r="E8743">
        <v>29617258</v>
      </c>
      <c r="F8743">
        <v>9.3845899999999993</v>
      </c>
      <c r="G8743">
        <v>9.4863400000000002</v>
      </c>
      <c r="H8743">
        <v>8.5033399999999997</v>
      </c>
      <c r="I8743">
        <v>8.8770399999999992</v>
      </c>
      <c r="J8743">
        <v>9.3619400000000006</v>
      </c>
      <c r="K8743">
        <v>9.3798499999999994</v>
      </c>
      <c r="L8743">
        <v>9.8007899999999992</v>
      </c>
      <c r="M8743">
        <v>9.8748400000000007</v>
      </c>
      <c r="N8743">
        <v>10.443199999999999</v>
      </c>
      <c r="O8743">
        <v>10.2508</v>
      </c>
    </row>
    <row r="8744" spans="1:15" x14ac:dyDescent="0.25">
      <c r="A8744" t="s">
        <v>16481</v>
      </c>
      <c r="B8744" t="s">
        <v>16480</v>
      </c>
      <c r="C8744" t="s">
        <v>16086</v>
      </c>
      <c r="D8744">
        <v>29649404</v>
      </c>
      <c r="E8744">
        <v>29651303</v>
      </c>
      <c r="F8744">
        <v>1.28714</v>
      </c>
      <c r="G8744">
        <v>1.3366</v>
      </c>
      <c r="H8744">
        <v>2.07708</v>
      </c>
      <c r="I8744">
        <v>0.48043200000000003</v>
      </c>
      <c r="J8744">
        <v>9.4470799999999997</v>
      </c>
      <c r="K8744">
        <v>9.0917399999999997</v>
      </c>
      <c r="L8744">
        <v>2.3418700000000001</v>
      </c>
      <c r="M8744">
        <v>2.3136100000000002</v>
      </c>
      <c r="N8744">
        <v>7.2893299999999996</v>
      </c>
      <c r="O8744">
        <v>6.9100400000000004</v>
      </c>
    </row>
    <row r="8745" spans="1:15" x14ac:dyDescent="0.25">
      <c r="A8745" t="s">
        <v>16483</v>
      </c>
      <c r="B8745" t="s">
        <v>16482</v>
      </c>
      <c r="C8745" t="s">
        <v>16086</v>
      </c>
      <c r="D8745">
        <v>29678272</v>
      </c>
      <c r="E8745">
        <v>29747299</v>
      </c>
      <c r="F8745">
        <v>11.3691</v>
      </c>
      <c r="G8745">
        <v>11.605700000000001</v>
      </c>
      <c r="H8745">
        <v>9.1538900000000005</v>
      </c>
      <c r="I8745">
        <v>9.3661300000000001</v>
      </c>
      <c r="J8745">
        <v>11.2738</v>
      </c>
      <c r="K8745">
        <v>11.1921</v>
      </c>
      <c r="L8745">
        <v>11.4808</v>
      </c>
      <c r="M8745">
        <v>11.4922</v>
      </c>
      <c r="N8745">
        <v>11.3415</v>
      </c>
      <c r="O8745">
        <v>11.309900000000001</v>
      </c>
    </row>
    <row r="8746" spans="1:15" x14ac:dyDescent="0.25">
      <c r="A8746" t="s">
        <v>16485</v>
      </c>
      <c r="B8746" t="s">
        <v>16484</v>
      </c>
      <c r="C8746" t="s">
        <v>16086</v>
      </c>
      <c r="D8746">
        <v>29757935</v>
      </c>
      <c r="E8746">
        <v>29766833</v>
      </c>
      <c r="F8746">
        <v>4.9627100000000004</v>
      </c>
      <c r="G8746">
        <v>4.5845200000000004</v>
      </c>
      <c r="H8746">
        <v>3.07708</v>
      </c>
      <c r="I8746">
        <v>4.2877900000000002</v>
      </c>
      <c r="J8746">
        <v>4.6438600000000001</v>
      </c>
      <c r="K8746">
        <v>5.1265099999999997</v>
      </c>
      <c r="L8746">
        <v>4.2960700000000003</v>
      </c>
      <c r="M8746">
        <v>4.40672</v>
      </c>
      <c r="N8746">
        <v>4.2988499999999998</v>
      </c>
      <c r="O8746">
        <v>4.9565799999999998</v>
      </c>
    </row>
    <row r="8747" spans="1:15" x14ac:dyDescent="0.25">
      <c r="A8747" t="s">
        <v>16487</v>
      </c>
      <c r="B8747" t="s">
        <v>16486</v>
      </c>
      <c r="C8747" t="s">
        <v>16086</v>
      </c>
      <c r="D8747">
        <v>29767068</v>
      </c>
      <c r="E8747">
        <v>29788297</v>
      </c>
      <c r="F8747">
        <v>1.28714</v>
      </c>
      <c r="G8747">
        <v>1.9215599999999999</v>
      </c>
      <c r="H8747">
        <v>2.07708</v>
      </c>
      <c r="I8747">
        <v>3.0653899999999998</v>
      </c>
      <c r="J8747">
        <v>2.32193</v>
      </c>
      <c r="K8747">
        <v>2.0561199999999999</v>
      </c>
      <c r="L8747">
        <v>1.3418699999999999</v>
      </c>
      <c r="M8747">
        <v>2.4941800000000001</v>
      </c>
      <c r="N8747">
        <v>2.0509200000000001</v>
      </c>
      <c r="O8747">
        <v>2.56426</v>
      </c>
    </row>
    <row r="8748" spans="1:15" x14ac:dyDescent="0.25">
      <c r="A8748" t="s">
        <v>16489</v>
      </c>
      <c r="B8748" t="s">
        <v>16488</v>
      </c>
      <c r="C8748" t="s">
        <v>16086</v>
      </c>
      <c r="D8748">
        <v>29788358</v>
      </c>
      <c r="E8748">
        <v>29910170</v>
      </c>
      <c r="F8748">
        <v>6.7245499999999998</v>
      </c>
      <c r="G8748">
        <v>6.79603</v>
      </c>
      <c r="H8748">
        <v>3.6620400000000002</v>
      </c>
      <c r="I8748">
        <v>3.2877900000000002</v>
      </c>
      <c r="J8748">
        <v>5.8328899999999999</v>
      </c>
      <c r="K8748">
        <v>5.92401</v>
      </c>
      <c r="L8748">
        <v>7.17476</v>
      </c>
      <c r="M8748">
        <v>7.3811400000000003</v>
      </c>
      <c r="N8748">
        <v>7.6283500000000002</v>
      </c>
      <c r="O8748">
        <v>7.2600699999999998</v>
      </c>
    </row>
    <row r="8749" spans="1:15" x14ac:dyDescent="0.25">
      <c r="A8749" t="s">
        <v>16491</v>
      </c>
      <c r="B8749" t="s">
        <v>16490</v>
      </c>
      <c r="C8749" t="s">
        <v>16086</v>
      </c>
      <c r="D8749">
        <v>29924062</v>
      </c>
      <c r="E8749">
        <v>29935997</v>
      </c>
      <c r="F8749">
        <v>2.7610700000000001</v>
      </c>
      <c r="G8749">
        <v>1.9215599999999999</v>
      </c>
      <c r="H8749">
        <v>2.07708</v>
      </c>
      <c r="I8749">
        <v>0.48043200000000003</v>
      </c>
      <c r="J8749">
        <v>2.5849600000000001</v>
      </c>
      <c r="K8749">
        <v>1.7341899999999999</v>
      </c>
      <c r="L8749">
        <v>2.8654299999999999</v>
      </c>
      <c r="M8749">
        <v>3.3609200000000001</v>
      </c>
      <c r="N8749">
        <v>3.0509200000000001</v>
      </c>
      <c r="O8749">
        <v>2.9792999999999998</v>
      </c>
    </row>
    <row r="8750" spans="1:15" x14ac:dyDescent="0.25">
      <c r="A8750" t="s">
        <v>16493</v>
      </c>
      <c r="B8750" t="s">
        <v>16492</v>
      </c>
      <c r="C8750" t="s">
        <v>16086</v>
      </c>
      <c r="D8750">
        <v>29943847</v>
      </c>
      <c r="E8750">
        <v>29953666</v>
      </c>
      <c r="F8750">
        <v>6.2152500000000002</v>
      </c>
      <c r="G8750">
        <v>6.3589599999999997</v>
      </c>
      <c r="H8750">
        <v>8.5528099999999991</v>
      </c>
      <c r="I8750">
        <v>8.5302799999999994</v>
      </c>
      <c r="J8750">
        <v>7.3398500000000002</v>
      </c>
      <c r="K8750">
        <v>7.1520400000000004</v>
      </c>
      <c r="L8750">
        <v>5.4079600000000001</v>
      </c>
      <c r="M8750">
        <v>5.2268999999999997</v>
      </c>
      <c r="N8750">
        <v>5.8058100000000001</v>
      </c>
      <c r="O8750">
        <v>6.1085799999999999</v>
      </c>
    </row>
    <row r="8751" spans="1:15" x14ac:dyDescent="0.25">
      <c r="A8751" t="s">
        <v>16495</v>
      </c>
      <c r="B8751" t="s">
        <v>16494</v>
      </c>
      <c r="C8751" t="s">
        <v>16086</v>
      </c>
      <c r="D8751">
        <v>30032539</v>
      </c>
      <c r="E8751">
        <v>30033486</v>
      </c>
      <c r="F8751">
        <v>5.9373899999999997</v>
      </c>
      <c r="G8751">
        <v>5.4658800000000003</v>
      </c>
      <c r="H8751">
        <v>2.07708</v>
      </c>
      <c r="I8751">
        <v>0.48043200000000003</v>
      </c>
      <c r="J8751">
        <v>7.0334199999999996</v>
      </c>
      <c r="K8751">
        <v>7.0103099999999996</v>
      </c>
      <c r="L8751">
        <v>6.0765799999999999</v>
      </c>
      <c r="M8751">
        <v>5.8985799999999999</v>
      </c>
      <c r="N8751">
        <v>5.9578100000000003</v>
      </c>
      <c r="O8751">
        <v>5.3716200000000001</v>
      </c>
    </row>
    <row r="8752" spans="1:15" x14ac:dyDescent="0.25">
      <c r="A8752" t="s">
        <v>16497</v>
      </c>
      <c r="B8752" t="s">
        <v>16496</v>
      </c>
      <c r="C8752" t="s">
        <v>16086</v>
      </c>
      <c r="D8752">
        <v>30074338</v>
      </c>
      <c r="E8752">
        <v>30078409</v>
      </c>
      <c r="F8752">
        <v>5.0945</v>
      </c>
      <c r="G8752">
        <v>5.6941499999999996</v>
      </c>
      <c r="H8752">
        <v>2.07708</v>
      </c>
      <c r="I8752">
        <v>2.8023600000000002</v>
      </c>
      <c r="J8752">
        <v>5.2854000000000001</v>
      </c>
      <c r="K8752">
        <v>5.4346300000000003</v>
      </c>
      <c r="L8752">
        <v>5.6456499999999998</v>
      </c>
      <c r="M8752">
        <v>5.8161100000000001</v>
      </c>
      <c r="N8752">
        <v>6.3177099999999999</v>
      </c>
      <c r="O8752">
        <v>5.6935500000000001</v>
      </c>
    </row>
    <row r="8753" spans="1:15" x14ac:dyDescent="0.25">
      <c r="A8753" t="s">
        <v>16499</v>
      </c>
      <c r="B8753" t="s">
        <v>16498</v>
      </c>
      <c r="C8753" t="s">
        <v>16086</v>
      </c>
      <c r="D8753">
        <v>30089023</v>
      </c>
      <c r="E8753">
        <v>30102605</v>
      </c>
      <c r="F8753">
        <v>7.4141300000000001</v>
      </c>
      <c r="G8753">
        <v>7.3023800000000003</v>
      </c>
      <c r="H8753">
        <v>9.6006400000000003</v>
      </c>
      <c r="I8753">
        <v>9.8727499999999999</v>
      </c>
      <c r="J8753">
        <v>8.6147100000000005</v>
      </c>
      <c r="K8753">
        <v>8.3888200000000008</v>
      </c>
      <c r="L8753">
        <v>7.8135500000000002</v>
      </c>
      <c r="M8753">
        <v>7.9105499999999997</v>
      </c>
      <c r="N8753">
        <v>8.2845399999999998</v>
      </c>
      <c r="O8753">
        <v>8.2484300000000008</v>
      </c>
    </row>
    <row r="8754" spans="1:15" x14ac:dyDescent="0.25">
      <c r="A8754" t="s">
        <v>16501</v>
      </c>
      <c r="B8754" t="s">
        <v>16500</v>
      </c>
      <c r="C8754" t="s">
        <v>16086</v>
      </c>
      <c r="D8754">
        <v>30105396</v>
      </c>
      <c r="E8754">
        <v>30290479</v>
      </c>
      <c r="F8754">
        <v>1.9245699999999999</v>
      </c>
      <c r="G8754">
        <v>0.33659600000000001</v>
      </c>
      <c r="H8754">
        <v>2.07708</v>
      </c>
      <c r="I8754">
        <v>2.8023600000000002</v>
      </c>
      <c r="J8754">
        <v>2</v>
      </c>
      <c r="K8754">
        <v>-0.26581199999999999</v>
      </c>
      <c r="L8754">
        <v>2.1492300000000002</v>
      </c>
      <c r="M8754">
        <v>1.9916799999999999</v>
      </c>
      <c r="N8754">
        <v>2.0509200000000001</v>
      </c>
      <c r="O8754">
        <v>1.56426</v>
      </c>
    </row>
    <row r="8755" spans="1:15" x14ac:dyDescent="0.25">
      <c r="A8755" t="s">
        <v>16502</v>
      </c>
      <c r="B8755" t="s">
        <v>16500</v>
      </c>
      <c r="C8755" t="s">
        <v>16086</v>
      </c>
      <c r="D8755">
        <v>30112949</v>
      </c>
      <c r="E8755">
        <v>30126887</v>
      </c>
      <c r="F8755">
        <v>3.8721000000000001</v>
      </c>
      <c r="G8755">
        <v>4.1439500000000002</v>
      </c>
      <c r="H8755">
        <v>4.88443</v>
      </c>
      <c r="I8755">
        <v>5.2877900000000002</v>
      </c>
      <c r="J8755">
        <v>4.0874600000000001</v>
      </c>
      <c r="K8755">
        <v>4.9821200000000001</v>
      </c>
      <c r="L8755">
        <v>4.6272700000000002</v>
      </c>
      <c r="M8755">
        <v>4.72865</v>
      </c>
      <c r="N8755">
        <v>4.6358899999999998</v>
      </c>
      <c r="O8755">
        <v>4.7072200000000004</v>
      </c>
    </row>
    <row r="8756" spans="1:15" x14ac:dyDescent="0.25">
      <c r="A8756" t="s">
        <v>16503</v>
      </c>
      <c r="B8756" t="s">
        <v>16500</v>
      </c>
      <c r="C8756" t="s">
        <v>16086</v>
      </c>
      <c r="D8756">
        <v>30169276</v>
      </c>
      <c r="E8756">
        <v>30290471</v>
      </c>
      <c r="F8756">
        <v>1.70218</v>
      </c>
      <c r="G8756">
        <v>0.33659600000000001</v>
      </c>
      <c r="H8756">
        <v>2.07708</v>
      </c>
      <c r="I8756">
        <v>0.48043200000000003</v>
      </c>
      <c r="J8756">
        <v>3</v>
      </c>
      <c r="K8756">
        <v>1.7341899999999999</v>
      </c>
      <c r="L8756">
        <v>2.4293300000000002</v>
      </c>
      <c r="M8756">
        <v>1.86615</v>
      </c>
      <c r="N8756">
        <v>3.22085</v>
      </c>
      <c r="O8756">
        <v>1.9793000000000001</v>
      </c>
    </row>
    <row r="8757" spans="1:15" x14ac:dyDescent="0.25">
      <c r="A8757" t="s">
        <v>16505</v>
      </c>
      <c r="B8757" t="s">
        <v>16504</v>
      </c>
      <c r="C8757" t="s">
        <v>16086</v>
      </c>
      <c r="D8757">
        <v>30553570</v>
      </c>
      <c r="E8757">
        <v>30566438</v>
      </c>
      <c r="F8757">
        <v>7.5413800000000002</v>
      </c>
      <c r="G8757">
        <v>7.4451200000000002</v>
      </c>
      <c r="H8757">
        <v>6.5365099999999998</v>
      </c>
      <c r="I8757">
        <v>6.6898900000000001</v>
      </c>
      <c r="J8757">
        <v>6.4093900000000001</v>
      </c>
      <c r="K8757">
        <v>6.46211</v>
      </c>
      <c r="L8757">
        <v>7.2726100000000002</v>
      </c>
      <c r="M8757">
        <v>7.1880800000000002</v>
      </c>
      <c r="N8757">
        <v>7.0843499999999997</v>
      </c>
      <c r="O8757">
        <v>7.22248</v>
      </c>
    </row>
    <row r="8758" spans="1:15" x14ac:dyDescent="0.25">
      <c r="A8758" t="s">
        <v>16507</v>
      </c>
      <c r="B8758" t="s">
        <v>16506</v>
      </c>
      <c r="C8758" t="s">
        <v>16086</v>
      </c>
      <c r="D8758">
        <v>30569808</v>
      </c>
      <c r="E8758">
        <v>30576931</v>
      </c>
      <c r="F8758">
        <v>1.4391400000000001</v>
      </c>
      <c r="G8758">
        <v>2.3365999999999998</v>
      </c>
      <c r="H8758">
        <v>2.07708</v>
      </c>
      <c r="I8758">
        <v>2.4804300000000001</v>
      </c>
      <c r="J8758">
        <v>2.32193</v>
      </c>
      <c r="K8758">
        <v>1.7341899999999999</v>
      </c>
      <c r="L8758">
        <v>1.8012999999999999</v>
      </c>
      <c r="M8758">
        <v>1.5766500000000001</v>
      </c>
      <c r="N8758">
        <v>5.0923900000000001E-2</v>
      </c>
      <c r="O8758">
        <v>-2.0698999999999999E-2</v>
      </c>
    </row>
    <row r="8759" spans="1:15" x14ac:dyDescent="0.25">
      <c r="A8759" t="s">
        <v>16509</v>
      </c>
      <c r="B8759" t="s">
        <v>16508</v>
      </c>
      <c r="C8759" t="s">
        <v>16086</v>
      </c>
      <c r="D8759">
        <v>30618638</v>
      </c>
      <c r="E8759">
        <v>30638667</v>
      </c>
      <c r="F8759">
        <v>4.5929500000000001</v>
      </c>
      <c r="G8759">
        <v>4.5845200000000004</v>
      </c>
      <c r="H8759">
        <v>3.6620400000000002</v>
      </c>
      <c r="I8759">
        <v>2.8023600000000002</v>
      </c>
      <c r="J8759">
        <v>5</v>
      </c>
      <c r="K8759">
        <v>4.5921700000000003</v>
      </c>
      <c r="L8759">
        <v>5.1232300000000004</v>
      </c>
      <c r="M8759">
        <v>4.4941800000000001</v>
      </c>
      <c r="N8759">
        <v>5.0509199999999996</v>
      </c>
      <c r="O8759">
        <v>4.56426</v>
      </c>
    </row>
    <row r="8760" spans="1:15" x14ac:dyDescent="0.25">
      <c r="A8760" t="s">
        <v>16511</v>
      </c>
      <c r="B8760" t="s">
        <v>16510</v>
      </c>
      <c r="C8760" t="s">
        <v>16086</v>
      </c>
      <c r="D8760">
        <v>30717809</v>
      </c>
      <c r="E8760">
        <v>30736912</v>
      </c>
      <c r="F8760">
        <v>5.4835399999999996</v>
      </c>
      <c r="G8760">
        <v>4.7289099999999999</v>
      </c>
      <c r="H8760">
        <v>5.5365099999999998</v>
      </c>
      <c r="I8760">
        <v>4.8727499999999999</v>
      </c>
      <c r="J8760">
        <v>4.0874600000000001</v>
      </c>
      <c r="K8760">
        <v>4.6410799999999997</v>
      </c>
      <c r="L8760">
        <v>5.3418700000000001</v>
      </c>
      <c r="M8760">
        <v>5.32559</v>
      </c>
      <c r="N8760">
        <v>5.6055099999999998</v>
      </c>
      <c r="O8760">
        <v>4.9100400000000004</v>
      </c>
    </row>
    <row r="8761" spans="1:15" x14ac:dyDescent="0.25">
      <c r="A8761" t="s">
        <v>16513</v>
      </c>
      <c r="B8761" t="s">
        <v>16512</v>
      </c>
      <c r="C8761" t="s">
        <v>16086</v>
      </c>
      <c r="D8761">
        <v>30738756</v>
      </c>
      <c r="E8761">
        <v>30750730</v>
      </c>
      <c r="F8761">
        <v>2.0241099999999999</v>
      </c>
      <c r="G8761">
        <v>2.9215599999999999</v>
      </c>
      <c r="H8761">
        <v>3.07708</v>
      </c>
      <c r="I8761">
        <v>3.4804300000000001</v>
      </c>
      <c r="J8761">
        <v>1</v>
      </c>
      <c r="K8761">
        <v>-0.26581199999999999</v>
      </c>
      <c r="L8761">
        <v>0.34187099999999998</v>
      </c>
      <c r="M8761">
        <v>1.5766500000000001</v>
      </c>
      <c r="N8761">
        <v>2.0509200000000001</v>
      </c>
      <c r="O8761">
        <v>1.56426</v>
      </c>
    </row>
    <row r="8762" spans="1:15" x14ac:dyDescent="0.25">
      <c r="A8762" t="s">
        <v>16515</v>
      </c>
      <c r="B8762" t="s">
        <v>16514</v>
      </c>
      <c r="C8762" t="s">
        <v>16086</v>
      </c>
      <c r="D8762">
        <v>30862355</v>
      </c>
      <c r="E8762">
        <v>30875529</v>
      </c>
      <c r="F8762">
        <v>6.1395799999999996</v>
      </c>
      <c r="G8762">
        <v>6.1439500000000002</v>
      </c>
      <c r="H8762">
        <v>3.6620400000000002</v>
      </c>
      <c r="I8762">
        <v>3.4804300000000001</v>
      </c>
      <c r="J8762">
        <v>3.9068900000000002</v>
      </c>
      <c r="K8762">
        <v>4.3780400000000004</v>
      </c>
      <c r="L8762">
        <v>5.5706899999999999</v>
      </c>
      <c r="M8762">
        <v>5.6258900000000001</v>
      </c>
      <c r="N8762">
        <v>5.3363300000000002</v>
      </c>
      <c r="O8762">
        <v>5.7072200000000004</v>
      </c>
    </row>
    <row r="8763" spans="1:15" x14ac:dyDescent="0.25">
      <c r="A8763" t="s">
        <v>16517</v>
      </c>
      <c r="B8763" t="s">
        <v>16516</v>
      </c>
      <c r="C8763" t="s">
        <v>16086</v>
      </c>
      <c r="D8763">
        <v>30906966</v>
      </c>
      <c r="E8763">
        <v>30920051</v>
      </c>
      <c r="F8763">
        <v>5.2567700000000004</v>
      </c>
      <c r="G8763">
        <v>5.0914799999999998</v>
      </c>
      <c r="H8763">
        <v>5.2469999999999999</v>
      </c>
      <c r="I8763">
        <v>4.65036</v>
      </c>
      <c r="J8763">
        <v>3.80735</v>
      </c>
      <c r="K8763">
        <v>4.4890800000000004</v>
      </c>
      <c r="L8763">
        <v>5.1998499999999996</v>
      </c>
      <c r="M8763">
        <v>4.8661500000000002</v>
      </c>
      <c r="N8763">
        <v>5.0509199999999996</v>
      </c>
      <c r="O8763">
        <v>5.0878300000000003</v>
      </c>
    </row>
    <row r="8764" spans="1:15" x14ac:dyDescent="0.25">
      <c r="A8764" t="s">
        <v>16519</v>
      </c>
      <c r="B8764" t="s">
        <v>16518</v>
      </c>
      <c r="C8764" t="s">
        <v>16086</v>
      </c>
      <c r="D8764">
        <v>30946286</v>
      </c>
      <c r="E8764">
        <v>30954746</v>
      </c>
      <c r="F8764">
        <v>5.9116299999999997</v>
      </c>
      <c r="G8764">
        <v>5.0370400000000002</v>
      </c>
      <c r="H8764">
        <v>7.2469999999999999</v>
      </c>
      <c r="I8764">
        <v>7.4346300000000003</v>
      </c>
      <c r="J8764">
        <v>5.0874600000000001</v>
      </c>
      <c r="K8764">
        <v>5.82165</v>
      </c>
      <c r="L8764">
        <v>4.6994199999999999</v>
      </c>
      <c r="M8764">
        <v>5.47281</v>
      </c>
      <c r="N8764">
        <v>5.2988499999999998</v>
      </c>
      <c r="O8764">
        <v>5.7341899999999999</v>
      </c>
    </row>
    <row r="8765" spans="1:15" x14ac:dyDescent="0.25">
      <c r="A8765" t="s">
        <v>16521</v>
      </c>
      <c r="B8765" t="s">
        <v>16520</v>
      </c>
      <c r="C8765" t="s">
        <v>16086</v>
      </c>
      <c r="D8765">
        <v>30954940</v>
      </c>
      <c r="E8765">
        <v>30965228</v>
      </c>
      <c r="F8765">
        <v>5.1395799999999996</v>
      </c>
      <c r="G8765">
        <v>5.4240599999999999</v>
      </c>
      <c r="H8765">
        <v>6.1645399999999997</v>
      </c>
      <c r="I8765">
        <v>5.9066999999999998</v>
      </c>
      <c r="J8765">
        <v>4.2479300000000002</v>
      </c>
      <c r="K8765">
        <v>4.7341899999999999</v>
      </c>
      <c r="L8765">
        <v>5.8094799999999998</v>
      </c>
      <c r="M8765">
        <v>5.51525</v>
      </c>
      <c r="N8765">
        <v>5.3363300000000002</v>
      </c>
      <c r="O8765">
        <v>5.2460899999999997</v>
      </c>
    </row>
    <row r="8766" spans="1:15" x14ac:dyDescent="0.25">
      <c r="A8766" t="s">
        <v>16523</v>
      </c>
      <c r="B8766" t="s">
        <v>16522</v>
      </c>
      <c r="C8766" t="s">
        <v>16086</v>
      </c>
      <c r="D8766">
        <v>30969189</v>
      </c>
      <c r="E8766">
        <v>30971049</v>
      </c>
      <c r="F8766">
        <v>5.4747700000000004</v>
      </c>
      <c r="G8766">
        <v>5.2907900000000003</v>
      </c>
      <c r="H8766">
        <v>2.07708</v>
      </c>
      <c r="I8766">
        <v>3.2877900000000002</v>
      </c>
      <c r="J8766">
        <v>5.1699299999999999</v>
      </c>
      <c r="K8766">
        <v>4.9821200000000001</v>
      </c>
      <c r="L8766">
        <v>6.0967599999999997</v>
      </c>
      <c r="M8766">
        <v>6.3374600000000001</v>
      </c>
      <c r="N8766">
        <v>6.9697899999999997</v>
      </c>
      <c r="O8766">
        <v>6.8247900000000001</v>
      </c>
    </row>
    <row r="8767" spans="1:15" x14ac:dyDescent="0.25">
      <c r="A8767" t="s">
        <v>16525</v>
      </c>
      <c r="B8767" t="s">
        <v>16524</v>
      </c>
      <c r="C8767" t="s">
        <v>16086</v>
      </c>
      <c r="D8767">
        <v>30971960</v>
      </c>
      <c r="E8767">
        <v>30980067</v>
      </c>
      <c r="F8767">
        <v>5.32667</v>
      </c>
      <c r="G8767">
        <v>5.6941499999999996</v>
      </c>
      <c r="H8767">
        <v>4.6620400000000002</v>
      </c>
      <c r="I8767">
        <v>3.0653899999999998</v>
      </c>
      <c r="J8767">
        <v>5.8328899999999999</v>
      </c>
      <c r="K8767">
        <v>6.0379699999999996</v>
      </c>
      <c r="L8767">
        <v>5.17476</v>
      </c>
      <c r="M8767">
        <v>5.51525</v>
      </c>
      <c r="N8767">
        <v>6.2006699999999997</v>
      </c>
      <c r="O8767">
        <v>5.8741199999999996</v>
      </c>
    </row>
    <row r="8768" spans="1:15" x14ac:dyDescent="0.25">
      <c r="A8768" t="s">
        <v>16527</v>
      </c>
      <c r="B8768" t="s">
        <v>16526</v>
      </c>
      <c r="C8768" t="s">
        <v>16086</v>
      </c>
      <c r="D8768">
        <v>31009149</v>
      </c>
      <c r="E8768">
        <v>31017048</v>
      </c>
      <c r="F8768">
        <v>9.6140699999999999</v>
      </c>
      <c r="G8768">
        <v>9.7502200000000006</v>
      </c>
      <c r="H8768">
        <v>9.7635799999999993</v>
      </c>
      <c r="I8768">
        <v>10.1061</v>
      </c>
      <c r="J8768">
        <v>10.283099999999999</v>
      </c>
      <c r="K8768">
        <v>10.23</v>
      </c>
      <c r="L8768">
        <v>9.7244899999999994</v>
      </c>
      <c r="M8768">
        <v>9.9784699999999997</v>
      </c>
      <c r="N8768">
        <v>10.2652</v>
      </c>
      <c r="O8768">
        <v>10.2105</v>
      </c>
    </row>
    <row r="8769" spans="1:15" x14ac:dyDescent="0.25">
      <c r="A8769" t="s">
        <v>16529</v>
      </c>
      <c r="B8769" t="s">
        <v>16528</v>
      </c>
      <c r="C8769" t="s">
        <v>16086</v>
      </c>
      <c r="D8769">
        <v>31017092</v>
      </c>
      <c r="E8769">
        <v>31018406</v>
      </c>
      <c r="F8769">
        <v>8.9116300000000006</v>
      </c>
      <c r="G8769">
        <v>9.4053699999999996</v>
      </c>
      <c r="H8769">
        <v>9.0078099999999992</v>
      </c>
      <c r="I8769">
        <v>9.1170600000000004</v>
      </c>
      <c r="J8769">
        <v>9.0901099999999992</v>
      </c>
      <c r="K8769">
        <v>9.0807000000000002</v>
      </c>
      <c r="L8769">
        <v>9.1042500000000004</v>
      </c>
      <c r="M8769">
        <v>9.4228299999999994</v>
      </c>
      <c r="N8769">
        <v>9.80748</v>
      </c>
      <c r="O8769">
        <v>9.5310100000000002</v>
      </c>
    </row>
    <row r="8770" spans="1:15" x14ac:dyDescent="0.25">
      <c r="A8770" t="s">
        <v>16531</v>
      </c>
      <c r="B8770" t="s">
        <v>16530</v>
      </c>
      <c r="C8770" t="s">
        <v>16086</v>
      </c>
      <c r="D8770">
        <v>31076771</v>
      </c>
      <c r="E8770">
        <v>31093386</v>
      </c>
      <c r="F8770">
        <v>6.2099700000000002</v>
      </c>
      <c r="G8770">
        <v>6.8911800000000003</v>
      </c>
      <c r="H8770">
        <v>10.398999999999999</v>
      </c>
      <c r="I8770">
        <v>10.3102</v>
      </c>
      <c r="J8770">
        <v>7.0334199999999996</v>
      </c>
      <c r="K8770">
        <v>6.7228700000000003</v>
      </c>
      <c r="L8770">
        <v>4.6638000000000002</v>
      </c>
      <c r="M8770">
        <v>4.7990399999999998</v>
      </c>
      <c r="N8770">
        <v>4.6358899999999998</v>
      </c>
      <c r="O8770">
        <v>4.1887499999999998</v>
      </c>
    </row>
    <row r="8771" spans="1:15" x14ac:dyDescent="0.25">
      <c r="A8771" t="s">
        <v>16533</v>
      </c>
      <c r="B8771" t="s">
        <v>16532</v>
      </c>
      <c r="C8771" t="s">
        <v>16086</v>
      </c>
      <c r="D8771">
        <v>31093771</v>
      </c>
      <c r="E8771">
        <v>31099322</v>
      </c>
      <c r="F8771">
        <v>7.3339600000000003</v>
      </c>
      <c r="G8771">
        <v>7.6033799999999996</v>
      </c>
      <c r="H8771">
        <v>7.6316699999999997</v>
      </c>
      <c r="I8771">
        <v>7.6898900000000001</v>
      </c>
      <c r="J8771">
        <v>7.4262600000000001</v>
      </c>
      <c r="K8771">
        <v>7.70573</v>
      </c>
      <c r="L8771">
        <v>7.6479299999999997</v>
      </c>
      <c r="M8771">
        <v>7.7576599999999996</v>
      </c>
      <c r="N8771">
        <v>8.1542100000000008</v>
      </c>
      <c r="O8771">
        <v>7.8185000000000002</v>
      </c>
    </row>
    <row r="8772" spans="1:15" x14ac:dyDescent="0.25">
      <c r="A8772" t="s">
        <v>16535</v>
      </c>
      <c r="B8772" t="s">
        <v>16534</v>
      </c>
      <c r="C8772" t="s">
        <v>16086</v>
      </c>
      <c r="D8772">
        <v>31099834</v>
      </c>
      <c r="E8772">
        <v>31104064</v>
      </c>
      <c r="F8772">
        <v>6.7134099999999997</v>
      </c>
      <c r="G8772">
        <v>7.0914799999999998</v>
      </c>
      <c r="H8772">
        <v>2.07708</v>
      </c>
      <c r="I8772">
        <v>0.48043200000000003</v>
      </c>
      <c r="J8772">
        <v>6.9772800000000004</v>
      </c>
      <c r="K8772">
        <v>6.9630099999999997</v>
      </c>
      <c r="L8772">
        <v>7.0318699999999996</v>
      </c>
      <c r="M8772">
        <v>7.3136099999999997</v>
      </c>
      <c r="N8772">
        <v>7.8711000000000002</v>
      </c>
      <c r="O8772">
        <v>7.6195500000000003</v>
      </c>
    </row>
    <row r="8773" spans="1:15" x14ac:dyDescent="0.25">
      <c r="A8773" t="s">
        <v>16537</v>
      </c>
      <c r="B8773" t="s">
        <v>16536</v>
      </c>
      <c r="C8773" t="s">
        <v>16086</v>
      </c>
      <c r="D8773">
        <v>31106427</v>
      </c>
      <c r="E8773">
        <v>31107394</v>
      </c>
      <c r="F8773">
        <v>7.4922599999999999</v>
      </c>
      <c r="G8773">
        <v>7.5939800000000002</v>
      </c>
      <c r="H8773">
        <v>9.0195900000000009</v>
      </c>
      <c r="I8773">
        <v>9.2386599999999994</v>
      </c>
      <c r="J8773">
        <v>8.9128900000000009</v>
      </c>
      <c r="K8773">
        <v>8.8295899999999996</v>
      </c>
      <c r="L8773">
        <v>7.4425299999999996</v>
      </c>
      <c r="M8773">
        <v>7.55138</v>
      </c>
      <c r="N8773">
        <v>8.4259599999999999</v>
      </c>
      <c r="O8773">
        <v>8.3456200000000003</v>
      </c>
    </row>
    <row r="8774" spans="1:15" x14ac:dyDescent="0.25">
      <c r="A8774" t="s">
        <v>16539</v>
      </c>
      <c r="B8774" t="s">
        <v>16538</v>
      </c>
      <c r="C8774" t="s">
        <v>16086</v>
      </c>
      <c r="D8774">
        <v>31140532</v>
      </c>
      <c r="E8774">
        <v>31147791</v>
      </c>
      <c r="F8774">
        <v>4.2669600000000001</v>
      </c>
      <c r="G8774">
        <v>5.0370400000000002</v>
      </c>
      <c r="H8774">
        <v>7.6316699999999997</v>
      </c>
      <c r="I8774">
        <v>7.9066999999999998</v>
      </c>
      <c r="J8774">
        <v>5.8579800000000004</v>
      </c>
      <c r="K8774">
        <v>5.3489000000000004</v>
      </c>
      <c r="L8774">
        <v>3.1998500000000001</v>
      </c>
      <c r="M8774">
        <v>4.1071600000000004</v>
      </c>
      <c r="N8774">
        <v>4.8582799999999997</v>
      </c>
      <c r="O8774">
        <v>3.6797399999999998</v>
      </c>
    </row>
    <row r="8775" spans="1:15" x14ac:dyDescent="0.25">
      <c r="A8775" t="s">
        <v>16541</v>
      </c>
      <c r="B8775" t="s">
        <v>16540</v>
      </c>
      <c r="C8775" t="s">
        <v>16086</v>
      </c>
      <c r="D8775">
        <v>31232784</v>
      </c>
      <c r="E8775">
        <v>31242534</v>
      </c>
      <c r="F8775">
        <v>6.9341999999999997</v>
      </c>
      <c r="G8775">
        <v>7.05084</v>
      </c>
      <c r="H8775">
        <v>2.07708</v>
      </c>
      <c r="I8775">
        <v>2.0653899999999998</v>
      </c>
      <c r="J8775">
        <v>5.8328899999999999</v>
      </c>
      <c r="K8775">
        <v>5.5415400000000004</v>
      </c>
      <c r="L8775">
        <v>5.7341899999999999</v>
      </c>
      <c r="M8775">
        <v>6.2205000000000004</v>
      </c>
      <c r="N8775">
        <v>6.3547000000000002</v>
      </c>
      <c r="O8775">
        <v>6.5262000000000002</v>
      </c>
    </row>
    <row r="8776" spans="1:15" x14ac:dyDescent="0.25">
      <c r="A8776" t="s">
        <v>16543</v>
      </c>
      <c r="B8776" t="s">
        <v>16542</v>
      </c>
      <c r="C8776" t="s">
        <v>16086</v>
      </c>
      <c r="D8776">
        <v>31245076</v>
      </c>
      <c r="E8776">
        <v>31273628</v>
      </c>
      <c r="F8776">
        <v>5.9627100000000004</v>
      </c>
      <c r="G8776">
        <v>5.5460500000000001</v>
      </c>
      <c r="H8776">
        <v>2.07708</v>
      </c>
      <c r="I8776">
        <v>2.0653899999999998</v>
      </c>
      <c r="J8776">
        <v>4.32193</v>
      </c>
      <c r="K8776">
        <v>3.82165</v>
      </c>
      <c r="L8776">
        <v>5.3418700000000001</v>
      </c>
      <c r="M8776">
        <v>5.0932199999999996</v>
      </c>
      <c r="N8776">
        <v>4.3728499999999997</v>
      </c>
      <c r="O8776">
        <v>5.3716200000000001</v>
      </c>
    </row>
    <row r="8777" spans="1:15" x14ac:dyDescent="0.25">
      <c r="A8777" t="s">
        <v>16545</v>
      </c>
      <c r="B8777" t="s">
        <v>16544</v>
      </c>
      <c r="C8777" t="s">
        <v>16086</v>
      </c>
      <c r="D8777">
        <v>31324152</v>
      </c>
      <c r="E8777">
        <v>31337291</v>
      </c>
      <c r="F8777">
        <v>4.5929500000000001</v>
      </c>
      <c r="G8777">
        <v>4.9215600000000004</v>
      </c>
      <c r="H8777">
        <v>5.2469999999999999</v>
      </c>
      <c r="I8777">
        <v>5.6097099999999998</v>
      </c>
      <c r="J8777">
        <v>4.5849599999999997</v>
      </c>
      <c r="K8777">
        <v>4.9436400000000003</v>
      </c>
      <c r="L8777">
        <v>3.6272700000000002</v>
      </c>
      <c r="M8777">
        <v>4.0214299999999996</v>
      </c>
      <c r="N8777">
        <v>3.5103599999999999</v>
      </c>
      <c r="O8777">
        <v>3.7866599999999999</v>
      </c>
    </row>
    <row r="8778" spans="1:15" x14ac:dyDescent="0.25">
      <c r="A8778" t="s">
        <v>16546</v>
      </c>
      <c r="B8778" t="s">
        <v>16544</v>
      </c>
      <c r="C8778" t="s">
        <v>16086</v>
      </c>
      <c r="D8778">
        <v>31327330</v>
      </c>
      <c r="E8778">
        <v>31337291</v>
      </c>
      <c r="F8778">
        <v>2.6407799999999999</v>
      </c>
      <c r="G8778">
        <v>2.9215599999999999</v>
      </c>
      <c r="H8778">
        <v>3.6620400000000002</v>
      </c>
      <c r="I8778">
        <v>3.4804300000000001</v>
      </c>
      <c r="J8778">
        <v>1</v>
      </c>
      <c r="K8778">
        <v>2.5415399999999999</v>
      </c>
      <c r="L8778">
        <v>2.0423100000000001</v>
      </c>
      <c r="M8778">
        <v>2.21408</v>
      </c>
      <c r="N8778">
        <v>1.6358900000000001</v>
      </c>
      <c r="O8778">
        <v>1.56426</v>
      </c>
    </row>
    <row r="8779" spans="1:15" x14ac:dyDescent="0.25">
      <c r="A8779" t="s">
        <v>16548</v>
      </c>
      <c r="B8779" t="s">
        <v>16547</v>
      </c>
      <c r="C8779" t="s">
        <v>16086</v>
      </c>
      <c r="D8779">
        <v>31337571</v>
      </c>
      <c r="E8779">
        <v>31340458</v>
      </c>
      <c r="F8779">
        <v>2.1172200000000001</v>
      </c>
      <c r="G8779">
        <v>2.9215599999999999</v>
      </c>
      <c r="H8779">
        <v>3.07708</v>
      </c>
      <c r="I8779">
        <v>4.1808699999999996</v>
      </c>
      <c r="J8779">
        <v>3.32193</v>
      </c>
      <c r="K8779">
        <v>3.31915</v>
      </c>
      <c r="L8779">
        <v>-7.3166400000000006E-2</v>
      </c>
      <c r="M8779">
        <v>1.5766500000000001</v>
      </c>
      <c r="N8779">
        <v>1.6358900000000001</v>
      </c>
      <c r="O8779">
        <v>1.9793000000000001</v>
      </c>
    </row>
    <row r="8780" spans="1:15" x14ac:dyDescent="0.25">
      <c r="A8780" t="s">
        <v>16550</v>
      </c>
      <c r="B8780" t="s">
        <v>16549</v>
      </c>
      <c r="C8780" t="s">
        <v>16086</v>
      </c>
      <c r="D8780">
        <v>31346884</v>
      </c>
      <c r="E8780">
        <v>31348203</v>
      </c>
      <c r="F8780">
        <v>8.2059999999999995</v>
      </c>
      <c r="G8780">
        <v>8.2673299999999994</v>
      </c>
      <c r="H8780">
        <v>9.2767499999999998</v>
      </c>
      <c r="I8780">
        <v>9.2780900000000006</v>
      </c>
      <c r="J8780">
        <v>8.6582100000000004</v>
      </c>
      <c r="K8780">
        <v>8.5122699999999991</v>
      </c>
      <c r="L8780">
        <v>7.5992600000000001</v>
      </c>
      <c r="M8780">
        <v>7.7642699999999998</v>
      </c>
      <c r="N8780">
        <v>8.07883</v>
      </c>
      <c r="O8780">
        <v>8.0291499999999996</v>
      </c>
    </row>
    <row r="8781" spans="1:15" x14ac:dyDescent="0.25">
      <c r="A8781" t="s">
        <v>16552</v>
      </c>
      <c r="B8781" t="s">
        <v>16551</v>
      </c>
      <c r="C8781" t="s">
        <v>16086</v>
      </c>
      <c r="D8781">
        <v>31353873</v>
      </c>
      <c r="E8781">
        <v>31373745</v>
      </c>
      <c r="F8781">
        <v>2.4391400000000001</v>
      </c>
      <c r="G8781">
        <v>2.6585200000000002</v>
      </c>
      <c r="H8781">
        <v>4.6620400000000002</v>
      </c>
      <c r="I8781">
        <v>4.0653899999999998</v>
      </c>
      <c r="J8781">
        <v>5.0443899999999999</v>
      </c>
      <c r="K8781">
        <v>3.82165</v>
      </c>
      <c r="L8781">
        <v>2.5897999999999999</v>
      </c>
      <c r="M8781">
        <v>3.1071599999999999</v>
      </c>
      <c r="N8781">
        <v>3.5103599999999999</v>
      </c>
      <c r="O8781">
        <v>3.5028600000000001</v>
      </c>
    </row>
    <row r="8782" spans="1:15" x14ac:dyDescent="0.25">
      <c r="A8782" t="s">
        <v>16554</v>
      </c>
      <c r="B8782" t="s">
        <v>16553</v>
      </c>
      <c r="C8782" t="s">
        <v>16086</v>
      </c>
      <c r="D8782">
        <v>31374699</v>
      </c>
      <c r="E8782">
        <v>31377961</v>
      </c>
      <c r="F8782">
        <v>6.0830000000000002</v>
      </c>
      <c r="G8782">
        <v>6.0090199999999996</v>
      </c>
      <c r="H8782">
        <v>2.07708</v>
      </c>
      <c r="I8782">
        <v>0.48043200000000003</v>
      </c>
      <c r="J8782">
        <v>6.0223699999999996</v>
      </c>
      <c r="K8782">
        <v>6.0917399999999997</v>
      </c>
      <c r="L8782">
        <v>5.4398999999999997</v>
      </c>
      <c r="M8782">
        <v>5.8329899999999997</v>
      </c>
      <c r="N8782">
        <v>5.8838100000000004</v>
      </c>
      <c r="O8782">
        <v>5.9335000000000004</v>
      </c>
    </row>
    <row r="8783" spans="1:15" x14ac:dyDescent="0.25">
      <c r="A8783" t="s">
        <v>16556</v>
      </c>
      <c r="B8783" t="s">
        <v>16555</v>
      </c>
      <c r="C8783" t="s">
        <v>16086</v>
      </c>
      <c r="D8783">
        <v>31401992</v>
      </c>
      <c r="E8783">
        <v>31411170</v>
      </c>
      <c r="F8783">
        <v>11.242100000000001</v>
      </c>
      <c r="G8783">
        <v>11.237500000000001</v>
      </c>
      <c r="H8783">
        <v>11.7601</v>
      </c>
      <c r="I8783">
        <v>11.845700000000001</v>
      </c>
      <c r="J8783">
        <v>10.915900000000001</v>
      </c>
      <c r="K8783">
        <v>11.0707</v>
      </c>
      <c r="L8783">
        <v>10.9605</v>
      </c>
      <c r="M8783">
        <v>11.029199999999999</v>
      </c>
      <c r="N8783">
        <v>11.2271</v>
      </c>
      <c r="O8783">
        <v>11.0312</v>
      </c>
    </row>
    <row r="8784" spans="1:15" x14ac:dyDescent="0.25">
      <c r="A8784" t="s">
        <v>16558</v>
      </c>
      <c r="B8784" t="s">
        <v>16557</v>
      </c>
      <c r="C8784" t="s">
        <v>16086</v>
      </c>
      <c r="D8784">
        <v>31418634</v>
      </c>
      <c r="E8784">
        <v>31420871</v>
      </c>
      <c r="F8784">
        <v>4.1833</v>
      </c>
      <c r="G8784">
        <v>4.2434900000000004</v>
      </c>
      <c r="H8784">
        <v>2.07708</v>
      </c>
      <c r="I8784">
        <v>0.48043200000000003</v>
      </c>
      <c r="J8784">
        <v>3.5849600000000001</v>
      </c>
      <c r="K8784">
        <v>3.9041100000000002</v>
      </c>
      <c r="L8784">
        <v>3.3418700000000001</v>
      </c>
      <c r="M8784">
        <v>4.0505800000000001</v>
      </c>
      <c r="N8784">
        <v>3.6358899999999998</v>
      </c>
      <c r="O8784">
        <v>3.0667599999999999</v>
      </c>
    </row>
    <row r="8785" spans="1:15" x14ac:dyDescent="0.25">
      <c r="A8785" t="s">
        <v>16560</v>
      </c>
      <c r="B8785" t="s">
        <v>16559</v>
      </c>
      <c r="C8785" t="s">
        <v>16086</v>
      </c>
      <c r="D8785">
        <v>31435403</v>
      </c>
      <c r="E8785">
        <v>31437730</v>
      </c>
      <c r="F8785">
        <v>1.9245699999999999</v>
      </c>
      <c r="G8785">
        <v>2.6585200000000002</v>
      </c>
      <c r="H8785">
        <v>2.07708</v>
      </c>
      <c r="I8785">
        <v>1.4804299999999999</v>
      </c>
      <c r="J8785">
        <v>2</v>
      </c>
      <c r="K8785">
        <v>2.5415399999999999</v>
      </c>
      <c r="L8785">
        <v>0.92683400000000005</v>
      </c>
      <c r="M8785">
        <v>1.40672</v>
      </c>
      <c r="N8785">
        <v>2.6358899999999998</v>
      </c>
      <c r="O8785">
        <v>1.56426</v>
      </c>
    </row>
    <row r="8786" spans="1:15" x14ac:dyDescent="0.25">
      <c r="A8786" t="s">
        <v>16562</v>
      </c>
      <c r="B8786" t="s">
        <v>16561</v>
      </c>
      <c r="C8786" t="s">
        <v>16086</v>
      </c>
      <c r="D8786">
        <v>31514597</v>
      </c>
      <c r="E8786">
        <v>31530948</v>
      </c>
      <c r="F8786">
        <v>3.8176600000000001</v>
      </c>
      <c r="G8786">
        <v>4.2434900000000004</v>
      </c>
      <c r="H8786">
        <v>6.3250000000000002</v>
      </c>
      <c r="I8786">
        <v>6.0653899999999998</v>
      </c>
      <c r="J8786">
        <v>5.2854000000000001</v>
      </c>
      <c r="K8786">
        <v>5.2260400000000002</v>
      </c>
      <c r="L8786">
        <v>3.5897999999999999</v>
      </c>
      <c r="M8786">
        <v>4.2893699999999999</v>
      </c>
      <c r="N8786">
        <v>4.5744899999999999</v>
      </c>
      <c r="O8786">
        <v>3.8372799999999998</v>
      </c>
    </row>
    <row r="8787" spans="1:15" x14ac:dyDescent="0.25">
      <c r="A8787" t="s">
        <v>16564</v>
      </c>
      <c r="B8787" t="s">
        <v>16563</v>
      </c>
      <c r="C8787" t="s">
        <v>16086</v>
      </c>
      <c r="D8787">
        <v>31730266</v>
      </c>
      <c r="E8787">
        <v>31741822</v>
      </c>
      <c r="F8787">
        <v>2.28714</v>
      </c>
      <c r="G8787">
        <v>1.3366</v>
      </c>
      <c r="H8787">
        <v>4.0770799999999996</v>
      </c>
      <c r="I8787">
        <v>3.8023600000000002</v>
      </c>
      <c r="J8787">
        <v>1.5849599999999999</v>
      </c>
      <c r="K8787">
        <v>3.4346299999999998</v>
      </c>
      <c r="L8787">
        <v>2.4293300000000002</v>
      </c>
      <c r="M8787">
        <v>3.2646999999999999</v>
      </c>
      <c r="N8787">
        <v>3.0509200000000001</v>
      </c>
      <c r="O8787">
        <v>0.56426399999999999</v>
      </c>
    </row>
    <row r="8788" spans="1:15" x14ac:dyDescent="0.25">
      <c r="A8788" t="s">
        <v>16566</v>
      </c>
      <c r="B8788" t="s">
        <v>16565</v>
      </c>
      <c r="C8788" t="s">
        <v>16086</v>
      </c>
      <c r="D8788">
        <v>31742427</v>
      </c>
      <c r="E8788">
        <v>31746638</v>
      </c>
      <c r="F8788">
        <v>4.2669600000000001</v>
      </c>
      <c r="G8788">
        <v>3.79603</v>
      </c>
      <c r="H8788">
        <v>5.6620400000000002</v>
      </c>
      <c r="I8788">
        <v>6.3630699999999996</v>
      </c>
      <c r="J8788">
        <v>6.2288199999999998</v>
      </c>
      <c r="K8788">
        <v>5.9436400000000003</v>
      </c>
      <c r="L8788">
        <v>5.5017399999999999</v>
      </c>
      <c r="M8788">
        <v>5.44015</v>
      </c>
      <c r="N8788">
        <v>5.3728499999999997</v>
      </c>
      <c r="O8788">
        <v>5.1085799999999999</v>
      </c>
    </row>
    <row r="8789" spans="1:15" x14ac:dyDescent="0.25">
      <c r="A8789" t="s">
        <v>16568</v>
      </c>
      <c r="B8789" t="s">
        <v>16567</v>
      </c>
      <c r="C8789" t="s">
        <v>16086</v>
      </c>
      <c r="D8789">
        <v>31901542</v>
      </c>
      <c r="E8789">
        <v>31911964</v>
      </c>
      <c r="F8789">
        <v>6.32667</v>
      </c>
      <c r="G8789">
        <v>6.3809899999999997</v>
      </c>
      <c r="H8789">
        <v>8.6006400000000003</v>
      </c>
      <c r="I8789">
        <v>8.6352499999999992</v>
      </c>
      <c r="J8789">
        <v>6.0223699999999996</v>
      </c>
      <c r="K8789">
        <v>6.2577499999999997</v>
      </c>
      <c r="L8789">
        <v>4.5706899999999999</v>
      </c>
      <c r="M8789">
        <v>4.8985799999999999</v>
      </c>
      <c r="N8789">
        <v>6.0509199999999996</v>
      </c>
      <c r="O8789">
        <v>5.74749</v>
      </c>
    </row>
    <row r="8790" spans="1:15" x14ac:dyDescent="0.25">
      <c r="A8790" t="s">
        <v>16570</v>
      </c>
      <c r="B8790" t="s">
        <v>16569</v>
      </c>
      <c r="C8790" t="s">
        <v>16086</v>
      </c>
      <c r="D8790">
        <v>34894566</v>
      </c>
      <c r="E8790">
        <v>34918287</v>
      </c>
      <c r="F8790">
        <v>8.6190499999999997</v>
      </c>
      <c r="G8790">
        <v>8.7417400000000001</v>
      </c>
      <c r="H8790">
        <v>8.3249999999999993</v>
      </c>
      <c r="I8790">
        <v>8.8641400000000008</v>
      </c>
      <c r="J8790">
        <v>9.5584199999999999</v>
      </c>
      <c r="K8790">
        <v>9.6198800000000002</v>
      </c>
      <c r="L8790">
        <v>8.9361999999999995</v>
      </c>
      <c r="M8790">
        <v>9.1715900000000001</v>
      </c>
      <c r="N8790">
        <v>9.6245700000000003</v>
      </c>
      <c r="O8790">
        <v>9.3992599999999999</v>
      </c>
    </row>
    <row r="8791" spans="1:15" x14ac:dyDescent="0.25">
      <c r="A8791" t="s">
        <v>16572</v>
      </c>
      <c r="B8791" t="s">
        <v>16571</v>
      </c>
      <c r="C8791" t="s">
        <v>16086</v>
      </c>
      <c r="D8791">
        <v>34925715</v>
      </c>
      <c r="E8791">
        <v>34929614</v>
      </c>
      <c r="F8791">
        <v>3.0714100000000002</v>
      </c>
      <c r="G8791">
        <v>2.9215599999999999</v>
      </c>
      <c r="H8791">
        <v>2.07708</v>
      </c>
      <c r="I8791">
        <v>2.0653899999999998</v>
      </c>
      <c r="J8791">
        <v>3</v>
      </c>
      <c r="K8791">
        <v>2.7341899999999999</v>
      </c>
      <c r="L8791">
        <v>3.3862700000000001</v>
      </c>
      <c r="M8791">
        <v>3.0505800000000001</v>
      </c>
      <c r="N8791">
        <v>3.5103599999999999</v>
      </c>
      <c r="O8791">
        <v>1.9793000000000001</v>
      </c>
    </row>
    <row r="8792" spans="1:15" x14ac:dyDescent="0.25">
      <c r="A8792" t="s">
        <v>16573</v>
      </c>
      <c r="B8792" t="s">
        <v>16571</v>
      </c>
      <c r="C8792" t="s">
        <v>16086</v>
      </c>
      <c r="D8792">
        <v>34925715</v>
      </c>
      <c r="E8792">
        <v>34953548</v>
      </c>
      <c r="F8792">
        <v>11.134</v>
      </c>
      <c r="G8792">
        <v>10.9262</v>
      </c>
      <c r="H8792">
        <v>8.6620399999999993</v>
      </c>
      <c r="I8792">
        <v>8.7978400000000008</v>
      </c>
      <c r="J8792">
        <v>9.9425100000000004</v>
      </c>
      <c r="K8792">
        <v>10.1233</v>
      </c>
      <c r="L8792">
        <v>11.2037</v>
      </c>
      <c r="M8792">
        <v>11.2357</v>
      </c>
      <c r="N8792">
        <v>10.807499999999999</v>
      </c>
      <c r="O8792">
        <v>10.9335</v>
      </c>
    </row>
    <row r="8793" spans="1:15" x14ac:dyDescent="0.25">
      <c r="A8793" t="s">
        <v>16574</v>
      </c>
      <c r="B8793" t="s">
        <v>16571</v>
      </c>
      <c r="C8793" t="s">
        <v>16086</v>
      </c>
      <c r="D8793">
        <v>34939065</v>
      </c>
      <c r="E8793">
        <v>34942383</v>
      </c>
      <c r="F8793">
        <v>2.8176600000000001</v>
      </c>
      <c r="G8793">
        <v>3.79603</v>
      </c>
      <c r="H8793">
        <v>3.07708</v>
      </c>
      <c r="I8793">
        <v>2.0653899999999998</v>
      </c>
      <c r="J8793">
        <v>4.1699299999999999</v>
      </c>
      <c r="K8793">
        <v>3.0561199999999999</v>
      </c>
      <c r="L8793">
        <v>3.9857300000000002</v>
      </c>
      <c r="M8793">
        <v>3.5766499999999999</v>
      </c>
      <c r="N8793">
        <v>3.75136</v>
      </c>
      <c r="O8793">
        <v>3.6231599999999999</v>
      </c>
    </row>
    <row r="8794" spans="1:15" x14ac:dyDescent="0.25">
      <c r="A8794" t="s">
        <v>16576</v>
      </c>
      <c r="B8794" t="s">
        <v>16575</v>
      </c>
      <c r="C8794" t="s">
        <v>16086</v>
      </c>
      <c r="D8794">
        <v>34969515</v>
      </c>
      <c r="E8794">
        <v>34981666</v>
      </c>
      <c r="F8794">
        <v>8.9619199999999992</v>
      </c>
      <c r="G8794">
        <v>8.8679799999999993</v>
      </c>
      <c r="H8794">
        <v>7.93506</v>
      </c>
      <c r="I8794">
        <v>8.15991</v>
      </c>
      <c r="J8794">
        <v>8.8579799999999995</v>
      </c>
      <c r="K8794">
        <v>8.7813099999999995</v>
      </c>
      <c r="L8794">
        <v>8.9510500000000004</v>
      </c>
      <c r="M8794">
        <v>9.2253000000000007</v>
      </c>
      <c r="N8794">
        <v>9.3524200000000004</v>
      </c>
      <c r="O8794">
        <v>9.2739200000000004</v>
      </c>
    </row>
    <row r="8795" spans="1:15" x14ac:dyDescent="0.25">
      <c r="A8795" t="s">
        <v>16578</v>
      </c>
      <c r="B8795" t="s">
        <v>16577</v>
      </c>
      <c r="C8795" t="s">
        <v>16086</v>
      </c>
      <c r="D8795">
        <v>34986345</v>
      </c>
      <c r="E8795">
        <v>35015324</v>
      </c>
      <c r="F8795">
        <v>11.512600000000001</v>
      </c>
      <c r="G8795">
        <v>11.8728</v>
      </c>
      <c r="H8795">
        <v>12.2369</v>
      </c>
      <c r="I8795">
        <v>12.2432</v>
      </c>
      <c r="J8795">
        <v>12.6845</v>
      </c>
      <c r="K8795">
        <v>12.696400000000001</v>
      </c>
      <c r="L8795">
        <v>11.516500000000001</v>
      </c>
      <c r="M8795">
        <v>11.807600000000001</v>
      </c>
      <c r="N8795">
        <v>12.1267</v>
      </c>
      <c r="O8795">
        <v>12.029</v>
      </c>
    </row>
    <row r="8796" spans="1:15" x14ac:dyDescent="0.25">
      <c r="A8796" t="s">
        <v>16580</v>
      </c>
      <c r="B8796" t="s">
        <v>16579</v>
      </c>
      <c r="C8796" t="s">
        <v>16086</v>
      </c>
      <c r="D8796">
        <v>35019395</v>
      </c>
      <c r="E8796">
        <v>35025226</v>
      </c>
      <c r="F8796">
        <v>2.5095299999999998</v>
      </c>
      <c r="G8796">
        <v>3.6585200000000002</v>
      </c>
      <c r="H8796">
        <v>3.07708</v>
      </c>
      <c r="I8796">
        <v>2.4804300000000001</v>
      </c>
      <c r="J8796">
        <v>4</v>
      </c>
      <c r="K8796">
        <v>3.4346299999999998</v>
      </c>
      <c r="L8796">
        <v>3.5118</v>
      </c>
      <c r="M8796">
        <v>2.8661500000000002</v>
      </c>
      <c r="N8796">
        <v>3.5103599999999999</v>
      </c>
      <c r="O8796">
        <v>2.6797399999999998</v>
      </c>
    </row>
    <row r="8797" spans="1:15" x14ac:dyDescent="0.25">
      <c r="A8797" t="s">
        <v>16582</v>
      </c>
      <c r="B8797" t="s">
        <v>16581</v>
      </c>
      <c r="C8797" t="s">
        <v>16086</v>
      </c>
      <c r="D8797">
        <v>35068976</v>
      </c>
      <c r="E8797">
        <v>35098566</v>
      </c>
      <c r="F8797">
        <v>5.7319300000000002</v>
      </c>
      <c r="G8797">
        <v>4.9215600000000004</v>
      </c>
      <c r="H8797">
        <v>5.0770799999999996</v>
      </c>
      <c r="I8797">
        <v>5.4346300000000003</v>
      </c>
      <c r="J8797">
        <v>3.80735</v>
      </c>
      <c r="K8797">
        <v>4.82165</v>
      </c>
      <c r="L8797">
        <v>5.67279</v>
      </c>
      <c r="M8797">
        <v>4.9613100000000001</v>
      </c>
      <c r="N8797">
        <v>4.3728499999999997</v>
      </c>
      <c r="O8797">
        <v>4.4387299999999996</v>
      </c>
    </row>
    <row r="8798" spans="1:15" x14ac:dyDescent="0.25">
      <c r="A8798" t="s">
        <v>16584</v>
      </c>
      <c r="B8798" t="s">
        <v>16583</v>
      </c>
      <c r="C8798" t="s">
        <v>16086</v>
      </c>
      <c r="D8798">
        <v>35129738</v>
      </c>
      <c r="E8798">
        <v>35174559</v>
      </c>
      <c r="F8798">
        <v>5.6870700000000003</v>
      </c>
      <c r="G8798">
        <v>5.5065200000000001</v>
      </c>
      <c r="H8798">
        <v>3.07708</v>
      </c>
      <c r="I8798">
        <v>4.5678900000000002</v>
      </c>
      <c r="J8798">
        <v>4.2479300000000002</v>
      </c>
      <c r="K8798">
        <v>3.9041100000000002</v>
      </c>
      <c r="L8798">
        <v>5.4608100000000004</v>
      </c>
      <c r="M8798">
        <v>5.5665899999999997</v>
      </c>
      <c r="N8798">
        <v>4.4432400000000003</v>
      </c>
      <c r="O8798">
        <v>4.3368500000000001</v>
      </c>
    </row>
    <row r="8799" spans="1:15" x14ac:dyDescent="0.25">
      <c r="A8799" t="s">
        <v>16586</v>
      </c>
      <c r="B8799" t="s">
        <v>16585</v>
      </c>
      <c r="C8799" t="s">
        <v>16086</v>
      </c>
      <c r="D8799">
        <v>35697425</v>
      </c>
      <c r="E8799">
        <v>35829727</v>
      </c>
      <c r="F8799">
        <v>8.9929600000000001</v>
      </c>
      <c r="G8799">
        <v>8.9840499999999999</v>
      </c>
      <c r="H8799">
        <v>7.9597199999999999</v>
      </c>
      <c r="I8799">
        <v>7.8898200000000003</v>
      </c>
      <c r="J8799">
        <v>8.2336200000000002</v>
      </c>
      <c r="K8799">
        <v>8.2017900000000008</v>
      </c>
      <c r="L8799">
        <v>8.8277000000000001</v>
      </c>
      <c r="M8799">
        <v>9.0232700000000001</v>
      </c>
      <c r="N8799">
        <v>9.2917199999999998</v>
      </c>
      <c r="O8799">
        <v>9.0574499999999993</v>
      </c>
    </row>
    <row r="8800" spans="1:15" x14ac:dyDescent="0.25">
      <c r="A8800" t="s">
        <v>16588</v>
      </c>
      <c r="B8800" t="s">
        <v>16587</v>
      </c>
      <c r="C8800" t="s">
        <v>16086</v>
      </c>
      <c r="D8800">
        <v>35831440</v>
      </c>
      <c r="E8800">
        <v>35841585</v>
      </c>
      <c r="F8800">
        <v>7.4965900000000003</v>
      </c>
      <c r="G8800">
        <v>7.0914799999999998</v>
      </c>
      <c r="H8800">
        <v>7.0312700000000001</v>
      </c>
      <c r="I8800">
        <v>7.31332</v>
      </c>
      <c r="J8800">
        <v>6.7548899999999996</v>
      </c>
      <c r="K8800">
        <v>7.2498899999999997</v>
      </c>
      <c r="L8800">
        <v>7.1492300000000002</v>
      </c>
      <c r="M8800">
        <v>6.9302799999999998</v>
      </c>
      <c r="N8800">
        <v>6.9335699999999996</v>
      </c>
      <c r="O8800">
        <v>7.1740599999999999</v>
      </c>
    </row>
    <row r="8801" spans="1:15" x14ac:dyDescent="0.25">
      <c r="A8801" t="s">
        <v>16590</v>
      </c>
      <c r="B8801" t="s">
        <v>16589</v>
      </c>
      <c r="C8801" t="s">
        <v>16086</v>
      </c>
      <c r="D8801">
        <v>35904311</v>
      </c>
      <c r="E8801">
        <v>35906951</v>
      </c>
      <c r="F8801">
        <v>4.8176600000000001</v>
      </c>
      <c r="G8801">
        <v>4.0370400000000002</v>
      </c>
      <c r="H8801">
        <v>7.6006400000000003</v>
      </c>
      <c r="I8801">
        <v>7.9398600000000004</v>
      </c>
      <c r="J8801">
        <v>5.9068899999999998</v>
      </c>
      <c r="K8801">
        <v>5.6883900000000001</v>
      </c>
      <c r="L8801">
        <v>3.8012999999999999</v>
      </c>
      <c r="M8801">
        <v>4.2647000000000004</v>
      </c>
      <c r="N8801">
        <v>4.6358899999999998</v>
      </c>
      <c r="O8801">
        <v>4.6517299999999997</v>
      </c>
    </row>
    <row r="8802" spans="1:15" x14ac:dyDescent="0.25">
      <c r="A8802" t="s">
        <v>16592</v>
      </c>
      <c r="B8802" t="s">
        <v>16591</v>
      </c>
      <c r="C8802" t="s">
        <v>16086</v>
      </c>
      <c r="D8802">
        <v>35985952</v>
      </c>
      <c r="E8802">
        <v>36000364</v>
      </c>
      <c r="F8802">
        <v>3.99986</v>
      </c>
      <c r="G8802">
        <v>5.6219999999999999</v>
      </c>
      <c r="H8802">
        <v>8.9474400000000003</v>
      </c>
      <c r="I8802">
        <v>9.0766200000000001</v>
      </c>
      <c r="J8802">
        <v>5.6147099999999996</v>
      </c>
      <c r="K8802">
        <v>5.3780400000000004</v>
      </c>
      <c r="L8802">
        <v>3.6638000000000002</v>
      </c>
      <c r="M8802">
        <v>4.55647</v>
      </c>
      <c r="N8802">
        <v>4.5744899999999999</v>
      </c>
      <c r="O8802">
        <v>4.4387299999999996</v>
      </c>
    </row>
    <row r="8803" spans="1:15" x14ac:dyDescent="0.25">
      <c r="A8803" t="s">
        <v>16594</v>
      </c>
      <c r="B8803" t="s">
        <v>16593</v>
      </c>
      <c r="C8803" t="s">
        <v>16086</v>
      </c>
      <c r="D8803">
        <v>36119255</v>
      </c>
      <c r="E8803">
        <v>36177306</v>
      </c>
      <c r="F8803">
        <v>8.2669599999999992</v>
      </c>
      <c r="G8803">
        <v>8.0577000000000005</v>
      </c>
      <c r="H8803">
        <v>3.07708</v>
      </c>
      <c r="I8803">
        <v>1.4804299999999999</v>
      </c>
      <c r="J8803">
        <v>6.7944199999999997</v>
      </c>
      <c r="K8803">
        <v>7.0740400000000001</v>
      </c>
      <c r="L8803">
        <v>8.3305600000000002</v>
      </c>
      <c r="M8803">
        <v>8.2878399999999992</v>
      </c>
      <c r="N8803">
        <v>8.6693099999999994</v>
      </c>
      <c r="O8803">
        <v>8.7358600000000006</v>
      </c>
    </row>
    <row r="8804" spans="1:15" x14ac:dyDescent="0.25">
      <c r="A8804" t="s">
        <v>16596</v>
      </c>
      <c r="B8804" t="s">
        <v>16595</v>
      </c>
      <c r="C8804" t="s">
        <v>16086</v>
      </c>
      <c r="D8804">
        <v>36177170</v>
      </c>
      <c r="E8804">
        <v>36181786</v>
      </c>
      <c r="F8804">
        <v>7.6889700000000003</v>
      </c>
      <c r="G8804">
        <v>7.6033799999999996</v>
      </c>
      <c r="H8804">
        <v>6.88443</v>
      </c>
      <c r="I8804">
        <v>7.1528600000000004</v>
      </c>
      <c r="J8804">
        <v>8.5736500000000007</v>
      </c>
      <c r="K8804">
        <v>8.4415499999999994</v>
      </c>
      <c r="L8804">
        <v>7.8496699999999997</v>
      </c>
      <c r="M8804">
        <v>7.86205</v>
      </c>
      <c r="N8804">
        <v>8.2006700000000006</v>
      </c>
      <c r="O8804">
        <v>8.1887500000000006</v>
      </c>
    </row>
    <row r="8805" spans="1:15" x14ac:dyDescent="0.25">
      <c r="A8805" t="s">
        <v>16598</v>
      </c>
      <c r="B8805" t="s">
        <v>16597</v>
      </c>
      <c r="C8805" t="s">
        <v>16086</v>
      </c>
      <c r="D8805">
        <v>36182111</v>
      </c>
      <c r="E8805">
        <v>36196045</v>
      </c>
      <c r="F8805">
        <v>2.5766499999999999</v>
      </c>
      <c r="G8805">
        <v>2.6585200000000002</v>
      </c>
      <c r="H8805">
        <v>2.07708</v>
      </c>
      <c r="I8805">
        <v>2.8023600000000002</v>
      </c>
      <c r="J8805">
        <v>0</v>
      </c>
      <c r="K8805">
        <v>2.31915</v>
      </c>
      <c r="L8805">
        <v>3.1492300000000002</v>
      </c>
      <c r="M8805">
        <v>3.21408</v>
      </c>
      <c r="N8805">
        <v>2.3728500000000001</v>
      </c>
      <c r="O8805">
        <v>1.7866599999999999</v>
      </c>
    </row>
    <row r="8806" spans="1:15" x14ac:dyDescent="0.25">
      <c r="A8806" t="s">
        <v>16600</v>
      </c>
      <c r="B8806" t="s">
        <v>16599</v>
      </c>
      <c r="C8806" t="s">
        <v>16086</v>
      </c>
      <c r="D8806">
        <v>36332203</v>
      </c>
      <c r="E8806">
        <v>36340947</v>
      </c>
      <c r="F8806">
        <v>8.7940500000000004</v>
      </c>
      <c r="G8806">
        <v>8.6127199999999995</v>
      </c>
      <c r="H8806">
        <v>8.5365099999999998</v>
      </c>
      <c r="I8806">
        <v>8.2083499999999994</v>
      </c>
      <c r="J8806">
        <v>8.5774299999999997</v>
      </c>
      <c r="K8806">
        <v>8.5639099999999999</v>
      </c>
      <c r="L8806">
        <v>8.9684899999999992</v>
      </c>
      <c r="M8806">
        <v>9.0186700000000002</v>
      </c>
      <c r="N8806">
        <v>8.5103600000000004</v>
      </c>
      <c r="O8806">
        <v>8.6849299999999996</v>
      </c>
    </row>
    <row r="8807" spans="1:15" x14ac:dyDescent="0.25">
      <c r="A8807" t="s">
        <v>16602</v>
      </c>
      <c r="B8807" t="s">
        <v>16601</v>
      </c>
      <c r="C8807" t="s">
        <v>16086</v>
      </c>
      <c r="D8807">
        <v>36364012</v>
      </c>
      <c r="E8807">
        <v>36370601</v>
      </c>
      <c r="F8807">
        <v>4.7610700000000001</v>
      </c>
      <c r="G8807">
        <v>4.1439500000000002</v>
      </c>
      <c r="H8807">
        <v>3.07708</v>
      </c>
      <c r="I8807">
        <v>0.48043200000000003</v>
      </c>
      <c r="J8807">
        <v>3.32193</v>
      </c>
      <c r="K8807">
        <v>4.0561199999999999</v>
      </c>
      <c r="L8807">
        <v>5.2843900000000001</v>
      </c>
      <c r="M8807">
        <v>5.1880800000000002</v>
      </c>
      <c r="N8807">
        <v>4.1383900000000002</v>
      </c>
      <c r="O8807">
        <v>4.3716200000000001</v>
      </c>
    </row>
    <row r="8808" spans="1:15" x14ac:dyDescent="0.25">
      <c r="A8808" t="s">
        <v>16604</v>
      </c>
      <c r="B8808" t="s">
        <v>16603</v>
      </c>
      <c r="C8808" t="s">
        <v>16086</v>
      </c>
      <c r="D8808">
        <v>36371265</v>
      </c>
      <c r="E8808">
        <v>36394133</v>
      </c>
      <c r="F8808">
        <v>3.8985799999999999</v>
      </c>
      <c r="G8808">
        <v>4.0370400000000002</v>
      </c>
      <c r="H8808">
        <v>3.07708</v>
      </c>
      <c r="I8808">
        <v>3.8023600000000002</v>
      </c>
      <c r="J8808">
        <v>4.1699299999999999</v>
      </c>
      <c r="K8808">
        <v>3.1936200000000001</v>
      </c>
      <c r="L8808">
        <v>3.9857300000000002</v>
      </c>
      <c r="M8808">
        <v>4.1616099999999996</v>
      </c>
      <c r="N8808">
        <v>3.0509200000000001</v>
      </c>
      <c r="O8808">
        <v>3.6797399999999998</v>
      </c>
    </row>
    <row r="8809" spans="1:15" x14ac:dyDescent="0.25">
      <c r="A8809" t="s">
        <v>16606</v>
      </c>
      <c r="B8809" t="s">
        <v>16605</v>
      </c>
      <c r="C8809" t="s">
        <v>16086</v>
      </c>
      <c r="D8809">
        <v>36427003</v>
      </c>
      <c r="E8809">
        <v>36432501</v>
      </c>
      <c r="F8809">
        <v>8.9461499999999994</v>
      </c>
      <c r="G8809">
        <v>8.9804499999999994</v>
      </c>
      <c r="H8809">
        <v>8.9474400000000003</v>
      </c>
      <c r="I8809">
        <v>8.6503599999999992</v>
      </c>
      <c r="J8809">
        <v>7.9657799999999996</v>
      </c>
      <c r="K8809">
        <v>8.1646400000000003</v>
      </c>
      <c r="L8809">
        <v>8.9352599999999995</v>
      </c>
      <c r="M8809">
        <v>8.8630800000000001</v>
      </c>
      <c r="N8809">
        <v>8.4518000000000004</v>
      </c>
      <c r="O8809">
        <v>8.3079800000000006</v>
      </c>
    </row>
    <row r="8810" spans="1:15" x14ac:dyDescent="0.25">
      <c r="A8810" t="s">
        <v>16608</v>
      </c>
      <c r="B8810" t="s">
        <v>16607</v>
      </c>
      <c r="C8810" t="s">
        <v>16086</v>
      </c>
      <c r="D8810">
        <v>36470518</v>
      </c>
      <c r="E8810">
        <v>36539473</v>
      </c>
      <c r="F8810">
        <v>7.4278300000000002</v>
      </c>
      <c r="G8810">
        <v>7.6585200000000002</v>
      </c>
      <c r="H8810">
        <v>7.7209300000000001</v>
      </c>
      <c r="I8810">
        <v>7.8554700000000004</v>
      </c>
      <c r="J8810">
        <v>6.7548899999999996</v>
      </c>
      <c r="K8810">
        <v>6.7894699999999997</v>
      </c>
      <c r="L8810">
        <v>7.7169100000000004</v>
      </c>
      <c r="M8810">
        <v>7.5691100000000002</v>
      </c>
      <c r="N8810">
        <v>7.2006699999999997</v>
      </c>
      <c r="O8810">
        <v>7.0878300000000003</v>
      </c>
    </row>
    <row r="8811" spans="1:15" x14ac:dyDescent="0.25">
      <c r="A8811" t="s">
        <v>16610</v>
      </c>
      <c r="B8811" t="s">
        <v>16609</v>
      </c>
      <c r="C8811" t="s">
        <v>16086</v>
      </c>
      <c r="D8811">
        <v>36557368</v>
      </c>
      <c r="E8811">
        <v>36588008</v>
      </c>
      <c r="F8811">
        <v>6.1059000000000001</v>
      </c>
      <c r="G8811">
        <v>5.5845200000000004</v>
      </c>
      <c r="H8811">
        <v>5.0770799999999996</v>
      </c>
      <c r="I8811">
        <v>5.65036</v>
      </c>
      <c r="J8811">
        <v>5.4918500000000003</v>
      </c>
      <c r="K8811">
        <v>5.8427100000000003</v>
      </c>
      <c r="L8811">
        <v>6.0000799999999996</v>
      </c>
      <c r="M8811">
        <v>6.0360800000000001</v>
      </c>
      <c r="N8811">
        <v>5.6358899999999998</v>
      </c>
      <c r="O8811">
        <v>5.74749</v>
      </c>
    </row>
    <row r="8812" spans="1:15" x14ac:dyDescent="0.25">
      <c r="A8812" t="s">
        <v>16612</v>
      </c>
      <c r="B8812" t="s">
        <v>16611</v>
      </c>
      <c r="C8812" t="s">
        <v>16086</v>
      </c>
      <c r="D8812">
        <v>37483136</v>
      </c>
      <c r="E8812">
        <v>37558476</v>
      </c>
      <c r="F8812">
        <v>4.2257400000000001</v>
      </c>
      <c r="G8812">
        <v>3.3365999999999998</v>
      </c>
      <c r="H8812">
        <v>5.0770799999999996</v>
      </c>
      <c r="I8812">
        <v>4.4804300000000001</v>
      </c>
      <c r="J8812">
        <v>4.7004400000000004</v>
      </c>
      <c r="K8812">
        <v>4.4346300000000003</v>
      </c>
      <c r="L8812">
        <v>3.6272700000000002</v>
      </c>
      <c r="M8812">
        <v>3.16161</v>
      </c>
      <c r="N8812">
        <v>3.0509200000000001</v>
      </c>
      <c r="O8812">
        <v>3.5028600000000001</v>
      </c>
    </row>
    <row r="8813" spans="1:15" x14ac:dyDescent="0.25">
      <c r="A8813" t="s">
        <v>16614</v>
      </c>
      <c r="B8813" t="s">
        <v>16613</v>
      </c>
      <c r="C8813" t="s">
        <v>16086</v>
      </c>
      <c r="D8813">
        <v>38745010</v>
      </c>
      <c r="E8813">
        <v>38804571</v>
      </c>
      <c r="F8813">
        <v>4.7610700000000001</v>
      </c>
      <c r="G8813">
        <v>4.5065200000000001</v>
      </c>
      <c r="H8813">
        <v>2.07708</v>
      </c>
      <c r="I8813">
        <v>4.0653899999999998</v>
      </c>
      <c r="J8813">
        <v>4.2479300000000002</v>
      </c>
      <c r="K8813">
        <v>4.3191499999999996</v>
      </c>
      <c r="L8813">
        <v>4.7681399999999998</v>
      </c>
      <c r="M8813">
        <v>4.9458799999999998</v>
      </c>
      <c r="N8813">
        <v>4.75136</v>
      </c>
      <c r="O8813">
        <v>4.3012300000000003</v>
      </c>
    </row>
    <row r="8814" spans="1:15" x14ac:dyDescent="0.25">
      <c r="A8814" t="s">
        <v>16616</v>
      </c>
      <c r="B8814" t="s">
        <v>16615</v>
      </c>
      <c r="C8814" t="s">
        <v>16086</v>
      </c>
      <c r="D8814">
        <v>38883002</v>
      </c>
      <c r="E8814">
        <v>38892509</v>
      </c>
      <c r="F8814">
        <v>12.0489</v>
      </c>
      <c r="G8814">
        <v>12.081899999999999</v>
      </c>
      <c r="H8814">
        <v>9.5446799999999996</v>
      </c>
      <c r="I8814">
        <v>9.4888600000000007</v>
      </c>
      <c r="J8814">
        <v>11.892200000000001</v>
      </c>
      <c r="K8814">
        <v>11.982699999999999</v>
      </c>
      <c r="L8814">
        <v>12.302300000000001</v>
      </c>
      <c r="M8814">
        <v>12.423500000000001</v>
      </c>
      <c r="N8814">
        <v>12.167899999999999</v>
      </c>
      <c r="O8814">
        <v>12.099500000000001</v>
      </c>
    </row>
    <row r="8815" spans="1:15" x14ac:dyDescent="0.25">
      <c r="A8815" t="s">
        <v>16618</v>
      </c>
      <c r="B8815" t="s">
        <v>16617</v>
      </c>
      <c r="C8815" t="s">
        <v>16086</v>
      </c>
      <c r="D8815">
        <v>39005672</v>
      </c>
      <c r="E8815">
        <v>39013013</v>
      </c>
      <c r="F8815">
        <v>7.4769600000000001</v>
      </c>
      <c r="G8815">
        <v>7.6033799999999996</v>
      </c>
      <c r="H8815">
        <v>8.0994399999999995</v>
      </c>
      <c r="I8815">
        <v>8.1314799999999998</v>
      </c>
      <c r="J8815">
        <v>7.8201799999999997</v>
      </c>
      <c r="K8815">
        <v>7.7785799999999998</v>
      </c>
      <c r="L8815">
        <v>7.1588500000000002</v>
      </c>
      <c r="M8815">
        <v>7.6063900000000002</v>
      </c>
      <c r="N8815">
        <v>8.1223899999999993</v>
      </c>
      <c r="O8815">
        <v>7.8680399999999997</v>
      </c>
    </row>
    <row r="8816" spans="1:15" x14ac:dyDescent="0.25">
      <c r="A8816" t="s">
        <v>16620</v>
      </c>
      <c r="B8816" t="s">
        <v>16619</v>
      </c>
      <c r="C8816" t="s">
        <v>16086</v>
      </c>
      <c r="D8816">
        <v>39047838</v>
      </c>
      <c r="E8816">
        <v>39056367</v>
      </c>
      <c r="F8816">
        <v>8.5868599999999997</v>
      </c>
      <c r="G8816">
        <v>8.3252799999999993</v>
      </c>
      <c r="H8816">
        <v>7.8319599999999996</v>
      </c>
      <c r="I8816">
        <v>7.8023600000000002</v>
      </c>
      <c r="J8816">
        <v>8.1497499999999992</v>
      </c>
      <c r="K8816">
        <v>8.1048799999999996</v>
      </c>
      <c r="L8816">
        <v>8.5646699999999996</v>
      </c>
      <c r="M8816">
        <v>8.39541</v>
      </c>
      <c r="N8816">
        <v>8.3130199999999999</v>
      </c>
      <c r="O8816">
        <v>8.0345800000000001</v>
      </c>
    </row>
    <row r="8817" spans="1:15" x14ac:dyDescent="0.25">
      <c r="A8817" t="s">
        <v>16622</v>
      </c>
      <c r="B8817" t="s">
        <v>16621</v>
      </c>
      <c r="C8817" t="s">
        <v>16086</v>
      </c>
      <c r="D8817">
        <v>46704887</v>
      </c>
      <c r="E8817">
        <v>46732786</v>
      </c>
      <c r="F8817">
        <v>3.8451399999999998</v>
      </c>
      <c r="G8817">
        <v>3.5065200000000001</v>
      </c>
      <c r="H8817">
        <v>4.6620400000000002</v>
      </c>
      <c r="I8817">
        <v>4.0653899999999998</v>
      </c>
      <c r="J8817">
        <v>3.1699199999999998</v>
      </c>
      <c r="K8817">
        <v>3.0561199999999999</v>
      </c>
      <c r="L8817">
        <v>3.7681399999999998</v>
      </c>
      <c r="M8817">
        <v>3.21408</v>
      </c>
      <c r="N8817">
        <v>3.22085</v>
      </c>
      <c r="O8817">
        <v>3.3012299999999999</v>
      </c>
    </row>
    <row r="8818" spans="1:15" x14ac:dyDescent="0.25">
      <c r="A8818" t="s">
        <v>16624</v>
      </c>
      <c r="B8818" t="s">
        <v>16623</v>
      </c>
      <c r="C8818" t="s">
        <v>16086</v>
      </c>
      <c r="D8818">
        <v>46773135</v>
      </c>
      <c r="E8818">
        <v>46795785</v>
      </c>
      <c r="F8818">
        <v>2.1172200000000001</v>
      </c>
      <c r="G8818">
        <v>1.3366</v>
      </c>
      <c r="H8818">
        <v>4.0770799999999996</v>
      </c>
      <c r="I8818">
        <v>3.9398599999999999</v>
      </c>
      <c r="J8818">
        <v>2.32193</v>
      </c>
      <c r="K8818">
        <v>1.7341899999999999</v>
      </c>
      <c r="L8818">
        <v>3.3862700000000001</v>
      </c>
      <c r="M8818">
        <v>2.8661500000000002</v>
      </c>
      <c r="N8818">
        <v>2.8582800000000002</v>
      </c>
      <c r="O8818">
        <v>3.1492300000000002</v>
      </c>
    </row>
    <row r="8819" spans="1:15" x14ac:dyDescent="0.25">
      <c r="A8819" t="s">
        <v>16626</v>
      </c>
      <c r="B8819" t="s">
        <v>16625</v>
      </c>
      <c r="C8819" t="s">
        <v>16086</v>
      </c>
      <c r="D8819">
        <v>48734243</v>
      </c>
      <c r="E8819">
        <v>48755260</v>
      </c>
      <c r="F8819">
        <v>2.7021799999999998</v>
      </c>
      <c r="G8819">
        <v>1.3366</v>
      </c>
      <c r="H8819">
        <v>4.399</v>
      </c>
      <c r="I8819">
        <v>2.4804300000000001</v>
      </c>
      <c r="J8819">
        <v>1.5849599999999999</v>
      </c>
      <c r="K8819">
        <v>1.7341899999999999</v>
      </c>
      <c r="L8819">
        <v>2.3418700000000001</v>
      </c>
      <c r="M8819">
        <v>2.21408</v>
      </c>
      <c r="N8819">
        <v>1.0509200000000001</v>
      </c>
      <c r="O8819">
        <v>2.88619</v>
      </c>
    </row>
    <row r="8820" spans="1:15" x14ac:dyDescent="0.25">
      <c r="A8820" t="s">
        <v>16627</v>
      </c>
      <c r="B8820" t="s">
        <v>16625</v>
      </c>
      <c r="C8820" t="s">
        <v>16086</v>
      </c>
      <c r="D8820">
        <v>48745216</v>
      </c>
      <c r="E8820">
        <v>48755260</v>
      </c>
      <c r="F8820">
        <v>4.5766499999999999</v>
      </c>
      <c r="G8820">
        <v>4.3365999999999998</v>
      </c>
      <c r="H8820">
        <v>3.6620400000000002</v>
      </c>
      <c r="I8820">
        <v>4.2877900000000002</v>
      </c>
      <c r="J8820">
        <v>4.0874600000000001</v>
      </c>
      <c r="K8820">
        <v>4.5921700000000003</v>
      </c>
      <c r="L8820">
        <v>3.6994199999999999</v>
      </c>
      <c r="M8820">
        <v>3.6921200000000001</v>
      </c>
      <c r="N8820">
        <v>3.8582800000000002</v>
      </c>
      <c r="O8820">
        <v>4.1492300000000002</v>
      </c>
    </row>
    <row r="8821" spans="1:15" x14ac:dyDescent="0.25">
      <c r="A8821" t="s">
        <v>16629</v>
      </c>
      <c r="B8821" t="s">
        <v>16628</v>
      </c>
      <c r="C8821" t="s">
        <v>16086</v>
      </c>
      <c r="D8821">
        <v>48854630</v>
      </c>
      <c r="E8821">
        <v>48881235</v>
      </c>
      <c r="F8821">
        <v>4.8314599999999999</v>
      </c>
      <c r="G8821">
        <v>4.9804500000000003</v>
      </c>
      <c r="H8821">
        <v>4.6620400000000002</v>
      </c>
      <c r="I8821">
        <v>4.5678900000000002</v>
      </c>
      <c r="J8821">
        <v>4.3923199999999998</v>
      </c>
      <c r="K8821">
        <v>4.2577499999999997</v>
      </c>
      <c r="L8821">
        <v>4.5706899999999999</v>
      </c>
      <c r="M8821">
        <v>4.8661500000000002</v>
      </c>
      <c r="N8821">
        <v>5.40848</v>
      </c>
      <c r="O8821">
        <v>4.56426</v>
      </c>
    </row>
    <row r="8822" spans="1:15" x14ac:dyDescent="0.25">
      <c r="A8822" t="s">
        <v>16631</v>
      </c>
      <c r="B8822" t="s">
        <v>16630</v>
      </c>
      <c r="C8822" t="s">
        <v>16086</v>
      </c>
      <c r="D8822">
        <v>49729082</v>
      </c>
      <c r="E8822">
        <v>49761096</v>
      </c>
      <c r="F8822">
        <v>6.5095299999999998</v>
      </c>
      <c r="G8822">
        <v>6.2907900000000003</v>
      </c>
      <c r="H8822">
        <v>5.399</v>
      </c>
      <c r="I8822">
        <v>5.6097099999999998</v>
      </c>
      <c r="J8822">
        <v>5.8826400000000003</v>
      </c>
      <c r="K8822">
        <v>6.2419799999999999</v>
      </c>
      <c r="L8822">
        <v>6.1998499999999996</v>
      </c>
      <c r="M8822">
        <v>6.4674199999999997</v>
      </c>
      <c r="N8822">
        <v>6.7091399999999997</v>
      </c>
      <c r="O8822">
        <v>6.4222400000000004</v>
      </c>
    </row>
    <row r="8823" spans="1:15" x14ac:dyDescent="0.25">
      <c r="A8823" t="s">
        <v>16633</v>
      </c>
      <c r="B8823" t="s">
        <v>16632</v>
      </c>
      <c r="C8823" t="s">
        <v>16086</v>
      </c>
      <c r="D8823">
        <v>49915477</v>
      </c>
      <c r="E8823">
        <v>49948088</v>
      </c>
      <c r="F8823">
        <v>3.2046800000000002</v>
      </c>
      <c r="G8823">
        <v>3.79603</v>
      </c>
      <c r="H8823">
        <v>2.07708</v>
      </c>
      <c r="I8823">
        <v>2.8023600000000002</v>
      </c>
      <c r="J8823">
        <v>2</v>
      </c>
      <c r="K8823">
        <v>2.7341899999999999</v>
      </c>
      <c r="L8823">
        <v>3.6638000000000002</v>
      </c>
      <c r="M8823">
        <v>3.72865</v>
      </c>
      <c r="N8823">
        <v>3.3728500000000001</v>
      </c>
      <c r="O8823">
        <v>3.88619</v>
      </c>
    </row>
    <row r="8824" spans="1:15" x14ac:dyDescent="0.25">
      <c r="A8824" t="s">
        <v>16634</v>
      </c>
      <c r="B8824" t="s">
        <v>16632</v>
      </c>
      <c r="C8824" t="s">
        <v>16086</v>
      </c>
      <c r="D8824">
        <v>50072198</v>
      </c>
      <c r="E8824">
        <v>50122604</v>
      </c>
      <c r="F8824">
        <v>4.5601599999999998</v>
      </c>
      <c r="G8824">
        <v>4.3365999999999998</v>
      </c>
      <c r="H8824">
        <v>2.07708</v>
      </c>
      <c r="I8824">
        <v>1.4804299999999999</v>
      </c>
      <c r="J8824">
        <v>3.1699199999999998</v>
      </c>
      <c r="K8824">
        <v>1.7341899999999999</v>
      </c>
      <c r="L8824">
        <v>6.3191499999999996</v>
      </c>
      <c r="M8824">
        <v>5.6258900000000001</v>
      </c>
      <c r="N8824">
        <v>5.9335699999999996</v>
      </c>
      <c r="O8824">
        <v>5.6375099999999998</v>
      </c>
    </row>
    <row r="8825" spans="1:15" x14ac:dyDescent="0.25">
      <c r="A8825" t="s">
        <v>16636</v>
      </c>
      <c r="B8825" t="s">
        <v>16635</v>
      </c>
      <c r="C8825" t="s">
        <v>16086</v>
      </c>
      <c r="D8825">
        <v>50663649</v>
      </c>
      <c r="E8825">
        <v>50673719</v>
      </c>
      <c r="F8825">
        <v>4.3070399999999998</v>
      </c>
      <c r="G8825">
        <v>3.3365999999999998</v>
      </c>
      <c r="H8825">
        <v>2.07708</v>
      </c>
      <c r="I8825">
        <v>0.48043200000000003</v>
      </c>
      <c r="J8825">
        <v>5.4918500000000003</v>
      </c>
      <c r="K8825">
        <v>5.01959</v>
      </c>
      <c r="L8825">
        <v>0.92683400000000005</v>
      </c>
      <c r="M8825">
        <v>2.40672</v>
      </c>
      <c r="N8825">
        <v>2.8582800000000002</v>
      </c>
      <c r="O8825">
        <v>3.0667599999999999</v>
      </c>
    </row>
    <row r="8826" spans="1:15" x14ac:dyDescent="0.25">
      <c r="A8826" t="s">
        <v>16638</v>
      </c>
      <c r="B8826" t="s">
        <v>16637</v>
      </c>
      <c r="C8826" t="s">
        <v>16086</v>
      </c>
      <c r="D8826">
        <v>50699512</v>
      </c>
      <c r="E8826">
        <v>50713152</v>
      </c>
      <c r="F8826">
        <v>9.3550199999999997</v>
      </c>
      <c r="G8826">
        <v>9.5015000000000001</v>
      </c>
      <c r="H8826">
        <v>9.5200200000000006</v>
      </c>
      <c r="I8826">
        <v>9.7378199999999993</v>
      </c>
      <c r="J8826">
        <v>10.2842</v>
      </c>
      <c r="K8826">
        <v>10.010300000000001</v>
      </c>
      <c r="L8826">
        <v>9.7266600000000007</v>
      </c>
      <c r="M8826">
        <v>9.9361499999999996</v>
      </c>
      <c r="N8826">
        <v>10.525600000000001</v>
      </c>
      <c r="O8826">
        <v>10.4611</v>
      </c>
    </row>
    <row r="8827" spans="1:15" x14ac:dyDescent="0.25">
      <c r="A8827" t="s">
        <v>16640</v>
      </c>
      <c r="B8827" t="s">
        <v>16639</v>
      </c>
      <c r="C8827" t="s">
        <v>16086</v>
      </c>
      <c r="D8827">
        <v>50718608</v>
      </c>
      <c r="E8827">
        <v>50726414</v>
      </c>
      <c r="F8827">
        <v>2.9245700000000001</v>
      </c>
      <c r="G8827">
        <v>3.1439499999999998</v>
      </c>
      <c r="H8827">
        <v>4.0770799999999996</v>
      </c>
      <c r="I8827">
        <v>4.0653899999999998</v>
      </c>
      <c r="J8827">
        <v>4.9068899999999998</v>
      </c>
      <c r="K8827">
        <v>4.2577499999999997</v>
      </c>
      <c r="L8827">
        <v>2.5118</v>
      </c>
      <c r="M8827">
        <v>3.1071599999999999</v>
      </c>
      <c r="N8827">
        <v>3.8582800000000002</v>
      </c>
      <c r="O8827">
        <v>3.6797399999999998</v>
      </c>
    </row>
    <row r="8828" spans="1:15" x14ac:dyDescent="0.25">
      <c r="A8828" t="s">
        <v>16642</v>
      </c>
      <c r="B8828" t="s">
        <v>16641</v>
      </c>
      <c r="C8828" t="s">
        <v>16086</v>
      </c>
      <c r="D8828">
        <v>50728276</v>
      </c>
      <c r="E8828">
        <v>50745393</v>
      </c>
      <c r="F8828">
        <v>2.4391400000000001</v>
      </c>
      <c r="G8828">
        <v>2.6585200000000002</v>
      </c>
      <c r="H8828">
        <v>7.5033399999999997</v>
      </c>
      <c r="I8828">
        <v>7.3752500000000003</v>
      </c>
      <c r="J8828">
        <v>4.4594300000000002</v>
      </c>
      <c r="K8828">
        <v>3.9821200000000001</v>
      </c>
      <c r="L8828">
        <v>1.3418699999999999</v>
      </c>
      <c r="M8828">
        <v>1.21408</v>
      </c>
      <c r="N8828">
        <v>5.0923900000000001E-2</v>
      </c>
      <c r="O8828">
        <v>1.9793000000000001</v>
      </c>
    </row>
    <row r="8829" spans="1:15" x14ac:dyDescent="0.25">
      <c r="A8829" t="s">
        <v>16644</v>
      </c>
      <c r="B8829" t="s">
        <v>16643</v>
      </c>
      <c r="C8829" t="s">
        <v>16086</v>
      </c>
      <c r="D8829">
        <v>50817739</v>
      </c>
      <c r="E8829">
        <v>50830831</v>
      </c>
      <c r="F8829">
        <v>5.5684300000000002</v>
      </c>
      <c r="G8829">
        <v>4.7289099999999999</v>
      </c>
      <c r="H8829">
        <v>5.399</v>
      </c>
      <c r="I8829">
        <v>5.4804300000000001</v>
      </c>
      <c r="J8829">
        <v>3.4594299999999998</v>
      </c>
      <c r="K8829">
        <v>4.5415400000000004</v>
      </c>
      <c r="L8829">
        <v>4.9565799999999998</v>
      </c>
      <c r="M8829">
        <v>4.9613100000000001</v>
      </c>
      <c r="N8829">
        <v>4.75136</v>
      </c>
      <c r="O8829">
        <v>5.4222400000000004</v>
      </c>
    </row>
    <row r="8830" spans="1:15" x14ac:dyDescent="0.25">
      <c r="A8830" t="s">
        <v>16646</v>
      </c>
      <c r="B8830" t="s">
        <v>16645</v>
      </c>
      <c r="C8830" t="s">
        <v>16086</v>
      </c>
      <c r="D8830">
        <v>50834955</v>
      </c>
      <c r="E8830">
        <v>50849080</v>
      </c>
      <c r="F8830">
        <v>5.6329200000000004</v>
      </c>
      <c r="G8830">
        <v>5.2907900000000003</v>
      </c>
      <c r="H8830">
        <v>6.77752</v>
      </c>
      <c r="I8830">
        <v>6.8023600000000002</v>
      </c>
      <c r="J8830">
        <v>4.32193</v>
      </c>
      <c r="K8830">
        <v>4.4346300000000003</v>
      </c>
      <c r="L8830">
        <v>4.9857300000000002</v>
      </c>
      <c r="M8830">
        <v>4.6735100000000003</v>
      </c>
      <c r="N8830">
        <v>5.1383900000000002</v>
      </c>
      <c r="O8830">
        <v>4.7341899999999999</v>
      </c>
    </row>
    <row r="8831" spans="1:15" x14ac:dyDescent="0.25">
      <c r="A8831" t="s">
        <v>16648</v>
      </c>
      <c r="B8831" t="s">
        <v>16647</v>
      </c>
      <c r="C8831" t="s">
        <v>16086</v>
      </c>
      <c r="D8831">
        <v>50927400</v>
      </c>
      <c r="E8831">
        <v>50933667</v>
      </c>
      <c r="F8831">
        <v>8.0226000000000006</v>
      </c>
      <c r="G8831">
        <v>7.9876500000000004</v>
      </c>
      <c r="H8831">
        <v>8.3058899999999998</v>
      </c>
      <c r="I8831">
        <v>8.8202800000000003</v>
      </c>
      <c r="J8831">
        <v>8.4676100000000005</v>
      </c>
      <c r="K8831">
        <v>8.1853999999999996</v>
      </c>
      <c r="L8831">
        <v>7.3558899999999996</v>
      </c>
      <c r="M8831">
        <v>7.5716299999999999</v>
      </c>
      <c r="N8831">
        <v>8.13307</v>
      </c>
      <c r="O8831">
        <v>7.9821200000000001</v>
      </c>
    </row>
    <row r="8832" spans="1:15" x14ac:dyDescent="0.25">
      <c r="A8832" t="s">
        <v>16650</v>
      </c>
      <c r="B8832" t="s">
        <v>16649</v>
      </c>
      <c r="C8832" t="s">
        <v>16086</v>
      </c>
      <c r="D8832">
        <v>51036423</v>
      </c>
      <c r="E8832">
        <v>51040780</v>
      </c>
      <c r="F8832">
        <v>5.7754300000000001</v>
      </c>
      <c r="G8832">
        <v>5.5460500000000001</v>
      </c>
      <c r="H8832">
        <v>4.6620400000000002</v>
      </c>
      <c r="I8832">
        <v>3.65036</v>
      </c>
      <c r="J8832">
        <v>6.5999100000000004</v>
      </c>
      <c r="K8832">
        <v>6.4756600000000004</v>
      </c>
      <c r="L8832">
        <v>6.6950200000000004</v>
      </c>
      <c r="M8832">
        <v>6.8329899999999997</v>
      </c>
      <c r="N8832">
        <v>6.2407500000000002</v>
      </c>
      <c r="O8832">
        <v>6.2921800000000001</v>
      </c>
    </row>
    <row r="8833" spans="1:15" x14ac:dyDescent="0.25">
      <c r="A8833" t="s">
        <v>16652</v>
      </c>
      <c r="B8833" t="s">
        <v>16651</v>
      </c>
      <c r="C8833" t="s">
        <v>16086</v>
      </c>
      <c r="D8833">
        <v>51052946</v>
      </c>
      <c r="E8833">
        <v>51059192</v>
      </c>
      <c r="F8833">
        <v>6.6170600000000004</v>
      </c>
      <c r="G8833">
        <v>6.6941499999999996</v>
      </c>
      <c r="H8833">
        <v>3.07708</v>
      </c>
      <c r="I8833">
        <v>4.8727499999999999</v>
      </c>
      <c r="J8833">
        <v>5.4262600000000001</v>
      </c>
      <c r="K8833">
        <v>4.7341899999999999</v>
      </c>
      <c r="L8833">
        <v>6.4711499999999997</v>
      </c>
      <c r="M8833">
        <v>6.7465700000000002</v>
      </c>
      <c r="N8833">
        <v>6.9578100000000003</v>
      </c>
      <c r="O8833">
        <v>6.8496699999999997</v>
      </c>
    </row>
    <row r="8834" spans="1:15" x14ac:dyDescent="0.25">
      <c r="A8834" t="s">
        <v>16654</v>
      </c>
      <c r="B8834" t="s">
        <v>16653</v>
      </c>
      <c r="C8834" t="s">
        <v>16086</v>
      </c>
      <c r="D8834">
        <v>51480806</v>
      </c>
      <c r="E8834">
        <v>51484987</v>
      </c>
      <c r="F8834">
        <v>4.2465000000000002</v>
      </c>
      <c r="G8834">
        <v>4.3365999999999998</v>
      </c>
      <c r="H8834">
        <v>2.07708</v>
      </c>
      <c r="I8834">
        <v>0.48043200000000003</v>
      </c>
      <c r="J8834">
        <v>10.255000000000001</v>
      </c>
      <c r="K8834">
        <v>10.4338</v>
      </c>
      <c r="L8834">
        <v>3.6994199999999999</v>
      </c>
      <c r="M8834">
        <v>3.8329900000000001</v>
      </c>
      <c r="N8834">
        <v>7.8647099999999996</v>
      </c>
      <c r="O8834">
        <v>7.74749</v>
      </c>
    </row>
    <row r="8835" spans="1:15" x14ac:dyDescent="0.25">
      <c r="A8835" t="s">
        <v>16656</v>
      </c>
      <c r="B8835" t="s">
        <v>16655</v>
      </c>
      <c r="C8835" t="s">
        <v>16086</v>
      </c>
      <c r="D8835">
        <v>51615414</v>
      </c>
      <c r="E8835">
        <v>51630400</v>
      </c>
      <c r="F8835">
        <v>3.4391400000000001</v>
      </c>
      <c r="G8835">
        <v>4.4240599999999999</v>
      </c>
      <c r="H8835">
        <v>2.07708</v>
      </c>
      <c r="I8835">
        <v>1.4804299999999999</v>
      </c>
      <c r="J8835">
        <v>3</v>
      </c>
      <c r="K8835">
        <v>2.9041100000000002</v>
      </c>
      <c r="L8835">
        <v>3.7681399999999998</v>
      </c>
      <c r="M8835">
        <v>4.2647000000000004</v>
      </c>
      <c r="N8835">
        <v>4.5103600000000004</v>
      </c>
      <c r="O8835">
        <v>4.1492300000000002</v>
      </c>
    </row>
    <row r="8836" spans="1:15" x14ac:dyDescent="0.25">
      <c r="A8836" t="s">
        <v>16658</v>
      </c>
      <c r="B8836" t="s">
        <v>16657</v>
      </c>
      <c r="C8836" t="s">
        <v>16086</v>
      </c>
      <c r="D8836">
        <v>51697856</v>
      </c>
      <c r="E8836">
        <v>51718714</v>
      </c>
      <c r="F8836">
        <v>0.92457100000000003</v>
      </c>
      <c r="G8836">
        <v>2.6585200000000002</v>
      </c>
      <c r="H8836">
        <v>12.773999999999999</v>
      </c>
      <c r="I8836">
        <v>12.913500000000001</v>
      </c>
      <c r="J8836">
        <v>2.80735</v>
      </c>
      <c r="K8836">
        <v>-0.26581199999999999</v>
      </c>
      <c r="L8836">
        <v>-7.3166400000000006E-2</v>
      </c>
      <c r="M8836">
        <v>-8.3152699999999996E-3</v>
      </c>
      <c r="N8836">
        <v>1.0509200000000001</v>
      </c>
      <c r="O8836">
        <v>0.56426399999999999</v>
      </c>
    </row>
    <row r="8837" spans="1:15" x14ac:dyDescent="0.25">
      <c r="A8837" t="s">
        <v>16660</v>
      </c>
      <c r="B8837" t="s">
        <v>16659</v>
      </c>
      <c r="C8837" t="s">
        <v>16086</v>
      </c>
      <c r="D8837">
        <v>51723425</v>
      </c>
      <c r="E8837">
        <v>51727021</v>
      </c>
      <c r="F8837">
        <v>2.1172200000000001</v>
      </c>
      <c r="G8837">
        <v>2.9215599999999999</v>
      </c>
      <c r="H8837">
        <v>4.6620400000000002</v>
      </c>
      <c r="I8837">
        <v>5.1808699999999996</v>
      </c>
      <c r="J8837">
        <v>2.5849600000000001</v>
      </c>
      <c r="K8837">
        <v>3.9821200000000001</v>
      </c>
      <c r="L8837">
        <v>1.6637999999999999</v>
      </c>
      <c r="M8837">
        <v>-8.3152699999999996E-3</v>
      </c>
      <c r="N8837">
        <v>3.5103599999999999</v>
      </c>
      <c r="O8837">
        <v>1.56426</v>
      </c>
    </row>
    <row r="8838" spans="1:15" x14ac:dyDescent="0.25">
      <c r="A8838" t="s">
        <v>16662</v>
      </c>
      <c r="B8838" t="s">
        <v>16661</v>
      </c>
      <c r="C8838" t="s">
        <v>16086</v>
      </c>
      <c r="D8838">
        <v>51745307</v>
      </c>
      <c r="E8838">
        <v>51751883</v>
      </c>
      <c r="F8838">
        <v>2.0241099999999999</v>
      </c>
      <c r="G8838">
        <v>2.9215599999999999</v>
      </c>
      <c r="H8838">
        <v>4.399</v>
      </c>
      <c r="I8838">
        <v>4.0653899999999998</v>
      </c>
      <c r="J8838">
        <v>3.70044</v>
      </c>
      <c r="K8838">
        <v>1.31915</v>
      </c>
      <c r="L8838">
        <v>1.5118</v>
      </c>
      <c r="M8838">
        <v>0.99168500000000004</v>
      </c>
      <c r="N8838">
        <v>1.0509200000000001</v>
      </c>
      <c r="O8838">
        <v>2.9792999999999998</v>
      </c>
    </row>
    <row r="8839" spans="1:15" x14ac:dyDescent="0.25">
      <c r="A8839" t="s">
        <v>16664</v>
      </c>
      <c r="B8839" t="s">
        <v>16663</v>
      </c>
      <c r="C8839" t="s">
        <v>16086</v>
      </c>
      <c r="D8839">
        <v>51757068</v>
      </c>
      <c r="E8839">
        <v>51780039</v>
      </c>
      <c r="F8839">
        <v>4.3460299999999998</v>
      </c>
      <c r="G8839">
        <v>3.79603</v>
      </c>
      <c r="H8839">
        <v>2.07708</v>
      </c>
      <c r="I8839">
        <v>0.48043200000000003</v>
      </c>
      <c r="J8839">
        <v>4.9068899999999998</v>
      </c>
      <c r="K8839">
        <v>4.6410799999999997</v>
      </c>
      <c r="L8839">
        <v>3.9857300000000002</v>
      </c>
      <c r="M8839">
        <v>4.40672</v>
      </c>
      <c r="N8839">
        <v>6.0953200000000001</v>
      </c>
      <c r="O8839">
        <v>5.8372799999999998</v>
      </c>
    </row>
    <row r="8840" spans="1:15" x14ac:dyDescent="0.25">
      <c r="A8840" t="s">
        <v>16666</v>
      </c>
      <c r="B8840" t="s">
        <v>16665</v>
      </c>
      <c r="C8840" t="s">
        <v>16086</v>
      </c>
      <c r="D8840">
        <v>51781364</v>
      </c>
      <c r="E8840">
        <v>51787441</v>
      </c>
      <c r="F8840">
        <v>3.6407799999999999</v>
      </c>
      <c r="G8840">
        <v>2.6585200000000002</v>
      </c>
      <c r="H8840">
        <v>2.07708</v>
      </c>
      <c r="I8840">
        <v>0.48043200000000003</v>
      </c>
      <c r="J8840">
        <v>3</v>
      </c>
      <c r="K8840">
        <v>0.73418799999999995</v>
      </c>
      <c r="L8840">
        <v>1.3418699999999999</v>
      </c>
      <c r="M8840">
        <v>0.99168500000000004</v>
      </c>
      <c r="N8840">
        <v>2.6358899999999998</v>
      </c>
      <c r="O8840">
        <v>2.88619</v>
      </c>
    </row>
    <row r="8841" spans="1:15" x14ac:dyDescent="0.25">
      <c r="A8841" t="s">
        <v>16668</v>
      </c>
      <c r="B8841" t="s">
        <v>16667</v>
      </c>
      <c r="C8841" t="s">
        <v>16086</v>
      </c>
      <c r="D8841">
        <v>51788113</v>
      </c>
      <c r="E8841">
        <v>51804185</v>
      </c>
      <c r="F8841">
        <v>2.0241099999999999</v>
      </c>
      <c r="G8841">
        <v>0.33659600000000001</v>
      </c>
      <c r="H8841">
        <v>2.07708</v>
      </c>
      <c r="I8841">
        <v>2.4804300000000001</v>
      </c>
      <c r="J8841">
        <v>1.5849599999999999</v>
      </c>
      <c r="K8841">
        <v>1.7341899999999999</v>
      </c>
      <c r="L8841">
        <v>2.7341899999999999</v>
      </c>
      <c r="M8841">
        <v>2.4941800000000001</v>
      </c>
      <c r="N8841">
        <v>2.3728500000000001</v>
      </c>
      <c r="O8841">
        <v>1.9793000000000001</v>
      </c>
    </row>
    <row r="8842" spans="1:15" x14ac:dyDescent="0.25">
      <c r="A8842" t="s">
        <v>16670</v>
      </c>
      <c r="B8842" t="s">
        <v>16669</v>
      </c>
      <c r="C8842" t="s">
        <v>16086</v>
      </c>
      <c r="D8842">
        <v>51806428</v>
      </c>
      <c r="E8842">
        <v>51809318</v>
      </c>
      <c r="F8842">
        <v>1.70218</v>
      </c>
      <c r="G8842">
        <v>1.9215599999999999</v>
      </c>
      <c r="H8842">
        <v>2.07708</v>
      </c>
      <c r="I8842">
        <v>2.0653899999999998</v>
      </c>
      <c r="J8842">
        <v>1</v>
      </c>
      <c r="K8842">
        <v>1.7341899999999999</v>
      </c>
      <c r="L8842">
        <v>1.92683</v>
      </c>
      <c r="M8842">
        <v>1.9916799999999999</v>
      </c>
      <c r="N8842">
        <v>2.0509200000000001</v>
      </c>
      <c r="O8842">
        <v>2.3012299999999999</v>
      </c>
    </row>
    <row r="8843" spans="1:15" x14ac:dyDescent="0.25">
      <c r="A8843" t="s">
        <v>16672</v>
      </c>
      <c r="B8843" t="s">
        <v>16671</v>
      </c>
      <c r="C8843" t="s">
        <v>16086</v>
      </c>
      <c r="D8843">
        <v>51827814</v>
      </c>
      <c r="E8843">
        <v>51842216</v>
      </c>
      <c r="F8843">
        <v>2.28714</v>
      </c>
      <c r="G8843">
        <v>3.5065200000000001</v>
      </c>
      <c r="H8843">
        <v>2.07708</v>
      </c>
      <c r="I8843">
        <v>0.48043200000000003</v>
      </c>
      <c r="J8843">
        <v>6.2854000000000001</v>
      </c>
      <c r="K8843">
        <v>5.5415400000000004</v>
      </c>
      <c r="L8843">
        <v>0.92683400000000005</v>
      </c>
      <c r="M8843">
        <v>1.21408</v>
      </c>
      <c r="N8843">
        <v>2.3728500000000001</v>
      </c>
      <c r="O8843">
        <v>2.1492300000000002</v>
      </c>
    </row>
    <row r="8844" spans="1:15" x14ac:dyDescent="0.25">
      <c r="A8844" t="s">
        <v>16674</v>
      </c>
      <c r="B8844" t="s">
        <v>16673</v>
      </c>
      <c r="C8844" t="s">
        <v>16086</v>
      </c>
      <c r="D8844">
        <v>51986850</v>
      </c>
      <c r="E8844">
        <v>51999600</v>
      </c>
      <c r="F8844">
        <v>3.60907</v>
      </c>
      <c r="G8844">
        <v>3.6585200000000002</v>
      </c>
      <c r="H8844">
        <v>3.07708</v>
      </c>
      <c r="I8844">
        <v>0.48043200000000003</v>
      </c>
      <c r="J8844">
        <v>2.32193</v>
      </c>
      <c r="K8844">
        <v>2.7341899999999999</v>
      </c>
      <c r="L8844">
        <v>2.3418700000000001</v>
      </c>
      <c r="M8844">
        <v>2.7990400000000002</v>
      </c>
      <c r="N8844">
        <v>2.6358899999999998</v>
      </c>
      <c r="O8844">
        <v>3.1492300000000002</v>
      </c>
    </row>
    <row r="8845" spans="1:15" x14ac:dyDescent="0.25">
      <c r="A8845" t="s">
        <v>16675</v>
      </c>
      <c r="B8845" t="s">
        <v>16673</v>
      </c>
      <c r="C8845" t="s">
        <v>16086</v>
      </c>
      <c r="D8845">
        <v>51986855</v>
      </c>
      <c r="E8845">
        <v>52003419</v>
      </c>
      <c r="F8845">
        <v>3.28714</v>
      </c>
      <c r="G8845">
        <v>2.9215599999999999</v>
      </c>
      <c r="H8845">
        <v>2.07708</v>
      </c>
      <c r="I8845">
        <v>0.48043200000000003</v>
      </c>
      <c r="J8845">
        <v>2</v>
      </c>
      <c r="K8845">
        <v>0.73418799999999995</v>
      </c>
      <c r="L8845">
        <v>1.6637999999999999</v>
      </c>
      <c r="M8845">
        <v>2.21408</v>
      </c>
      <c r="N8845">
        <v>2.6358899999999998</v>
      </c>
      <c r="O8845">
        <v>1.7866599999999999</v>
      </c>
    </row>
    <row r="8846" spans="1:15" x14ac:dyDescent="0.25">
      <c r="A8846" t="s">
        <v>16677</v>
      </c>
      <c r="B8846" t="s">
        <v>16676</v>
      </c>
      <c r="C8846" t="s">
        <v>16086</v>
      </c>
      <c r="D8846">
        <v>52071739</v>
      </c>
      <c r="E8846">
        <v>52086176</v>
      </c>
      <c r="F8846">
        <v>10.8811</v>
      </c>
      <c r="G8846">
        <v>11.078099999999999</v>
      </c>
      <c r="H8846">
        <v>10.398999999999999</v>
      </c>
      <c r="I8846">
        <v>10.5207</v>
      </c>
      <c r="J8846">
        <v>11.5632</v>
      </c>
      <c r="K8846">
        <v>11.391999999999999</v>
      </c>
      <c r="L8846">
        <v>11.3192</v>
      </c>
      <c r="M8846">
        <v>11.4635</v>
      </c>
      <c r="N8846">
        <v>11.581300000000001</v>
      </c>
      <c r="O8846">
        <v>11.3291</v>
      </c>
    </row>
    <row r="8847" spans="1:15" x14ac:dyDescent="0.25">
      <c r="A8847" t="s">
        <v>16679</v>
      </c>
      <c r="B8847" t="s">
        <v>16678</v>
      </c>
      <c r="C8847" t="s">
        <v>16086</v>
      </c>
      <c r="D8847">
        <v>52071739</v>
      </c>
      <c r="E8847">
        <v>52096179</v>
      </c>
      <c r="F8847">
        <v>0.117216</v>
      </c>
      <c r="G8847">
        <v>2.6585200000000002</v>
      </c>
      <c r="H8847">
        <v>3.07708</v>
      </c>
      <c r="I8847">
        <v>1.4804299999999999</v>
      </c>
      <c r="J8847">
        <v>2.80735</v>
      </c>
      <c r="K8847">
        <v>1.31915</v>
      </c>
      <c r="L8847">
        <v>1.8012999999999999</v>
      </c>
      <c r="M8847">
        <v>1.72865</v>
      </c>
      <c r="N8847">
        <v>2.3728500000000001</v>
      </c>
      <c r="O8847">
        <v>1.56426</v>
      </c>
    </row>
    <row r="8848" spans="1:15" x14ac:dyDescent="0.25">
      <c r="A8848" t="s">
        <v>16681</v>
      </c>
      <c r="B8848" t="s">
        <v>16680</v>
      </c>
      <c r="C8848" t="s">
        <v>16086</v>
      </c>
      <c r="D8848">
        <v>52104596</v>
      </c>
      <c r="E8848">
        <v>52110780</v>
      </c>
      <c r="F8848">
        <v>3.95011</v>
      </c>
      <c r="G8848">
        <v>3.5065200000000001</v>
      </c>
      <c r="H8848">
        <v>4.0770799999999996</v>
      </c>
      <c r="I8848">
        <v>4.4804300000000001</v>
      </c>
      <c r="J8848">
        <v>3.9068900000000002</v>
      </c>
      <c r="K8848">
        <v>2.7341899999999999</v>
      </c>
      <c r="L8848">
        <v>2.8654299999999999</v>
      </c>
      <c r="M8848">
        <v>3.5766499999999999</v>
      </c>
      <c r="N8848">
        <v>3.5103599999999999</v>
      </c>
      <c r="O8848">
        <v>3.6231599999999999</v>
      </c>
    </row>
    <row r="8849" spans="1:15" x14ac:dyDescent="0.25">
      <c r="A8849" t="s">
        <v>16682</v>
      </c>
      <c r="B8849" t="s">
        <v>16680</v>
      </c>
      <c r="C8849" t="s">
        <v>16086</v>
      </c>
      <c r="D8849">
        <v>52105385</v>
      </c>
      <c r="E8849">
        <v>52110780</v>
      </c>
      <c r="F8849">
        <v>2.4391400000000001</v>
      </c>
      <c r="G8849">
        <v>1.9215599999999999</v>
      </c>
      <c r="H8849">
        <v>4.88443</v>
      </c>
      <c r="I8849">
        <v>3.4804300000000001</v>
      </c>
      <c r="J8849">
        <v>4.1699299999999999</v>
      </c>
      <c r="K8849">
        <v>4.3780400000000004</v>
      </c>
      <c r="L8849">
        <v>2.8654299999999999</v>
      </c>
      <c r="M8849">
        <v>1.86615</v>
      </c>
      <c r="N8849">
        <v>3.5103599999999999</v>
      </c>
      <c r="O8849">
        <v>2.56426</v>
      </c>
    </row>
    <row r="8850" spans="1:15" x14ac:dyDescent="0.25">
      <c r="A8850" t="s">
        <v>16684</v>
      </c>
      <c r="B8850" t="s">
        <v>16683</v>
      </c>
      <c r="C8850" t="s">
        <v>16086</v>
      </c>
      <c r="D8850">
        <v>52118437</v>
      </c>
      <c r="E8850">
        <v>52125158</v>
      </c>
      <c r="F8850">
        <v>6.8106999999999998</v>
      </c>
      <c r="G8850">
        <v>7.2069599999999996</v>
      </c>
      <c r="H8850">
        <v>9.4079899999999999</v>
      </c>
      <c r="I8850">
        <v>9.7236100000000008</v>
      </c>
      <c r="J8850">
        <v>8.0279100000000003</v>
      </c>
      <c r="K8850">
        <v>7.7676100000000003</v>
      </c>
      <c r="L8850">
        <v>6.7341899999999999</v>
      </c>
      <c r="M8850">
        <v>7.0251099999999997</v>
      </c>
      <c r="N8850">
        <v>7.4259599999999999</v>
      </c>
      <c r="O8850">
        <v>7.1085799999999999</v>
      </c>
    </row>
    <row r="8851" spans="1:15" x14ac:dyDescent="0.25">
      <c r="A8851" t="s">
        <v>16686</v>
      </c>
      <c r="B8851" t="s">
        <v>16685</v>
      </c>
      <c r="C8851" t="s">
        <v>16086</v>
      </c>
      <c r="D8851">
        <v>52134760</v>
      </c>
      <c r="E8851">
        <v>52147736</v>
      </c>
      <c r="F8851">
        <v>2.8721000000000001</v>
      </c>
      <c r="G8851">
        <v>3.3365999999999998</v>
      </c>
      <c r="H8851">
        <v>3.07708</v>
      </c>
      <c r="I8851">
        <v>2.4804300000000001</v>
      </c>
      <c r="J8851">
        <v>3.4594299999999998</v>
      </c>
      <c r="K8851">
        <v>3.6410800000000001</v>
      </c>
      <c r="L8851">
        <v>3.1998500000000001</v>
      </c>
      <c r="M8851">
        <v>2.72865</v>
      </c>
      <c r="N8851">
        <v>2.0509200000000001</v>
      </c>
      <c r="O8851">
        <v>2.9792999999999998</v>
      </c>
    </row>
    <row r="8852" spans="1:15" x14ac:dyDescent="0.25">
      <c r="A8852" t="s">
        <v>16687</v>
      </c>
      <c r="B8852" t="s">
        <v>16685</v>
      </c>
      <c r="C8852" t="s">
        <v>16086</v>
      </c>
      <c r="D8852">
        <v>52136292</v>
      </c>
      <c r="E8852">
        <v>52147736</v>
      </c>
      <c r="F8852">
        <v>1.8176600000000001</v>
      </c>
      <c r="G8852">
        <v>1.9215599999999999</v>
      </c>
      <c r="H8852">
        <v>4.399</v>
      </c>
      <c r="I8852">
        <v>4.2877900000000002</v>
      </c>
      <c r="J8852">
        <v>3.80735</v>
      </c>
      <c r="K8852">
        <v>3.0561199999999999</v>
      </c>
      <c r="L8852">
        <v>2.0423100000000001</v>
      </c>
      <c r="M8852">
        <v>1.72865</v>
      </c>
      <c r="N8852">
        <v>2.3728500000000001</v>
      </c>
      <c r="O8852">
        <v>2.3012299999999999</v>
      </c>
    </row>
    <row r="8853" spans="1:15" x14ac:dyDescent="0.25">
      <c r="A8853" t="s">
        <v>16689</v>
      </c>
      <c r="B8853" t="s">
        <v>16688</v>
      </c>
      <c r="C8853" t="s">
        <v>16086</v>
      </c>
      <c r="D8853">
        <v>52151448</v>
      </c>
      <c r="E8853">
        <v>52155994</v>
      </c>
      <c r="F8853">
        <v>4.9752000000000001</v>
      </c>
      <c r="G8853">
        <v>5.3809899999999997</v>
      </c>
      <c r="H8853">
        <v>7.0770799999999996</v>
      </c>
      <c r="I8853">
        <v>7.32592</v>
      </c>
      <c r="J8853">
        <v>6.2479300000000002</v>
      </c>
      <c r="K8853">
        <v>5.7785799999999998</v>
      </c>
      <c r="L8853">
        <v>4.7169100000000004</v>
      </c>
      <c r="M8853">
        <v>4.9916799999999997</v>
      </c>
      <c r="N8853">
        <v>5.40848</v>
      </c>
      <c r="O8853">
        <v>5.4222400000000004</v>
      </c>
    </row>
    <row r="8854" spans="1:15" x14ac:dyDescent="0.25">
      <c r="A8854" t="s">
        <v>16690</v>
      </c>
      <c r="B8854" t="s">
        <v>16688</v>
      </c>
      <c r="C8854" t="s">
        <v>16086</v>
      </c>
      <c r="D8854">
        <v>52153550</v>
      </c>
      <c r="E8854">
        <v>52155994</v>
      </c>
      <c r="F8854">
        <v>3.8721000000000001</v>
      </c>
      <c r="G8854">
        <v>3.6585200000000002</v>
      </c>
      <c r="H8854">
        <v>4.0770799999999996</v>
      </c>
      <c r="I8854">
        <v>4.3873199999999999</v>
      </c>
      <c r="J8854">
        <v>3.1699199999999998</v>
      </c>
      <c r="K8854">
        <v>4.3191499999999996</v>
      </c>
      <c r="L8854">
        <v>2.5118</v>
      </c>
      <c r="M8854">
        <v>3.4941800000000001</v>
      </c>
      <c r="N8854">
        <v>4.6947799999999997</v>
      </c>
      <c r="O8854">
        <v>3.0667599999999999</v>
      </c>
    </row>
    <row r="8855" spans="1:15" x14ac:dyDescent="0.25">
      <c r="A8855" t="s">
        <v>16692</v>
      </c>
      <c r="B8855" t="s">
        <v>16691</v>
      </c>
      <c r="C8855" t="s">
        <v>16086</v>
      </c>
      <c r="D8855">
        <v>52215746</v>
      </c>
      <c r="E8855">
        <v>52221557</v>
      </c>
      <c r="F8855">
        <v>3.60907</v>
      </c>
      <c r="G8855">
        <v>3.9215599999999999</v>
      </c>
      <c r="H8855">
        <v>5.0770799999999996</v>
      </c>
      <c r="I8855">
        <v>6.1528600000000004</v>
      </c>
      <c r="J8855">
        <v>4.6438600000000001</v>
      </c>
      <c r="K8855">
        <v>5.46211</v>
      </c>
      <c r="L8855">
        <v>4.3862699999999997</v>
      </c>
      <c r="M8855">
        <v>3.8329900000000001</v>
      </c>
      <c r="N8855">
        <v>4.5103600000000004</v>
      </c>
      <c r="O8855">
        <v>4.1492300000000002</v>
      </c>
    </row>
    <row r="8856" spans="1:15" x14ac:dyDescent="0.25">
      <c r="A8856" t="s">
        <v>16694</v>
      </c>
      <c r="B8856" t="s">
        <v>16693</v>
      </c>
      <c r="C8856" t="s">
        <v>16086</v>
      </c>
      <c r="D8856">
        <v>52237107</v>
      </c>
      <c r="E8856">
        <v>52239420</v>
      </c>
      <c r="F8856">
        <v>2.4391400000000001</v>
      </c>
      <c r="G8856">
        <v>1.3366</v>
      </c>
      <c r="H8856">
        <v>4.399</v>
      </c>
      <c r="I8856">
        <v>3.2877900000000002</v>
      </c>
      <c r="J8856">
        <v>2.32193</v>
      </c>
      <c r="K8856">
        <v>3.0561199999999999</v>
      </c>
      <c r="L8856">
        <v>2.9857300000000002</v>
      </c>
      <c r="M8856">
        <v>3.5766499999999999</v>
      </c>
      <c r="N8856">
        <v>2.6358899999999998</v>
      </c>
      <c r="O8856">
        <v>2.7866599999999999</v>
      </c>
    </row>
    <row r="8857" spans="1:15" x14ac:dyDescent="0.25">
      <c r="A8857" t="s">
        <v>16696</v>
      </c>
      <c r="B8857" t="s">
        <v>16695</v>
      </c>
      <c r="C8857" t="s">
        <v>16086</v>
      </c>
      <c r="D8857">
        <v>52242292</v>
      </c>
      <c r="E8857">
        <v>52249967</v>
      </c>
      <c r="F8857">
        <v>3.7896399999999999</v>
      </c>
      <c r="G8857">
        <v>4.5065200000000001</v>
      </c>
      <c r="H8857">
        <v>5.2469999999999999</v>
      </c>
      <c r="I8857">
        <v>5.1242900000000002</v>
      </c>
      <c r="J8857">
        <v>5.2854000000000001</v>
      </c>
      <c r="K8857">
        <v>4.6883900000000001</v>
      </c>
      <c r="L8857">
        <v>3.9857300000000002</v>
      </c>
      <c r="M8857">
        <v>3.8661500000000002</v>
      </c>
      <c r="N8857">
        <v>4.1383900000000002</v>
      </c>
      <c r="O8857">
        <v>3.6797399999999998</v>
      </c>
    </row>
    <row r="8858" spans="1:15" x14ac:dyDescent="0.25">
      <c r="A8858" t="s">
        <v>16698</v>
      </c>
      <c r="B8858" t="s">
        <v>16697</v>
      </c>
      <c r="C8858" t="s">
        <v>16086</v>
      </c>
      <c r="D8858">
        <v>52253045</v>
      </c>
      <c r="E8858">
        <v>52258218</v>
      </c>
      <c r="F8858">
        <v>0.117216</v>
      </c>
      <c r="G8858">
        <v>2.3365999999999998</v>
      </c>
      <c r="H8858">
        <v>4.0770799999999996</v>
      </c>
      <c r="I8858">
        <v>3.4804300000000001</v>
      </c>
      <c r="J8858">
        <v>3.9068900000000002</v>
      </c>
      <c r="K8858">
        <v>2.9041100000000002</v>
      </c>
      <c r="L8858">
        <v>1.3418699999999999</v>
      </c>
      <c r="M8858">
        <v>2.1071599999999999</v>
      </c>
      <c r="N8858">
        <v>4.3728499999999997</v>
      </c>
      <c r="O8858">
        <v>2.3012299999999999</v>
      </c>
    </row>
    <row r="8859" spans="1:15" x14ac:dyDescent="0.25">
      <c r="A8859" t="s">
        <v>16700</v>
      </c>
      <c r="B8859" t="s">
        <v>16699</v>
      </c>
      <c r="C8859" t="s">
        <v>16086</v>
      </c>
      <c r="D8859">
        <v>52265629</v>
      </c>
      <c r="E8859">
        <v>52271619</v>
      </c>
      <c r="F8859">
        <v>3.5766499999999999</v>
      </c>
      <c r="G8859">
        <v>3.3365999999999998</v>
      </c>
      <c r="H8859">
        <v>3.07708</v>
      </c>
      <c r="I8859">
        <v>3.2877900000000002</v>
      </c>
      <c r="J8859">
        <v>4.1699299999999999</v>
      </c>
      <c r="K8859">
        <v>3.7341899999999999</v>
      </c>
      <c r="L8859">
        <v>3.6272700000000002</v>
      </c>
      <c r="M8859">
        <v>2.6546500000000002</v>
      </c>
      <c r="N8859">
        <v>3.22085</v>
      </c>
      <c r="O8859">
        <v>3.9335</v>
      </c>
    </row>
    <row r="8860" spans="1:15" x14ac:dyDescent="0.25">
      <c r="A8860" t="s">
        <v>16701</v>
      </c>
      <c r="B8860" t="s">
        <v>16699</v>
      </c>
      <c r="C8860" t="s">
        <v>16086</v>
      </c>
      <c r="D8860">
        <v>52266712</v>
      </c>
      <c r="E8860">
        <v>52269343</v>
      </c>
      <c r="F8860">
        <v>3.1172200000000001</v>
      </c>
      <c r="G8860">
        <v>3.79603</v>
      </c>
      <c r="H8860">
        <v>4.0770799999999996</v>
      </c>
      <c r="I8860">
        <v>4.3873199999999999</v>
      </c>
      <c r="J8860">
        <v>4.3923199999999998</v>
      </c>
      <c r="K8860">
        <v>4.1265099999999997</v>
      </c>
      <c r="L8860">
        <v>4.0143000000000004</v>
      </c>
      <c r="M8860">
        <v>3.7642699999999998</v>
      </c>
      <c r="N8860">
        <v>4.5103600000000004</v>
      </c>
      <c r="O8860">
        <v>3.88619</v>
      </c>
    </row>
    <row r="8861" spans="1:15" x14ac:dyDescent="0.25">
      <c r="A8861" t="s">
        <v>16703</v>
      </c>
      <c r="B8861" t="s">
        <v>16702</v>
      </c>
      <c r="C8861" t="s">
        <v>16086</v>
      </c>
      <c r="D8861">
        <v>52273376</v>
      </c>
      <c r="E8861">
        <v>52277014</v>
      </c>
      <c r="F8861">
        <v>5.7245499999999998</v>
      </c>
      <c r="G8861">
        <v>5.6585200000000002</v>
      </c>
      <c r="H8861">
        <v>5.77752</v>
      </c>
      <c r="I8861">
        <v>6.0951399999999998</v>
      </c>
      <c r="J8861">
        <v>6.6438600000000001</v>
      </c>
      <c r="K8861">
        <v>6.7894699999999997</v>
      </c>
      <c r="L8861">
        <v>4.9268299999999998</v>
      </c>
      <c r="M8861">
        <v>5.40672</v>
      </c>
      <c r="N8861">
        <v>5.6055099999999998</v>
      </c>
      <c r="O8861">
        <v>5.5028600000000001</v>
      </c>
    </row>
    <row r="8862" spans="1:15" x14ac:dyDescent="0.25">
      <c r="A8862" t="s">
        <v>16705</v>
      </c>
      <c r="B8862" t="s">
        <v>16704</v>
      </c>
      <c r="C8862" t="s">
        <v>16086</v>
      </c>
      <c r="D8862">
        <v>52283076</v>
      </c>
      <c r="E8862">
        <v>52308251</v>
      </c>
      <c r="F8862">
        <v>6.1340199999999996</v>
      </c>
      <c r="G8862">
        <v>7.7459899999999999</v>
      </c>
      <c r="H8862">
        <v>8.5848700000000004</v>
      </c>
      <c r="I8862">
        <v>8.1877899999999997</v>
      </c>
      <c r="J8862">
        <v>8.6969700000000003</v>
      </c>
      <c r="K8862">
        <v>7.97736</v>
      </c>
      <c r="L8862">
        <v>6.1620499999999998</v>
      </c>
      <c r="M8862">
        <v>6.2893699999999999</v>
      </c>
      <c r="N8862">
        <v>7.1698700000000004</v>
      </c>
      <c r="O8862">
        <v>6.8310500000000003</v>
      </c>
    </row>
    <row r="8863" spans="1:15" x14ac:dyDescent="0.25">
      <c r="A8863" t="s">
        <v>16707</v>
      </c>
      <c r="B8863" t="s">
        <v>16706</v>
      </c>
      <c r="C8863" t="s">
        <v>16086</v>
      </c>
      <c r="D8863">
        <v>52377757</v>
      </c>
      <c r="E8863">
        <v>52379759</v>
      </c>
      <c r="F8863">
        <v>13.5342</v>
      </c>
      <c r="G8863">
        <v>13.5001</v>
      </c>
      <c r="H8863">
        <v>13.196</v>
      </c>
      <c r="I8863">
        <v>13.321400000000001</v>
      </c>
      <c r="J8863">
        <v>13.7273</v>
      </c>
      <c r="K8863">
        <v>13.724600000000001</v>
      </c>
      <c r="L8863">
        <v>13.363899999999999</v>
      </c>
      <c r="M8863">
        <v>13.594099999999999</v>
      </c>
      <c r="N8863">
        <v>13.736800000000001</v>
      </c>
      <c r="O8863">
        <v>13.7225</v>
      </c>
    </row>
    <row r="8864" spans="1:15" x14ac:dyDescent="0.25">
      <c r="A8864" t="s">
        <v>16709</v>
      </c>
      <c r="B8864" t="s">
        <v>16708</v>
      </c>
      <c r="C8864" t="s">
        <v>16086</v>
      </c>
      <c r="D8864">
        <v>52378395</v>
      </c>
      <c r="E8864">
        <v>52378481</v>
      </c>
      <c r="F8864">
        <v>3.0714100000000002</v>
      </c>
      <c r="G8864">
        <v>2.3365999999999998</v>
      </c>
      <c r="H8864">
        <v>3.6620400000000002</v>
      </c>
      <c r="I8864">
        <v>2.0653899999999998</v>
      </c>
      <c r="J8864">
        <v>2.32193</v>
      </c>
      <c r="K8864">
        <v>1.7341899999999999</v>
      </c>
      <c r="L8864">
        <v>3.55132</v>
      </c>
      <c r="M8864">
        <v>2.5766499999999999</v>
      </c>
      <c r="N8864">
        <v>2.8582800000000002</v>
      </c>
      <c r="O8864">
        <v>3.0667599999999999</v>
      </c>
    </row>
    <row r="8865" spans="1:15" x14ac:dyDescent="0.25">
      <c r="A8865" t="s">
        <v>16711</v>
      </c>
      <c r="B8865" t="s">
        <v>16710</v>
      </c>
      <c r="C8865" t="s">
        <v>16086</v>
      </c>
      <c r="D8865">
        <v>52381145</v>
      </c>
      <c r="E8865">
        <v>52384019</v>
      </c>
      <c r="F8865">
        <v>6.3933400000000002</v>
      </c>
      <c r="G8865">
        <v>5.79603</v>
      </c>
      <c r="H8865">
        <v>5.5365099999999998</v>
      </c>
      <c r="I8865">
        <v>6.2353199999999998</v>
      </c>
      <c r="J8865">
        <v>6</v>
      </c>
      <c r="K8865">
        <v>5.2577499999999997</v>
      </c>
      <c r="L8865">
        <v>6.2487599999999999</v>
      </c>
      <c r="M8865">
        <v>6.1481899999999996</v>
      </c>
      <c r="N8865">
        <v>5.9089099999999997</v>
      </c>
      <c r="O8865">
        <v>5.5028600000000001</v>
      </c>
    </row>
    <row r="8866" spans="1:15" x14ac:dyDescent="0.25">
      <c r="A8866" t="s">
        <v>16713</v>
      </c>
      <c r="B8866" t="s">
        <v>16712</v>
      </c>
      <c r="C8866" t="s">
        <v>16086</v>
      </c>
      <c r="D8866">
        <v>52381145</v>
      </c>
      <c r="E8866">
        <v>52384105</v>
      </c>
      <c r="F8866">
        <v>7.5601599999999998</v>
      </c>
      <c r="G8866">
        <v>6.4026899999999998</v>
      </c>
      <c r="H8866">
        <v>6.6006400000000003</v>
      </c>
      <c r="I8866">
        <v>7.3384099999999997</v>
      </c>
      <c r="J8866">
        <v>6.6147099999999996</v>
      </c>
      <c r="K8866">
        <v>7.5543699999999996</v>
      </c>
      <c r="L8866">
        <v>7.5390899999999998</v>
      </c>
      <c r="M8866">
        <v>7.4538500000000001</v>
      </c>
      <c r="N8866">
        <v>7.3996500000000003</v>
      </c>
      <c r="O8866">
        <v>6.7540899999999997</v>
      </c>
    </row>
    <row r="8867" spans="1:15" x14ac:dyDescent="0.25">
      <c r="A8867" t="s">
        <v>16715</v>
      </c>
      <c r="B8867" t="s">
        <v>16714</v>
      </c>
      <c r="C8867" t="s">
        <v>16086</v>
      </c>
      <c r="D8867">
        <v>52381716</v>
      </c>
      <c r="E8867">
        <v>52381805</v>
      </c>
      <c r="F8867">
        <v>3.4391400000000001</v>
      </c>
      <c r="G8867">
        <v>3.6585200000000002</v>
      </c>
      <c r="H8867">
        <v>3.6620400000000002</v>
      </c>
      <c r="I8867">
        <v>3.9398599999999999</v>
      </c>
      <c r="J8867">
        <v>3.4594299999999998</v>
      </c>
      <c r="K8867">
        <v>3.82165</v>
      </c>
      <c r="L8867">
        <v>3.9857300000000002</v>
      </c>
      <c r="M8867">
        <v>4.0791500000000003</v>
      </c>
      <c r="N8867">
        <v>4.2208500000000004</v>
      </c>
      <c r="O8867">
        <v>4.1887499999999998</v>
      </c>
    </row>
    <row r="8868" spans="1:15" x14ac:dyDescent="0.25">
      <c r="A8868" t="s">
        <v>16717</v>
      </c>
      <c r="B8868" t="s">
        <v>16716</v>
      </c>
      <c r="C8868" t="s">
        <v>16086</v>
      </c>
      <c r="D8868">
        <v>52382233</v>
      </c>
      <c r="E8868">
        <v>52382315</v>
      </c>
      <c r="F8868">
        <v>5.8654099999999998</v>
      </c>
      <c r="G8868">
        <v>4.79603</v>
      </c>
      <c r="H8868">
        <v>4.88443</v>
      </c>
      <c r="I8868">
        <v>4.7283600000000003</v>
      </c>
      <c r="J8868">
        <v>4.7004400000000004</v>
      </c>
      <c r="K8868">
        <v>5.0917399999999997</v>
      </c>
      <c r="L8868">
        <v>5.3752899999999997</v>
      </c>
      <c r="M8868">
        <v>5.6258900000000001</v>
      </c>
      <c r="N8868">
        <v>5.4771900000000002</v>
      </c>
      <c r="O8868">
        <v>4.4387299999999996</v>
      </c>
    </row>
    <row r="8869" spans="1:15" x14ac:dyDescent="0.25">
      <c r="A8869" t="s">
        <v>16719</v>
      </c>
      <c r="B8869" t="s">
        <v>16718</v>
      </c>
      <c r="C8869" t="s">
        <v>16086</v>
      </c>
      <c r="D8869">
        <v>52397209</v>
      </c>
      <c r="E8869">
        <v>52409908</v>
      </c>
      <c r="F8869">
        <v>2.5095299999999998</v>
      </c>
      <c r="G8869">
        <v>2.6585200000000002</v>
      </c>
      <c r="H8869">
        <v>3.07708</v>
      </c>
      <c r="I8869">
        <v>0.48043200000000003</v>
      </c>
      <c r="J8869">
        <v>2</v>
      </c>
      <c r="K8869">
        <v>2.0561199999999999</v>
      </c>
      <c r="L8869">
        <v>2.7341899999999999</v>
      </c>
      <c r="M8869">
        <v>3.4941800000000001</v>
      </c>
      <c r="N8869">
        <v>1.6358900000000001</v>
      </c>
      <c r="O8869">
        <v>2.56426</v>
      </c>
    </row>
    <row r="8870" spans="1:15" x14ac:dyDescent="0.25">
      <c r="A8870" t="s">
        <v>16721</v>
      </c>
      <c r="B8870" t="s">
        <v>16720</v>
      </c>
      <c r="C8870" t="s">
        <v>16086</v>
      </c>
      <c r="D8870">
        <v>52409767</v>
      </c>
      <c r="E8870">
        <v>52415434</v>
      </c>
      <c r="F8870">
        <v>2.7021799999999998</v>
      </c>
      <c r="G8870">
        <v>2.6585200000000002</v>
      </c>
      <c r="H8870">
        <v>2.07708</v>
      </c>
      <c r="I8870">
        <v>2.8023600000000002</v>
      </c>
      <c r="J8870">
        <v>2.32193</v>
      </c>
      <c r="K8870">
        <v>3.4346299999999998</v>
      </c>
      <c r="L8870">
        <v>0.92683400000000005</v>
      </c>
      <c r="M8870">
        <v>1.9916799999999999</v>
      </c>
      <c r="N8870">
        <v>3.6358899999999998</v>
      </c>
      <c r="O8870">
        <v>2.4387300000000001</v>
      </c>
    </row>
    <row r="8871" spans="1:15" x14ac:dyDescent="0.25">
      <c r="A8871" t="s">
        <v>16723</v>
      </c>
      <c r="B8871" t="s">
        <v>16722</v>
      </c>
      <c r="C8871" t="s">
        <v>16086</v>
      </c>
      <c r="D8871">
        <v>52439045</v>
      </c>
      <c r="E8871">
        <v>52460262</v>
      </c>
      <c r="F8871">
        <v>3.28714</v>
      </c>
      <c r="G8871">
        <v>2.9215599999999999</v>
      </c>
      <c r="H8871">
        <v>3.6620400000000002</v>
      </c>
      <c r="I8871">
        <v>3.65036</v>
      </c>
      <c r="J8871">
        <v>3.32193</v>
      </c>
      <c r="K8871">
        <v>2.0561199999999999</v>
      </c>
      <c r="L8871">
        <v>4.8013000000000003</v>
      </c>
      <c r="M8871">
        <v>5.2647000000000004</v>
      </c>
      <c r="N8871">
        <v>4.6358899999999998</v>
      </c>
      <c r="O8871">
        <v>5.0667600000000004</v>
      </c>
    </row>
    <row r="8872" spans="1:15" x14ac:dyDescent="0.25">
      <c r="A8872" t="s">
        <v>16725</v>
      </c>
      <c r="B8872" t="s">
        <v>16724</v>
      </c>
      <c r="C8872" t="s">
        <v>16086</v>
      </c>
      <c r="D8872">
        <v>52462894</v>
      </c>
      <c r="E8872">
        <v>52467253</v>
      </c>
      <c r="F8872">
        <v>4.0241100000000003</v>
      </c>
      <c r="G8872">
        <v>4.6585200000000002</v>
      </c>
      <c r="H8872">
        <v>2.07708</v>
      </c>
      <c r="I8872">
        <v>0.48043200000000003</v>
      </c>
      <c r="J8872">
        <v>3.5849600000000001</v>
      </c>
      <c r="K8872">
        <v>3.6410800000000001</v>
      </c>
      <c r="L8872">
        <v>4.3642399999999997</v>
      </c>
      <c r="M8872">
        <v>4.7817600000000002</v>
      </c>
      <c r="N8872">
        <v>5.3728499999999997</v>
      </c>
      <c r="O8872">
        <v>5.4711499999999997</v>
      </c>
    </row>
    <row r="8873" spans="1:15" x14ac:dyDescent="0.25">
      <c r="A8873" t="s">
        <v>16727</v>
      </c>
      <c r="B8873" t="s">
        <v>16726</v>
      </c>
      <c r="C8873" t="s">
        <v>16086</v>
      </c>
      <c r="D8873">
        <v>52471221</v>
      </c>
      <c r="E8873">
        <v>52488989</v>
      </c>
      <c r="F8873">
        <v>3.5434800000000002</v>
      </c>
      <c r="G8873">
        <v>3.1439499999999998</v>
      </c>
      <c r="H8873">
        <v>4.6620400000000002</v>
      </c>
      <c r="I8873">
        <v>5.7283600000000003</v>
      </c>
      <c r="J8873">
        <v>5.2094500000000004</v>
      </c>
      <c r="K8873">
        <v>4.7341899999999999</v>
      </c>
      <c r="L8873">
        <v>5.2245100000000004</v>
      </c>
      <c r="M8873">
        <v>5.3015400000000001</v>
      </c>
      <c r="N8873">
        <v>4.9089099999999997</v>
      </c>
      <c r="O8873">
        <v>4.7606599999999997</v>
      </c>
    </row>
    <row r="8874" spans="1:15" x14ac:dyDescent="0.25">
      <c r="A8874" t="s">
        <v>16729</v>
      </c>
      <c r="B8874" t="s">
        <v>16728</v>
      </c>
      <c r="C8874" t="s">
        <v>16086</v>
      </c>
      <c r="D8874">
        <v>52558524</v>
      </c>
      <c r="E8874">
        <v>52589150</v>
      </c>
      <c r="F8874">
        <v>1.5766500000000001</v>
      </c>
      <c r="G8874">
        <v>1.3366</v>
      </c>
      <c r="H8874">
        <v>2.07708</v>
      </c>
      <c r="I8874">
        <v>1.4804299999999999</v>
      </c>
      <c r="J8874">
        <v>3.5849600000000001</v>
      </c>
      <c r="K8874">
        <v>3.7341899999999999</v>
      </c>
      <c r="L8874">
        <v>1.5118</v>
      </c>
      <c r="M8874">
        <v>0.99168500000000004</v>
      </c>
      <c r="N8874">
        <v>2.8582800000000002</v>
      </c>
      <c r="O8874">
        <v>2.6797399999999998</v>
      </c>
    </row>
    <row r="8875" spans="1:15" x14ac:dyDescent="0.25">
      <c r="A8875" t="s">
        <v>16731</v>
      </c>
      <c r="B8875" t="s">
        <v>16730</v>
      </c>
      <c r="C8875" t="s">
        <v>16086</v>
      </c>
      <c r="D8875">
        <v>52623260</v>
      </c>
      <c r="E8875">
        <v>52625934</v>
      </c>
      <c r="F8875">
        <v>2.9752000000000001</v>
      </c>
      <c r="G8875">
        <v>2.9215599999999999</v>
      </c>
      <c r="H8875">
        <v>3.07708</v>
      </c>
      <c r="I8875">
        <v>0.48043200000000003</v>
      </c>
      <c r="J8875">
        <v>2.32193</v>
      </c>
      <c r="K8875">
        <v>2.9041100000000002</v>
      </c>
      <c r="L8875">
        <v>1.6637999999999999</v>
      </c>
      <c r="M8875">
        <v>2.5766499999999999</v>
      </c>
      <c r="N8875">
        <v>3.5103599999999999</v>
      </c>
      <c r="O8875">
        <v>3.6231599999999999</v>
      </c>
    </row>
    <row r="8876" spans="1:15" x14ac:dyDescent="0.25">
      <c r="A8876" t="s">
        <v>16733</v>
      </c>
      <c r="B8876" t="s">
        <v>16732</v>
      </c>
      <c r="C8876" t="s">
        <v>16086</v>
      </c>
      <c r="D8876">
        <v>52631823</v>
      </c>
      <c r="E8876">
        <v>52651017</v>
      </c>
      <c r="F8876">
        <v>5.6010299999999997</v>
      </c>
      <c r="G8876">
        <v>5.9804500000000003</v>
      </c>
      <c r="H8876">
        <v>6.399</v>
      </c>
      <c r="I8876">
        <v>7.1808699999999996</v>
      </c>
      <c r="J8876">
        <v>6.14975</v>
      </c>
      <c r="K8876">
        <v>6.2260400000000002</v>
      </c>
      <c r="L8876">
        <v>6.8693499999999998</v>
      </c>
      <c r="M8876">
        <v>7.0826799999999999</v>
      </c>
      <c r="N8876">
        <v>6.4938700000000003</v>
      </c>
      <c r="O8876">
        <v>6.5338900000000004</v>
      </c>
    </row>
    <row r="8877" spans="1:15" x14ac:dyDescent="0.25">
      <c r="A8877" t="s">
        <v>16734</v>
      </c>
      <c r="B8877" t="s">
        <v>16732</v>
      </c>
      <c r="C8877" t="s">
        <v>16086</v>
      </c>
      <c r="D8877">
        <v>52638709</v>
      </c>
      <c r="E8877">
        <v>52650185</v>
      </c>
      <c r="F8877">
        <v>3.3651399999999998</v>
      </c>
      <c r="G8877">
        <v>3.1439499999999998</v>
      </c>
      <c r="H8877">
        <v>4.399</v>
      </c>
      <c r="I8877">
        <v>3.65036</v>
      </c>
      <c r="J8877">
        <v>3</v>
      </c>
      <c r="K8877">
        <v>3.31915</v>
      </c>
      <c r="L8877">
        <v>4.5898000000000003</v>
      </c>
      <c r="M8877">
        <v>4.51525</v>
      </c>
      <c r="N8877">
        <v>4.2208500000000004</v>
      </c>
      <c r="O8877">
        <v>4.4711499999999997</v>
      </c>
    </row>
    <row r="8878" spans="1:15" x14ac:dyDescent="0.25">
      <c r="A8878" t="s">
        <v>16736</v>
      </c>
      <c r="B8878" t="s">
        <v>16735</v>
      </c>
      <c r="C8878" t="s">
        <v>16086</v>
      </c>
      <c r="D8878">
        <v>52661329</v>
      </c>
      <c r="E8878">
        <v>52666752</v>
      </c>
      <c r="F8878">
        <v>4.0714100000000002</v>
      </c>
      <c r="G8878">
        <v>4.1439500000000002</v>
      </c>
      <c r="H8878">
        <v>2.07708</v>
      </c>
      <c r="I8878">
        <v>0.48043200000000003</v>
      </c>
      <c r="J8878">
        <v>4.2479300000000002</v>
      </c>
      <c r="K8878">
        <v>4.0561199999999999</v>
      </c>
      <c r="L8878">
        <v>3.1492300000000002</v>
      </c>
      <c r="M8878">
        <v>4.0214299999999996</v>
      </c>
      <c r="N8878">
        <v>3.75136</v>
      </c>
      <c r="O8878">
        <v>3.5028600000000001</v>
      </c>
    </row>
    <row r="8879" spans="1:15" x14ac:dyDescent="0.25">
      <c r="A8879" t="s">
        <v>16738</v>
      </c>
      <c r="B8879" t="s">
        <v>16737</v>
      </c>
      <c r="C8879" t="s">
        <v>16086</v>
      </c>
      <c r="D8879">
        <v>52669064</v>
      </c>
      <c r="E8879">
        <v>52672549</v>
      </c>
      <c r="F8879">
        <v>5.0830000000000002</v>
      </c>
      <c r="G8879">
        <v>4.7289099999999999</v>
      </c>
      <c r="H8879">
        <v>2.07708</v>
      </c>
      <c r="I8879">
        <v>0.48043200000000003</v>
      </c>
      <c r="J8879">
        <v>5.4594300000000002</v>
      </c>
      <c r="K8879">
        <v>6.0561199999999999</v>
      </c>
      <c r="L8879">
        <v>4.3862699999999997</v>
      </c>
      <c r="M8879">
        <v>4.21408</v>
      </c>
      <c r="N8879">
        <v>4.9578100000000003</v>
      </c>
      <c r="O8879">
        <v>4.7341899999999999</v>
      </c>
    </row>
    <row r="8880" spans="1:15" x14ac:dyDescent="0.25">
      <c r="A8880" t="s">
        <v>16740</v>
      </c>
      <c r="B8880" t="s">
        <v>16739</v>
      </c>
      <c r="C8880" t="s">
        <v>16086</v>
      </c>
      <c r="D8880">
        <v>52677267</v>
      </c>
      <c r="E8880">
        <v>52689834</v>
      </c>
      <c r="F8880">
        <v>3.16161</v>
      </c>
      <c r="G8880">
        <v>2.9215599999999999</v>
      </c>
      <c r="H8880">
        <v>4.399</v>
      </c>
      <c r="I8880">
        <v>3.4804300000000001</v>
      </c>
      <c r="J8880">
        <v>1.5849599999999999</v>
      </c>
      <c r="K8880">
        <v>1.31915</v>
      </c>
      <c r="L8880">
        <v>2.8012999999999999</v>
      </c>
      <c r="M8880">
        <v>2.9302800000000002</v>
      </c>
      <c r="N8880">
        <v>2.0509200000000001</v>
      </c>
      <c r="O8880">
        <v>1.56426</v>
      </c>
    </row>
    <row r="8881" spans="1:15" x14ac:dyDescent="0.25">
      <c r="A8881" t="s">
        <v>16742</v>
      </c>
      <c r="B8881" t="s">
        <v>16741</v>
      </c>
      <c r="C8881" t="s">
        <v>16086</v>
      </c>
      <c r="D8881">
        <v>52690208</v>
      </c>
      <c r="E8881">
        <v>52711987</v>
      </c>
      <c r="F8881">
        <v>9.2231199999999998</v>
      </c>
      <c r="G8881">
        <v>9.3506199999999993</v>
      </c>
      <c r="H8881">
        <v>9.5365099999999998</v>
      </c>
      <c r="I8881">
        <v>9.7750500000000002</v>
      </c>
      <c r="J8881">
        <v>9.9858399999999996</v>
      </c>
      <c r="K8881">
        <v>9.95336</v>
      </c>
      <c r="L8881">
        <v>9.5664800000000003</v>
      </c>
      <c r="M8881">
        <v>9.8319399999999995</v>
      </c>
      <c r="N8881">
        <v>9.9104600000000005</v>
      </c>
      <c r="O8881">
        <v>9.9055999999999997</v>
      </c>
    </row>
    <row r="8882" spans="1:15" x14ac:dyDescent="0.25">
      <c r="A8882" t="s">
        <v>16744</v>
      </c>
      <c r="B8882" t="s">
        <v>16743</v>
      </c>
      <c r="C8882" t="s">
        <v>16086</v>
      </c>
      <c r="D8882">
        <v>52713313</v>
      </c>
      <c r="E8882">
        <v>52715256</v>
      </c>
      <c r="F8882">
        <v>1.4391400000000001</v>
      </c>
      <c r="G8882">
        <v>1.3366</v>
      </c>
      <c r="H8882">
        <v>2.07708</v>
      </c>
      <c r="I8882">
        <v>0.48043200000000003</v>
      </c>
      <c r="J8882">
        <v>2.80735</v>
      </c>
      <c r="K8882">
        <v>3.1936200000000001</v>
      </c>
      <c r="L8882">
        <v>2.5118</v>
      </c>
      <c r="M8882">
        <v>2.72865</v>
      </c>
      <c r="N8882">
        <v>2.8582800000000002</v>
      </c>
      <c r="O8882">
        <v>3.3012299999999999</v>
      </c>
    </row>
    <row r="8883" spans="1:15" x14ac:dyDescent="0.25">
      <c r="A8883" t="s">
        <v>16746</v>
      </c>
      <c r="B8883" t="s">
        <v>16745</v>
      </c>
      <c r="C8883" t="s">
        <v>16086</v>
      </c>
      <c r="D8883">
        <v>52717064</v>
      </c>
      <c r="E8883">
        <v>52722145</v>
      </c>
      <c r="F8883">
        <v>7.1779099999999998</v>
      </c>
      <c r="G8883">
        <v>7.2673300000000003</v>
      </c>
      <c r="H8883">
        <v>8.2063600000000001</v>
      </c>
      <c r="I8883">
        <v>8.0118100000000005</v>
      </c>
      <c r="J8883">
        <v>7.4918500000000003</v>
      </c>
      <c r="K8883">
        <v>7.7114700000000003</v>
      </c>
      <c r="L8883">
        <v>6.7298900000000001</v>
      </c>
      <c r="M8883">
        <v>7.1278199999999998</v>
      </c>
      <c r="N8883">
        <v>7.6582499999999998</v>
      </c>
      <c r="O8883">
        <v>7.0825899999999997</v>
      </c>
    </row>
    <row r="8884" spans="1:15" x14ac:dyDescent="0.25">
      <c r="A8884" t="s">
        <v>16748</v>
      </c>
      <c r="B8884" t="s">
        <v>16747</v>
      </c>
      <c r="C8884" t="s">
        <v>16086</v>
      </c>
      <c r="D8884">
        <v>52728932</v>
      </c>
      <c r="E8884">
        <v>52744166</v>
      </c>
      <c r="F8884">
        <v>6.1002099999999997</v>
      </c>
      <c r="G8884">
        <v>6.7459899999999999</v>
      </c>
      <c r="H8884">
        <v>3.07708</v>
      </c>
      <c r="I8884">
        <v>3.4804300000000001</v>
      </c>
      <c r="J8884">
        <v>5.4262600000000001</v>
      </c>
      <c r="K8884">
        <v>5.3489000000000004</v>
      </c>
      <c r="L8884">
        <v>6.90029</v>
      </c>
      <c r="M8884">
        <v>6.5047499999999996</v>
      </c>
      <c r="N8884">
        <v>6.4259599999999999</v>
      </c>
      <c r="O8884">
        <v>6.5717600000000003</v>
      </c>
    </row>
    <row r="8885" spans="1:15" x14ac:dyDescent="0.25">
      <c r="A8885" t="s">
        <v>16750</v>
      </c>
      <c r="B8885" t="s">
        <v>16749</v>
      </c>
      <c r="C8885" t="s">
        <v>16086</v>
      </c>
      <c r="D8885">
        <v>52762769</v>
      </c>
      <c r="E8885">
        <v>52765778</v>
      </c>
      <c r="F8885">
        <v>4.6563699999999999</v>
      </c>
      <c r="G8885">
        <v>4.4240599999999999</v>
      </c>
      <c r="H8885">
        <v>3.6620400000000002</v>
      </c>
      <c r="I8885">
        <v>3.9398599999999999</v>
      </c>
      <c r="J8885">
        <v>4.2479300000000002</v>
      </c>
      <c r="K8885">
        <v>4.2577499999999997</v>
      </c>
      <c r="L8885">
        <v>3.4711500000000002</v>
      </c>
      <c r="M8885">
        <v>3.9916800000000001</v>
      </c>
      <c r="N8885">
        <v>4.5103600000000004</v>
      </c>
      <c r="O8885">
        <v>4.5940099999999999</v>
      </c>
    </row>
    <row r="8886" spans="1:15" x14ac:dyDescent="0.25">
      <c r="A8886" t="s">
        <v>16752</v>
      </c>
      <c r="B8886" t="s">
        <v>16751</v>
      </c>
      <c r="C8886" t="s">
        <v>16086</v>
      </c>
      <c r="D8886">
        <v>52778287</v>
      </c>
      <c r="E8886">
        <v>52781516</v>
      </c>
      <c r="F8886">
        <v>2.9245700000000001</v>
      </c>
      <c r="G8886">
        <v>2.6585200000000002</v>
      </c>
      <c r="H8886">
        <v>3.6620400000000002</v>
      </c>
      <c r="I8886">
        <v>2.8023600000000002</v>
      </c>
      <c r="J8886">
        <v>2.80735</v>
      </c>
      <c r="K8886">
        <v>3.1936200000000001</v>
      </c>
      <c r="L8886">
        <v>1.5118</v>
      </c>
      <c r="M8886">
        <v>2.6546500000000002</v>
      </c>
      <c r="N8886">
        <v>2.0509200000000001</v>
      </c>
      <c r="O8886">
        <v>2.4387300000000001</v>
      </c>
    </row>
    <row r="8887" spans="1:15" x14ac:dyDescent="0.25">
      <c r="A8887" t="s">
        <v>16754</v>
      </c>
      <c r="B8887" t="s">
        <v>16753</v>
      </c>
      <c r="C8887" t="s">
        <v>16086</v>
      </c>
      <c r="D8887">
        <v>52824455</v>
      </c>
      <c r="E8887">
        <v>52830543</v>
      </c>
      <c r="F8887">
        <v>4.7610700000000001</v>
      </c>
      <c r="G8887">
        <v>4.2434900000000004</v>
      </c>
      <c r="H8887">
        <v>3.6620400000000002</v>
      </c>
      <c r="I8887">
        <v>4.5678900000000002</v>
      </c>
      <c r="J8887">
        <v>3.80735</v>
      </c>
      <c r="K8887">
        <v>4.2577499999999997</v>
      </c>
      <c r="L8887">
        <v>5.5316999999999998</v>
      </c>
      <c r="M8887">
        <v>4.8985799999999999</v>
      </c>
      <c r="N8887">
        <v>5.0953200000000001</v>
      </c>
      <c r="O8887">
        <v>4.6797399999999998</v>
      </c>
    </row>
    <row r="8888" spans="1:15" x14ac:dyDescent="0.25">
      <c r="A8888" t="s">
        <v>16756</v>
      </c>
      <c r="B8888" t="s">
        <v>16755</v>
      </c>
      <c r="C8888" t="s">
        <v>16086</v>
      </c>
      <c r="D8888">
        <v>52825732</v>
      </c>
      <c r="E8888">
        <v>52842128</v>
      </c>
      <c r="F8888">
        <v>4.4922599999999999</v>
      </c>
      <c r="G8888">
        <v>5.3809899999999997</v>
      </c>
      <c r="H8888">
        <v>2.07708</v>
      </c>
      <c r="I8888">
        <v>2.4804300000000001</v>
      </c>
      <c r="J8888">
        <v>3</v>
      </c>
      <c r="K8888">
        <v>4.3191499999999996</v>
      </c>
      <c r="L8888">
        <v>4.8013000000000003</v>
      </c>
      <c r="M8888">
        <v>4.51525</v>
      </c>
      <c r="N8888">
        <v>4.75136</v>
      </c>
      <c r="O8888">
        <v>4.7606599999999997</v>
      </c>
    </row>
    <row r="8889" spans="1:15" x14ac:dyDescent="0.25">
      <c r="A8889" t="s">
        <v>16757</v>
      </c>
      <c r="B8889" t="s">
        <v>16755</v>
      </c>
      <c r="C8889" t="s">
        <v>16086</v>
      </c>
      <c r="D8889">
        <v>52825732</v>
      </c>
      <c r="E8889">
        <v>52845078</v>
      </c>
      <c r="F8889">
        <v>9.2374500000000008</v>
      </c>
      <c r="G8889">
        <v>9.4633000000000003</v>
      </c>
      <c r="H8889">
        <v>5.77752</v>
      </c>
      <c r="I8889">
        <v>5.9722799999999996</v>
      </c>
      <c r="J8889">
        <v>8.6617800000000003</v>
      </c>
      <c r="K8889">
        <v>8.5188199999999998</v>
      </c>
      <c r="L8889">
        <v>8.7384799999999991</v>
      </c>
      <c r="M8889">
        <v>8.9429700000000008</v>
      </c>
      <c r="N8889">
        <v>9.1568299999999994</v>
      </c>
      <c r="O8889">
        <v>9.2020999999999997</v>
      </c>
    </row>
    <row r="8890" spans="1:15" x14ac:dyDescent="0.25">
      <c r="A8890" t="s">
        <v>16759</v>
      </c>
      <c r="B8890" t="s">
        <v>16758</v>
      </c>
      <c r="C8890" t="s">
        <v>16086</v>
      </c>
      <c r="D8890">
        <v>52882906</v>
      </c>
      <c r="E8890">
        <v>52894462</v>
      </c>
      <c r="F8890">
        <v>7.4210000000000003</v>
      </c>
      <c r="G8890">
        <v>7.5557600000000003</v>
      </c>
      <c r="H8890">
        <v>4.88443</v>
      </c>
      <c r="I8890">
        <v>5.7283600000000003</v>
      </c>
      <c r="J8890">
        <v>6.8703599999999998</v>
      </c>
      <c r="K8890">
        <v>7.0917399999999997</v>
      </c>
      <c r="L8890">
        <v>7.5874199999999998</v>
      </c>
      <c r="M8890">
        <v>7.7241299999999997</v>
      </c>
      <c r="N8890">
        <v>7.6729799999999999</v>
      </c>
      <c r="O8890">
        <v>7.8247900000000001</v>
      </c>
    </row>
    <row r="8891" spans="1:15" x14ac:dyDescent="0.25">
      <c r="A8891" t="s">
        <v>16761</v>
      </c>
      <c r="B8891" t="s">
        <v>16760</v>
      </c>
      <c r="C8891" t="s">
        <v>16086</v>
      </c>
      <c r="D8891">
        <v>52891049</v>
      </c>
      <c r="E8891">
        <v>52894128</v>
      </c>
      <c r="F8891">
        <v>3.2465000000000002</v>
      </c>
      <c r="G8891">
        <v>3.9215599999999999</v>
      </c>
      <c r="H8891">
        <v>4.6620400000000002</v>
      </c>
      <c r="I8891">
        <v>4.1808699999999996</v>
      </c>
      <c r="J8891">
        <v>4.0874600000000001</v>
      </c>
      <c r="K8891">
        <v>3.5415399999999999</v>
      </c>
      <c r="L8891">
        <v>2.4293300000000002</v>
      </c>
      <c r="M8891">
        <v>2.9302800000000002</v>
      </c>
      <c r="N8891">
        <v>3.75136</v>
      </c>
      <c r="O8891">
        <v>2.7866599999999999</v>
      </c>
    </row>
    <row r="8892" spans="1:15" x14ac:dyDescent="0.25">
      <c r="A8892" t="s">
        <v>16763</v>
      </c>
      <c r="B8892" t="s">
        <v>16762</v>
      </c>
      <c r="C8892" t="s">
        <v>16086</v>
      </c>
      <c r="D8892">
        <v>52903964</v>
      </c>
      <c r="E8892">
        <v>52921678</v>
      </c>
      <c r="F8892">
        <v>1.4391400000000001</v>
      </c>
      <c r="G8892">
        <v>2.3365999999999998</v>
      </c>
      <c r="H8892">
        <v>2.07708</v>
      </c>
      <c r="I8892">
        <v>0.48043200000000003</v>
      </c>
      <c r="J8892">
        <v>3</v>
      </c>
      <c r="K8892">
        <v>3.4346299999999998</v>
      </c>
      <c r="L8892">
        <v>2.4293300000000002</v>
      </c>
      <c r="M8892">
        <v>2.6546500000000002</v>
      </c>
      <c r="N8892">
        <v>2.6358899999999998</v>
      </c>
      <c r="O8892">
        <v>3.56426</v>
      </c>
    </row>
    <row r="8893" spans="1:15" x14ac:dyDescent="0.25">
      <c r="A8893" t="s">
        <v>16765</v>
      </c>
      <c r="B8893" t="s">
        <v>16764</v>
      </c>
      <c r="C8893" t="s">
        <v>16086</v>
      </c>
      <c r="D8893">
        <v>52933058</v>
      </c>
      <c r="E8893">
        <v>52949772</v>
      </c>
      <c r="F8893">
        <v>2.7021799999999998</v>
      </c>
      <c r="G8893">
        <v>3.1439499999999998</v>
      </c>
      <c r="H8893">
        <v>2.07708</v>
      </c>
      <c r="I8893">
        <v>0.48043200000000003</v>
      </c>
      <c r="J8893">
        <v>3.5849600000000001</v>
      </c>
      <c r="K8893">
        <v>3.9041100000000002</v>
      </c>
      <c r="L8893">
        <v>3.3862700000000001</v>
      </c>
      <c r="M8893">
        <v>2.5766499999999999</v>
      </c>
      <c r="N8893">
        <v>3.75136</v>
      </c>
      <c r="O8893">
        <v>3.56426</v>
      </c>
    </row>
    <row r="8894" spans="1:15" x14ac:dyDescent="0.25">
      <c r="A8894" t="s">
        <v>16767</v>
      </c>
      <c r="B8894" t="s">
        <v>16766</v>
      </c>
      <c r="C8894" t="s">
        <v>16086</v>
      </c>
      <c r="D8894">
        <v>52955336</v>
      </c>
      <c r="E8894">
        <v>52960031</v>
      </c>
      <c r="F8894">
        <v>4.5095299999999998</v>
      </c>
      <c r="G8894">
        <v>4.6585200000000002</v>
      </c>
      <c r="H8894">
        <v>6.77752</v>
      </c>
      <c r="I8894">
        <v>7.2083500000000003</v>
      </c>
      <c r="J8894">
        <v>4.5849599999999997</v>
      </c>
      <c r="K8894">
        <v>4.4890800000000004</v>
      </c>
      <c r="L8894">
        <v>3.2487599999999999</v>
      </c>
      <c r="M8894">
        <v>3.2646999999999999</v>
      </c>
      <c r="N8894">
        <v>4.0509199999999996</v>
      </c>
      <c r="O8894">
        <v>3.88619</v>
      </c>
    </row>
    <row r="8895" spans="1:15" x14ac:dyDescent="0.25">
      <c r="A8895" t="s">
        <v>16769</v>
      </c>
      <c r="B8895" t="s">
        <v>16768</v>
      </c>
      <c r="C8895" t="s">
        <v>16086</v>
      </c>
      <c r="D8895">
        <v>52960616</v>
      </c>
      <c r="E8895">
        <v>52965573</v>
      </c>
      <c r="F8895">
        <v>6.2099700000000002</v>
      </c>
      <c r="G8895">
        <v>6.3138800000000002</v>
      </c>
      <c r="H8895">
        <v>7.4693899999999998</v>
      </c>
      <c r="I8895">
        <v>7.4346300000000003</v>
      </c>
      <c r="J8895">
        <v>5.8328899999999999</v>
      </c>
      <c r="K8895">
        <v>5.7565600000000003</v>
      </c>
      <c r="L8895">
        <v>4.8654299999999999</v>
      </c>
      <c r="M8895">
        <v>4.7817600000000002</v>
      </c>
      <c r="N8895">
        <v>4.9578100000000003</v>
      </c>
      <c r="O8895">
        <v>4.7866600000000004</v>
      </c>
    </row>
    <row r="8896" spans="1:15" x14ac:dyDescent="0.25">
      <c r="A8896" t="s">
        <v>16771</v>
      </c>
      <c r="B8896" t="s">
        <v>16770</v>
      </c>
      <c r="C8896" t="s">
        <v>16086</v>
      </c>
      <c r="D8896">
        <v>52964832</v>
      </c>
      <c r="E8896">
        <v>52970577</v>
      </c>
      <c r="F8896">
        <v>4.0945</v>
      </c>
      <c r="G8896">
        <v>4.8601599999999996</v>
      </c>
      <c r="H8896">
        <v>3.6620400000000002</v>
      </c>
      <c r="I8896">
        <v>3.65036</v>
      </c>
      <c r="J8896">
        <v>5.3575499999999998</v>
      </c>
      <c r="K8896">
        <v>5.0917399999999997</v>
      </c>
      <c r="L8896">
        <v>3.7341899999999999</v>
      </c>
      <c r="M8896">
        <v>4.2893699999999999</v>
      </c>
      <c r="N8896">
        <v>5.2988499999999998</v>
      </c>
      <c r="O8896">
        <v>4.3716200000000001</v>
      </c>
    </row>
    <row r="8897" spans="1:15" x14ac:dyDescent="0.25">
      <c r="A8897" t="s">
        <v>16773</v>
      </c>
      <c r="B8897" t="s">
        <v>16772</v>
      </c>
      <c r="C8897" t="s">
        <v>16086</v>
      </c>
      <c r="D8897">
        <v>52971517</v>
      </c>
      <c r="E8897">
        <v>52976205</v>
      </c>
      <c r="F8897">
        <v>13.250999999999999</v>
      </c>
      <c r="G8897">
        <v>13.504200000000001</v>
      </c>
      <c r="H8897">
        <v>13.585900000000001</v>
      </c>
      <c r="I8897">
        <v>13.757400000000001</v>
      </c>
      <c r="J8897">
        <v>14.238</v>
      </c>
      <c r="K8897">
        <v>14.125999999999999</v>
      </c>
      <c r="L8897">
        <v>13.4411</v>
      </c>
      <c r="M8897">
        <v>13.675000000000001</v>
      </c>
      <c r="N8897">
        <v>14.138500000000001</v>
      </c>
      <c r="O8897">
        <v>14.0047</v>
      </c>
    </row>
    <row r="8898" spans="1:15" x14ac:dyDescent="0.25">
      <c r="A8898" t="s">
        <v>16775</v>
      </c>
      <c r="B8898" t="s">
        <v>16774</v>
      </c>
      <c r="C8898" t="s">
        <v>16086</v>
      </c>
      <c r="D8898">
        <v>52976589</v>
      </c>
      <c r="E8898">
        <v>52980229</v>
      </c>
      <c r="F8898">
        <v>2.5095299999999998</v>
      </c>
      <c r="G8898">
        <v>3.5065200000000001</v>
      </c>
      <c r="H8898">
        <v>3.6620400000000002</v>
      </c>
      <c r="I8898">
        <v>3.2877900000000002</v>
      </c>
      <c r="J8898">
        <v>3.5849600000000001</v>
      </c>
      <c r="K8898">
        <v>3.7341899999999999</v>
      </c>
      <c r="L8898">
        <v>2.9857300000000002</v>
      </c>
      <c r="M8898">
        <v>3.2646999999999999</v>
      </c>
      <c r="N8898">
        <v>3.3728500000000001</v>
      </c>
      <c r="O8898">
        <v>1.9793000000000001</v>
      </c>
    </row>
    <row r="8899" spans="1:15" x14ac:dyDescent="0.25">
      <c r="A8899" t="s">
        <v>16776</v>
      </c>
      <c r="B8899" t="s">
        <v>16774</v>
      </c>
      <c r="C8899" t="s">
        <v>16086</v>
      </c>
      <c r="D8899">
        <v>52976589</v>
      </c>
      <c r="E8899">
        <v>52984862</v>
      </c>
      <c r="F8899">
        <v>2.4391400000000001</v>
      </c>
      <c r="G8899">
        <v>2.9215599999999999</v>
      </c>
      <c r="H8899">
        <v>2.07708</v>
      </c>
      <c r="I8899">
        <v>3.2877900000000002</v>
      </c>
      <c r="J8899">
        <v>3.1699199999999998</v>
      </c>
      <c r="K8899">
        <v>3.6410800000000001</v>
      </c>
      <c r="L8899">
        <v>2.5897999999999999</v>
      </c>
      <c r="M8899">
        <v>1.5766500000000001</v>
      </c>
      <c r="N8899">
        <v>3.6358899999999998</v>
      </c>
      <c r="O8899">
        <v>3.0667599999999999</v>
      </c>
    </row>
    <row r="8900" spans="1:15" x14ac:dyDescent="0.25">
      <c r="A8900" t="s">
        <v>16778</v>
      </c>
      <c r="B8900" t="s">
        <v>16777</v>
      </c>
      <c r="C8900" t="s">
        <v>16086</v>
      </c>
      <c r="D8900">
        <v>53062006</v>
      </c>
      <c r="E8900">
        <v>53069686</v>
      </c>
      <c r="F8900">
        <v>8.3603900000000007</v>
      </c>
      <c r="G8900">
        <v>8.4134100000000007</v>
      </c>
      <c r="H8900">
        <v>9.0770800000000005</v>
      </c>
      <c r="I8900">
        <v>9.1061399999999999</v>
      </c>
      <c r="J8900">
        <v>8.9542000000000002</v>
      </c>
      <c r="K8900">
        <v>9.0103100000000005</v>
      </c>
      <c r="L8900">
        <v>8.1857900000000008</v>
      </c>
      <c r="M8900">
        <v>8.3345000000000002</v>
      </c>
      <c r="N8900">
        <v>8.6433800000000005</v>
      </c>
      <c r="O8900">
        <v>8.3823100000000004</v>
      </c>
    </row>
    <row r="8901" spans="1:15" x14ac:dyDescent="0.25">
      <c r="A8901" t="s">
        <v>16779</v>
      </c>
      <c r="B8901" t="s">
        <v>16777</v>
      </c>
      <c r="C8901" t="s">
        <v>16086</v>
      </c>
      <c r="D8901">
        <v>53065496</v>
      </c>
      <c r="E8901">
        <v>53069248</v>
      </c>
      <c r="F8901">
        <v>3.32667</v>
      </c>
      <c r="G8901">
        <v>3.9215599999999999</v>
      </c>
      <c r="H8901">
        <v>5.5365099999999998</v>
      </c>
      <c r="I8901">
        <v>4.9398600000000004</v>
      </c>
      <c r="J8901">
        <v>3.80735</v>
      </c>
      <c r="K8901">
        <v>3.6410800000000001</v>
      </c>
      <c r="L8901">
        <v>3.6994199999999999</v>
      </c>
      <c r="M8901">
        <v>3.9302800000000002</v>
      </c>
      <c r="N8901">
        <v>3.6358899999999998</v>
      </c>
      <c r="O8901">
        <v>3.56426</v>
      </c>
    </row>
    <row r="8902" spans="1:15" x14ac:dyDescent="0.25">
      <c r="A8902" t="s">
        <v>16781</v>
      </c>
      <c r="B8902" t="s">
        <v>16780</v>
      </c>
      <c r="C8902" t="s">
        <v>16086</v>
      </c>
      <c r="D8902">
        <v>53071836</v>
      </c>
      <c r="E8902">
        <v>53080117</v>
      </c>
      <c r="F8902">
        <v>3.6718000000000002</v>
      </c>
      <c r="G8902">
        <v>3.79603</v>
      </c>
      <c r="H8902">
        <v>3.07708</v>
      </c>
      <c r="I8902">
        <v>2.4804300000000001</v>
      </c>
      <c r="J8902">
        <v>2.80735</v>
      </c>
      <c r="K8902">
        <v>2.9041100000000002</v>
      </c>
      <c r="L8902">
        <v>2.4293300000000002</v>
      </c>
      <c r="M8902">
        <v>3.3136100000000002</v>
      </c>
      <c r="N8902">
        <v>3.9578099999999998</v>
      </c>
      <c r="O8902">
        <v>3.4387300000000001</v>
      </c>
    </row>
    <row r="8903" spans="1:15" x14ac:dyDescent="0.25">
      <c r="A8903" t="s">
        <v>16783</v>
      </c>
      <c r="B8903" t="s">
        <v>16782</v>
      </c>
      <c r="C8903" t="s">
        <v>16086</v>
      </c>
      <c r="D8903">
        <v>53086264</v>
      </c>
      <c r="E8903">
        <v>53090615</v>
      </c>
      <c r="F8903">
        <v>2.2046800000000002</v>
      </c>
      <c r="G8903">
        <v>2.6585200000000002</v>
      </c>
      <c r="H8903">
        <v>2.07708</v>
      </c>
      <c r="I8903">
        <v>3.2877900000000002</v>
      </c>
      <c r="J8903">
        <v>5.4918500000000003</v>
      </c>
      <c r="K8903">
        <v>5.3780400000000004</v>
      </c>
      <c r="L8903">
        <v>2.0423100000000001</v>
      </c>
      <c r="M8903">
        <v>1.9916799999999999</v>
      </c>
      <c r="N8903">
        <v>2.3728500000000001</v>
      </c>
      <c r="O8903">
        <v>1.7866599999999999</v>
      </c>
    </row>
    <row r="8904" spans="1:15" x14ac:dyDescent="0.25">
      <c r="A8904" t="s">
        <v>16785</v>
      </c>
      <c r="B8904" t="s">
        <v>16784</v>
      </c>
      <c r="C8904" t="s">
        <v>16086</v>
      </c>
      <c r="D8904">
        <v>53087852</v>
      </c>
      <c r="E8904">
        <v>53122051</v>
      </c>
      <c r="F8904">
        <v>2.3651399999999998</v>
      </c>
      <c r="G8904">
        <v>1.9215599999999999</v>
      </c>
      <c r="H8904">
        <v>2.07708</v>
      </c>
      <c r="I8904">
        <v>3.4804300000000001</v>
      </c>
      <c r="J8904">
        <v>4.5235599999999998</v>
      </c>
      <c r="K8904">
        <v>2.7341899999999999</v>
      </c>
      <c r="L8904">
        <v>1.14923</v>
      </c>
      <c r="M8904">
        <v>2.5766499999999999</v>
      </c>
      <c r="N8904">
        <v>3.0509200000000001</v>
      </c>
      <c r="O8904">
        <v>2.1492300000000002</v>
      </c>
    </row>
    <row r="8905" spans="1:15" x14ac:dyDescent="0.25">
      <c r="A8905" t="s">
        <v>16787</v>
      </c>
      <c r="B8905" t="s">
        <v>16786</v>
      </c>
      <c r="C8905" t="s">
        <v>16086</v>
      </c>
      <c r="D8905">
        <v>53128209</v>
      </c>
      <c r="E8905">
        <v>53139096</v>
      </c>
      <c r="F8905">
        <v>5.4391400000000001</v>
      </c>
      <c r="G8905">
        <v>4.79603</v>
      </c>
      <c r="H8905">
        <v>6.4693899999999998</v>
      </c>
      <c r="I8905">
        <v>6.7842099999999999</v>
      </c>
      <c r="J8905">
        <v>6.14975</v>
      </c>
      <c r="K8905">
        <v>6.16045</v>
      </c>
      <c r="L8905">
        <v>5.2487599999999999</v>
      </c>
      <c r="M8905">
        <v>5.0932199999999996</v>
      </c>
      <c r="N8905">
        <v>5.7233499999999999</v>
      </c>
      <c r="O8905">
        <v>5.4222400000000004</v>
      </c>
    </row>
    <row r="8906" spans="1:15" x14ac:dyDescent="0.25">
      <c r="A8906" t="s">
        <v>16789</v>
      </c>
      <c r="B8906" t="s">
        <v>16788</v>
      </c>
      <c r="C8906" t="s">
        <v>16086</v>
      </c>
      <c r="D8906">
        <v>53142214</v>
      </c>
      <c r="E8906">
        <v>53152081</v>
      </c>
      <c r="F8906">
        <v>2.8721000000000001</v>
      </c>
      <c r="G8906">
        <v>2.6585200000000002</v>
      </c>
      <c r="H8906">
        <v>3.07708</v>
      </c>
      <c r="I8906">
        <v>2.8023600000000002</v>
      </c>
      <c r="J8906">
        <v>3.80735</v>
      </c>
      <c r="K8906">
        <v>4.1265099999999997</v>
      </c>
      <c r="L8906">
        <v>4.1232300000000004</v>
      </c>
      <c r="M8906">
        <v>4.1880800000000002</v>
      </c>
      <c r="N8906">
        <v>4.5744899999999999</v>
      </c>
      <c r="O8906">
        <v>4.2272299999999996</v>
      </c>
    </row>
    <row r="8907" spans="1:15" x14ac:dyDescent="0.25">
      <c r="A8907" t="s">
        <v>16791</v>
      </c>
      <c r="B8907" t="s">
        <v>16790</v>
      </c>
      <c r="C8907" t="s">
        <v>16086</v>
      </c>
      <c r="D8907">
        <v>53152438</v>
      </c>
      <c r="E8907">
        <v>53157515</v>
      </c>
      <c r="F8907">
        <v>3.32667</v>
      </c>
      <c r="G8907">
        <v>3.5065200000000001</v>
      </c>
      <c r="H8907">
        <v>3.07708</v>
      </c>
      <c r="I8907">
        <v>2.8023600000000002</v>
      </c>
      <c r="J8907">
        <v>4.32193</v>
      </c>
      <c r="K8907">
        <v>3.4346299999999998</v>
      </c>
      <c r="L8907">
        <v>3.4293300000000002</v>
      </c>
      <c r="M8907">
        <v>1.9916799999999999</v>
      </c>
      <c r="N8907">
        <v>4.2208500000000004</v>
      </c>
      <c r="O8907">
        <v>3.6231599999999999</v>
      </c>
    </row>
    <row r="8908" spans="1:15" x14ac:dyDescent="0.25">
      <c r="A8908" t="s">
        <v>16793</v>
      </c>
      <c r="B8908" t="s">
        <v>16792</v>
      </c>
      <c r="C8908" t="s">
        <v>16086</v>
      </c>
      <c r="D8908">
        <v>53179441</v>
      </c>
      <c r="E8908">
        <v>53186977</v>
      </c>
      <c r="F8908">
        <v>3.3651399999999998</v>
      </c>
      <c r="G8908">
        <v>2.9215599999999999</v>
      </c>
      <c r="H8908">
        <v>2.07708</v>
      </c>
      <c r="I8908">
        <v>1.4804299999999999</v>
      </c>
      <c r="J8908">
        <v>2</v>
      </c>
      <c r="K8908">
        <v>2.5415399999999999</v>
      </c>
      <c r="L8908">
        <v>3.1998500000000001</v>
      </c>
      <c r="M8908">
        <v>2.7990400000000002</v>
      </c>
      <c r="N8908">
        <v>2.3728500000000001</v>
      </c>
      <c r="O8908">
        <v>2.4387300000000001</v>
      </c>
    </row>
    <row r="8909" spans="1:15" x14ac:dyDescent="0.25">
      <c r="A8909" t="s">
        <v>16794</v>
      </c>
      <c r="B8909" t="s">
        <v>16792</v>
      </c>
      <c r="C8909" t="s">
        <v>16086</v>
      </c>
      <c r="D8909">
        <v>53183767</v>
      </c>
      <c r="E8909">
        <v>53204326</v>
      </c>
      <c r="F8909">
        <v>6.1172199999999997</v>
      </c>
      <c r="G8909">
        <v>6.6219999999999999</v>
      </c>
      <c r="H8909">
        <v>2.07708</v>
      </c>
      <c r="I8909">
        <v>0.48043200000000003</v>
      </c>
      <c r="J8909">
        <v>5.9542000000000002</v>
      </c>
      <c r="K8909">
        <v>6.2419799999999999</v>
      </c>
      <c r="L8909">
        <v>6.3531000000000004</v>
      </c>
      <c r="M8909">
        <v>6.3667199999999999</v>
      </c>
      <c r="N8909">
        <v>5.5744899999999999</v>
      </c>
      <c r="O8909">
        <v>5.5184600000000001</v>
      </c>
    </row>
    <row r="8910" spans="1:15" x14ac:dyDescent="0.25">
      <c r="A8910" t="s">
        <v>16796</v>
      </c>
      <c r="B8910" t="s">
        <v>16795</v>
      </c>
      <c r="C8910" t="s">
        <v>16086</v>
      </c>
      <c r="D8910">
        <v>53289065</v>
      </c>
      <c r="E8910">
        <v>53339582</v>
      </c>
      <c r="F8910">
        <v>10.216900000000001</v>
      </c>
      <c r="G8910">
        <v>10.352</v>
      </c>
      <c r="H8910">
        <v>10.329700000000001</v>
      </c>
      <c r="I8910">
        <v>10.5639</v>
      </c>
      <c r="J8910">
        <v>11.9758</v>
      </c>
      <c r="K8910">
        <v>11.6433</v>
      </c>
      <c r="L8910">
        <v>9.8155800000000006</v>
      </c>
      <c r="M8910">
        <v>9.9727800000000002</v>
      </c>
      <c r="N8910">
        <v>10.593999999999999</v>
      </c>
      <c r="O8910">
        <v>10.5334</v>
      </c>
    </row>
    <row r="8911" spans="1:15" x14ac:dyDescent="0.25">
      <c r="A8911" t="s">
        <v>16798</v>
      </c>
      <c r="B8911" t="s">
        <v>16797</v>
      </c>
      <c r="C8911" t="s">
        <v>16086</v>
      </c>
      <c r="D8911">
        <v>53496356</v>
      </c>
      <c r="E8911">
        <v>53566804</v>
      </c>
      <c r="F8911">
        <v>0.117216</v>
      </c>
      <c r="G8911">
        <v>1.3366</v>
      </c>
      <c r="H8911">
        <v>2.07708</v>
      </c>
      <c r="I8911">
        <v>2.4804300000000001</v>
      </c>
      <c r="J8911">
        <v>5.9772800000000004</v>
      </c>
      <c r="K8911">
        <v>5.9821200000000001</v>
      </c>
      <c r="L8911">
        <v>-1.6581300000000001</v>
      </c>
      <c r="M8911">
        <v>0.40672199999999997</v>
      </c>
      <c r="N8911">
        <v>2.3728500000000001</v>
      </c>
      <c r="O8911">
        <v>0.97930099999999998</v>
      </c>
    </row>
    <row r="8912" spans="1:15" x14ac:dyDescent="0.25">
      <c r="A8912" t="s">
        <v>16800</v>
      </c>
      <c r="B8912" t="s">
        <v>16799</v>
      </c>
      <c r="C8912" t="s">
        <v>16086</v>
      </c>
      <c r="D8912">
        <v>53698528</v>
      </c>
      <c r="E8912">
        <v>53895177</v>
      </c>
      <c r="F8912">
        <v>5.7021800000000002</v>
      </c>
      <c r="G8912">
        <v>5.8911800000000003</v>
      </c>
      <c r="H8912">
        <v>7.5689299999999999</v>
      </c>
      <c r="I8912">
        <v>7.2877900000000002</v>
      </c>
      <c r="J8912">
        <v>7.4918500000000003</v>
      </c>
      <c r="K8912">
        <v>7.3852399999999996</v>
      </c>
      <c r="L8912">
        <v>6.3305600000000002</v>
      </c>
      <c r="M8912">
        <v>6.5360100000000001</v>
      </c>
      <c r="N8912">
        <v>7.4432400000000003</v>
      </c>
      <c r="O8912">
        <v>6.9450900000000004</v>
      </c>
    </row>
    <row r="8913" spans="1:15" x14ac:dyDescent="0.25">
      <c r="A8913" t="s">
        <v>16802</v>
      </c>
      <c r="B8913" t="s">
        <v>16801</v>
      </c>
      <c r="C8913" t="s">
        <v>16086</v>
      </c>
      <c r="D8913">
        <v>53941477</v>
      </c>
      <c r="E8913">
        <v>53966021</v>
      </c>
      <c r="F8913">
        <v>2.6407799999999999</v>
      </c>
      <c r="G8913">
        <v>2.3365999999999998</v>
      </c>
      <c r="H8913">
        <v>3.07708</v>
      </c>
      <c r="I8913">
        <v>2.0653899999999998</v>
      </c>
      <c r="J8913">
        <v>2.80735</v>
      </c>
      <c r="K8913">
        <v>0.73418799999999995</v>
      </c>
      <c r="L8913">
        <v>0.34187099999999998</v>
      </c>
      <c r="M8913">
        <v>2.1071599999999999</v>
      </c>
      <c r="N8913">
        <v>2.6358899999999998</v>
      </c>
      <c r="O8913">
        <v>1.7866599999999999</v>
      </c>
    </row>
    <row r="8914" spans="1:15" x14ac:dyDescent="0.25">
      <c r="A8914" t="s">
        <v>16803</v>
      </c>
      <c r="B8914" t="s">
        <v>16801</v>
      </c>
      <c r="C8914" t="s">
        <v>16086</v>
      </c>
      <c r="D8914">
        <v>53947185</v>
      </c>
      <c r="E8914">
        <v>53966021</v>
      </c>
      <c r="F8914">
        <v>2.5095299999999998</v>
      </c>
      <c r="G8914">
        <v>2.9215599999999999</v>
      </c>
      <c r="H8914">
        <v>4.0770799999999996</v>
      </c>
      <c r="I8914">
        <v>2.8023600000000002</v>
      </c>
      <c r="J8914">
        <v>2.5849600000000001</v>
      </c>
      <c r="K8914">
        <v>2.31915</v>
      </c>
      <c r="L8914">
        <v>3.8654299999999999</v>
      </c>
      <c r="M8914">
        <v>2.7990400000000002</v>
      </c>
      <c r="N8914">
        <v>2.0509200000000001</v>
      </c>
      <c r="O8914">
        <v>2.6797399999999998</v>
      </c>
    </row>
    <row r="8915" spans="1:15" x14ac:dyDescent="0.25">
      <c r="A8915" t="s">
        <v>16805</v>
      </c>
      <c r="B8915" t="s">
        <v>16804</v>
      </c>
      <c r="C8915" t="s">
        <v>16086</v>
      </c>
      <c r="D8915">
        <v>54052040</v>
      </c>
      <c r="E8915">
        <v>54079170</v>
      </c>
      <c r="F8915">
        <v>2.7610700000000001</v>
      </c>
      <c r="G8915">
        <v>2.9215599999999999</v>
      </c>
      <c r="H8915">
        <v>3.6620400000000002</v>
      </c>
      <c r="I8915">
        <v>3.0653899999999998</v>
      </c>
      <c r="J8915">
        <v>3.70044</v>
      </c>
      <c r="K8915">
        <v>2.9041100000000002</v>
      </c>
      <c r="L8915">
        <v>3.0423100000000001</v>
      </c>
      <c r="M8915">
        <v>3.40672</v>
      </c>
      <c r="N8915">
        <v>3.8582800000000002</v>
      </c>
      <c r="O8915">
        <v>3.6797399999999998</v>
      </c>
    </row>
    <row r="8916" spans="1:15" x14ac:dyDescent="0.25">
      <c r="A8916" t="s">
        <v>16807</v>
      </c>
      <c r="B8916" t="s">
        <v>16806</v>
      </c>
      <c r="C8916" t="s">
        <v>16086</v>
      </c>
      <c r="D8916">
        <v>54102451</v>
      </c>
      <c r="E8916">
        <v>54110997</v>
      </c>
      <c r="F8916">
        <v>3.8721000000000001</v>
      </c>
      <c r="G8916">
        <v>4.3365999999999998</v>
      </c>
      <c r="H8916">
        <v>3.6620400000000002</v>
      </c>
      <c r="I8916">
        <v>2.8023600000000002</v>
      </c>
      <c r="J8916">
        <v>5</v>
      </c>
      <c r="K8916">
        <v>5.0917399999999997</v>
      </c>
      <c r="L8916">
        <v>3.3862700000000001</v>
      </c>
      <c r="M8916">
        <v>3.5360100000000001</v>
      </c>
      <c r="N8916">
        <v>3.75136</v>
      </c>
      <c r="O8916">
        <v>4.0236900000000002</v>
      </c>
    </row>
    <row r="8917" spans="1:15" x14ac:dyDescent="0.25">
      <c r="A8917" t="s">
        <v>16809</v>
      </c>
      <c r="B8917" t="s">
        <v>16808</v>
      </c>
      <c r="C8917" t="s">
        <v>16086</v>
      </c>
      <c r="D8917">
        <v>54144396</v>
      </c>
      <c r="E8917">
        <v>54175300</v>
      </c>
      <c r="F8917">
        <v>9.5460999999999991</v>
      </c>
      <c r="G8917">
        <v>9.4761500000000005</v>
      </c>
      <c r="H8917">
        <v>9.7424099999999996</v>
      </c>
      <c r="I8917">
        <v>9.4776100000000003</v>
      </c>
      <c r="J8917">
        <v>9.1266999999999996</v>
      </c>
      <c r="K8917">
        <v>9.3097300000000001</v>
      </c>
      <c r="L8917">
        <v>9.7549700000000001</v>
      </c>
      <c r="M8917">
        <v>9.6787700000000001</v>
      </c>
      <c r="N8917">
        <v>9.2821499999999997</v>
      </c>
      <c r="O8917">
        <v>9.1814300000000006</v>
      </c>
    </row>
    <row r="8918" spans="1:15" x14ac:dyDescent="0.25">
      <c r="A8918" t="s">
        <v>16811</v>
      </c>
      <c r="B8918" t="s">
        <v>16810</v>
      </c>
      <c r="C8918" t="s">
        <v>16086</v>
      </c>
      <c r="D8918">
        <v>54201370</v>
      </c>
      <c r="E8918">
        <v>54213888</v>
      </c>
      <c r="F8918">
        <v>3.8176600000000001</v>
      </c>
      <c r="G8918">
        <v>2.9215599999999999</v>
      </c>
      <c r="H8918">
        <v>3.07708</v>
      </c>
      <c r="I8918">
        <v>3.65036</v>
      </c>
      <c r="J8918">
        <v>3.4594299999999998</v>
      </c>
      <c r="K8918">
        <v>3.31915</v>
      </c>
      <c r="L8918">
        <v>2.5897999999999999</v>
      </c>
      <c r="M8918">
        <v>2.9302800000000002</v>
      </c>
      <c r="N8918">
        <v>2.6358899999999998</v>
      </c>
      <c r="O8918">
        <v>2.4387300000000001</v>
      </c>
    </row>
    <row r="8919" spans="1:15" x14ac:dyDescent="0.25">
      <c r="A8919" t="s">
        <v>16813</v>
      </c>
      <c r="B8919" t="s">
        <v>16812</v>
      </c>
      <c r="C8919" t="s">
        <v>16086</v>
      </c>
      <c r="D8919">
        <v>54245765</v>
      </c>
      <c r="E8919">
        <v>54263784</v>
      </c>
      <c r="F8919">
        <v>7.5643000000000002</v>
      </c>
      <c r="G8919">
        <v>7.4346300000000003</v>
      </c>
      <c r="H8919">
        <v>7.5033399999999997</v>
      </c>
      <c r="I8919">
        <v>7.5784599999999998</v>
      </c>
      <c r="J8919">
        <v>6.1898200000000001</v>
      </c>
      <c r="K8919">
        <v>6.1265099999999997</v>
      </c>
      <c r="L8919">
        <v>7.3047700000000004</v>
      </c>
      <c r="M8919">
        <v>6.8702500000000004</v>
      </c>
      <c r="N8919">
        <v>6.1170099999999996</v>
      </c>
      <c r="O8919">
        <v>6.5567299999999999</v>
      </c>
    </row>
    <row r="8920" spans="1:15" x14ac:dyDescent="0.25">
      <c r="A8920" t="s">
        <v>16815</v>
      </c>
      <c r="B8920" t="s">
        <v>16814</v>
      </c>
      <c r="C8920" t="s">
        <v>16086</v>
      </c>
      <c r="D8920">
        <v>54306009</v>
      </c>
      <c r="E8920">
        <v>54310146</v>
      </c>
      <c r="F8920">
        <v>3.28714</v>
      </c>
      <c r="G8920">
        <v>4.1439500000000002</v>
      </c>
      <c r="H8920">
        <v>6.2469999999999999</v>
      </c>
      <c r="I8920">
        <v>6.1808699999999996</v>
      </c>
      <c r="J8920">
        <v>5.2479300000000002</v>
      </c>
      <c r="K8920">
        <v>5.1265099999999997</v>
      </c>
      <c r="L8920">
        <v>3.0423100000000001</v>
      </c>
      <c r="M8920">
        <v>3.5766499999999999</v>
      </c>
      <c r="N8920">
        <v>3.9578099999999998</v>
      </c>
      <c r="O8920">
        <v>3.6231599999999999</v>
      </c>
    </row>
    <row r="8921" spans="1:15" x14ac:dyDescent="0.25">
      <c r="A8921" t="s">
        <v>16817</v>
      </c>
      <c r="B8921" t="s">
        <v>16816</v>
      </c>
      <c r="C8921" t="s">
        <v>16086</v>
      </c>
      <c r="D8921">
        <v>56044372</v>
      </c>
      <c r="E8921">
        <v>56082807</v>
      </c>
      <c r="F8921">
        <v>6.8720999999999997</v>
      </c>
      <c r="G8921">
        <v>6.8284500000000001</v>
      </c>
      <c r="H8921">
        <v>5.5365099999999998</v>
      </c>
      <c r="I8921">
        <v>6.0951399999999998</v>
      </c>
      <c r="J8921">
        <v>5.0443899999999999</v>
      </c>
      <c r="K8921">
        <v>5.2577499999999997</v>
      </c>
      <c r="L8921">
        <v>6.6994199999999999</v>
      </c>
      <c r="M8921">
        <v>6.6546500000000002</v>
      </c>
      <c r="N8921">
        <v>5.6947799999999997</v>
      </c>
      <c r="O8921">
        <v>6.0453900000000003</v>
      </c>
    </row>
    <row r="8922" spans="1:15" x14ac:dyDescent="0.25">
      <c r="A8922" t="s">
        <v>16819</v>
      </c>
      <c r="B8922" t="s">
        <v>16818</v>
      </c>
      <c r="C8922" t="s">
        <v>16086</v>
      </c>
      <c r="D8922">
        <v>56121798</v>
      </c>
      <c r="E8922">
        <v>56136411</v>
      </c>
      <c r="F8922">
        <v>5.1395799999999996</v>
      </c>
      <c r="G8922">
        <v>4.6585200000000002</v>
      </c>
      <c r="H8922">
        <v>4.399</v>
      </c>
      <c r="I8922">
        <v>4.3873199999999999</v>
      </c>
      <c r="J8922">
        <v>4.2479300000000002</v>
      </c>
      <c r="K8922">
        <v>4.1936200000000001</v>
      </c>
      <c r="L8922">
        <v>5.18736</v>
      </c>
      <c r="M8922">
        <v>5.2396099999999999</v>
      </c>
      <c r="N8922">
        <v>4.2208500000000004</v>
      </c>
      <c r="O8922">
        <v>4.5028600000000001</v>
      </c>
    </row>
    <row r="8923" spans="1:15" x14ac:dyDescent="0.25">
      <c r="A8923" t="s">
        <v>16821</v>
      </c>
      <c r="B8923" t="s">
        <v>16820</v>
      </c>
      <c r="C8923" t="s">
        <v>16086</v>
      </c>
      <c r="D8923">
        <v>56154176</v>
      </c>
      <c r="E8923">
        <v>56168435</v>
      </c>
      <c r="F8923">
        <v>4.7021800000000002</v>
      </c>
      <c r="G8923">
        <v>4.5065200000000001</v>
      </c>
      <c r="H8923">
        <v>3.07708</v>
      </c>
      <c r="I8923">
        <v>3.9398599999999999</v>
      </c>
      <c r="J8923">
        <v>4.4594300000000002</v>
      </c>
      <c r="K8923">
        <v>4.3780400000000004</v>
      </c>
      <c r="L8923">
        <v>5.4608100000000004</v>
      </c>
      <c r="M8923">
        <v>4.88246</v>
      </c>
      <c r="N8923">
        <v>5.4771900000000002</v>
      </c>
      <c r="O8923">
        <v>4.8372799999999998</v>
      </c>
    </row>
    <row r="8924" spans="1:15" x14ac:dyDescent="0.25">
      <c r="A8924" t="s">
        <v>16823</v>
      </c>
      <c r="B8924" t="s">
        <v>16822</v>
      </c>
      <c r="C8924" t="s">
        <v>16086</v>
      </c>
      <c r="D8924">
        <v>56620090</v>
      </c>
      <c r="E8924">
        <v>56710012</v>
      </c>
      <c r="F8924">
        <v>2.7610700000000001</v>
      </c>
      <c r="G8924">
        <v>3.1439499999999998</v>
      </c>
      <c r="H8924">
        <v>4.88443</v>
      </c>
      <c r="I8924">
        <v>3.4804300000000001</v>
      </c>
      <c r="J8924">
        <v>4.3923199999999998</v>
      </c>
      <c r="K8924">
        <v>3.1936200000000001</v>
      </c>
      <c r="L8924">
        <v>3.4293300000000002</v>
      </c>
      <c r="M8924">
        <v>2.4941800000000001</v>
      </c>
      <c r="N8924">
        <v>3.5103599999999999</v>
      </c>
      <c r="O8924">
        <v>2.56426</v>
      </c>
    </row>
    <row r="8925" spans="1:15" x14ac:dyDescent="0.25">
      <c r="A8925" t="s">
        <v>16825</v>
      </c>
      <c r="B8925" t="s">
        <v>16824</v>
      </c>
      <c r="C8925" t="s">
        <v>16086</v>
      </c>
      <c r="D8925">
        <v>57033727</v>
      </c>
      <c r="E8925">
        <v>57039985</v>
      </c>
      <c r="F8925">
        <v>5.8920000000000003</v>
      </c>
      <c r="G8925">
        <v>5.4658800000000003</v>
      </c>
      <c r="H8925">
        <v>6.0770799999999996</v>
      </c>
      <c r="I8925">
        <v>4.65036</v>
      </c>
      <c r="J8925">
        <v>4.7548899999999996</v>
      </c>
      <c r="K8925">
        <v>5.3780400000000004</v>
      </c>
      <c r="L8925">
        <v>6.6180000000000003</v>
      </c>
      <c r="M8925">
        <v>6.3840000000000003</v>
      </c>
      <c r="N8925">
        <v>5.6947799999999997</v>
      </c>
      <c r="O8925">
        <v>5.7341899999999999</v>
      </c>
    </row>
    <row r="8926" spans="1:15" x14ac:dyDescent="0.25">
      <c r="A8926" t="s">
        <v>16826</v>
      </c>
      <c r="B8926" t="s">
        <v>16824</v>
      </c>
      <c r="C8926" t="s">
        <v>16086</v>
      </c>
      <c r="D8926">
        <v>57033727</v>
      </c>
      <c r="E8926">
        <v>57113635</v>
      </c>
      <c r="F8926">
        <v>8.8366000000000007</v>
      </c>
      <c r="G8926">
        <v>8.4658800000000003</v>
      </c>
      <c r="H8926">
        <v>7.1214700000000004</v>
      </c>
      <c r="I8926">
        <v>7.5138499999999997</v>
      </c>
      <c r="J8926">
        <v>7.3923199999999998</v>
      </c>
      <c r="K8926">
        <v>7.92401</v>
      </c>
      <c r="L8926">
        <v>9.0883900000000004</v>
      </c>
      <c r="M8926">
        <v>9.0038400000000003</v>
      </c>
      <c r="N8926">
        <v>8.5266599999999997</v>
      </c>
      <c r="O8926">
        <v>8.6393000000000004</v>
      </c>
    </row>
    <row r="8927" spans="1:15" x14ac:dyDescent="0.25">
      <c r="A8927" t="s">
        <v>16828</v>
      </c>
      <c r="B8927" t="s">
        <v>16827</v>
      </c>
      <c r="C8927" t="s">
        <v>16086</v>
      </c>
      <c r="D8927">
        <v>57230719</v>
      </c>
      <c r="E8927">
        <v>58118659</v>
      </c>
      <c r="F8927">
        <v>1.28714</v>
      </c>
      <c r="G8927">
        <v>2.3365999999999998</v>
      </c>
      <c r="H8927">
        <v>2.07708</v>
      </c>
      <c r="I8927">
        <v>0.48043200000000003</v>
      </c>
      <c r="J8927">
        <v>3.9068900000000002</v>
      </c>
      <c r="K8927">
        <v>3.82165</v>
      </c>
      <c r="L8927">
        <v>-1.6581300000000001</v>
      </c>
      <c r="M8927">
        <v>-1.59328</v>
      </c>
      <c r="N8927">
        <v>1.0509200000000001</v>
      </c>
      <c r="O8927">
        <v>1.7866599999999999</v>
      </c>
    </row>
    <row r="8928" spans="1:15" x14ac:dyDescent="0.25">
      <c r="A8928" t="s">
        <v>16830</v>
      </c>
      <c r="B8928" t="s">
        <v>16829</v>
      </c>
      <c r="C8928" t="s">
        <v>16086</v>
      </c>
      <c r="D8928">
        <v>59117384</v>
      </c>
      <c r="E8928">
        <v>59249828</v>
      </c>
      <c r="F8928">
        <v>1.5766500000000001</v>
      </c>
      <c r="G8928">
        <v>1.3366</v>
      </c>
      <c r="H8928">
        <v>3.07708</v>
      </c>
      <c r="I8928">
        <v>3.2877900000000002</v>
      </c>
      <c r="J8928">
        <v>2.80735</v>
      </c>
      <c r="K8928">
        <v>2.5415399999999999</v>
      </c>
      <c r="L8928">
        <v>2.3418700000000001</v>
      </c>
      <c r="M8928">
        <v>3.16161</v>
      </c>
      <c r="N8928">
        <v>3.6358899999999998</v>
      </c>
      <c r="O8928">
        <v>2.6797399999999998</v>
      </c>
    </row>
    <row r="8929" spans="1:15" x14ac:dyDescent="0.25">
      <c r="A8929" t="s">
        <v>16831</v>
      </c>
      <c r="B8929" t="s">
        <v>16829</v>
      </c>
      <c r="C8929" t="s">
        <v>16086</v>
      </c>
      <c r="D8929">
        <v>59117796</v>
      </c>
      <c r="E8929">
        <v>59221357</v>
      </c>
      <c r="F8929">
        <v>2.28714</v>
      </c>
      <c r="G8929">
        <v>1.9215599999999999</v>
      </c>
      <c r="H8929">
        <v>2.07708</v>
      </c>
      <c r="I8929">
        <v>0.48043200000000003</v>
      </c>
      <c r="J8929">
        <v>2</v>
      </c>
      <c r="K8929">
        <v>3.0561199999999999</v>
      </c>
      <c r="L8929">
        <v>2.5897999999999999</v>
      </c>
      <c r="M8929">
        <v>1.86615</v>
      </c>
      <c r="N8929">
        <v>3.0509200000000001</v>
      </c>
      <c r="O8929">
        <v>1.56426</v>
      </c>
    </row>
    <row r="8930" spans="1:15" x14ac:dyDescent="0.25">
      <c r="A8930" t="s">
        <v>16833</v>
      </c>
      <c r="B8930" t="s">
        <v>16832</v>
      </c>
      <c r="C8930" t="s">
        <v>16086</v>
      </c>
      <c r="D8930">
        <v>63049517</v>
      </c>
      <c r="E8930">
        <v>63082469</v>
      </c>
      <c r="F8930">
        <v>1.70218</v>
      </c>
      <c r="G8930">
        <v>2.3365999999999998</v>
      </c>
      <c r="H8930">
        <v>2.07708</v>
      </c>
      <c r="I8930">
        <v>2.0653899999999998</v>
      </c>
      <c r="J8930">
        <v>0</v>
      </c>
      <c r="K8930">
        <v>2.31915</v>
      </c>
      <c r="L8930">
        <v>1.92683</v>
      </c>
      <c r="M8930">
        <v>2.8661500000000002</v>
      </c>
      <c r="N8930">
        <v>2.6358899999999998</v>
      </c>
      <c r="O8930">
        <v>1.3012300000000001</v>
      </c>
    </row>
    <row r="8931" spans="1:15" x14ac:dyDescent="0.25">
      <c r="A8931" t="s">
        <v>16834</v>
      </c>
      <c r="B8931" t="s">
        <v>16832</v>
      </c>
      <c r="C8931" t="s">
        <v>16086</v>
      </c>
      <c r="D8931">
        <v>63059950</v>
      </c>
      <c r="E8931">
        <v>63072400</v>
      </c>
      <c r="F8931">
        <v>3.32667</v>
      </c>
      <c r="G8931">
        <v>2.6585200000000002</v>
      </c>
      <c r="H8931">
        <v>2.07708</v>
      </c>
      <c r="I8931">
        <v>3.0653899999999998</v>
      </c>
      <c r="J8931">
        <v>3.32193</v>
      </c>
      <c r="K8931">
        <v>2.7341899999999999</v>
      </c>
      <c r="L8931">
        <v>3.2960699999999998</v>
      </c>
      <c r="M8931">
        <v>2.6546500000000002</v>
      </c>
      <c r="N8931">
        <v>2.8582800000000002</v>
      </c>
      <c r="O8931">
        <v>2.9792999999999998</v>
      </c>
    </row>
    <row r="8932" spans="1:15" x14ac:dyDescent="0.25">
      <c r="A8932" t="s">
        <v>16836</v>
      </c>
      <c r="B8932" t="s">
        <v>16835</v>
      </c>
      <c r="C8932" t="s">
        <v>16086</v>
      </c>
      <c r="D8932">
        <v>63097396</v>
      </c>
      <c r="E8932">
        <v>63147800</v>
      </c>
      <c r="F8932">
        <v>0.43914399999999998</v>
      </c>
      <c r="G8932">
        <v>2.6585200000000002</v>
      </c>
      <c r="H8932">
        <v>2.07708</v>
      </c>
      <c r="I8932">
        <v>1.4804299999999999</v>
      </c>
      <c r="J8932">
        <v>0</v>
      </c>
      <c r="K8932">
        <v>2.31915</v>
      </c>
      <c r="L8932">
        <v>0.92683400000000005</v>
      </c>
      <c r="M8932">
        <v>0.99168500000000004</v>
      </c>
      <c r="N8932">
        <v>2.6358899999999998</v>
      </c>
      <c r="O8932">
        <v>0.97930099999999998</v>
      </c>
    </row>
    <row r="8933" spans="1:15" x14ac:dyDescent="0.25">
      <c r="A8933" t="s">
        <v>16838</v>
      </c>
      <c r="B8933" t="s">
        <v>16837</v>
      </c>
      <c r="C8933" t="s">
        <v>16086</v>
      </c>
      <c r="D8933">
        <v>63152443</v>
      </c>
      <c r="E8933">
        <v>63188003</v>
      </c>
      <c r="F8933">
        <v>2.9752000000000001</v>
      </c>
      <c r="G8933">
        <v>3.3365999999999998</v>
      </c>
      <c r="H8933">
        <v>3.6620400000000002</v>
      </c>
      <c r="I8933">
        <v>4.0653899999999998</v>
      </c>
      <c r="J8933">
        <v>3.9068900000000002</v>
      </c>
      <c r="K8933">
        <v>4.3191499999999996</v>
      </c>
      <c r="L8933">
        <v>3.3862700000000001</v>
      </c>
      <c r="M8933">
        <v>3.9613100000000001</v>
      </c>
      <c r="N8933">
        <v>3.8582800000000002</v>
      </c>
      <c r="O8933">
        <v>3.3012299999999999</v>
      </c>
    </row>
    <row r="8934" spans="1:15" x14ac:dyDescent="0.25">
      <c r="A8934" t="s">
        <v>16840</v>
      </c>
      <c r="B8934" t="s">
        <v>16839</v>
      </c>
      <c r="C8934" t="s">
        <v>16086</v>
      </c>
      <c r="D8934">
        <v>63186956</v>
      </c>
      <c r="E8934">
        <v>63217820</v>
      </c>
      <c r="F8934">
        <v>2.7610700000000001</v>
      </c>
      <c r="G8934">
        <v>3.1439499999999998</v>
      </c>
      <c r="H8934">
        <v>3.07708</v>
      </c>
      <c r="I8934">
        <v>3.8023600000000002</v>
      </c>
      <c r="J8934">
        <v>3.1699199999999998</v>
      </c>
      <c r="K8934">
        <v>2.7341899999999999</v>
      </c>
      <c r="L8934">
        <v>4.2726100000000002</v>
      </c>
      <c r="M8934">
        <v>3.40672</v>
      </c>
      <c r="N8934">
        <v>3.3728500000000001</v>
      </c>
      <c r="O8934">
        <v>2.56426</v>
      </c>
    </row>
    <row r="8935" spans="1:15" x14ac:dyDescent="0.25">
      <c r="A8935" t="s">
        <v>16842</v>
      </c>
      <c r="B8935" t="s">
        <v>16841</v>
      </c>
      <c r="C8935" t="s">
        <v>16086</v>
      </c>
      <c r="D8935">
        <v>63233853</v>
      </c>
      <c r="E8935">
        <v>63274943</v>
      </c>
      <c r="F8935">
        <v>4.32667</v>
      </c>
      <c r="G8935">
        <v>4.9215600000000004</v>
      </c>
      <c r="H8935">
        <v>5.77752</v>
      </c>
      <c r="I8935">
        <v>6.1808699999999996</v>
      </c>
      <c r="J8935">
        <v>2.80735</v>
      </c>
      <c r="K8935">
        <v>4.1936200000000001</v>
      </c>
      <c r="L8935">
        <v>5.1998499999999996</v>
      </c>
      <c r="M8935">
        <v>4.6161799999999999</v>
      </c>
      <c r="N8935">
        <v>4.0509199999999996</v>
      </c>
      <c r="O8935">
        <v>4.1887499999999998</v>
      </c>
    </row>
    <row r="8936" spans="1:15" x14ac:dyDescent="0.25">
      <c r="A8936" t="s">
        <v>16844</v>
      </c>
      <c r="B8936" t="s">
        <v>16843</v>
      </c>
      <c r="C8936" t="s">
        <v>16086</v>
      </c>
      <c r="D8936">
        <v>63305524</v>
      </c>
      <c r="E8936">
        <v>63487168</v>
      </c>
      <c r="F8936">
        <v>7.6794599999999997</v>
      </c>
      <c r="G8936">
        <v>7.6312199999999999</v>
      </c>
      <c r="H8936">
        <v>7.5365099999999998</v>
      </c>
      <c r="I8936">
        <v>7.7472200000000004</v>
      </c>
      <c r="J8936">
        <v>6.1085200000000004</v>
      </c>
      <c r="K8936">
        <v>7.14358</v>
      </c>
      <c r="L8936">
        <v>7.7277300000000002</v>
      </c>
      <c r="M8936">
        <v>7.8661500000000002</v>
      </c>
      <c r="N8936">
        <v>7.3363300000000002</v>
      </c>
      <c r="O8936">
        <v>7.74749</v>
      </c>
    </row>
    <row r="8937" spans="1:15" x14ac:dyDescent="0.25">
      <c r="A8937" t="s">
        <v>16846</v>
      </c>
      <c r="B8937" t="s">
        <v>16845</v>
      </c>
      <c r="C8937" t="s">
        <v>16086</v>
      </c>
      <c r="D8937">
        <v>65913571</v>
      </c>
      <c r="E8937">
        <v>66084796</v>
      </c>
      <c r="F8937">
        <v>7.0150600000000001</v>
      </c>
      <c r="G8937">
        <v>6.9513100000000003</v>
      </c>
      <c r="H8937">
        <v>7.5365099999999998</v>
      </c>
      <c r="I8937">
        <v>7.79331</v>
      </c>
      <c r="J8937">
        <v>9.0821500000000004</v>
      </c>
      <c r="K8937">
        <v>9.0895399999999995</v>
      </c>
      <c r="L8937">
        <v>5.6817200000000003</v>
      </c>
      <c r="M8937">
        <v>5.9613100000000001</v>
      </c>
      <c r="N8937">
        <v>6.8453400000000002</v>
      </c>
      <c r="O8937">
        <v>6.8434900000000001</v>
      </c>
    </row>
    <row r="8938" spans="1:15" x14ac:dyDescent="0.25">
      <c r="A8938" t="s">
        <v>16848</v>
      </c>
      <c r="B8938" t="s">
        <v>16847</v>
      </c>
      <c r="C8938" t="s">
        <v>16086</v>
      </c>
      <c r="D8938">
        <v>66484119</v>
      </c>
      <c r="E8938">
        <v>66542832</v>
      </c>
      <c r="F8938">
        <v>0.43914399999999998</v>
      </c>
      <c r="G8938">
        <v>1.9215599999999999</v>
      </c>
      <c r="H8938">
        <v>4.6620400000000002</v>
      </c>
      <c r="I8938">
        <v>1.4804299999999999</v>
      </c>
      <c r="J8938">
        <v>3.5849600000000001</v>
      </c>
      <c r="K8938">
        <v>2.9041100000000002</v>
      </c>
      <c r="L8938">
        <v>2.2487599999999999</v>
      </c>
      <c r="M8938">
        <v>2.40672</v>
      </c>
      <c r="N8938">
        <v>3.0509200000000001</v>
      </c>
      <c r="O8938">
        <v>1.9793000000000001</v>
      </c>
    </row>
    <row r="8939" spans="1:15" x14ac:dyDescent="0.25">
      <c r="A8939" t="s">
        <v>16850</v>
      </c>
      <c r="B8939" t="s">
        <v>16849</v>
      </c>
      <c r="C8939" t="s">
        <v>16086</v>
      </c>
      <c r="D8939">
        <v>67082353</v>
      </c>
      <c r="E8939">
        <v>67120645</v>
      </c>
      <c r="F8939">
        <v>0.70217799999999997</v>
      </c>
      <c r="G8939">
        <v>3.3365999999999998</v>
      </c>
      <c r="H8939">
        <v>2.07708</v>
      </c>
      <c r="I8939">
        <v>2.4804300000000001</v>
      </c>
      <c r="J8939">
        <v>2.5849600000000001</v>
      </c>
      <c r="K8939">
        <v>2.0561199999999999</v>
      </c>
      <c r="L8939">
        <v>3.2960699999999998</v>
      </c>
      <c r="M8939">
        <v>-0.59327799999999997</v>
      </c>
      <c r="N8939">
        <v>2.0509200000000001</v>
      </c>
      <c r="O8939">
        <v>1.7866599999999999</v>
      </c>
    </row>
    <row r="8940" spans="1:15" x14ac:dyDescent="0.25">
      <c r="A8940" t="s">
        <v>16852</v>
      </c>
      <c r="B8940" t="s">
        <v>16851</v>
      </c>
      <c r="C8940" t="s">
        <v>16086</v>
      </c>
      <c r="D8940">
        <v>69493162</v>
      </c>
      <c r="E8940">
        <v>69494813</v>
      </c>
      <c r="F8940">
        <v>7.5601599999999998</v>
      </c>
      <c r="G8940">
        <v>7.9948100000000002</v>
      </c>
      <c r="H8940">
        <v>9.6084599999999991</v>
      </c>
      <c r="I8940">
        <v>9.8855699999999995</v>
      </c>
      <c r="J8940">
        <v>8.4387899999999991</v>
      </c>
      <c r="K8940">
        <v>8.4857300000000002</v>
      </c>
      <c r="L8940">
        <v>6.4504000000000001</v>
      </c>
      <c r="M8940">
        <v>6.4619999999999997</v>
      </c>
      <c r="N8940">
        <v>7.2308300000000001</v>
      </c>
      <c r="O8940">
        <v>6.8247900000000001</v>
      </c>
    </row>
    <row r="8941" spans="1:15" x14ac:dyDescent="0.25">
      <c r="A8941" t="s">
        <v>16854</v>
      </c>
      <c r="B8941" t="s">
        <v>16853</v>
      </c>
      <c r="C8941" t="s">
        <v>16086</v>
      </c>
      <c r="D8941">
        <v>69562478</v>
      </c>
      <c r="E8941">
        <v>69565025</v>
      </c>
      <c r="F8941">
        <v>5.9373899999999997</v>
      </c>
      <c r="G8941">
        <v>6.0090199999999996</v>
      </c>
      <c r="H8941">
        <v>5.9839700000000002</v>
      </c>
      <c r="I8941">
        <v>6.0039899999999999</v>
      </c>
      <c r="J8941">
        <v>4.9068899999999998</v>
      </c>
      <c r="K8941">
        <v>5.3191499999999996</v>
      </c>
      <c r="L8941">
        <v>4.9857300000000002</v>
      </c>
      <c r="M8941">
        <v>4.4941800000000001</v>
      </c>
      <c r="N8941">
        <v>5.6358899999999998</v>
      </c>
      <c r="O8941">
        <v>5.5028600000000001</v>
      </c>
    </row>
    <row r="8942" spans="1:15" x14ac:dyDescent="0.25">
      <c r="A8942" t="s">
        <v>16856</v>
      </c>
      <c r="B8942" t="s">
        <v>16855</v>
      </c>
      <c r="C8942" t="s">
        <v>16086</v>
      </c>
      <c r="D8942">
        <v>69606756</v>
      </c>
      <c r="E8942">
        <v>69609396</v>
      </c>
      <c r="F8942">
        <v>4.8451399999999998</v>
      </c>
      <c r="G8942">
        <v>4.9804500000000003</v>
      </c>
      <c r="H8942">
        <v>9.8714899999999997</v>
      </c>
      <c r="I8942">
        <v>10.071</v>
      </c>
      <c r="J8942">
        <v>7.85175</v>
      </c>
      <c r="K8942">
        <v>7.7676100000000003</v>
      </c>
      <c r="L8942">
        <v>6.3018700000000001</v>
      </c>
      <c r="M8942">
        <v>6.1682699999999997</v>
      </c>
      <c r="N8942">
        <v>5.9335699999999996</v>
      </c>
      <c r="O8942">
        <v>6.0878300000000003</v>
      </c>
    </row>
    <row r="8943" spans="1:15" x14ac:dyDescent="0.25">
      <c r="A8943" t="s">
        <v>16858</v>
      </c>
      <c r="B8943" t="s">
        <v>16857</v>
      </c>
      <c r="C8943" t="s">
        <v>16086</v>
      </c>
      <c r="D8943">
        <v>70589657</v>
      </c>
      <c r="E8943">
        <v>70903913</v>
      </c>
      <c r="F8943">
        <v>3.1172200000000001</v>
      </c>
      <c r="G8943">
        <v>3.5065200000000001</v>
      </c>
      <c r="H8943">
        <v>5.5365099999999998</v>
      </c>
      <c r="I8943">
        <v>5.9398600000000004</v>
      </c>
      <c r="J8943">
        <v>3.1699199999999998</v>
      </c>
      <c r="K8943">
        <v>1.7341899999999999</v>
      </c>
      <c r="L8943">
        <v>3.0423100000000001</v>
      </c>
      <c r="M8943">
        <v>2.3136100000000002</v>
      </c>
      <c r="N8943">
        <v>2.0509200000000001</v>
      </c>
      <c r="O8943">
        <v>2.7866599999999999</v>
      </c>
    </row>
    <row r="8944" spans="1:15" x14ac:dyDescent="0.25">
      <c r="A8944" t="s">
        <v>16860</v>
      </c>
      <c r="B8944" t="s">
        <v>16859</v>
      </c>
      <c r="C8944" t="s">
        <v>16086</v>
      </c>
      <c r="D8944">
        <v>71031236</v>
      </c>
      <c r="E8944">
        <v>71083801</v>
      </c>
      <c r="F8944">
        <v>4.5766499999999999</v>
      </c>
      <c r="G8944">
        <v>5.3809899999999997</v>
      </c>
      <c r="H8944">
        <v>6.8319599999999996</v>
      </c>
      <c r="I8944">
        <v>6.4804300000000001</v>
      </c>
      <c r="J8944">
        <v>6.8454899999999999</v>
      </c>
      <c r="K8944">
        <v>6.8427100000000003</v>
      </c>
      <c r="L8944">
        <v>4.7341899999999999</v>
      </c>
      <c r="M8944">
        <v>4.8985799999999999</v>
      </c>
      <c r="N8944">
        <v>5.3728499999999997</v>
      </c>
      <c r="O8944">
        <v>5.1887499999999998</v>
      </c>
    </row>
    <row r="8945" spans="1:15" x14ac:dyDescent="0.25">
      <c r="A8945" t="s">
        <v>16862</v>
      </c>
      <c r="B8945" t="s">
        <v>16861</v>
      </c>
      <c r="C8945" t="s">
        <v>16086</v>
      </c>
      <c r="D8945">
        <v>71432555</v>
      </c>
      <c r="E8945">
        <v>71485692</v>
      </c>
      <c r="F8945">
        <v>7.0150600000000001</v>
      </c>
      <c r="G8945">
        <v>7.1047799999999999</v>
      </c>
      <c r="H8945">
        <v>7.28653</v>
      </c>
      <c r="I8945">
        <v>7.5993700000000004</v>
      </c>
      <c r="J8945">
        <v>6.0443899999999999</v>
      </c>
      <c r="K8945">
        <v>6.3489000000000004</v>
      </c>
      <c r="L8945">
        <v>7.4240199999999996</v>
      </c>
      <c r="M8945">
        <v>7.1649500000000002</v>
      </c>
      <c r="N8945">
        <v>6.7923900000000001</v>
      </c>
      <c r="O8945">
        <v>6.9393000000000002</v>
      </c>
    </row>
    <row r="8946" spans="1:15" x14ac:dyDescent="0.25">
      <c r="A8946" t="s">
        <v>16864</v>
      </c>
      <c r="B8946" t="s">
        <v>16863</v>
      </c>
      <c r="C8946" t="s">
        <v>16086</v>
      </c>
      <c r="D8946">
        <v>71521426</v>
      </c>
      <c r="E8946">
        <v>71537122</v>
      </c>
      <c r="F8946">
        <v>6.6908599999999998</v>
      </c>
      <c r="G8946">
        <v>6.0090199999999996</v>
      </c>
      <c r="H8946">
        <v>6.4693899999999998</v>
      </c>
      <c r="I8946">
        <v>6.1808699999999996</v>
      </c>
      <c r="J8946">
        <v>5.4918500000000003</v>
      </c>
      <c r="K8946">
        <v>6.0740400000000001</v>
      </c>
      <c r="L8946">
        <v>6.18736</v>
      </c>
      <c r="M8946">
        <v>5.4835399999999996</v>
      </c>
      <c r="N8946">
        <v>5.9578100000000003</v>
      </c>
      <c r="O8946">
        <v>5.79948</v>
      </c>
    </row>
    <row r="8947" spans="1:15" x14ac:dyDescent="0.25">
      <c r="A8947" t="s">
        <v>16866</v>
      </c>
      <c r="B8947" t="s">
        <v>16865</v>
      </c>
      <c r="C8947" t="s">
        <v>16086</v>
      </c>
      <c r="D8947">
        <v>71537656</v>
      </c>
      <c r="E8947">
        <v>71557005</v>
      </c>
      <c r="F8947">
        <v>6.5138199999999999</v>
      </c>
      <c r="G8947">
        <v>6.4863400000000002</v>
      </c>
      <c r="H8947">
        <v>6.399</v>
      </c>
      <c r="I8947">
        <v>5.9722799999999996</v>
      </c>
      <c r="J8947">
        <v>5.6438600000000001</v>
      </c>
      <c r="K8947">
        <v>5.1265099999999997</v>
      </c>
      <c r="L8947">
        <v>5.9268299999999998</v>
      </c>
      <c r="M8947">
        <v>6.1346400000000001</v>
      </c>
      <c r="N8947">
        <v>6.40848</v>
      </c>
      <c r="O8947">
        <v>6.0561199999999999</v>
      </c>
    </row>
    <row r="8948" spans="1:15" x14ac:dyDescent="0.25">
      <c r="A8948" t="s">
        <v>16868</v>
      </c>
      <c r="B8948" t="s">
        <v>16867</v>
      </c>
      <c r="C8948" t="s">
        <v>16086</v>
      </c>
      <c r="D8948">
        <v>71646591</v>
      </c>
      <c r="E8948">
        <v>71898762</v>
      </c>
      <c r="F8948">
        <v>3.8451399999999998</v>
      </c>
      <c r="G8948">
        <v>4.3365999999999998</v>
      </c>
      <c r="H8948">
        <v>8.7775200000000009</v>
      </c>
      <c r="I8948">
        <v>8.96021</v>
      </c>
      <c r="J8948">
        <v>3.32193</v>
      </c>
      <c r="K8948">
        <v>4.7341899999999999</v>
      </c>
      <c r="L8948">
        <v>3.5118</v>
      </c>
      <c r="M8948">
        <v>4.1071600000000004</v>
      </c>
      <c r="N8948">
        <v>2.3728500000000001</v>
      </c>
      <c r="O8948">
        <v>3.0667599999999999</v>
      </c>
    </row>
    <row r="8949" spans="1:15" x14ac:dyDescent="0.25">
      <c r="A8949" t="s">
        <v>16870</v>
      </c>
      <c r="B8949" t="s">
        <v>16869</v>
      </c>
      <c r="C8949" t="s">
        <v>16086</v>
      </c>
      <c r="D8949">
        <v>71900981</v>
      </c>
      <c r="E8949">
        <v>72301414</v>
      </c>
      <c r="F8949">
        <v>1.8176600000000001</v>
      </c>
      <c r="G8949">
        <v>1.3366</v>
      </c>
      <c r="H8949">
        <v>7.4693899999999998</v>
      </c>
      <c r="I8949">
        <v>7.4577099999999996</v>
      </c>
      <c r="J8949">
        <v>1.5849599999999999</v>
      </c>
      <c r="K8949">
        <v>2.31915</v>
      </c>
      <c r="L8949">
        <v>1.6637999999999999</v>
      </c>
      <c r="M8949">
        <v>1.21408</v>
      </c>
      <c r="N8949">
        <v>1.0509200000000001</v>
      </c>
      <c r="O8949">
        <v>0.97930099999999998</v>
      </c>
    </row>
    <row r="8950" spans="1:15" x14ac:dyDescent="0.25">
      <c r="A8950" t="s">
        <v>16872</v>
      </c>
      <c r="B8950" t="s">
        <v>16871</v>
      </c>
      <c r="C8950" t="s">
        <v>16086</v>
      </c>
      <c r="D8950">
        <v>72016535</v>
      </c>
      <c r="E8950">
        <v>72017926</v>
      </c>
      <c r="F8950">
        <v>8.07287</v>
      </c>
      <c r="G8950">
        <v>8.5797699999999999</v>
      </c>
      <c r="H8950">
        <v>8.3808600000000002</v>
      </c>
      <c r="I8950">
        <v>8.5678900000000002</v>
      </c>
      <c r="J8950">
        <v>8.5117499999999993</v>
      </c>
      <c r="K8950">
        <v>8.5828100000000003</v>
      </c>
      <c r="L8950">
        <v>8.4852500000000006</v>
      </c>
      <c r="M8950">
        <v>8.4592899999999993</v>
      </c>
      <c r="N8950">
        <v>8.3409399999999998</v>
      </c>
      <c r="O8950">
        <v>8.2366899999999994</v>
      </c>
    </row>
    <row r="8951" spans="1:15" x14ac:dyDescent="0.25">
      <c r="A8951" t="s">
        <v>16874</v>
      </c>
      <c r="B8951" t="s">
        <v>16873</v>
      </c>
      <c r="C8951" t="s">
        <v>16086</v>
      </c>
      <c r="D8951">
        <v>72789783</v>
      </c>
      <c r="E8951">
        <v>72836979</v>
      </c>
      <c r="F8951">
        <v>4.4570699999999999</v>
      </c>
      <c r="G8951">
        <v>4.2434900000000004</v>
      </c>
      <c r="H8951">
        <v>5.399</v>
      </c>
      <c r="I8951">
        <v>4.4804300000000001</v>
      </c>
      <c r="J8951">
        <v>3.9068900000000002</v>
      </c>
      <c r="K8951">
        <v>4.3191499999999996</v>
      </c>
      <c r="L8951">
        <v>4.7512600000000003</v>
      </c>
      <c r="M8951">
        <v>4.6546500000000002</v>
      </c>
      <c r="N8951">
        <v>3.9578099999999998</v>
      </c>
      <c r="O8951">
        <v>4.1085799999999999</v>
      </c>
    </row>
    <row r="8952" spans="1:15" x14ac:dyDescent="0.25">
      <c r="A8952" t="s">
        <v>16876</v>
      </c>
      <c r="B8952" t="s">
        <v>16875</v>
      </c>
      <c r="C8952" t="s">
        <v>16086</v>
      </c>
      <c r="D8952">
        <v>73205221</v>
      </c>
      <c r="E8952">
        <v>73219473</v>
      </c>
      <c r="F8952">
        <v>3.0714100000000002</v>
      </c>
      <c r="G8952">
        <v>1.3366</v>
      </c>
      <c r="H8952">
        <v>3.6620400000000002</v>
      </c>
      <c r="I8952">
        <v>3.8023600000000002</v>
      </c>
      <c r="J8952">
        <v>2.32193</v>
      </c>
      <c r="K8952">
        <v>2.5415399999999999</v>
      </c>
      <c r="L8952">
        <v>2.4293300000000002</v>
      </c>
      <c r="M8952">
        <v>2.4941800000000001</v>
      </c>
      <c r="N8952">
        <v>2.0509200000000001</v>
      </c>
      <c r="O8952">
        <v>2.4387300000000001</v>
      </c>
    </row>
    <row r="8953" spans="1:15" x14ac:dyDescent="0.25">
      <c r="A8953" t="s">
        <v>16878</v>
      </c>
      <c r="B8953" t="s">
        <v>16877</v>
      </c>
      <c r="C8953" t="s">
        <v>16086</v>
      </c>
      <c r="D8953">
        <v>73224534</v>
      </c>
      <c r="E8953">
        <v>73234291</v>
      </c>
      <c r="F8953">
        <v>7.7772100000000002</v>
      </c>
      <c r="G8953">
        <v>7.7544500000000003</v>
      </c>
      <c r="H8953">
        <v>7.5033399999999997</v>
      </c>
      <c r="I8953">
        <v>7.7750500000000002</v>
      </c>
      <c r="J8953">
        <v>7.2384000000000004</v>
      </c>
      <c r="K8953">
        <v>7.3924000000000003</v>
      </c>
      <c r="L8953">
        <v>7.9528999999999996</v>
      </c>
      <c r="M8953">
        <v>7.9341999999999997</v>
      </c>
      <c r="N8953">
        <v>7.7991200000000003</v>
      </c>
      <c r="O8953">
        <v>7.6339399999999999</v>
      </c>
    </row>
    <row r="8954" spans="1:15" x14ac:dyDescent="0.25">
      <c r="A8954" t="s">
        <v>16880</v>
      </c>
      <c r="B8954" t="s">
        <v>16879</v>
      </c>
      <c r="C8954" t="s">
        <v>16086</v>
      </c>
      <c r="D8954">
        <v>73254400</v>
      </c>
      <c r="E8954">
        <v>73318684</v>
      </c>
      <c r="F8954">
        <v>9.0427700000000009</v>
      </c>
      <c r="G8954">
        <v>9.1471699999999991</v>
      </c>
      <c r="H8954">
        <v>9.3899600000000003</v>
      </c>
      <c r="I8954">
        <v>9.7401800000000005</v>
      </c>
      <c r="J8954">
        <v>9.1032899999999994</v>
      </c>
      <c r="K8954">
        <v>9.1791999999999998</v>
      </c>
      <c r="L8954">
        <v>8.9938199999999995</v>
      </c>
      <c r="M8954">
        <v>8.9371299999999998</v>
      </c>
      <c r="N8954">
        <v>8.2893299999999996</v>
      </c>
      <c r="O8954">
        <v>8.1984700000000004</v>
      </c>
    </row>
    <row r="8955" spans="1:15" x14ac:dyDescent="0.25">
      <c r="A8955" t="s">
        <v>16882</v>
      </c>
      <c r="B8955" t="s">
        <v>16881</v>
      </c>
      <c r="C8955" t="s">
        <v>16086</v>
      </c>
      <c r="D8955">
        <v>73403632</v>
      </c>
      <c r="E8955">
        <v>73533227</v>
      </c>
      <c r="F8955">
        <v>4.4922599999999999</v>
      </c>
      <c r="G8955">
        <v>4.79603</v>
      </c>
      <c r="H8955">
        <v>6.6006400000000003</v>
      </c>
      <c r="I8955">
        <v>6.9882299999999997</v>
      </c>
      <c r="J8955">
        <v>6.06609</v>
      </c>
      <c r="K8955">
        <v>5.9821200000000001</v>
      </c>
      <c r="L8955">
        <v>3.1492300000000002</v>
      </c>
      <c r="M8955">
        <v>2.9916800000000001</v>
      </c>
      <c r="N8955">
        <v>4.1383900000000002</v>
      </c>
      <c r="O8955">
        <v>4.0236900000000002</v>
      </c>
    </row>
    <row r="8956" spans="1:15" x14ac:dyDescent="0.25">
      <c r="A8956" t="s">
        <v>16884</v>
      </c>
      <c r="B8956" t="s">
        <v>16883</v>
      </c>
      <c r="C8956" t="s">
        <v>16086</v>
      </c>
      <c r="D8956">
        <v>73535778</v>
      </c>
      <c r="E8956">
        <v>73572363</v>
      </c>
      <c r="F8956">
        <v>3.1172200000000001</v>
      </c>
      <c r="G8956">
        <v>2.9215599999999999</v>
      </c>
      <c r="H8956">
        <v>4.6620400000000002</v>
      </c>
      <c r="I8956">
        <v>4.5678900000000002</v>
      </c>
      <c r="J8956">
        <v>1</v>
      </c>
      <c r="K8956">
        <v>0.73418799999999995</v>
      </c>
      <c r="L8956">
        <v>0.66379900000000003</v>
      </c>
      <c r="M8956">
        <v>-1.59328</v>
      </c>
      <c r="N8956">
        <v>2.6358899999999998</v>
      </c>
      <c r="O8956">
        <v>0.97930099999999998</v>
      </c>
    </row>
    <row r="8957" spans="1:15" x14ac:dyDescent="0.25">
      <c r="A8957" t="s">
        <v>16886</v>
      </c>
      <c r="B8957" t="s">
        <v>16885</v>
      </c>
      <c r="C8957" t="s">
        <v>16086</v>
      </c>
      <c r="D8957">
        <v>73888389</v>
      </c>
      <c r="E8957">
        <v>73968578</v>
      </c>
      <c r="F8957">
        <v>1.4391400000000001</v>
      </c>
      <c r="G8957">
        <v>2.6585200000000002</v>
      </c>
      <c r="H8957">
        <v>3.6620400000000002</v>
      </c>
      <c r="I8957">
        <v>3.2877900000000002</v>
      </c>
      <c r="J8957">
        <v>2.32193</v>
      </c>
      <c r="K8957">
        <v>0.73418799999999995</v>
      </c>
      <c r="L8957">
        <v>2.2487599999999999</v>
      </c>
      <c r="M8957">
        <v>0.72865000000000002</v>
      </c>
      <c r="N8957">
        <v>1.6358900000000001</v>
      </c>
      <c r="O8957">
        <v>2.3012299999999999</v>
      </c>
    </row>
    <row r="8958" spans="1:15" x14ac:dyDescent="0.25">
      <c r="A8958" t="s">
        <v>16888</v>
      </c>
      <c r="B8958" t="s">
        <v>16887</v>
      </c>
      <c r="C8958" t="s">
        <v>16086</v>
      </c>
      <c r="D8958">
        <v>73984620</v>
      </c>
      <c r="E8958">
        <v>74297511</v>
      </c>
      <c r="F8958">
        <v>0.92457100000000003</v>
      </c>
      <c r="G8958">
        <v>3.1439499999999998</v>
      </c>
      <c r="H8958">
        <v>5.77752</v>
      </c>
      <c r="I8958">
        <v>5.8379799999999999</v>
      </c>
      <c r="J8958">
        <v>1</v>
      </c>
      <c r="K8958">
        <v>2.5415399999999999</v>
      </c>
      <c r="L8958">
        <v>0.66379900000000003</v>
      </c>
      <c r="M8958">
        <v>2.21408</v>
      </c>
      <c r="N8958">
        <v>3.22085</v>
      </c>
      <c r="O8958">
        <v>1.56426</v>
      </c>
    </row>
    <row r="8959" spans="1:15" x14ac:dyDescent="0.25">
      <c r="A8959" t="s">
        <v>16890</v>
      </c>
      <c r="B8959" t="s">
        <v>16889</v>
      </c>
      <c r="C8959" t="s">
        <v>16086</v>
      </c>
      <c r="D8959">
        <v>74792295</v>
      </c>
      <c r="E8959">
        <v>74817452</v>
      </c>
      <c r="F8959">
        <v>2.6407799999999999</v>
      </c>
      <c r="G8959">
        <v>3.1439499999999998</v>
      </c>
      <c r="H8959">
        <v>3.07708</v>
      </c>
      <c r="I8959">
        <v>2.0653899999999998</v>
      </c>
      <c r="J8959">
        <v>3.32193</v>
      </c>
      <c r="K8959">
        <v>2.31915</v>
      </c>
      <c r="L8959">
        <v>2.6638000000000002</v>
      </c>
      <c r="M8959">
        <v>2.1071599999999999</v>
      </c>
      <c r="N8959">
        <v>2.0509200000000001</v>
      </c>
      <c r="O8959">
        <v>2.3012299999999999</v>
      </c>
    </row>
    <row r="8960" spans="1:15" x14ac:dyDescent="0.25">
      <c r="A8960" t="s">
        <v>16892</v>
      </c>
      <c r="B8960" t="s">
        <v>16891</v>
      </c>
      <c r="C8960" t="s">
        <v>16086</v>
      </c>
      <c r="D8960">
        <v>75097142</v>
      </c>
      <c r="E8960">
        <v>75378553</v>
      </c>
      <c r="F8960">
        <v>4.9875800000000003</v>
      </c>
      <c r="G8960">
        <v>5.7289099999999999</v>
      </c>
      <c r="H8960">
        <v>7.6316699999999997</v>
      </c>
      <c r="I8960">
        <v>7.5678900000000002</v>
      </c>
      <c r="J8960">
        <v>6.3037799999999997</v>
      </c>
      <c r="K8960">
        <v>6.14358</v>
      </c>
      <c r="L8960">
        <v>5.5513199999999996</v>
      </c>
      <c r="M8960">
        <v>5.2770900000000003</v>
      </c>
      <c r="N8960">
        <v>5.4771900000000002</v>
      </c>
      <c r="O8960">
        <v>4.9793000000000003</v>
      </c>
    </row>
    <row r="8961" spans="1:15" x14ac:dyDescent="0.25">
      <c r="A8961" t="s">
        <v>16894</v>
      </c>
      <c r="B8961" t="s">
        <v>16893</v>
      </c>
      <c r="C8961" t="s">
        <v>16086</v>
      </c>
      <c r="D8961">
        <v>75418724</v>
      </c>
      <c r="E8961">
        <v>75507976</v>
      </c>
      <c r="F8961">
        <v>4.5266099999999998</v>
      </c>
      <c r="G8961">
        <v>4.7289099999999999</v>
      </c>
      <c r="H8961">
        <v>3.07708</v>
      </c>
      <c r="I8961">
        <v>2.0653899999999998</v>
      </c>
      <c r="J8961">
        <v>4.1699299999999999</v>
      </c>
      <c r="K8961">
        <v>2.9041100000000002</v>
      </c>
      <c r="L8961">
        <v>5.3971499999999999</v>
      </c>
      <c r="M8961">
        <v>5.3725100000000001</v>
      </c>
      <c r="N8961">
        <v>4.9578100000000003</v>
      </c>
      <c r="O8961">
        <v>4.9335000000000004</v>
      </c>
    </row>
    <row r="8962" spans="1:15" x14ac:dyDescent="0.25">
      <c r="A8962" t="s">
        <v>16896</v>
      </c>
      <c r="B8962" t="s">
        <v>16895</v>
      </c>
      <c r="C8962" t="s">
        <v>16086</v>
      </c>
      <c r="D8962">
        <v>75881879</v>
      </c>
      <c r="E8962">
        <v>75894124</v>
      </c>
      <c r="F8962">
        <v>7.6946399999999997</v>
      </c>
      <c r="G8962">
        <v>7.3478199999999996</v>
      </c>
      <c r="H8962">
        <v>5.6620400000000002</v>
      </c>
      <c r="I8962">
        <v>5.1808699999999996</v>
      </c>
      <c r="J8962">
        <v>6.1292799999999996</v>
      </c>
      <c r="K8962">
        <v>6.7228700000000003</v>
      </c>
      <c r="L8962">
        <v>7.5610400000000002</v>
      </c>
      <c r="M8962">
        <v>7.51525</v>
      </c>
      <c r="N8962">
        <v>6.8453400000000002</v>
      </c>
      <c r="O8962">
        <v>6.9736500000000001</v>
      </c>
    </row>
    <row r="8963" spans="1:15" x14ac:dyDescent="0.25">
      <c r="A8963" t="s">
        <v>16898</v>
      </c>
      <c r="B8963" t="s">
        <v>16897</v>
      </c>
      <c r="C8963" t="s">
        <v>16086</v>
      </c>
      <c r="D8963">
        <v>79222715</v>
      </c>
      <c r="E8963">
        <v>79451481</v>
      </c>
      <c r="F8963">
        <v>5.3363800000000001</v>
      </c>
      <c r="G8963">
        <v>5.1439500000000002</v>
      </c>
      <c r="H8963">
        <v>2.07708</v>
      </c>
      <c r="I8963">
        <v>1.4804299999999999</v>
      </c>
      <c r="J8963">
        <v>3.70044</v>
      </c>
      <c r="K8963">
        <v>4.4890800000000004</v>
      </c>
      <c r="L8963">
        <v>4.8337199999999996</v>
      </c>
      <c r="M8963">
        <v>4.4290900000000004</v>
      </c>
      <c r="N8963">
        <v>4.6358899999999998</v>
      </c>
      <c r="O8963">
        <v>5.3191499999999996</v>
      </c>
    </row>
    <row r="8964" spans="1:15" x14ac:dyDescent="0.25">
      <c r="A8964" t="s">
        <v>16900</v>
      </c>
      <c r="B8964" t="s">
        <v>16899</v>
      </c>
      <c r="C8964" t="s">
        <v>16086</v>
      </c>
      <c r="D8964">
        <v>80571537</v>
      </c>
      <c r="E8964">
        <v>80686632</v>
      </c>
      <c r="F8964">
        <v>7.9501099999999996</v>
      </c>
      <c r="G8964">
        <v>7.7289099999999999</v>
      </c>
      <c r="H8964">
        <v>6.93506</v>
      </c>
      <c r="I8964">
        <v>7.3006099999999998</v>
      </c>
      <c r="J8964">
        <v>6.3575499999999998</v>
      </c>
      <c r="K8964">
        <v>6.5921700000000003</v>
      </c>
      <c r="L8964">
        <v>7.8575699999999999</v>
      </c>
      <c r="M8964">
        <v>7.7990399999999998</v>
      </c>
      <c r="N8964">
        <v>7.7304000000000004</v>
      </c>
      <c r="O8964">
        <v>7.6832000000000003</v>
      </c>
    </row>
    <row r="8965" spans="1:15" x14ac:dyDescent="0.25">
      <c r="A8965" t="s">
        <v>16902</v>
      </c>
      <c r="B8965" t="s">
        <v>16901</v>
      </c>
      <c r="C8965" t="s">
        <v>16086</v>
      </c>
      <c r="D8965">
        <v>80885192</v>
      </c>
      <c r="E8965">
        <v>80921805</v>
      </c>
      <c r="F8965">
        <v>5.60907</v>
      </c>
      <c r="G8965">
        <v>5.3365999999999998</v>
      </c>
      <c r="H8965">
        <v>9.0657599999999992</v>
      </c>
      <c r="I8965">
        <v>9.0311800000000009</v>
      </c>
      <c r="J8965">
        <v>10.1396</v>
      </c>
      <c r="K8965">
        <v>9.7634799999999995</v>
      </c>
      <c r="L8965">
        <v>5.5802800000000001</v>
      </c>
      <c r="M8965">
        <v>5.5965499999999997</v>
      </c>
      <c r="N8965">
        <v>8.0509199999999996</v>
      </c>
      <c r="O8965">
        <v>8.3258200000000002</v>
      </c>
    </row>
    <row r="8966" spans="1:15" x14ac:dyDescent="0.25">
      <c r="A8966" t="s">
        <v>16904</v>
      </c>
      <c r="B8966" t="s">
        <v>16903</v>
      </c>
      <c r="C8966" t="s">
        <v>16086</v>
      </c>
      <c r="D8966">
        <v>81084005</v>
      </c>
      <c r="E8966">
        <v>81158568</v>
      </c>
      <c r="F8966">
        <v>0.70217799999999997</v>
      </c>
      <c r="G8966">
        <v>1.3366</v>
      </c>
      <c r="H8966">
        <v>3.07708</v>
      </c>
      <c r="I8966">
        <v>3.4804300000000001</v>
      </c>
      <c r="J8966">
        <v>7.1898200000000001</v>
      </c>
      <c r="K8966">
        <v>6.8109999999999999</v>
      </c>
      <c r="L8966">
        <v>-1.6581300000000001</v>
      </c>
      <c r="M8966">
        <v>-0.59327799999999997</v>
      </c>
      <c r="N8966">
        <v>3.5103599999999999</v>
      </c>
      <c r="O8966">
        <v>3.88619</v>
      </c>
    </row>
    <row r="8967" spans="1:15" x14ac:dyDescent="0.25">
      <c r="A8967" t="s">
        <v>16906</v>
      </c>
      <c r="B8967" t="s">
        <v>16905</v>
      </c>
      <c r="C8967" t="s">
        <v>16086</v>
      </c>
      <c r="D8967">
        <v>81420303</v>
      </c>
      <c r="E8967">
        <v>81699666</v>
      </c>
      <c r="F8967">
        <v>1.4391400000000001</v>
      </c>
      <c r="G8967">
        <v>1.3366</v>
      </c>
      <c r="H8967">
        <v>4.0770799999999996</v>
      </c>
      <c r="I8967">
        <v>3.2877900000000002</v>
      </c>
      <c r="J8967">
        <v>1.5849599999999999</v>
      </c>
      <c r="K8967">
        <v>2.0561199999999999</v>
      </c>
      <c r="L8967">
        <v>-0.65812899999999996</v>
      </c>
      <c r="M8967">
        <v>-1.59328</v>
      </c>
      <c r="N8967">
        <v>5.0923900000000001E-2</v>
      </c>
      <c r="O8967">
        <v>1.3012300000000001</v>
      </c>
    </row>
    <row r="8968" spans="1:15" x14ac:dyDescent="0.25">
      <c r="A8968" t="s">
        <v>16908</v>
      </c>
      <c r="B8968" t="s">
        <v>16907</v>
      </c>
      <c r="C8968" t="s">
        <v>16086</v>
      </c>
      <c r="D8968">
        <v>82600419</v>
      </c>
      <c r="E8968">
        <v>82899495</v>
      </c>
      <c r="F8968">
        <v>6.5643000000000002</v>
      </c>
      <c r="G8968">
        <v>6.5460500000000001</v>
      </c>
      <c r="H8968">
        <v>7.3250000000000002</v>
      </c>
      <c r="I8968">
        <v>7.3873199999999999</v>
      </c>
      <c r="J8968">
        <v>5.9068899999999998</v>
      </c>
      <c r="K8968">
        <v>6.0740400000000001</v>
      </c>
      <c r="L8968">
        <v>6.3305600000000002</v>
      </c>
      <c r="M8968">
        <v>6.3374600000000001</v>
      </c>
      <c r="N8968">
        <v>5.75136</v>
      </c>
      <c r="O8968">
        <v>6.3716200000000001</v>
      </c>
    </row>
    <row r="8969" spans="1:15" x14ac:dyDescent="0.25">
      <c r="A8969" t="s">
        <v>16910</v>
      </c>
      <c r="B8969" t="s">
        <v>16909</v>
      </c>
      <c r="C8969" t="s">
        <v>16086</v>
      </c>
      <c r="D8969">
        <v>85920226</v>
      </c>
      <c r="E8969">
        <v>85927975</v>
      </c>
      <c r="F8969">
        <v>8.7217699999999994</v>
      </c>
      <c r="G8969">
        <v>8.7795400000000008</v>
      </c>
      <c r="H8969">
        <v>7.7495000000000003</v>
      </c>
      <c r="I8969">
        <v>7.79331</v>
      </c>
      <c r="J8969">
        <v>8.2191700000000001</v>
      </c>
      <c r="K8969">
        <v>8.2419799999999999</v>
      </c>
      <c r="L8969">
        <v>8.9821200000000001</v>
      </c>
      <c r="M8969">
        <v>8.9035799999999998</v>
      </c>
      <c r="N8969">
        <v>9.0224700000000002</v>
      </c>
      <c r="O8969">
        <v>9.0291499999999996</v>
      </c>
    </row>
    <row r="8970" spans="1:15" x14ac:dyDescent="0.25">
      <c r="A8970" t="s">
        <v>16912</v>
      </c>
      <c r="B8970" t="s">
        <v>16911</v>
      </c>
      <c r="C8970" t="s">
        <v>16086</v>
      </c>
      <c r="D8970">
        <v>85972359</v>
      </c>
      <c r="E8970">
        <v>85992097</v>
      </c>
      <c r="F8970">
        <v>7.3675100000000002</v>
      </c>
      <c r="G8970">
        <v>7.4555400000000001</v>
      </c>
      <c r="H8970">
        <v>7.6006400000000003</v>
      </c>
      <c r="I8970">
        <v>7.7378200000000001</v>
      </c>
      <c r="J8970">
        <v>8.5736500000000007</v>
      </c>
      <c r="K8970">
        <v>8.3744300000000003</v>
      </c>
      <c r="L8970">
        <v>8.0405800000000003</v>
      </c>
      <c r="M8970">
        <v>8.1329399999999996</v>
      </c>
      <c r="N8970">
        <v>8.13307</v>
      </c>
      <c r="O8970">
        <v>7.8558199999999996</v>
      </c>
    </row>
    <row r="8971" spans="1:15" x14ac:dyDescent="0.25">
      <c r="A8971" t="s">
        <v>16914</v>
      </c>
      <c r="B8971" t="s">
        <v>16913</v>
      </c>
      <c r="C8971" t="s">
        <v>16086</v>
      </c>
      <c r="D8971">
        <v>86040943</v>
      </c>
      <c r="E8971">
        <v>86053719</v>
      </c>
      <c r="F8971">
        <v>2.4391400000000001</v>
      </c>
      <c r="G8971">
        <v>3.3365999999999998</v>
      </c>
      <c r="H8971">
        <v>3.07708</v>
      </c>
      <c r="I8971">
        <v>4.4804300000000001</v>
      </c>
      <c r="J8971">
        <v>3.5849600000000001</v>
      </c>
      <c r="K8971">
        <v>3.6410800000000001</v>
      </c>
      <c r="L8971">
        <v>2.7341899999999999</v>
      </c>
      <c r="M8971">
        <v>3.6546500000000002</v>
      </c>
      <c r="N8971">
        <v>3.75136</v>
      </c>
      <c r="O8971">
        <v>3.3012299999999999</v>
      </c>
    </row>
    <row r="8972" spans="1:15" x14ac:dyDescent="0.25">
      <c r="A8972" t="s">
        <v>16916</v>
      </c>
      <c r="B8972" t="s">
        <v>16915</v>
      </c>
      <c r="C8972" t="s">
        <v>16086</v>
      </c>
      <c r="D8972">
        <v>86198368</v>
      </c>
      <c r="E8972">
        <v>86259985</v>
      </c>
      <c r="F8972">
        <v>4.4747700000000004</v>
      </c>
      <c r="G8972">
        <v>5.0370400000000002</v>
      </c>
      <c r="H8972">
        <v>2.07708</v>
      </c>
      <c r="I8972">
        <v>0.48043200000000003</v>
      </c>
      <c r="J8972">
        <v>4.32193</v>
      </c>
      <c r="K8972">
        <v>4.0561199999999999</v>
      </c>
      <c r="L8972">
        <v>4.9712300000000003</v>
      </c>
      <c r="M8972">
        <v>5.0649300000000004</v>
      </c>
      <c r="N8972">
        <v>5.0953200000000001</v>
      </c>
      <c r="O8972">
        <v>5.1085799999999999</v>
      </c>
    </row>
    <row r="8973" spans="1:15" x14ac:dyDescent="0.25">
      <c r="A8973" t="s">
        <v>16918</v>
      </c>
      <c r="B8973" t="s">
        <v>16917</v>
      </c>
      <c r="C8973" t="s">
        <v>16086</v>
      </c>
      <c r="D8973">
        <v>86261912</v>
      </c>
      <c r="E8973">
        <v>86275904</v>
      </c>
      <c r="F8973">
        <v>3.9752000000000001</v>
      </c>
      <c r="G8973">
        <v>3.9215599999999999</v>
      </c>
      <c r="H8973">
        <v>4.88443</v>
      </c>
      <c r="I8973">
        <v>5.0039899999999999</v>
      </c>
      <c r="J8973">
        <v>4</v>
      </c>
      <c r="K8973">
        <v>3.4346299999999998</v>
      </c>
      <c r="L8973">
        <v>4.0143000000000004</v>
      </c>
      <c r="M8973">
        <v>3.7990400000000002</v>
      </c>
      <c r="N8973">
        <v>4.2988499999999998</v>
      </c>
      <c r="O8973">
        <v>4.6797399999999998</v>
      </c>
    </row>
    <row r="8974" spans="1:15" x14ac:dyDescent="0.25">
      <c r="A8974" t="s">
        <v>16920</v>
      </c>
      <c r="B8974" t="s">
        <v>16919</v>
      </c>
      <c r="C8974" t="s">
        <v>16086</v>
      </c>
      <c r="D8974">
        <v>86418151</v>
      </c>
      <c r="E8974">
        <v>86506487</v>
      </c>
      <c r="F8974">
        <v>7.8837400000000004</v>
      </c>
      <c r="G8974">
        <v>7.67645</v>
      </c>
      <c r="H8974">
        <v>9.3624799999999997</v>
      </c>
      <c r="I8974">
        <v>9.4747900000000005</v>
      </c>
      <c r="J8974">
        <v>8.5196400000000008</v>
      </c>
      <c r="K8974">
        <v>8.5286000000000008</v>
      </c>
      <c r="L8974">
        <v>8.3614599999999992</v>
      </c>
      <c r="M8974">
        <v>8.61374</v>
      </c>
      <c r="N8974">
        <v>8.0621500000000008</v>
      </c>
      <c r="O8974">
        <v>8.2507599999999996</v>
      </c>
    </row>
    <row r="8975" spans="1:15" x14ac:dyDescent="0.25">
      <c r="A8975" t="s">
        <v>16922</v>
      </c>
      <c r="B8975" t="s">
        <v>16921</v>
      </c>
      <c r="C8975" t="s">
        <v>16086</v>
      </c>
      <c r="D8975">
        <v>86537223</v>
      </c>
      <c r="E8975">
        <v>86595150</v>
      </c>
      <c r="F8975">
        <v>7.8331799999999996</v>
      </c>
      <c r="G8975">
        <v>7.7029199999999998</v>
      </c>
      <c r="H8975">
        <v>6.1645399999999997</v>
      </c>
      <c r="I8975">
        <v>6.3630699999999996</v>
      </c>
      <c r="J8975">
        <v>4.7548899999999996</v>
      </c>
      <c r="K8975">
        <v>5.2577499999999997</v>
      </c>
      <c r="L8975">
        <v>8.4750099999999993</v>
      </c>
      <c r="M8975">
        <v>8.5047499999999996</v>
      </c>
      <c r="N8975">
        <v>7.6656300000000002</v>
      </c>
      <c r="O8975">
        <v>7.9247399999999999</v>
      </c>
    </row>
    <row r="8976" spans="1:15" x14ac:dyDescent="0.25">
      <c r="A8976" t="s">
        <v>16924</v>
      </c>
      <c r="B8976" t="s">
        <v>16923</v>
      </c>
      <c r="C8976" t="s">
        <v>16086</v>
      </c>
      <c r="D8976">
        <v>86738248</v>
      </c>
      <c r="E8976">
        <v>86762543</v>
      </c>
      <c r="F8976">
        <v>0.70217799999999997</v>
      </c>
      <c r="G8976">
        <v>2.6585200000000002</v>
      </c>
      <c r="H8976">
        <v>2.07708</v>
      </c>
      <c r="I8976">
        <v>0.48043200000000003</v>
      </c>
      <c r="J8976">
        <v>2.32193</v>
      </c>
      <c r="K8976">
        <v>1.7341899999999999</v>
      </c>
      <c r="L8976">
        <v>2.8654299999999999</v>
      </c>
      <c r="M8976">
        <v>2.5766499999999999</v>
      </c>
      <c r="N8976">
        <v>3.22085</v>
      </c>
      <c r="O8976">
        <v>1.9793000000000001</v>
      </c>
    </row>
    <row r="8977" spans="1:15" x14ac:dyDescent="0.25">
      <c r="A8977" t="s">
        <v>16926</v>
      </c>
      <c r="B8977" t="s">
        <v>16925</v>
      </c>
      <c r="C8977" t="s">
        <v>16086</v>
      </c>
      <c r="D8977">
        <v>86888048</v>
      </c>
      <c r="E8977">
        <v>86930836</v>
      </c>
      <c r="F8977">
        <v>3.2046800000000002</v>
      </c>
      <c r="G8977">
        <v>3.1439499999999998</v>
      </c>
      <c r="H8977">
        <v>2.07708</v>
      </c>
      <c r="I8977">
        <v>2.0653899999999998</v>
      </c>
      <c r="J8977">
        <v>1.5849599999999999</v>
      </c>
      <c r="K8977">
        <v>2.7341899999999999</v>
      </c>
      <c r="L8977">
        <v>4.0697900000000002</v>
      </c>
      <c r="M8977">
        <v>3.7642699999999998</v>
      </c>
      <c r="N8977">
        <v>3.3728500000000001</v>
      </c>
      <c r="O8977">
        <v>2.9792999999999998</v>
      </c>
    </row>
    <row r="8978" spans="1:15" x14ac:dyDescent="0.25">
      <c r="A8978" t="s">
        <v>16928</v>
      </c>
      <c r="B8978" t="s">
        <v>16927</v>
      </c>
      <c r="C8978" t="s">
        <v>16086</v>
      </c>
      <c r="D8978">
        <v>86955612</v>
      </c>
      <c r="E8978">
        <v>86958317</v>
      </c>
      <c r="F8978">
        <v>4.9245700000000001</v>
      </c>
      <c r="G8978">
        <v>5.0914799999999998</v>
      </c>
      <c r="H8978">
        <v>4.0770799999999996</v>
      </c>
      <c r="I8978">
        <v>4.1808699999999996</v>
      </c>
      <c r="J8978">
        <v>3.70044</v>
      </c>
      <c r="K8978">
        <v>4.1265099999999997</v>
      </c>
      <c r="L8978">
        <v>4.3862699999999997</v>
      </c>
      <c r="M8978">
        <v>4.6546500000000002</v>
      </c>
      <c r="N8978">
        <v>5.2208500000000004</v>
      </c>
      <c r="O8978">
        <v>4.5028600000000001</v>
      </c>
    </row>
    <row r="8979" spans="1:15" x14ac:dyDescent="0.25">
      <c r="A8979" t="s">
        <v>16930</v>
      </c>
      <c r="B8979" t="s">
        <v>16929</v>
      </c>
      <c r="C8979" t="s">
        <v>16086</v>
      </c>
      <c r="D8979">
        <v>87020210</v>
      </c>
      <c r="E8979">
        <v>87065526</v>
      </c>
      <c r="F8979">
        <v>9.4340600000000006</v>
      </c>
      <c r="G8979">
        <v>9.3672599999999999</v>
      </c>
      <c r="H8979">
        <v>9.2469999999999999</v>
      </c>
      <c r="I8979">
        <v>9.4052399999999992</v>
      </c>
      <c r="J8979">
        <v>9.8948199999999993</v>
      </c>
      <c r="K8979">
        <v>9.8150099999999991</v>
      </c>
      <c r="L8979">
        <v>9.66493</v>
      </c>
      <c r="M8979">
        <v>9.7224400000000006</v>
      </c>
      <c r="N8979">
        <v>9.8979800000000004</v>
      </c>
      <c r="O8979">
        <v>9.71739</v>
      </c>
    </row>
    <row r="8980" spans="1:15" x14ac:dyDescent="0.25">
      <c r="A8980" t="s">
        <v>16932</v>
      </c>
      <c r="B8980" t="s">
        <v>16931</v>
      </c>
      <c r="C8980" t="s">
        <v>16086</v>
      </c>
      <c r="D8980">
        <v>87065640</v>
      </c>
      <c r="E8980">
        <v>87067407</v>
      </c>
      <c r="F8980">
        <v>2.5095299999999998</v>
      </c>
      <c r="G8980">
        <v>4.1439500000000002</v>
      </c>
      <c r="H8980">
        <v>3.07708</v>
      </c>
      <c r="I8980">
        <v>2.8023600000000002</v>
      </c>
      <c r="J8980">
        <v>1</v>
      </c>
      <c r="K8980">
        <v>1.31915</v>
      </c>
      <c r="L8980">
        <v>3.5118</v>
      </c>
      <c r="M8980">
        <v>2.6546500000000002</v>
      </c>
      <c r="N8980">
        <v>2.0509200000000001</v>
      </c>
      <c r="O8980">
        <v>2.4387300000000001</v>
      </c>
    </row>
    <row r="8981" spans="1:15" x14ac:dyDescent="0.25">
      <c r="A8981" t="s">
        <v>16934</v>
      </c>
      <c r="B8981" t="s">
        <v>16933</v>
      </c>
      <c r="C8981" t="s">
        <v>16086</v>
      </c>
      <c r="D8981">
        <v>87070244</v>
      </c>
      <c r="E8981">
        <v>87080150</v>
      </c>
      <c r="F8981">
        <v>5.91812</v>
      </c>
      <c r="G8981">
        <v>5.8601599999999996</v>
      </c>
      <c r="H8981">
        <v>8.67699</v>
      </c>
      <c r="I8981">
        <v>8.5678900000000002</v>
      </c>
      <c r="J8981">
        <v>10.115</v>
      </c>
      <c r="K8981">
        <v>9.9485100000000006</v>
      </c>
      <c r="L8981">
        <v>6.8849</v>
      </c>
      <c r="M8981">
        <v>7.0720599999999996</v>
      </c>
      <c r="N8981">
        <v>8.3363300000000002</v>
      </c>
      <c r="O8981">
        <v>8.0264299999999995</v>
      </c>
    </row>
    <row r="8982" spans="1:15" x14ac:dyDescent="0.25">
      <c r="A8982" t="s">
        <v>16936</v>
      </c>
      <c r="B8982" t="s">
        <v>16935</v>
      </c>
      <c r="C8982" t="s">
        <v>16086</v>
      </c>
      <c r="D8982">
        <v>87239733</v>
      </c>
      <c r="E8982">
        <v>87260236</v>
      </c>
      <c r="F8982">
        <v>8.7869899999999994</v>
      </c>
      <c r="G8982">
        <v>9.0713100000000004</v>
      </c>
      <c r="H8982">
        <v>10.0313</v>
      </c>
      <c r="I8982">
        <v>10.3306</v>
      </c>
      <c r="J8982">
        <v>9.1163399999999992</v>
      </c>
      <c r="K8982">
        <v>9.0983199999999993</v>
      </c>
      <c r="L8982">
        <v>9.2397200000000002</v>
      </c>
      <c r="M8982">
        <v>9.3782700000000006</v>
      </c>
      <c r="N8982">
        <v>9.8240599999999993</v>
      </c>
      <c r="O8982">
        <v>9.7647499999999994</v>
      </c>
    </row>
    <row r="8983" spans="1:15" x14ac:dyDescent="0.25">
      <c r="A8983" t="s">
        <v>16938</v>
      </c>
      <c r="B8983" t="s">
        <v>16937</v>
      </c>
      <c r="C8983" t="s">
        <v>16086</v>
      </c>
      <c r="D8983">
        <v>87331726</v>
      </c>
      <c r="E8983">
        <v>87366718</v>
      </c>
      <c r="F8983">
        <v>2.1172200000000001</v>
      </c>
      <c r="G8983">
        <v>2.6585200000000002</v>
      </c>
      <c r="H8983">
        <v>3.07708</v>
      </c>
      <c r="I8983">
        <v>1.4804299999999999</v>
      </c>
      <c r="J8983">
        <v>0</v>
      </c>
      <c r="K8983">
        <v>2.5415399999999999</v>
      </c>
      <c r="L8983">
        <v>2.0423100000000001</v>
      </c>
      <c r="M8983">
        <v>2.4941800000000001</v>
      </c>
      <c r="N8983">
        <v>2.6358899999999998</v>
      </c>
      <c r="O8983">
        <v>2.1492300000000002</v>
      </c>
    </row>
    <row r="8984" spans="1:15" x14ac:dyDescent="0.25">
      <c r="A8984" t="s">
        <v>16940</v>
      </c>
      <c r="B8984" t="s">
        <v>16939</v>
      </c>
      <c r="C8984" t="s">
        <v>16086</v>
      </c>
      <c r="D8984">
        <v>87343404</v>
      </c>
      <c r="E8984">
        <v>87358951</v>
      </c>
      <c r="F8984">
        <v>3.3651399999999998</v>
      </c>
      <c r="G8984">
        <v>3.5065200000000001</v>
      </c>
      <c r="H8984">
        <v>3.07708</v>
      </c>
      <c r="I8984">
        <v>3.65036</v>
      </c>
      <c r="J8984">
        <v>3.1699199999999998</v>
      </c>
      <c r="K8984">
        <v>3.82165</v>
      </c>
      <c r="L8984">
        <v>3.1998500000000001</v>
      </c>
      <c r="M8984">
        <v>3.0505800000000001</v>
      </c>
      <c r="N8984">
        <v>4.1383900000000002</v>
      </c>
      <c r="O8984">
        <v>4.3716200000000001</v>
      </c>
    </row>
    <row r="8985" spans="1:15" x14ac:dyDescent="0.25">
      <c r="A8985" t="s">
        <v>16942</v>
      </c>
      <c r="B8985" t="s">
        <v>16941</v>
      </c>
      <c r="C8985" t="s">
        <v>16086</v>
      </c>
      <c r="D8985">
        <v>87372045</v>
      </c>
      <c r="E8985">
        <v>87377502</v>
      </c>
      <c r="F8985">
        <v>4.1172199999999997</v>
      </c>
      <c r="G8985">
        <v>3.3365999999999998</v>
      </c>
      <c r="H8985">
        <v>3.07708</v>
      </c>
      <c r="I8985">
        <v>2.0653899999999998</v>
      </c>
      <c r="J8985">
        <v>4.2479300000000002</v>
      </c>
      <c r="K8985">
        <v>4.5415400000000004</v>
      </c>
      <c r="L8985">
        <v>4.1998499999999996</v>
      </c>
      <c r="M8985">
        <v>4.4290900000000004</v>
      </c>
      <c r="N8985">
        <v>4.8582799999999997</v>
      </c>
      <c r="O8985">
        <v>4.5338900000000004</v>
      </c>
    </row>
    <row r="8986" spans="1:15" x14ac:dyDescent="0.25">
      <c r="A8986" t="s">
        <v>16944</v>
      </c>
      <c r="B8986" t="s">
        <v>16943</v>
      </c>
      <c r="C8986" t="s">
        <v>16086</v>
      </c>
      <c r="D8986">
        <v>87377778</v>
      </c>
      <c r="E8986">
        <v>87386306</v>
      </c>
      <c r="F8986">
        <v>7.2770900000000003</v>
      </c>
      <c r="G8986">
        <v>7.2673300000000003</v>
      </c>
      <c r="H8986">
        <v>4.6620400000000002</v>
      </c>
      <c r="I8986">
        <v>5.7283600000000003</v>
      </c>
      <c r="J8986">
        <v>7.2761199999999997</v>
      </c>
      <c r="K8986">
        <v>7.17713</v>
      </c>
      <c r="L8986">
        <v>7.2275700000000001</v>
      </c>
      <c r="M8986">
        <v>7.4373899999999997</v>
      </c>
      <c r="N8986">
        <v>7.9638099999999996</v>
      </c>
      <c r="O8986">
        <v>7.8341700000000003</v>
      </c>
    </row>
    <row r="8987" spans="1:15" x14ac:dyDescent="0.25">
      <c r="A8987" t="s">
        <v>16946</v>
      </c>
      <c r="B8987" t="s">
        <v>16945</v>
      </c>
      <c r="C8987" t="s">
        <v>16086</v>
      </c>
      <c r="D8987">
        <v>87391261</v>
      </c>
      <c r="E8987">
        <v>87404075</v>
      </c>
      <c r="F8987">
        <v>2.28714</v>
      </c>
      <c r="G8987">
        <v>2.3365999999999998</v>
      </c>
      <c r="H8987">
        <v>2.07708</v>
      </c>
      <c r="I8987">
        <v>0.48043200000000003</v>
      </c>
      <c r="J8987">
        <v>6.3037799999999997</v>
      </c>
      <c r="K8987">
        <v>6.1092300000000002</v>
      </c>
      <c r="L8987">
        <v>2.8012999999999999</v>
      </c>
      <c r="M8987">
        <v>2.7990400000000002</v>
      </c>
      <c r="N8987">
        <v>4.3728499999999997</v>
      </c>
      <c r="O8987">
        <v>4.2647000000000004</v>
      </c>
    </row>
    <row r="8988" spans="1:15" x14ac:dyDescent="0.25">
      <c r="A8988" t="s">
        <v>16947</v>
      </c>
      <c r="B8988" t="s">
        <v>16945</v>
      </c>
      <c r="C8988" t="s">
        <v>16086</v>
      </c>
      <c r="D8988">
        <v>87391261</v>
      </c>
      <c r="E8988">
        <v>87405707</v>
      </c>
      <c r="F8988">
        <v>0.117216</v>
      </c>
      <c r="G8988">
        <v>0.33659600000000001</v>
      </c>
      <c r="H8988">
        <v>2.07708</v>
      </c>
      <c r="I8988">
        <v>0.48043200000000003</v>
      </c>
      <c r="J8988">
        <v>3</v>
      </c>
      <c r="K8988">
        <v>2.5415399999999999</v>
      </c>
      <c r="L8988">
        <v>0.34187099999999998</v>
      </c>
      <c r="M8988">
        <v>-8.3152699999999996E-3</v>
      </c>
      <c r="N8988">
        <v>2.3728500000000001</v>
      </c>
      <c r="O8988">
        <v>0.97930099999999998</v>
      </c>
    </row>
    <row r="8989" spans="1:15" x14ac:dyDescent="0.25">
      <c r="A8989" t="s">
        <v>16948</v>
      </c>
      <c r="B8989" t="s">
        <v>16945</v>
      </c>
      <c r="C8989" t="s">
        <v>16086</v>
      </c>
      <c r="D8989">
        <v>87392169</v>
      </c>
      <c r="E8989">
        <v>87405556</v>
      </c>
      <c r="F8989">
        <v>0.117216</v>
      </c>
      <c r="G8989">
        <v>1.9215599999999999</v>
      </c>
      <c r="H8989">
        <v>2.07708</v>
      </c>
      <c r="I8989">
        <v>0.48043200000000003</v>
      </c>
      <c r="J8989">
        <v>5.1699299999999999</v>
      </c>
      <c r="K8989">
        <v>4.0561199999999999</v>
      </c>
      <c r="L8989">
        <v>1.5118</v>
      </c>
      <c r="M8989">
        <v>2.3136100000000002</v>
      </c>
      <c r="N8989">
        <v>3.5103599999999999</v>
      </c>
      <c r="O8989">
        <v>2.88619</v>
      </c>
    </row>
    <row r="8990" spans="1:15" x14ac:dyDescent="0.25">
      <c r="A8990" t="s">
        <v>16950</v>
      </c>
      <c r="B8990" t="s">
        <v>16949</v>
      </c>
      <c r="C8990" t="s">
        <v>16086</v>
      </c>
      <c r="D8990">
        <v>87406100</v>
      </c>
      <c r="E8990">
        <v>87410264</v>
      </c>
      <c r="F8990">
        <v>3.8721000000000001</v>
      </c>
      <c r="G8990">
        <v>3.6585200000000002</v>
      </c>
      <c r="H8990">
        <v>3.6620400000000002</v>
      </c>
      <c r="I8990">
        <v>2.8023600000000002</v>
      </c>
      <c r="J8990">
        <v>4.8073499999999996</v>
      </c>
      <c r="K8990">
        <v>4.3780400000000004</v>
      </c>
      <c r="L8990">
        <v>4.0697900000000002</v>
      </c>
      <c r="M8990">
        <v>4.1880800000000002</v>
      </c>
      <c r="N8990">
        <v>5.2208500000000004</v>
      </c>
      <c r="O8990">
        <v>4.5940099999999999</v>
      </c>
    </row>
    <row r="8991" spans="1:15" x14ac:dyDescent="0.25">
      <c r="A8991" t="s">
        <v>16952</v>
      </c>
      <c r="B8991" t="s">
        <v>16951</v>
      </c>
      <c r="C8991" t="s">
        <v>16086</v>
      </c>
      <c r="D8991">
        <v>87439350</v>
      </c>
      <c r="E8991">
        <v>87449316</v>
      </c>
      <c r="F8991">
        <v>5.1284400000000003</v>
      </c>
      <c r="G8991">
        <v>5.2434900000000004</v>
      </c>
      <c r="H8991">
        <v>4.88443</v>
      </c>
      <c r="I8991">
        <v>5.2877900000000002</v>
      </c>
      <c r="J8991">
        <v>3.80735</v>
      </c>
      <c r="K8991">
        <v>4.1936200000000001</v>
      </c>
      <c r="L8991">
        <v>5.7255799999999999</v>
      </c>
      <c r="M8991">
        <v>5.72865</v>
      </c>
      <c r="N8991">
        <v>5.2208500000000004</v>
      </c>
      <c r="O8991">
        <v>5.77372</v>
      </c>
    </row>
    <row r="8992" spans="1:15" x14ac:dyDescent="0.25">
      <c r="A8992" t="s">
        <v>16953</v>
      </c>
      <c r="B8992" t="s">
        <v>16951</v>
      </c>
      <c r="C8992" t="s">
        <v>16086</v>
      </c>
      <c r="D8992">
        <v>87439350</v>
      </c>
      <c r="E8992">
        <v>87457632</v>
      </c>
      <c r="F8992">
        <v>3.8721000000000001</v>
      </c>
      <c r="G8992">
        <v>4.0370400000000002</v>
      </c>
      <c r="H8992">
        <v>5.0770799999999996</v>
      </c>
      <c r="I8992">
        <v>4.8727499999999999</v>
      </c>
      <c r="J8992">
        <v>3.5849600000000001</v>
      </c>
      <c r="K8992">
        <v>3.9821200000000001</v>
      </c>
      <c r="L8992">
        <v>3.9565800000000002</v>
      </c>
      <c r="M8992">
        <v>3.6546500000000002</v>
      </c>
      <c r="N8992">
        <v>3.9578099999999998</v>
      </c>
      <c r="O8992">
        <v>4.7072200000000004</v>
      </c>
    </row>
    <row r="8993" spans="1:15" x14ac:dyDescent="0.25">
      <c r="A8993" t="s">
        <v>16955</v>
      </c>
      <c r="B8993" t="s">
        <v>16954</v>
      </c>
      <c r="C8993" t="s">
        <v>16086</v>
      </c>
      <c r="D8993">
        <v>87488022</v>
      </c>
      <c r="E8993">
        <v>87490983</v>
      </c>
      <c r="F8993">
        <v>5.28714</v>
      </c>
      <c r="G8993">
        <v>5.9215600000000004</v>
      </c>
      <c r="H8993">
        <v>8.22682</v>
      </c>
      <c r="I8993">
        <v>8.0118100000000005</v>
      </c>
      <c r="J8993">
        <v>5.5235599999999998</v>
      </c>
      <c r="K8993">
        <v>5.9041100000000002</v>
      </c>
      <c r="L8993">
        <v>6.2306100000000004</v>
      </c>
      <c r="M8993">
        <v>6.3433599999999997</v>
      </c>
      <c r="N8993">
        <v>7.0396099999999997</v>
      </c>
      <c r="O8993">
        <v>6.6013500000000001</v>
      </c>
    </row>
    <row r="8994" spans="1:15" x14ac:dyDescent="0.25">
      <c r="A8994" t="s">
        <v>16957</v>
      </c>
      <c r="B8994" t="s">
        <v>16956</v>
      </c>
      <c r="C8994" t="s">
        <v>16086</v>
      </c>
      <c r="D8994">
        <v>87505335</v>
      </c>
      <c r="E8994">
        <v>87516012</v>
      </c>
      <c r="F8994">
        <v>3.16161</v>
      </c>
      <c r="G8994">
        <v>2.3365999999999998</v>
      </c>
      <c r="H8994">
        <v>5.399</v>
      </c>
      <c r="I8994">
        <v>5.9398600000000004</v>
      </c>
      <c r="J8994">
        <v>3.32193</v>
      </c>
      <c r="K8994">
        <v>3.6410800000000001</v>
      </c>
      <c r="L8994">
        <v>3.1492300000000002</v>
      </c>
      <c r="M8994">
        <v>2.9302800000000002</v>
      </c>
      <c r="N8994">
        <v>2.8582800000000002</v>
      </c>
      <c r="O8994">
        <v>3.3716200000000001</v>
      </c>
    </row>
    <row r="8995" spans="1:15" x14ac:dyDescent="0.25">
      <c r="A8995" t="s">
        <v>16959</v>
      </c>
      <c r="B8995" t="s">
        <v>16958</v>
      </c>
      <c r="C8995" t="s">
        <v>16086</v>
      </c>
      <c r="D8995">
        <v>87599878</v>
      </c>
      <c r="E8995">
        <v>87679884</v>
      </c>
      <c r="F8995">
        <v>2.8721000000000001</v>
      </c>
      <c r="G8995">
        <v>2.9215599999999999</v>
      </c>
      <c r="H8995">
        <v>4.88443</v>
      </c>
      <c r="I8995">
        <v>3.4804300000000001</v>
      </c>
      <c r="J8995">
        <v>4.5235599999999998</v>
      </c>
      <c r="K8995">
        <v>4.1936200000000001</v>
      </c>
      <c r="L8995">
        <v>3.3862700000000001</v>
      </c>
      <c r="M8995">
        <v>3.16161</v>
      </c>
      <c r="N8995">
        <v>4.4432400000000003</v>
      </c>
      <c r="O8995">
        <v>4.0236900000000002</v>
      </c>
    </row>
    <row r="8996" spans="1:15" x14ac:dyDescent="0.25">
      <c r="A8996" t="s">
        <v>16961</v>
      </c>
      <c r="B8996" t="s">
        <v>16960</v>
      </c>
      <c r="C8996" t="s">
        <v>16086</v>
      </c>
      <c r="D8996">
        <v>87731517</v>
      </c>
      <c r="E8996">
        <v>87833763</v>
      </c>
      <c r="F8996">
        <v>4.4570699999999999</v>
      </c>
      <c r="G8996">
        <v>4.5065200000000001</v>
      </c>
      <c r="H8996">
        <v>7.6917900000000001</v>
      </c>
      <c r="I8996">
        <v>7.7188400000000001</v>
      </c>
      <c r="J8996">
        <v>7.4838199999999997</v>
      </c>
      <c r="K8996">
        <v>7.1005099999999999</v>
      </c>
      <c r="L8996">
        <v>3.9268299999999998</v>
      </c>
      <c r="M8996">
        <v>4.1616099999999996</v>
      </c>
      <c r="N8996">
        <v>5.5427799999999996</v>
      </c>
      <c r="O8996">
        <v>5.4222400000000004</v>
      </c>
    </row>
    <row r="8997" spans="1:15" x14ac:dyDescent="0.25">
      <c r="A8997" t="s">
        <v>16963</v>
      </c>
      <c r="B8997" t="s">
        <v>16962</v>
      </c>
      <c r="C8997" t="s">
        <v>16086</v>
      </c>
      <c r="D8997">
        <v>87856468</v>
      </c>
      <c r="E8997">
        <v>87948217</v>
      </c>
      <c r="F8997">
        <v>10.686400000000001</v>
      </c>
      <c r="G8997">
        <v>10.6174</v>
      </c>
      <c r="H8997">
        <v>8.5528099999999991</v>
      </c>
      <c r="I8997">
        <v>8.3507999999999996</v>
      </c>
      <c r="J8997">
        <v>9.5905900000000006</v>
      </c>
      <c r="K8997">
        <v>10.0707</v>
      </c>
      <c r="L8997">
        <v>10.5099</v>
      </c>
      <c r="M8997">
        <v>10.4391</v>
      </c>
      <c r="N8997">
        <v>10.6046</v>
      </c>
      <c r="O8997">
        <v>10.896699999999999</v>
      </c>
    </row>
    <row r="8998" spans="1:15" x14ac:dyDescent="0.25">
      <c r="A8998" t="s">
        <v>16964</v>
      </c>
      <c r="B8998" t="s">
        <v>16962</v>
      </c>
      <c r="C8998" t="s">
        <v>16086</v>
      </c>
      <c r="D8998">
        <v>87894265</v>
      </c>
      <c r="E8998">
        <v>87948217</v>
      </c>
      <c r="F8998">
        <v>1.5766500000000001</v>
      </c>
      <c r="G8998">
        <v>2.3365999999999998</v>
      </c>
      <c r="H8998">
        <v>3.07708</v>
      </c>
      <c r="I8998">
        <v>3.0653899999999998</v>
      </c>
      <c r="J8998">
        <v>2.5849600000000001</v>
      </c>
      <c r="K8998">
        <v>2.5415399999999999</v>
      </c>
      <c r="L8998">
        <v>3.3418700000000001</v>
      </c>
      <c r="M8998">
        <v>2.72865</v>
      </c>
      <c r="N8998">
        <v>4.4432400000000003</v>
      </c>
      <c r="O8998">
        <v>4.3716200000000001</v>
      </c>
    </row>
    <row r="8999" spans="1:15" x14ac:dyDescent="0.25">
      <c r="A8999" t="s">
        <v>16965</v>
      </c>
      <c r="B8999" t="s">
        <v>16962</v>
      </c>
      <c r="C8999" t="s">
        <v>16086</v>
      </c>
      <c r="D8999">
        <v>87900006</v>
      </c>
      <c r="E8999">
        <v>87948217</v>
      </c>
      <c r="F8999">
        <v>2.4391400000000001</v>
      </c>
      <c r="G8999">
        <v>2.3365999999999998</v>
      </c>
      <c r="H8999">
        <v>3.07708</v>
      </c>
      <c r="I8999">
        <v>2.8023600000000002</v>
      </c>
      <c r="J8999">
        <v>3.1699199999999998</v>
      </c>
      <c r="K8999">
        <v>2.9041100000000002</v>
      </c>
      <c r="L8999">
        <v>3.3418700000000001</v>
      </c>
      <c r="M8999">
        <v>3.40672</v>
      </c>
      <c r="N8999">
        <v>3.5103599999999999</v>
      </c>
      <c r="O8999">
        <v>2.7866599999999999</v>
      </c>
    </row>
    <row r="9000" spans="1:15" x14ac:dyDescent="0.25">
      <c r="A9000" t="s">
        <v>16966</v>
      </c>
      <c r="B9000" t="s">
        <v>16962</v>
      </c>
      <c r="C9000" t="s">
        <v>16086</v>
      </c>
      <c r="D9000">
        <v>87941600</v>
      </c>
      <c r="E9000">
        <v>87948217</v>
      </c>
      <c r="F9000">
        <v>2.2046800000000002</v>
      </c>
      <c r="G9000">
        <v>2.6585200000000002</v>
      </c>
      <c r="H9000">
        <v>3.6620400000000002</v>
      </c>
      <c r="I9000">
        <v>1.4804299999999999</v>
      </c>
      <c r="J9000">
        <v>3.1699199999999998</v>
      </c>
      <c r="K9000">
        <v>3.1936200000000001</v>
      </c>
      <c r="L9000">
        <v>3.2487599999999999</v>
      </c>
      <c r="M9000">
        <v>3.16161</v>
      </c>
      <c r="N9000">
        <v>3.22085</v>
      </c>
      <c r="O9000">
        <v>4.2272299999999996</v>
      </c>
    </row>
    <row r="9001" spans="1:15" x14ac:dyDescent="0.25">
      <c r="A9001" t="s">
        <v>16968</v>
      </c>
      <c r="B9001" t="s">
        <v>16967</v>
      </c>
      <c r="C9001" t="s">
        <v>16086</v>
      </c>
      <c r="D9001">
        <v>88005864</v>
      </c>
      <c r="E9001">
        <v>88021399</v>
      </c>
      <c r="F9001">
        <v>0.92457100000000003</v>
      </c>
      <c r="G9001">
        <v>0.33659600000000001</v>
      </c>
      <c r="H9001">
        <v>4.0770799999999996</v>
      </c>
      <c r="I9001">
        <v>1.4804299999999999</v>
      </c>
      <c r="J9001">
        <v>3</v>
      </c>
      <c r="K9001">
        <v>2.0561199999999999</v>
      </c>
      <c r="L9001">
        <v>-0.65812899999999996</v>
      </c>
      <c r="M9001">
        <v>1.40672</v>
      </c>
      <c r="N9001">
        <v>2.0509200000000001</v>
      </c>
      <c r="O9001">
        <v>0.97930099999999998</v>
      </c>
    </row>
    <row r="9002" spans="1:15" x14ac:dyDescent="0.25">
      <c r="A9002" t="s">
        <v>16970</v>
      </c>
      <c r="B9002" t="s">
        <v>16969</v>
      </c>
      <c r="C9002" t="s">
        <v>16086</v>
      </c>
      <c r="D9002">
        <v>88047112</v>
      </c>
      <c r="E9002">
        <v>88049957</v>
      </c>
      <c r="F9002">
        <v>5.5518400000000003</v>
      </c>
      <c r="G9002">
        <v>5.2907900000000003</v>
      </c>
      <c r="H9002">
        <v>4.0770799999999996</v>
      </c>
      <c r="I9002">
        <v>4.3873199999999999</v>
      </c>
      <c r="J9002">
        <v>5.3923199999999998</v>
      </c>
      <c r="K9002">
        <v>5.7114700000000003</v>
      </c>
      <c r="L9002">
        <v>5.67279</v>
      </c>
      <c r="M9002">
        <v>5.5766499999999999</v>
      </c>
      <c r="N9002">
        <v>6.5427799999999996</v>
      </c>
      <c r="O9002">
        <v>6.6935500000000001</v>
      </c>
    </row>
    <row r="9003" spans="1:15" x14ac:dyDescent="0.25">
      <c r="A9003" t="s">
        <v>16972</v>
      </c>
      <c r="B9003" t="s">
        <v>16971</v>
      </c>
      <c r="C9003" t="s">
        <v>16086</v>
      </c>
      <c r="D9003">
        <v>88060264</v>
      </c>
      <c r="E9003">
        <v>88092436</v>
      </c>
      <c r="F9003">
        <v>6.8211199999999996</v>
      </c>
      <c r="G9003">
        <v>6.3138800000000002</v>
      </c>
      <c r="H9003">
        <v>7.1645399999999997</v>
      </c>
      <c r="I9003">
        <v>6.7472200000000004</v>
      </c>
      <c r="J9003">
        <v>7.3923199999999998</v>
      </c>
      <c r="K9003">
        <v>7.2733499999999998</v>
      </c>
      <c r="L9003">
        <v>7.1967400000000001</v>
      </c>
      <c r="M9003">
        <v>7.2863100000000003</v>
      </c>
      <c r="N9003">
        <v>7.6055099999999998</v>
      </c>
      <c r="O9003">
        <v>7.5145799999999996</v>
      </c>
    </row>
    <row r="9004" spans="1:15" x14ac:dyDescent="0.25">
      <c r="A9004" t="s">
        <v>16973</v>
      </c>
      <c r="B9004" t="s">
        <v>16971</v>
      </c>
      <c r="C9004" t="s">
        <v>16086</v>
      </c>
      <c r="D9004">
        <v>88065780</v>
      </c>
      <c r="E9004">
        <v>88092436</v>
      </c>
      <c r="F9004">
        <v>4.3460299999999998</v>
      </c>
      <c r="G9004">
        <v>4.1439500000000002</v>
      </c>
      <c r="H9004">
        <v>4.399</v>
      </c>
      <c r="I9004">
        <v>2.8023600000000002</v>
      </c>
      <c r="J9004">
        <v>3.1699199999999998</v>
      </c>
      <c r="K9004">
        <v>3.82165</v>
      </c>
      <c r="L9004">
        <v>4.3642399999999997</v>
      </c>
      <c r="M9004">
        <v>4.2396099999999999</v>
      </c>
      <c r="N9004">
        <v>3.9578099999999998</v>
      </c>
      <c r="O9004">
        <v>4.40557</v>
      </c>
    </row>
    <row r="9005" spans="1:15" x14ac:dyDescent="0.25">
      <c r="A9005" t="s">
        <v>16975</v>
      </c>
      <c r="B9005" t="s">
        <v>16974</v>
      </c>
      <c r="C9005" t="s">
        <v>16086</v>
      </c>
      <c r="D9005">
        <v>88138569</v>
      </c>
      <c r="E9005">
        <v>88190048</v>
      </c>
      <c r="F9005">
        <v>8.3424200000000006</v>
      </c>
      <c r="G9005">
        <v>8.7753899999999998</v>
      </c>
      <c r="H9005">
        <v>8.7635799999999993</v>
      </c>
      <c r="I9005">
        <v>8.6097099999999998</v>
      </c>
      <c r="J9005">
        <v>9.3331599999999995</v>
      </c>
      <c r="K9005">
        <v>9.2733500000000006</v>
      </c>
      <c r="L9005">
        <v>8.4119899999999994</v>
      </c>
      <c r="M9005">
        <v>8.4808599999999998</v>
      </c>
      <c r="N9005">
        <v>9.1724599999999992</v>
      </c>
      <c r="O9005">
        <v>9.0520999999999994</v>
      </c>
    </row>
    <row r="9006" spans="1:15" x14ac:dyDescent="0.25">
      <c r="A9006" t="s">
        <v>16977</v>
      </c>
      <c r="B9006" t="s">
        <v>16976</v>
      </c>
      <c r="C9006" t="s">
        <v>16086</v>
      </c>
      <c r="D9006">
        <v>88202485</v>
      </c>
      <c r="E9006">
        <v>88250498</v>
      </c>
      <c r="F9006">
        <v>5.0945</v>
      </c>
      <c r="G9006">
        <v>5.3809899999999997</v>
      </c>
      <c r="H9006">
        <v>2.07708</v>
      </c>
      <c r="I9006">
        <v>0.48043200000000003</v>
      </c>
      <c r="J9006">
        <v>3.9068900000000002</v>
      </c>
      <c r="K9006">
        <v>3.4346299999999998</v>
      </c>
      <c r="L9006">
        <v>6.17476</v>
      </c>
      <c r="M9006">
        <v>6.4994800000000001</v>
      </c>
      <c r="N9006">
        <v>6.9212899999999999</v>
      </c>
      <c r="O9006">
        <v>6.9905299999999997</v>
      </c>
    </row>
    <row r="9007" spans="1:15" x14ac:dyDescent="0.25">
      <c r="A9007" t="s">
        <v>16979</v>
      </c>
      <c r="B9007" t="s">
        <v>16978</v>
      </c>
      <c r="C9007" t="s">
        <v>16086</v>
      </c>
      <c r="D9007">
        <v>88259684</v>
      </c>
      <c r="E9007">
        <v>88315302</v>
      </c>
      <c r="F9007">
        <v>8.0801099999999995</v>
      </c>
      <c r="G9007">
        <v>8.2374600000000004</v>
      </c>
      <c r="H9007">
        <v>2.07708</v>
      </c>
      <c r="I9007">
        <v>0.48043200000000003</v>
      </c>
      <c r="J9007">
        <v>7.8703599999999998</v>
      </c>
      <c r="K9007">
        <v>7.9141000000000004</v>
      </c>
      <c r="L9007">
        <v>8.7060099999999991</v>
      </c>
      <c r="M9007">
        <v>8.96706</v>
      </c>
      <c r="N9007">
        <v>9.3840800000000009</v>
      </c>
      <c r="O9007">
        <v>9.1899700000000006</v>
      </c>
    </row>
    <row r="9008" spans="1:15" x14ac:dyDescent="0.25">
      <c r="A9008" t="s">
        <v>16981</v>
      </c>
      <c r="B9008" t="s">
        <v>16980</v>
      </c>
      <c r="C9008" t="s">
        <v>16086</v>
      </c>
      <c r="D9008">
        <v>88358689</v>
      </c>
      <c r="E9008">
        <v>88478508</v>
      </c>
      <c r="F9008">
        <v>5.8586799999999997</v>
      </c>
      <c r="G9008">
        <v>6.1439500000000002</v>
      </c>
      <c r="H9008">
        <v>4.0770799999999996</v>
      </c>
      <c r="I9008">
        <v>3.65036</v>
      </c>
      <c r="J9008">
        <v>4.0874600000000001</v>
      </c>
      <c r="K9008">
        <v>3.7341899999999999</v>
      </c>
      <c r="L9008">
        <v>6.48142</v>
      </c>
      <c r="M9008">
        <v>6.5716299999999999</v>
      </c>
      <c r="N9008">
        <v>7.3270499999999998</v>
      </c>
      <c r="O9008">
        <v>7.5262000000000002</v>
      </c>
    </row>
    <row r="9009" spans="1:15" x14ac:dyDescent="0.25">
      <c r="A9009" t="s">
        <v>16983</v>
      </c>
      <c r="B9009" t="s">
        <v>16982</v>
      </c>
      <c r="C9009" t="s">
        <v>16086</v>
      </c>
      <c r="D9009">
        <v>88487618</v>
      </c>
      <c r="E9009">
        <v>88489992</v>
      </c>
      <c r="F9009">
        <v>1.9245699999999999</v>
      </c>
      <c r="G9009">
        <v>1.3366</v>
      </c>
      <c r="H9009">
        <v>3.07708</v>
      </c>
      <c r="I9009">
        <v>3.2877900000000002</v>
      </c>
      <c r="J9009">
        <v>3.1699199999999998</v>
      </c>
      <c r="K9009">
        <v>3.0561199999999999</v>
      </c>
      <c r="L9009">
        <v>2.1492300000000002</v>
      </c>
      <c r="M9009">
        <v>2.3136100000000002</v>
      </c>
      <c r="N9009">
        <v>4.1383900000000002</v>
      </c>
      <c r="O9009">
        <v>2.3012299999999999</v>
      </c>
    </row>
    <row r="9010" spans="1:15" x14ac:dyDescent="0.25">
      <c r="A9010" t="s">
        <v>16985</v>
      </c>
      <c r="B9010" t="s">
        <v>16984</v>
      </c>
      <c r="C9010" t="s">
        <v>16086</v>
      </c>
      <c r="D9010">
        <v>88605284</v>
      </c>
      <c r="E9010">
        <v>88638811</v>
      </c>
      <c r="F9010">
        <v>3.4747699999999999</v>
      </c>
      <c r="G9010">
        <v>3.9215599999999999</v>
      </c>
      <c r="H9010">
        <v>3.07708</v>
      </c>
      <c r="I9010">
        <v>4.2877900000000002</v>
      </c>
      <c r="J9010">
        <v>6.3923199999999998</v>
      </c>
      <c r="K9010">
        <v>6.2733499999999998</v>
      </c>
      <c r="L9010">
        <v>2.7341899999999999</v>
      </c>
      <c r="M9010">
        <v>2.8661500000000002</v>
      </c>
      <c r="N9010">
        <v>4.9089099999999997</v>
      </c>
      <c r="O9010">
        <v>4.0236900000000002</v>
      </c>
    </row>
    <row r="9011" spans="1:15" x14ac:dyDescent="0.25">
      <c r="A9011" t="s">
        <v>16987</v>
      </c>
      <c r="B9011" t="s">
        <v>16986</v>
      </c>
      <c r="C9011" t="s">
        <v>16086</v>
      </c>
      <c r="D9011">
        <v>88673677</v>
      </c>
      <c r="E9011">
        <v>88676384</v>
      </c>
      <c r="F9011">
        <v>3.7610700000000001</v>
      </c>
      <c r="G9011">
        <v>3.79603</v>
      </c>
      <c r="H9011">
        <v>5.0770799999999996</v>
      </c>
      <c r="I9011">
        <v>5.0653899999999998</v>
      </c>
      <c r="J9011">
        <v>4.3923199999999998</v>
      </c>
      <c r="K9011">
        <v>3.82165</v>
      </c>
      <c r="L9011">
        <v>2.4293300000000002</v>
      </c>
      <c r="M9011">
        <v>4.0214299999999996</v>
      </c>
      <c r="N9011">
        <v>4.2988499999999998</v>
      </c>
      <c r="O9011">
        <v>4.56426</v>
      </c>
    </row>
    <row r="9012" spans="1:15" x14ac:dyDescent="0.25">
      <c r="A9012" t="s">
        <v>16989</v>
      </c>
      <c r="B9012" t="s">
        <v>16988</v>
      </c>
      <c r="C9012" t="s">
        <v>16086</v>
      </c>
      <c r="D9012">
        <v>88907838</v>
      </c>
      <c r="E9012">
        <v>88914376</v>
      </c>
      <c r="F9012">
        <v>8.4209999999999994</v>
      </c>
      <c r="G9012">
        <v>8.4293499999999995</v>
      </c>
      <c r="H9012">
        <v>6.9839700000000002</v>
      </c>
      <c r="I9012">
        <v>6.5248299999999997</v>
      </c>
      <c r="J9012">
        <v>7.14975</v>
      </c>
      <c r="K9012">
        <v>7.34152</v>
      </c>
      <c r="L9012">
        <v>8.2666799999999991</v>
      </c>
      <c r="M9012">
        <v>7.9497499999999999</v>
      </c>
      <c r="N9012">
        <v>8.07883</v>
      </c>
      <c r="O9012">
        <v>8.1366499999999995</v>
      </c>
    </row>
    <row r="9013" spans="1:15" x14ac:dyDescent="0.25">
      <c r="A9013" t="s">
        <v>16991</v>
      </c>
      <c r="B9013" t="s">
        <v>16990</v>
      </c>
      <c r="C9013" t="s">
        <v>16086</v>
      </c>
      <c r="D9013">
        <v>88927072</v>
      </c>
      <c r="E9013">
        <v>88934339</v>
      </c>
      <c r="F9013">
        <v>6.5350700000000002</v>
      </c>
      <c r="G9013">
        <v>6.2907900000000003</v>
      </c>
      <c r="H9013">
        <v>6.8319599999999996</v>
      </c>
      <c r="I9013">
        <v>6.5678900000000002</v>
      </c>
      <c r="J9013">
        <v>7.3487299999999998</v>
      </c>
      <c r="K9013">
        <v>7.02881</v>
      </c>
      <c r="L9013">
        <v>6.6861699999999997</v>
      </c>
      <c r="M9013">
        <v>6.6498999999999997</v>
      </c>
      <c r="N9013">
        <v>7.4432400000000003</v>
      </c>
      <c r="O9013">
        <v>7.1838699999999998</v>
      </c>
    </row>
    <row r="9014" spans="1:15" x14ac:dyDescent="0.25">
      <c r="A9014" t="s">
        <v>16993</v>
      </c>
      <c r="B9014" t="s">
        <v>16992</v>
      </c>
      <c r="C9014" t="s">
        <v>16086</v>
      </c>
      <c r="D9014">
        <v>88936959</v>
      </c>
      <c r="E9014">
        <v>88974317</v>
      </c>
      <c r="F9014">
        <v>8.6160700000000006</v>
      </c>
      <c r="G9014">
        <v>8.4080600000000008</v>
      </c>
      <c r="H9014">
        <v>8.67699</v>
      </c>
      <c r="I9014">
        <v>8.5411300000000008</v>
      </c>
      <c r="J9014">
        <v>8.7279199999999992</v>
      </c>
      <c r="K9014">
        <v>8.80565</v>
      </c>
      <c r="L9014">
        <v>9.1975200000000008</v>
      </c>
      <c r="M9014">
        <v>8.9322400000000002</v>
      </c>
      <c r="N9014">
        <v>9.0537399999999995</v>
      </c>
      <c r="O9014">
        <v>9.0182199999999995</v>
      </c>
    </row>
    <row r="9015" spans="1:15" x14ac:dyDescent="0.25">
      <c r="A9015" t="s">
        <v>16995</v>
      </c>
      <c r="B9015" t="s">
        <v>16994</v>
      </c>
      <c r="C9015" t="s">
        <v>16086</v>
      </c>
      <c r="D9015">
        <v>89003907</v>
      </c>
      <c r="E9015">
        <v>89018763</v>
      </c>
      <c r="F9015">
        <v>0.92457100000000003</v>
      </c>
      <c r="G9015">
        <v>2.3365999999999998</v>
      </c>
      <c r="H9015">
        <v>2.07708</v>
      </c>
      <c r="I9015">
        <v>1.4804299999999999</v>
      </c>
      <c r="J9015">
        <v>1</v>
      </c>
      <c r="K9015">
        <v>2.9041100000000002</v>
      </c>
      <c r="L9015">
        <v>3.2960699999999998</v>
      </c>
      <c r="M9015">
        <v>1.40672</v>
      </c>
      <c r="N9015">
        <v>2.3728500000000001</v>
      </c>
      <c r="O9015">
        <v>1.9793000000000001</v>
      </c>
    </row>
    <row r="9016" spans="1:15" x14ac:dyDescent="0.25">
      <c r="A9016" t="s">
        <v>16997</v>
      </c>
      <c r="B9016" t="s">
        <v>16996</v>
      </c>
      <c r="C9016" t="s">
        <v>16086</v>
      </c>
      <c r="D9016">
        <v>89026141</v>
      </c>
      <c r="E9016">
        <v>89079345</v>
      </c>
      <c r="F9016">
        <v>5.0830000000000002</v>
      </c>
      <c r="G9016">
        <v>5.0370400000000002</v>
      </c>
      <c r="H9016">
        <v>6.6006400000000003</v>
      </c>
      <c r="I9016">
        <v>6.2617900000000004</v>
      </c>
      <c r="J9016">
        <v>6.8579800000000004</v>
      </c>
      <c r="K9016">
        <v>6.7114700000000003</v>
      </c>
      <c r="L9016">
        <v>6.1936200000000001</v>
      </c>
      <c r="M9016">
        <v>5.72865</v>
      </c>
      <c r="N9016">
        <v>5.7788399999999998</v>
      </c>
      <c r="O9016">
        <v>6.0236900000000002</v>
      </c>
    </row>
    <row r="9017" spans="1:15" x14ac:dyDescent="0.25">
      <c r="A9017" t="s">
        <v>16999</v>
      </c>
      <c r="B9017" t="s">
        <v>16998</v>
      </c>
      <c r="C9017" t="s">
        <v>16086</v>
      </c>
      <c r="D9017">
        <v>89319727</v>
      </c>
      <c r="E9017">
        <v>89418548</v>
      </c>
      <c r="F9017">
        <v>1.5766500000000001</v>
      </c>
      <c r="G9017">
        <v>2.3365999999999998</v>
      </c>
      <c r="H9017">
        <v>2.07708</v>
      </c>
      <c r="I9017">
        <v>1.4804299999999999</v>
      </c>
      <c r="J9017">
        <v>1.5849599999999999</v>
      </c>
      <c r="K9017">
        <v>2.5415399999999999</v>
      </c>
      <c r="L9017">
        <v>2.5897999999999999</v>
      </c>
      <c r="M9017">
        <v>1.9916799999999999</v>
      </c>
      <c r="N9017">
        <v>3.5103599999999999</v>
      </c>
      <c r="O9017">
        <v>3.5028600000000001</v>
      </c>
    </row>
    <row r="9018" spans="1:15" x14ac:dyDescent="0.25">
      <c r="A9018" t="s">
        <v>17001</v>
      </c>
      <c r="B9018" t="s">
        <v>17000</v>
      </c>
      <c r="C9018" t="s">
        <v>16086</v>
      </c>
      <c r="D9018">
        <v>89484203</v>
      </c>
      <c r="E9018">
        <v>89762958</v>
      </c>
      <c r="F9018">
        <v>1.5766500000000001</v>
      </c>
      <c r="G9018">
        <v>2.3365999999999998</v>
      </c>
      <c r="H9018">
        <v>7.1214700000000004</v>
      </c>
      <c r="I9018">
        <v>7.5248299999999997</v>
      </c>
      <c r="J9018">
        <v>1.5849599999999999</v>
      </c>
      <c r="K9018">
        <v>2.0561199999999999</v>
      </c>
      <c r="L9018">
        <v>1.8012999999999999</v>
      </c>
      <c r="M9018">
        <v>0.40672199999999997</v>
      </c>
      <c r="N9018">
        <v>5.0923900000000001E-2</v>
      </c>
      <c r="O9018">
        <v>0.56426399999999999</v>
      </c>
    </row>
    <row r="9019" spans="1:15" x14ac:dyDescent="0.25">
      <c r="A9019" t="s">
        <v>17003</v>
      </c>
      <c r="B9019" t="s">
        <v>17002</v>
      </c>
      <c r="C9019" t="s">
        <v>16086</v>
      </c>
      <c r="D9019">
        <v>89797123</v>
      </c>
      <c r="E9019">
        <v>89847194</v>
      </c>
      <c r="F9019">
        <v>1.9245699999999999</v>
      </c>
      <c r="G9019">
        <v>3.5065200000000001</v>
      </c>
      <c r="H9019">
        <v>3.07708</v>
      </c>
      <c r="I9019">
        <v>0.48043200000000003</v>
      </c>
      <c r="J9019">
        <v>1.5849599999999999</v>
      </c>
      <c r="K9019">
        <v>1.7341899999999999</v>
      </c>
      <c r="L9019">
        <v>0.92683400000000005</v>
      </c>
      <c r="M9019">
        <v>1.5766500000000001</v>
      </c>
      <c r="N9019">
        <v>2.3728500000000001</v>
      </c>
      <c r="O9019">
        <v>1.9793000000000001</v>
      </c>
    </row>
    <row r="9020" spans="1:15" x14ac:dyDescent="0.25">
      <c r="A9020" t="s">
        <v>17005</v>
      </c>
      <c r="B9020" t="s">
        <v>17004</v>
      </c>
      <c r="C9020" t="s">
        <v>16086</v>
      </c>
      <c r="D9020">
        <v>90015842</v>
      </c>
      <c r="E9020">
        <v>90020086</v>
      </c>
      <c r="F9020">
        <v>5.60907</v>
      </c>
      <c r="G9020">
        <v>6.0090199999999996</v>
      </c>
      <c r="H9020">
        <v>7.93506</v>
      </c>
      <c r="I9020">
        <v>7.65036</v>
      </c>
      <c r="J9020">
        <v>7.1189400000000003</v>
      </c>
      <c r="K9020">
        <v>6.9141000000000004</v>
      </c>
      <c r="L9020">
        <v>5.5802800000000001</v>
      </c>
      <c r="M9020">
        <v>5.5047499999999996</v>
      </c>
      <c r="N9020">
        <v>6.1802099999999998</v>
      </c>
      <c r="O9020">
        <v>5.74749</v>
      </c>
    </row>
    <row r="9021" spans="1:15" x14ac:dyDescent="0.25">
      <c r="A9021" t="s">
        <v>17007</v>
      </c>
      <c r="B9021" t="s">
        <v>17006</v>
      </c>
      <c r="C9021" t="s">
        <v>16086</v>
      </c>
      <c r="D9021">
        <v>90780526</v>
      </c>
      <c r="E9021">
        <v>90790838</v>
      </c>
      <c r="F9021">
        <v>6.3020899999999997</v>
      </c>
      <c r="G9021">
        <v>6.1179600000000001</v>
      </c>
      <c r="H9021">
        <v>6.77752</v>
      </c>
      <c r="I9021">
        <v>6.8379799999999999</v>
      </c>
      <c r="J9021">
        <v>7.1699299999999999</v>
      </c>
      <c r="K9021">
        <v>7.3191499999999996</v>
      </c>
      <c r="L9021">
        <v>6.4659899999999997</v>
      </c>
      <c r="M9021">
        <v>6.51525</v>
      </c>
      <c r="N9021">
        <v>6.9335699999999996</v>
      </c>
      <c r="O9021">
        <v>6.8921900000000003</v>
      </c>
    </row>
    <row r="9022" spans="1:15" x14ac:dyDescent="0.25">
      <c r="A9022" t="s">
        <v>17009</v>
      </c>
      <c r="B9022" t="s">
        <v>17008</v>
      </c>
      <c r="C9022" t="s">
        <v>16086</v>
      </c>
      <c r="D9022">
        <v>91029004</v>
      </c>
      <c r="E9022">
        <v>91032851</v>
      </c>
      <c r="F9022">
        <v>8.3193400000000004</v>
      </c>
      <c r="G9022">
        <v>8.5845199999999995</v>
      </c>
      <c r="H9022">
        <v>8.8319600000000005</v>
      </c>
      <c r="I9022">
        <v>9.2780900000000006</v>
      </c>
      <c r="J9022">
        <v>10.2935</v>
      </c>
      <c r="K9022">
        <v>10.055</v>
      </c>
      <c r="L9022">
        <v>8.6558899999999994</v>
      </c>
      <c r="M9022">
        <v>8.8915500000000005</v>
      </c>
      <c r="N9022">
        <v>9.4084800000000008</v>
      </c>
      <c r="O9022">
        <v>9.2117199999999997</v>
      </c>
    </row>
    <row r="9023" spans="1:15" x14ac:dyDescent="0.25">
      <c r="A9023" t="s">
        <v>17011</v>
      </c>
      <c r="B9023" t="s">
        <v>17010</v>
      </c>
      <c r="C9023" t="s">
        <v>16086</v>
      </c>
      <c r="D9023">
        <v>91040509</v>
      </c>
      <c r="E9023">
        <v>91050042</v>
      </c>
      <c r="F9023">
        <v>10.005599999999999</v>
      </c>
      <c r="G9023">
        <v>9.9948099999999993</v>
      </c>
      <c r="H9023">
        <v>8.8584399999999999</v>
      </c>
      <c r="I9023">
        <v>8.8813099999999991</v>
      </c>
      <c r="J9023">
        <v>9.6741899999999994</v>
      </c>
      <c r="K9023">
        <v>9.73841</v>
      </c>
      <c r="L9023">
        <v>10.2461</v>
      </c>
      <c r="M9023">
        <v>10.2265</v>
      </c>
      <c r="N9023">
        <v>10.690300000000001</v>
      </c>
      <c r="O9023">
        <v>10.714399999999999</v>
      </c>
    </row>
    <row r="9024" spans="1:15" x14ac:dyDescent="0.25">
      <c r="A9024" t="s">
        <v>17013</v>
      </c>
      <c r="B9024" t="s">
        <v>17012</v>
      </c>
      <c r="C9024" t="s">
        <v>16086</v>
      </c>
      <c r="D9024">
        <v>91257865</v>
      </c>
      <c r="E9024">
        <v>91300403</v>
      </c>
      <c r="F9024">
        <v>8.30457</v>
      </c>
      <c r="G9024">
        <v>8.7417400000000001</v>
      </c>
      <c r="H9024">
        <v>9.2865300000000008</v>
      </c>
      <c r="I9024">
        <v>9.2486200000000007</v>
      </c>
      <c r="J9024">
        <v>10.055300000000001</v>
      </c>
      <c r="K9024">
        <v>9.8544300000000007</v>
      </c>
      <c r="L9024">
        <v>8.8226600000000008</v>
      </c>
      <c r="M9024">
        <v>8.6258900000000001</v>
      </c>
      <c r="N9024">
        <v>9.0898400000000006</v>
      </c>
      <c r="O9024">
        <v>9.1277799999999996</v>
      </c>
    </row>
    <row r="9025" spans="1:15" x14ac:dyDescent="0.25">
      <c r="A9025" t="s">
        <v>17015</v>
      </c>
      <c r="B9025" t="s">
        <v>17014</v>
      </c>
      <c r="C9025" t="s">
        <v>16086</v>
      </c>
      <c r="D9025">
        <v>91677484</v>
      </c>
      <c r="E9025">
        <v>91725382</v>
      </c>
      <c r="F9025">
        <v>3.16161</v>
      </c>
      <c r="G9025">
        <v>4.0370400000000002</v>
      </c>
      <c r="H9025">
        <v>4.0770799999999996</v>
      </c>
      <c r="I9025">
        <v>3.9398599999999999</v>
      </c>
      <c r="J9025">
        <v>3.80735</v>
      </c>
      <c r="K9025">
        <v>4.1936200000000001</v>
      </c>
      <c r="L9025">
        <v>0.66379900000000003</v>
      </c>
      <c r="M9025">
        <v>0.72865000000000002</v>
      </c>
      <c r="N9025">
        <v>3.0509200000000001</v>
      </c>
      <c r="O9025">
        <v>2.3012299999999999</v>
      </c>
    </row>
    <row r="9026" spans="1:15" x14ac:dyDescent="0.25">
      <c r="A9026" t="s">
        <v>17017</v>
      </c>
      <c r="B9026" t="s">
        <v>17016</v>
      </c>
      <c r="C9026" t="s">
        <v>16086</v>
      </c>
      <c r="D9026">
        <v>91733669</v>
      </c>
      <c r="E9026">
        <v>91754452</v>
      </c>
      <c r="F9026">
        <v>7.4187099999999999</v>
      </c>
      <c r="G9026">
        <v>7.4761499999999996</v>
      </c>
      <c r="H9026">
        <v>4.399</v>
      </c>
      <c r="I9026">
        <v>3.65036</v>
      </c>
      <c r="J9026">
        <v>9.7176799999999997</v>
      </c>
      <c r="K9026">
        <v>9.6825600000000005</v>
      </c>
      <c r="L9026">
        <v>7.1524400000000004</v>
      </c>
      <c r="M9026">
        <v>7.5256600000000002</v>
      </c>
      <c r="N9026">
        <v>8.4346300000000003</v>
      </c>
      <c r="O9026">
        <v>8.2876399999999997</v>
      </c>
    </row>
    <row r="9027" spans="1:15" x14ac:dyDescent="0.25">
      <c r="A9027" t="s">
        <v>17019</v>
      </c>
      <c r="B9027" t="s">
        <v>17018</v>
      </c>
      <c r="C9027" t="s">
        <v>16086</v>
      </c>
      <c r="D9027">
        <v>94575914</v>
      </c>
      <c r="E9027">
        <v>94641921</v>
      </c>
      <c r="F9027">
        <v>3.6407799999999999</v>
      </c>
      <c r="G9027">
        <v>3.79603</v>
      </c>
      <c r="H9027">
        <v>2.07708</v>
      </c>
      <c r="I9027">
        <v>4.65036</v>
      </c>
      <c r="J9027">
        <v>4.5235599999999998</v>
      </c>
      <c r="K9027">
        <v>4.0561199999999999</v>
      </c>
      <c r="L9027">
        <v>4.5118</v>
      </c>
      <c r="M9027">
        <v>4.51525</v>
      </c>
      <c r="N9027">
        <v>3.75136</v>
      </c>
      <c r="O9027">
        <v>3.88619</v>
      </c>
    </row>
    <row r="9028" spans="1:15" x14ac:dyDescent="0.25">
      <c r="A9028" t="s">
        <v>17021</v>
      </c>
      <c r="B9028" t="s">
        <v>17020</v>
      </c>
      <c r="C9028" t="s">
        <v>16086</v>
      </c>
      <c r="D9028">
        <v>95426602</v>
      </c>
      <c r="E9028">
        <v>95439900</v>
      </c>
      <c r="F9028">
        <v>1.4391400000000001</v>
      </c>
      <c r="G9028">
        <v>1.3366</v>
      </c>
      <c r="H9028">
        <v>5.2469999999999999</v>
      </c>
      <c r="I9028">
        <v>4.1808699999999996</v>
      </c>
      <c r="J9028">
        <v>1</v>
      </c>
      <c r="K9028">
        <v>3.1936200000000001</v>
      </c>
      <c r="L9028">
        <v>2.5897999999999999</v>
      </c>
      <c r="M9028">
        <v>2.4941800000000001</v>
      </c>
      <c r="N9028">
        <v>3.3728500000000001</v>
      </c>
      <c r="O9028">
        <v>3.3012299999999999</v>
      </c>
    </row>
    <row r="9029" spans="1:15" x14ac:dyDescent="0.25">
      <c r="A9029" t="s">
        <v>17022</v>
      </c>
      <c r="B9029" t="s">
        <v>17020</v>
      </c>
      <c r="C9029" t="s">
        <v>16086</v>
      </c>
      <c r="D9029">
        <v>95426602</v>
      </c>
      <c r="E9029">
        <v>95459385</v>
      </c>
      <c r="F9029">
        <v>5.6794599999999997</v>
      </c>
      <c r="G9029">
        <v>6.3365999999999998</v>
      </c>
      <c r="H9029">
        <v>8.0312699999999992</v>
      </c>
      <c r="I9029">
        <v>7.8554700000000004</v>
      </c>
      <c r="J9029">
        <v>5.7004400000000004</v>
      </c>
      <c r="K9029">
        <v>5.2260400000000002</v>
      </c>
      <c r="L9029">
        <v>5.9785000000000004</v>
      </c>
      <c r="M9029">
        <v>6.0505800000000001</v>
      </c>
      <c r="N9029">
        <v>6.3907699999999998</v>
      </c>
      <c r="O9029">
        <v>7.0453900000000003</v>
      </c>
    </row>
    <row r="9030" spans="1:15" x14ac:dyDescent="0.25">
      <c r="A9030" t="s">
        <v>17024</v>
      </c>
      <c r="B9030" t="s">
        <v>17023</v>
      </c>
      <c r="C9030" t="s">
        <v>16086</v>
      </c>
      <c r="D9030">
        <v>95578782</v>
      </c>
      <c r="E9030">
        <v>95640082</v>
      </c>
      <c r="F9030">
        <v>4.1395799999999996</v>
      </c>
      <c r="G9030">
        <v>4.2434900000000004</v>
      </c>
      <c r="H9030">
        <v>5.2469999999999999</v>
      </c>
      <c r="I9030">
        <v>4.8023600000000002</v>
      </c>
      <c r="J9030">
        <v>3.5849600000000001</v>
      </c>
      <c r="K9030">
        <v>3.6410800000000001</v>
      </c>
      <c r="L9030">
        <v>4.2960700000000003</v>
      </c>
      <c r="M9030">
        <v>4.7817600000000002</v>
      </c>
      <c r="N9030">
        <v>5.6656300000000002</v>
      </c>
      <c r="O9030">
        <v>5.1887499999999998</v>
      </c>
    </row>
    <row r="9031" spans="1:15" x14ac:dyDescent="0.25">
      <c r="A9031" t="s">
        <v>17026</v>
      </c>
      <c r="B9031" t="s">
        <v>17025</v>
      </c>
      <c r="C9031" t="s">
        <v>16086</v>
      </c>
      <c r="D9031">
        <v>96288230</v>
      </c>
      <c r="E9031">
        <v>96487297</v>
      </c>
      <c r="F9031">
        <v>7.7967000000000004</v>
      </c>
      <c r="G9031">
        <v>7.6941499999999996</v>
      </c>
      <c r="H9031">
        <v>6.93506</v>
      </c>
      <c r="I9031">
        <v>7.6702599999999999</v>
      </c>
      <c r="J9031">
        <v>7.9188599999999996</v>
      </c>
      <c r="K9031">
        <v>7.5796799999999998</v>
      </c>
      <c r="L9031">
        <v>8.2517600000000009</v>
      </c>
      <c r="M9031">
        <v>8.0305999999999997</v>
      </c>
      <c r="N9031">
        <v>8.1383899999999993</v>
      </c>
      <c r="O9031">
        <v>8.4139300000000006</v>
      </c>
    </row>
    <row r="9032" spans="1:15" x14ac:dyDescent="0.25">
      <c r="A9032" t="s">
        <v>17028</v>
      </c>
      <c r="B9032" t="s">
        <v>17027</v>
      </c>
      <c r="C9032" t="s">
        <v>16086</v>
      </c>
      <c r="D9032">
        <v>96552875</v>
      </c>
      <c r="E9032">
        <v>96558620</v>
      </c>
      <c r="F9032">
        <v>4.6407800000000003</v>
      </c>
      <c r="G9032">
        <v>3.79603</v>
      </c>
      <c r="H9032">
        <v>4.88443</v>
      </c>
      <c r="I9032">
        <v>4.65036</v>
      </c>
      <c r="J9032">
        <v>5.4262600000000001</v>
      </c>
      <c r="K9032">
        <v>5.66493</v>
      </c>
      <c r="L9032">
        <v>4.8654299999999999</v>
      </c>
      <c r="M9032">
        <v>5.0505800000000001</v>
      </c>
      <c r="N9032">
        <v>4.5103600000000004</v>
      </c>
      <c r="O9032">
        <v>5.0878300000000003</v>
      </c>
    </row>
    <row r="9033" spans="1:15" x14ac:dyDescent="0.25">
      <c r="A9033" t="s">
        <v>17030</v>
      </c>
      <c r="B9033" t="s">
        <v>17029</v>
      </c>
      <c r="C9033" t="s">
        <v>16086</v>
      </c>
      <c r="D9033">
        <v>97103163</v>
      </c>
      <c r="E9033">
        <v>97129486</v>
      </c>
      <c r="F9033">
        <v>9.9437599999999993</v>
      </c>
      <c r="G9033">
        <v>9.7007300000000001</v>
      </c>
      <c r="H9033">
        <v>7.0770799999999996</v>
      </c>
      <c r="I9033">
        <v>7.4691200000000002</v>
      </c>
      <c r="J9033">
        <v>7.6073300000000001</v>
      </c>
      <c r="K9033">
        <v>8.0425299999999993</v>
      </c>
      <c r="L9033">
        <v>9.51492</v>
      </c>
      <c r="M9033">
        <v>9.4721399999999996</v>
      </c>
      <c r="N9033">
        <v>9.3059499999999993</v>
      </c>
      <c r="O9033">
        <v>9.6168300000000002</v>
      </c>
    </row>
    <row r="9034" spans="1:15" x14ac:dyDescent="0.25">
      <c r="A9034" t="s">
        <v>17032</v>
      </c>
      <c r="B9034" t="s">
        <v>17031</v>
      </c>
      <c r="C9034" t="s">
        <v>16086</v>
      </c>
      <c r="D9034">
        <v>97273347</v>
      </c>
      <c r="E9034">
        <v>97277984</v>
      </c>
      <c r="F9034">
        <v>0.117216</v>
      </c>
      <c r="G9034">
        <v>2.3365999999999998</v>
      </c>
      <c r="H9034">
        <v>4.0770799999999996</v>
      </c>
      <c r="I9034">
        <v>2.0653899999999998</v>
      </c>
      <c r="J9034">
        <v>2.32193</v>
      </c>
      <c r="K9034">
        <v>1.7341899999999999</v>
      </c>
      <c r="L9034">
        <v>1.6637999999999999</v>
      </c>
      <c r="M9034">
        <v>1.21408</v>
      </c>
      <c r="N9034">
        <v>3.0509200000000001</v>
      </c>
      <c r="O9034">
        <v>0.97930099999999998</v>
      </c>
    </row>
    <row r="9035" spans="1:15" x14ac:dyDescent="0.25">
      <c r="A9035" t="s">
        <v>17034</v>
      </c>
      <c r="B9035" t="s">
        <v>17033</v>
      </c>
      <c r="C9035" t="s">
        <v>16086</v>
      </c>
      <c r="D9035">
        <v>97278741</v>
      </c>
      <c r="E9035">
        <v>97312556</v>
      </c>
      <c r="F9035">
        <v>4.1172199999999997</v>
      </c>
      <c r="G9035">
        <v>4.4240599999999999</v>
      </c>
      <c r="H9035">
        <v>3.6620400000000002</v>
      </c>
      <c r="I9035">
        <v>3.4804300000000001</v>
      </c>
      <c r="J9035">
        <v>3.5849600000000001</v>
      </c>
      <c r="K9035">
        <v>3.7341899999999999</v>
      </c>
      <c r="L9035">
        <v>3.8964599999999998</v>
      </c>
      <c r="M9035">
        <v>4.0791500000000003</v>
      </c>
      <c r="N9035">
        <v>3.9578099999999998</v>
      </c>
      <c r="O9035">
        <v>4.1085799999999999</v>
      </c>
    </row>
    <row r="9036" spans="1:15" x14ac:dyDescent="0.25">
      <c r="A9036" t="s">
        <v>17036</v>
      </c>
      <c r="B9036" t="s">
        <v>17035</v>
      </c>
      <c r="C9036" t="s">
        <v>16086</v>
      </c>
      <c r="D9036">
        <v>97591290</v>
      </c>
      <c r="E9036">
        <v>97596229</v>
      </c>
      <c r="F9036">
        <v>8.1298399999999997</v>
      </c>
      <c r="G9036">
        <v>8.6853200000000008</v>
      </c>
      <c r="H9036">
        <v>7.77752</v>
      </c>
      <c r="I9036">
        <v>7.9233799999999999</v>
      </c>
      <c r="J9036">
        <v>8.4346300000000003</v>
      </c>
      <c r="K9036">
        <v>8.3340999999999994</v>
      </c>
      <c r="L9036">
        <v>8.3348099999999992</v>
      </c>
      <c r="M9036">
        <v>7.6355399999999998</v>
      </c>
      <c r="N9036">
        <v>8.5266599999999997</v>
      </c>
      <c r="O9036">
        <v>8.4509799999999995</v>
      </c>
    </row>
    <row r="9037" spans="1:15" x14ac:dyDescent="0.25">
      <c r="A9037" t="s">
        <v>17038</v>
      </c>
      <c r="B9037" t="s">
        <v>17037</v>
      </c>
      <c r="C9037" t="s">
        <v>16086</v>
      </c>
      <c r="D9037">
        <v>97617338</v>
      </c>
      <c r="E9037">
        <v>97624505</v>
      </c>
      <c r="F9037">
        <v>5.8176600000000001</v>
      </c>
      <c r="G9037">
        <v>5.4240599999999999</v>
      </c>
      <c r="H9037">
        <v>3.6620400000000002</v>
      </c>
      <c r="I9037">
        <v>3.2877900000000002</v>
      </c>
      <c r="J9037">
        <v>4.3923199999999998</v>
      </c>
      <c r="K9037">
        <v>4.3780400000000004</v>
      </c>
      <c r="L9037">
        <v>5.3752899999999997</v>
      </c>
      <c r="M9037">
        <v>5.1749099999999997</v>
      </c>
      <c r="N9037">
        <v>5.4771900000000002</v>
      </c>
      <c r="O9037">
        <v>5.7072200000000004</v>
      </c>
    </row>
    <row r="9038" spans="1:15" x14ac:dyDescent="0.25">
      <c r="A9038" t="s">
        <v>17040</v>
      </c>
      <c r="B9038" t="s">
        <v>17039</v>
      </c>
      <c r="C9038" t="s">
        <v>16086</v>
      </c>
      <c r="D9038">
        <v>99816693</v>
      </c>
      <c r="E9038">
        <v>99818399</v>
      </c>
      <c r="F9038">
        <v>4.3070399999999998</v>
      </c>
      <c r="G9038">
        <v>4.8601599999999996</v>
      </c>
      <c r="H9038">
        <v>5.6620400000000002</v>
      </c>
      <c r="I9038">
        <v>4.4804300000000001</v>
      </c>
      <c r="J9038">
        <v>5.2854000000000001</v>
      </c>
      <c r="K9038">
        <v>4.9041100000000002</v>
      </c>
      <c r="L9038">
        <v>5.5217799999999997</v>
      </c>
      <c r="M9038">
        <v>5.2396099999999999</v>
      </c>
      <c r="N9038">
        <v>5.6656300000000002</v>
      </c>
      <c r="O9038">
        <v>4.88619</v>
      </c>
    </row>
    <row r="9039" spans="1:15" x14ac:dyDescent="0.25">
      <c r="A9039" t="s">
        <v>17042</v>
      </c>
      <c r="B9039" t="s">
        <v>17041</v>
      </c>
      <c r="C9039" t="s">
        <v>16086</v>
      </c>
      <c r="D9039">
        <v>100228388</v>
      </c>
      <c r="E9039">
        <v>100230231</v>
      </c>
      <c r="F9039">
        <v>4.5434799999999997</v>
      </c>
      <c r="G9039">
        <v>4.5845200000000004</v>
      </c>
      <c r="H9039">
        <v>12.0063</v>
      </c>
      <c r="I9039">
        <v>12.085000000000001</v>
      </c>
      <c r="J9039">
        <v>2.5849600000000001</v>
      </c>
      <c r="K9039">
        <v>3.0561199999999999</v>
      </c>
      <c r="L9039">
        <v>3.5118</v>
      </c>
      <c r="M9039">
        <v>3.72865</v>
      </c>
      <c r="N9039">
        <v>4.8058100000000001</v>
      </c>
      <c r="O9039">
        <v>4.6231600000000004</v>
      </c>
    </row>
    <row r="9040" spans="1:15" x14ac:dyDescent="0.25">
      <c r="A9040" t="s">
        <v>17044</v>
      </c>
      <c r="B9040" t="s">
        <v>17043</v>
      </c>
      <c r="C9040" t="s">
        <v>16086</v>
      </c>
      <c r="D9040">
        <v>103359146</v>
      </c>
      <c r="E9040">
        <v>104057064</v>
      </c>
      <c r="F9040">
        <v>0.92457100000000003</v>
      </c>
      <c r="G9040">
        <v>2.6585200000000002</v>
      </c>
      <c r="H9040">
        <v>2.07708</v>
      </c>
      <c r="I9040">
        <v>0.48043200000000003</v>
      </c>
      <c r="J9040">
        <v>2.32193</v>
      </c>
      <c r="K9040">
        <v>-0.26581199999999999</v>
      </c>
      <c r="L9040">
        <v>-0.65812899999999996</v>
      </c>
      <c r="M9040">
        <v>0.72865000000000002</v>
      </c>
      <c r="N9040">
        <v>3.0509200000000001</v>
      </c>
      <c r="O9040">
        <v>3.1492300000000002</v>
      </c>
    </row>
    <row r="9041" spans="1:15" x14ac:dyDescent="0.25">
      <c r="A9041" t="s">
        <v>17045</v>
      </c>
      <c r="B9041" t="s">
        <v>17043</v>
      </c>
      <c r="C9041" t="s">
        <v>16086</v>
      </c>
      <c r="D9041">
        <v>103360180</v>
      </c>
      <c r="E9041">
        <v>104057064</v>
      </c>
      <c r="F9041">
        <v>3.16161</v>
      </c>
      <c r="G9041">
        <v>2.6585200000000002</v>
      </c>
      <c r="H9041">
        <v>2.07708</v>
      </c>
      <c r="I9041">
        <v>0.48043200000000003</v>
      </c>
      <c r="J9041">
        <v>3</v>
      </c>
      <c r="K9041">
        <v>3.82165</v>
      </c>
      <c r="L9041">
        <v>2.8012999999999999</v>
      </c>
      <c r="M9041">
        <v>3.21408</v>
      </c>
      <c r="N9041">
        <v>3.75136</v>
      </c>
      <c r="O9041">
        <v>2.6797399999999998</v>
      </c>
    </row>
    <row r="9042" spans="1:15" x14ac:dyDescent="0.25">
      <c r="A9042" t="s">
        <v>17047</v>
      </c>
      <c r="B9042" t="s">
        <v>17046</v>
      </c>
      <c r="C9042" t="s">
        <v>16086</v>
      </c>
      <c r="D9042">
        <v>104100036</v>
      </c>
      <c r="E9042">
        <v>104213267</v>
      </c>
      <c r="F9042">
        <v>6.9437600000000002</v>
      </c>
      <c r="G9042">
        <v>6.8123300000000002</v>
      </c>
      <c r="H9042">
        <v>7.2063600000000001</v>
      </c>
      <c r="I9042">
        <v>7.2353199999999998</v>
      </c>
      <c r="J9042">
        <v>6.7004400000000004</v>
      </c>
      <c r="K9042">
        <v>6.6410799999999997</v>
      </c>
      <c r="L9042">
        <v>7.3752899999999997</v>
      </c>
      <c r="M9042">
        <v>7.5308400000000004</v>
      </c>
      <c r="N9042">
        <v>6.8322799999999999</v>
      </c>
      <c r="O9042">
        <v>7.0667600000000004</v>
      </c>
    </row>
    <row r="9043" spans="1:15" x14ac:dyDescent="0.25">
      <c r="A9043" t="s">
        <v>17049</v>
      </c>
      <c r="B9043" t="s">
        <v>17048</v>
      </c>
      <c r="C9043" t="s">
        <v>16086</v>
      </c>
      <c r="D9043">
        <v>104480832</v>
      </c>
      <c r="E9043">
        <v>104498726</v>
      </c>
      <c r="F9043">
        <v>5.0479500000000002</v>
      </c>
      <c r="G9043">
        <v>5.8601599999999996</v>
      </c>
      <c r="H9043">
        <v>6.5365099999999998</v>
      </c>
      <c r="I9043">
        <v>6.5248299999999997</v>
      </c>
      <c r="J9043">
        <v>4.9542000000000002</v>
      </c>
      <c r="K9043">
        <v>5.2260400000000002</v>
      </c>
      <c r="L9043">
        <v>4.8964600000000003</v>
      </c>
      <c r="M9043">
        <v>4.7465700000000002</v>
      </c>
      <c r="N9043">
        <v>4.9578100000000003</v>
      </c>
      <c r="O9043">
        <v>4.9793000000000003</v>
      </c>
    </row>
    <row r="9044" spans="1:15" x14ac:dyDescent="0.25">
      <c r="A9044" t="s">
        <v>17051</v>
      </c>
      <c r="B9044" t="s">
        <v>17050</v>
      </c>
      <c r="C9044" t="s">
        <v>16086</v>
      </c>
      <c r="D9044">
        <v>104520126</v>
      </c>
      <c r="E9044">
        <v>104540668</v>
      </c>
      <c r="F9044">
        <v>6.4878999999999998</v>
      </c>
      <c r="G9044">
        <v>6.6033799999999996</v>
      </c>
      <c r="H9044">
        <v>7.1214700000000004</v>
      </c>
      <c r="I9044">
        <v>7.1097900000000003</v>
      </c>
      <c r="J9044">
        <v>7.1085200000000004</v>
      </c>
      <c r="K9044">
        <v>7.1178900000000001</v>
      </c>
      <c r="L9044">
        <v>6.9821200000000001</v>
      </c>
      <c r="M9044">
        <v>6.9105499999999997</v>
      </c>
      <c r="N9044">
        <v>6.6508399999999996</v>
      </c>
      <c r="O9044">
        <v>6.7207699999999999</v>
      </c>
    </row>
    <row r="9045" spans="1:15" x14ac:dyDescent="0.25">
      <c r="A9045" t="s">
        <v>17053</v>
      </c>
      <c r="B9045" t="s">
        <v>17052</v>
      </c>
      <c r="C9045" t="s">
        <v>16086</v>
      </c>
      <c r="D9045">
        <v>104548512</v>
      </c>
      <c r="E9045">
        <v>104556310</v>
      </c>
      <c r="F9045">
        <v>9.3550199999999997</v>
      </c>
      <c r="G9045">
        <v>9.2907899999999994</v>
      </c>
      <c r="H9045">
        <v>10.6807</v>
      </c>
      <c r="I9045">
        <v>10.7331</v>
      </c>
      <c r="J9045">
        <v>10.2033</v>
      </c>
      <c r="K9045">
        <v>10.3078</v>
      </c>
      <c r="L9045">
        <v>9.9634599999999995</v>
      </c>
      <c r="M9045">
        <v>9.88903</v>
      </c>
      <c r="N9045">
        <v>10.1594</v>
      </c>
      <c r="O9045">
        <v>10.040699999999999</v>
      </c>
    </row>
    <row r="9046" spans="1:15" x14ac:dyDescent="0.25">
      <c r="A9046" t="s">
        <v>17055</v>
      </c>
      <c r="B9046" t="s">
        <v>17054</v>
      </c>
      <c r="C9046" t="s">
        <v>16086</v>
      </c>
      <c r="D9046">
        <v>104561466</v>
      </c>
      <c r="E9046">
        <v>104566020</v>
      </c>
      <c r="F9046">
        <v>2.6407799999999999</v>
      </c>
      <c r="G9046">
        <v>3.1439499999999998</v>
      </c>
      <c r="H9046">
        <v>8.7494999999999994</v>
      </c>
      <c r="I9046">
        <v>8.8554700000000004</v>
      </c>
      <c r="J9046">
        <v>2.32193</v>
      </c>
      <c r="K9046">
        <v>1.7341899999999999</v>
      </c>
      <c r="L9046">
        <v>4.4916200000000002</v>
      </c>
      <c r="M9046">
        <v>4.3374600000000001</v>
      </c>
      <c r="N9046">
        <v>4.8058100000000001</v>
      </c>
      <c r="O9046">
        <v>5.3012300000000003</v>
      </c>
    </row>
    <row r="9047" spans="1:15" x14ac:dyDescent="0.25">
      <c r="A9047" t="s">
        <v>17057</v>
      </c>
      <c r="B9047" t="s">
        <v>17056</v>
      </c>
      <c r="C9047" t="s">
        <v>16086</v>
      </c>
      <c r="D9047">
        <v>104629465</v>
      </c>
      <c r="E9047">
        <v>104689908</v>
      </c>
      <c r="F9047">
        <v>8.2833799999999993</v>
      </c>
      <c r="G9047">
        <v>8.1047799999999999</v>
      </c>
      <c r="H9047">
        <v>7.4693899999999998</v>
      </c>
      <c r="I9047">
        <v>7.9150600000000004</v>
      </c>
      <c r="J9047">
        <v>6.7944199999999997</v>
      </c>
      <c r="K9047">
        <v>7.0917399999999997</v>
      </c>
      <c r="L9047">
        <v>8.2502600000000008</v>
      </c>
      <c r="M9047">
        <v>8.1831600000000009</v>
      </c>
      <c r="N9047">
        <v>8.1007700000000007</v>
      </c>
      <c r="O9047">
        <v>8.2319700000000005</v>
      </c>
    </row>
    <row r="9048" spans="1:15" x14ac:dyDescent="0.25">
      <c r="A9048" t="s">
        <v>17059</v>
      </c>
      <c r="B9048" t="s">
        <v>17058</v>
      </c>
      <c r="C9048" t="s">
        <v>16086</v>
      </c>
      <c r="D9048">
        <v>104728405</v>
      </c>
      <c r="E9048">
        <v>104841292</v>
      </c>
      <c r="F9048">
        <v>5.8176600000000001</v>
      </c>
      <c r="G9048">
        <v>5.79603</v>
      </c>
      <c r="H9048">
        <v>6.6006400000000003</v>
      </c>
      <c r="I9048">
        <v>6.6898900000000001</v>
      </c>
      <c r="J9048">
        <v>4.2479300000000002</v>
      </c>
      <c r="K9048">
        <v>5.0561199999999999</v>
      </c>
      <c r="L9048">
        <v>6.0000799999999996</v>
      </c>
      <c r="M9048">
        <v>5.66411</v>
      </c>
      <c r="N9048">
        <v>6.0282</v>
      </c>
      <c r="O9048">
        <v>5.8981599999999998</v>
      </c>
    </row>
    <row r="9049" spans="1:15" x14ac:dyDescent="0.25">
      <c r="A9049" t="s">
        <v>17060</v>
      </c>
      <c r="B9049" t="s">
        <v>17058</v>
      </c>
      <c r="C9049" t="s">
        <v>16086</v>
      </c>
      <c r="D9049">
        <v>104728415</v>
      </c>
      <c r="E9049">
        <v>104731510</v>
      </c>
      <c r="F9049">
        <v>3.16161</v>
      </c>
      <c r="G9049">
        <v>3.79603</v>
      </c>
      <c r="H9049">
        <v>4.0770799999999996</v>
      </c>
      <c r="I9049">
        <v>3.9398599999999999</v>
      </c>
      <c r="J9049">
        <v>2.5849600000000001</v>
      </c>
      <c r="K9049">
        <v>2.0561199999999999</v>
      </c>
      <c r="L9049">
        <v>3.6994199999999999</v>
      </c>
      <c r="M9049">
        <v>3.21408</v>
      </c>
      <c r="N9049">
        <v>3.5103599999999999</v>
      </c>
      <c r="O9049">
        <v>3.7866599999999999</v>
      </c>
    </row>
    <row r="9050" spans="1:15" x14ac:dyDescent="0.25">
      <c r="A9050" t="s">
        <v>17062</v>
      </c>
      <c r="B9050" t="s">
        <v>17061</v>
      </c>
      <c r="C9050" t="s">
        <v>16086</v>
      </c>
      <c r="D9050">
        <v>104845200</v>
      </c>
      <c r="E9050">
        <v>104867389</v>
      </c>
      <c r="F9050">
        <v>11.478999999999999</v>
      </c>
      <c r="G9050">
        <v>11.303800000000001</v>
      </c>
      <c r="H9050">
        <v>10.042899999999999</v>
      </c>
      <c r="I9050">
        <v>10.084099999999999</v>
      </c>
      <c r="J9050">
        <v>10.9564</v>
      </c>
      <c r="K9050">
        <v>10.9588</v>
      </c>
      <c r="L9050">
        <v>11.439399999999999</v>
      </c>
      <c r="M9050">
        <v>11.4879</v>
      </c>
      <c r="N9050">
        <v>11.3513</v>
      </c>
      <c r="O9050">
        <v>11.331899999999999</v>
      </c>
    </row>
    <row r="9051" spans="1:15" x14ac:dyDescent="0.25">
      <c r="A9051" t="s">
        <v>17064</v>
      </c>
      <c r="B9051" t="s">
        <v>17063</v>
      </c>
      <c r="C9051" t="s">
        <v>16086</v>
      </c>
      <c r="D9051">
        <v>104937050</v>
      </c>
      <c r="E9051">
        <v>105003422</v>
      </c>
      <c r="F9051">
        <v>3.0714100000000002</v>
      </c>
      <c r="G9051">
        <v>4.0370400000000002</v>
      </c>
      <c r="H9051">
        <v>2.07708</v>
      </c>
      <c r="I9051">
        <v>3.0653899999999998</v>
      </c>
      <c r="J9051">
        <v>4.7004400000000004</v>
      </c>
      <c r="K9051">
        <v>4.8634700000000004</v>
      </c>
      <c r="L9051">
        <v>2.9857300000000002</v>
      </c>
      <c r="M9051">
        <v>3.72865</v>
      </c>
      <c r="N9051">
        <v>3.8582800000000002</v>
      </c>
      <c r="O9051">
        <v>3.0667599999999999</v>
      </c>
    </row>
    <row r="9052" spans="1:15" x14ac:dyDescent="0.25">
      <c r="A9052" t="s">
        <v>17065</v>
      </c>
      <c r="B9052" t="s">
        <v>17063</v>
      </c>
      <c r="C9052" t="s">
        <v>16086</v>
      </c>
      <c r="D9052">
        <v>104991448</v>
      </c>
      <c r="E9052">
        <v>105060891</v>
      </c>
      <c r="F9052">
        <v>5.8314599999999999</v>
      </c>
      <c r="G9052">
        <v>4.9215600000000004</v>
      </c>
      <c r="H9052">
        <v>5.399</v>
      </c>
      <c r="I9052">
        <v>4.65036</v>
      </c>
      <c r="J9052">
        <v>5.9307400000000001</v>
      </c>
      <c r="K9052">
        <v>5.9436400000000003</v>
      </c>
      <c r="L9052">
        <v>5.0143000000000004</v>
      </c>
      <c r="M9052">
        <v>5.4290900000000004</v>
      </c>
      <c r="N9052">
        <v>5.3363300000000002</v>
      </c>
      <c r="O9052">
        <v>5.2647000000000004</v>
      </c>
    </row>
    <row r="9053" spans="1:15" x14ac:dyDescent="0.25">
      <c r="A9053" t="s">
        <v>17067</v>
      </c>
      <c r="B9053" t="s">
        <v>17066</v>
      </c>
      <c r="C9053" t="s">
        <v>16086</v>
      </c>
      <c r="D9053">
        <v>105199569</v>
      </c>
      <c r="E9053">
        <v>105268003</v>
      </c>
      <c r="F9053">
        <v>5.1940299999999997</v>
      </c>
      <c r="G9053">
        <v>5.3365999999999998</v>
      </c>
      <c r="H9053">
        <v>4.88443</v>
      </c>
      <c r="I9053">
        <v>4.1808699999999996</v>
      </c>
      <c r="J9053">
        <v>6.1292799999999996</v>
      </c>
      <c r="K9053">
        <v>6.46211</v>
      </c>
      <c r="L9053">
        <v>5.6364900000000002</v>
      </c>
      <c r="M9053">
        <v>5.7554499999999997</v>
      </c>
      <c r="N9053">
        <v>5.9816599999999998</v>
      </c>
      <c r="O9053">
        <v>5.8619399999999997</v>
      </c>
    </row>
    <row r="9054" spans="1:15" x14ac:dyDescent="0.25">
      <c r="A9054" t="s">
        <v>17069</v>
      </c>
      <c r="B9054" t="s">
        <v>17068</v>
      </c>
      <c r="C9054" t="s">
        <v>16086</v>
      </c>
      <c r="D9054">
        <v>105291868</v>
      </c>
      <c r="E9054">
        <v>105293957</v>
      </c>
      <c r="F9054">
        <v>3.2046800000000002</v>
      </c>
      <c r="G9054">
        <v>3.5065200000000001</v>
      </c>
      <c r="H9054">
        <v>3.07708</v>
      </c>
      <c r="I9054">
        <v>2.8023600000000002</v>
      </c>
      <c r="J9054">
        <v>6.1898200000000001</v>
      </c>
      <c r="K9054">
        <v>6.0917399999999997</v>
      </c>
      <c r="L9054">
        <v>3.1492300000000002</v>
      </c>
      <c r="M9054">
        <v>4.0505800000000001</v>
      </c>
      <c r="N9054">
        <v>4.5744899999999999</v>
      </c>
      <c r="O9054">
        <v>4.4711499999999997</v>
      </c>
    </row>
    <row r="9055" spans="1:15" x14ac:dyDescent="0.25">
      <c r="A9055" t="s">
        <v>17071</v>
      </c>
      <c r="B9055" t="s">
        <v>17070</v>
      </c>
      <c r="C9055" t="s">
        <v>16086</v>
      </c>
      <c r="D9055">
        <v>105737445</v>
      </c>
      <c r="E9055">
        <v>105739268</v>
      </c>
      <c r="F9055">
        <v>4.1833</v>
      </c>
      <c r="G9055">
        <v>4.0370400000000002</v>
      </c>
      <c r="H9055">
        <v>4.6620400000000002</v>
      </c>
      <c r="I9055">
        <v>3.8023600000000002</v>
      </c>
      <c r="J9055">
        <v>3.32193</v>
      </c>
      <c r="K9055">
        <v>3.6410800000000001</v>
      </c>
      <c r="L9055">
        <v>4.1232300000000004</v>
      </c>
      <c r="M9055">
        <v>4.0214299999999996</v>
      </c>
      <c r="N9055">
        <v>4.6358899999999998</v>
      </c>
      <c r="O9055">
        <v>4.2647000000000004</v>
      </c>
    </row>
    <row r="9056" spans="1:15" x14ac:dyDescent="0.25">
      <c r="A9056" t="s">
        <v>17073</v>
      </c>
      <c r="B9056" t="s">
        <v>17072</v>
      </c>
      <c r="C9056" t="s">
        <v>16086</v>
      </c>
      <c r="D9056">
        <v>105851872</v>
      </c>
      <c r="E9056">
        <v>105866571</v>
      </c>
      <c r="F9056">
        <v>9.7579100000000007</v>
      </c>
      <c r="G9056">
        <v>9.4939400000000003</v>
      </c>
      <c r="H9056">
        <v>9.2063600000000001</v>
      </c>
      <c r="I9056">
        <v>9.1704299999999996</v>
      </c>
      <c r="J9056">
        <v>9.2407900000000005</v>
      </c>
      <c r="K9056">
        <v>9.3002400000000005</v>
      </c>
      <c r="L9056">
        <v>9.8367299999999993</v>
      </c>
      <c r="M9056">
        <v>9.6161799999999999</v>
      </c>
      <c r="N9056">
        <v>9.1542100000000008</v>
      </c>
      <c r="O9056">
        <v>9.3801799999999993</v>
      </c>
    </row>
    <row r="9057" spans="1:15" x14ac:dyDescent="0.25">
      <c r="A9057" t="s">
        <v>17075</v>
      </c>
      <c r="B9057" t="s">
        <v>17074</v>
      </c>
      <c r="C9057" t="s">
        <v>16086</v>
      </c>
      <c r="D9057">
        <v>106302172</v>
      </c>
      <c r="E9057">
        <v>106331223</v>
      </c>
      <c r="F9057">
        <v>6.1506400000000001</v>
      </c>
      <c r="G9057">
        <v>6.1694899999999997</v>
      </c>
      <c r="H9057">
        <v>7.7209300000000001</v>
      </c>
      <c r="I9057">
        <v>7.7188400000000001</v>
      </c>
      <c r="J9057">
        <v>7.1085200000000004</v>
      </c>
      <c r="K9057">
        <v>6.95336</v>
      </c>
      <c r="L9057">
        <v>5.9857300000000002</v>
      </c>
      <c r="M9057">
        <v>6.2832400000000002</v>
      </c>
      <c r="N9057">
        <v>6.4259599999999999</v>
      </c>
      <c r="O9057">
        <v>6.4550299999999998</v>
      </c>
    </row>
    <row r="9058" spans="1:15" x14ac:dyDescent="0.25">
      <c r="A9058" t="s">
        <v>17077</v>
      </c>
      <c r="B9058" t="s">
        <v>17076</v>
      </c>
      <c r="C9058" t="s">
        <v>16086</v>
      </c>
      <c r="D9058">
        <v>106367593</v>
      </c>
      <c r="E9058">
        <v>106387121</v>
      </c>
      <c r="F9058">
        <v>2.8721000000000001</v>
      </c>
      <c r="G9058">
        <v>3.1439499999999998</v>
      </c>
      <c r="H9058">
        <v>2.07708</v>
      </c>
      <c r="I9058">
        <v>0.48043200000000003</v>
      </c>
      <c r="J9058">
        <v>3.70044</v>
      </c>
      <c r="K9058">
        <v>3.7341899999999999</v>
      </c>
      <c r="L9058">
        <v>2.1492300000000002</v>
      </c>
      <c r="M9058">
        <v>2.5766499999999999</v>
      </c>
      <c r="N9058">
        <v>2.0509200000000001</v>
      </c>
      <c r="O9058">
        <v>2.88619</v>
      </c>
    </row>
    <row r="9059" spans="1:15" x14ac:dyDescent="0.25">
      <c r="A9059" t="s">
        <v>17079</v>
      </c>
      <c r="B9059" t="s">
        <v>17078</v>
      </c>
      <c r="C9059" t="s">
        <v>16086</v>
      </c>
      <c r="D9059">
        <v>106415956</v>
      </c>
      <c r="E9059">
        <v>106468862</v>
      </c>
      <c r="F9059">
        <v>6.2257400000000001</v>
      </c>
      <c r="G9059">
        <v>5.4240599999999999</v>
      </c>
      <c r="H9059">
        <v>5.77752</v>
      </c>
      <c r="I9059">
        <v>4.9398600000000004</v>
      </c>
      <c r="J9059">
        <v>6.7004400000000004</v>
      </c>
      <c r="K9059">
        <v>6.6999700000000004</v>
      </c>
      <c r="L9059">
        <v>5.7341899999999999</v>
      </c>
      <c r="M9059">
        <v>5.8743299999999996</v>
      </c>
      <c r="N9059">
        <v>5.6358899999999998</v>
      </c>
      <c r="O9059">
        <v>5.4550299999999998</v>
      </c>
    </row>
    <row r="9060" spans="1:15" x14ac:dyDescent="0.25">
      <c r="A9060" t="s">
        <v>17081</v>
      </c>
      <c r="B9060" t="s">
        <v>17080</v>
      </c>
      <c r="C9060" t="s">
        <v>16086</v>
      </c>
      <c r="D9060">
        <v>106493884</v>
      </c>
      <c r="E9060">
        <v>106501749</v>
      </c>
      <c r="F9060">
        <v>0.43914399999999998</v>
      </c>
      <c r="G9060">
        <v>1.3366</v>
      </c>
      <c r="H9060">
        <v>3.6620400000000002</v>
      </c>
      <c r="I9060">
        <v>4.0653899999999998</v>
      </c>
      <c r="J9060">
        <v>2.5849600000000001</v>
      </c>
      <c r="K9060">
        <v>3.1936200000000001</v>
      </c>
      <c r="L9060">
        <v>-1.6581300000000001</v>
      </c>
      <c r="M9060">
        <v>0.72865000000000002</v>
      </c>
      <c r="N9060">
        <v>2.8582800000000002</v>
      </c>
      <c r="O9060">
        <v>2.88619</v>
      </c>
    </row>
    <row r="9061" spans="1:15" x14ac:dyDescent="0.25">
      <c r="A9061" t="s">
        <v>17083</v>
      </c>
      <c r="B9061" t="s">
        <v>17082</v>
      </c>
      <c r="C9061" t="s">
        <v>16086</v>
      </c>
      <c r="D9061">
        <v>106530058</v>
      </c>
      <c r="E9061">
        <v>106609494</v>
      </c>
      <c r="F9061">
        <v>3.4747699999999999</v>
      </c>
      <c r="G9061">
        <v>4.1439500000000002</v>
      </c>
      <c r="H9061">
        <v>7.8584399999999999</v>
      </c>
      <c r="I9061">
        <v>8.1170600000000004</v>
      </c>
      <c r="J9061">
        <v>8.5038300000000007</v>
      </c>
      <c r="K9061">
        <v>8.0242100000000001</v>
      </c>
      <c r="L9061">
        <v>3.3862700000000001</v>
      </c>
      <c r="M9061">
        <v>3.9613100000000001</v>
      </c>
      <c r="N9061">
        <v>5.4432400000000003</v>
      </c>
      <c r="O9061">
        <v>5.1085799999999999</v>
      </c>
    </row>
    <row r="9062" spans="1:15" x14ac:dyDescent="0.25">
      <c r="A9062" t="s">
        <v>17085</v>
      </c>
      <c r="B9062" t="s">
        <v>17084</v>
      </c>
      <c r="C9062" t="s">
        <v>16086</v>
      </c>
      <c r="D9062">
        <v>106626406</v>
      </c>
      <c r="E9062">
        <v>106632219</v>
      </c>
      <c r="F9062">
        <v>9.6015300000000003</v>
      </c>
      <c r="G9062">
        <v>9.1976800000000001</v>
      </c>
      <c r="H9062">
        <v>8.4864700000000006</v>
      </c>
      <c r="I9062">
        <v>8.7978400000000008</v>
      </c>
      <c r="J9062">
        <v>9.93811</v>
      </c>
      <c r="K9062">
        <v>9.8002800000000008</v>
      </c>
      <c r="L9062">
        <v>9.1224100000000004</v>
      </c>
      <c r="M9062">
        <v>9.2530000000000001</v>
      </c>
      <c r="N9062">
        <v>9.6545500000000004</v>
      </c>
      <c r="O9062">
        <v>9.4900699999999993</v>
      </c>
    </row>
    <row r="9063" spans="1:15" x14ac:dyDescent="0.25">
      <c r="A9063" t="s">
        <v>17086</v>
      </c>
      <c r="B9063" t="s">
        <v>17084</v>
      </c>
      <c r="C9063" t="s">
        <v>16086</v>
      </c>
      <c r="D9063">
        <v>106627402</v>
      </c>
      <c r="E9063">
        <v>106632219</v>
      </c>
      <c r="F9063">
        <v>7.9341999999999997</v>
      </c>
      <c r="G9063">
        <v>7.8679800000000002</v>
      </c>
      <c r="H9063">
        <v>7.2469999999999999</v>
      </c>
      <c r="I9063">
        <v>7.6702599999999999</v>
      </c>
      <c r="J9063">
        <v>8.1189400000000003</v>
      </c>
      <c r="K9063">
        <v>8.2926099999999998</v>
      </c>
      <c r="L9063">
        <v>8.1443899999999996</v>
      </c>
      <c r="M9063">
        <v>8.1448099999999997</v>
      </c>
      <c r="N9063">
        <v>8.1383899999999993</v>
      </c>
      <c r="O9063">
        <v>8.17652</v>
      </c>
    </row>
    <row r="9064" spans="1:15" x14ac:dyDescent="0.25">
      <c r="A9064" t="s">
        <v>17088</v>
      </c>
      <c r="B9064" t="s">
        <v>17087</v>
      </c>
      <c r="C9064" t="s">
        <v>16086</v>
      </c>
      <c r="D9064">
        <v>106631294</v>
      </c>
      <c r="E9064">
        <v>106631442</v>
      </c>
      <c r="F9064">
        <v>6.3746</v>
      </c>
      <c r="G9064">
        <v>6.5065200000000001</v>
      </c>
      <c r="H9064">
        <v>6.399</v>
      </c>
      <c r="I9064">
        <v>6.0350200000000003</v>
      </c>
      <c r="J9064">
        <v>6.14975</v>
      </c>
      <c r="K9064">
        <v>6.4890800000000004</v>
      </c>
      <c r="L9064">
        <v>6.3971499999999999</v>
      </c>
      <c r="M9064">
        <v>6.2770900000000003</v>
      </c>
      <c r="N9064">
        <v>6.5900800000000004</v>
      </c>
      <c r="O9064">
        <v>6.1984700000000004</v>
      </c>
    </row>
    <row r="9065" spans="1:15" x14ac:dyDescent="0.25">
      <c r="A9065" t="s">
        <v>17090</v>
      </c>
      <c r="B9065" t="s">
        <v>17089</v>
      </c>
      <c r="C9065" t="s">
        <v>16086</v>
      </c>
      <c r="D9065">
        <v>106959948</v>
      </c>
      <c r="E9065">
        <v>106976927</v>
      </c>
      <c r="F9065">
        <v>5.7896400000000003</v>
      </c>
      <c r="G9065">
        <v>5.5460500000000001</v>
      </c>
      <c r="H9065">
        <v>3.07708</v>
      </c>
      <c r="I9065">
        <v>3.9398599999999999</v>
      </c>
      <c r="J9065">
        <v>4.8579800000000004</v>
      </c>
      <c r="K9065">
        <v>4.7785799999999998</v>
      </c>
      <c r="L9065">
        <v>5.9785000000000004</v>
      </c>
      <c r="M9065">
        <v>5.9065700000000003</v>
      </c>
      <c r="N9065">
        <v>5.9578100000000003</v>
      </c>
      <c r="O9065">
        <v>5.9100400000000004</v>
      </c>
    </row>
    <row r="9066" spans="1:15" x14ac:dyDescent="0.25">
      <c r="A9066" t="s">
        <v>17092</v>
      </c>
      <c r="B9066" t="s">
        <v>17091</v>
      </c>
      <c r="C9066" t="s">
        <v>16086</v>
      </c>
      <c r="D9066">
        <v>106986078</v>
      </c>
      <c r="E9066">
        <v>107007393</v>
      </c>
      <c r="F9066">
        <v>9.5627499999999994</v>
      </c>
      <c r="G9066">
        <v>9.4503400000000006</v>
      </c>
      <c r="H9066">
        <v>9.8386300000000002</v>
      </c>
      <c r="I9066">
        <v>9.8335799999999995</v>
      </c>
      <c r="J9066">
        <v>9.4797799999999999</v>
      </c>
      <c r="K9066">
        <v>9.4873999999999992</v>
      </c>
      <c r="L9066">
        <v>9.9473500000000001</v>
      </c>
      <c r="M9066">
        <v>9.8240499999999997</v>
      </c>
      <c r="N9066">
        <v>9.6112599999999997</v>
      </c>
      <c r="O9066">
        <v>9.7283299999999997</v>
      </c>
    </row>
    <row r="9067" spans="1:15" x14ac:dyDescent="0.25">
      <c r="A9067" t="s">
        <v>17094</v>
      </c>
      <c r="B9067" t="s">
        <v>17093</v>
      </c>
      <c r="C9067" t="s">
        <v>16086</v>
      </c>
      <c r="D9067">
        <v>107007727</v>
      </c>
      <c r="E9067">
        <v>107066334</v>
      </c>
      <c r="F9067">
        <v>2.7610700000000001</v>
      </c>
      <c r="G9067">
        <v>3.3365999999999998</v>
      </c>
      <c r="H9067">
        <v>2.07708</v>
      </c>
      <c r="I9067">
        <v>3.0653899999999998</v>
      </c>
      <c r="J9067">
        <v>2.80735</v>
      </c>
      <c r="K9067">
        <v>2.31915</v>
      </c>
      <c r="L9067">
        <v>2.2487599999999999</v>
      </c>
      <c r="M9067">
        <v>2.5766499999999999</v>
      </c>
      <c r="N9067">
        <v>3.75136</v>
      </c>
      <c r="O9067">
        <v>4.0667600000000004</v>
      </c>
    </row>
    <row r="9068" spans="1:15" x14ac:dyDescent="0.25">
      <c r="A9068" t="s">
        <v>17096</v>
      </c>
      <c r="B9068" t="s">
        <v>17095</v>
      </c>
      <c r="C9068" t="s">
        <v>16086</v>
      </c>
      <c r="D9068">
        <v>107068764</v>
      </c>
      <c r="E9068">
        <v>107128968</v>
      </c>
      <c r="F9068">
        <v>9.1752099999999999</v>
      </c>
      <c r="G9068">
        <v>8.9549800000000008</v>
      </c>
      <c r="H9068">
        <v>8.9225700000000003</v>
      </c>
      <c r="I9068">
        <v>9.0464900000000004</v>
      </c>
      <c r="J9068">
        <v>8.7414699999999996</v>
      </c>
      <c r="K9068">
        <v>8.7867599999999992</v>
      </c>
      <c r="L9068">
        <v>9.0621200000000002</v>
      </c>
      <c r="M9068">
        <v>9.0094200000000004</v>
      </c>
      <c r="N9068">
        <v>8.9638100000000005</v>
      </c>
      <c r="O9068">
        <v>9.2887799999999991</v>
      </c>
    </row>
    <row r="9069" spans="1:15" x14ac:dyDescent="0.25">
      <c r="A9069" t="s">
        <v>17098</v>
      </c>
      <c r="B9069" t="s">
        <v>17097</v>
      </c>
      <c r="C9069" t="s">
        <v>16086</v>
      </c>
      <c r="D9069">
        <v>107307786</v>
      </c>
      <c r="E9069">
        <v>107309441</v>
      </c>
      <c r="F9069">
        <v>6.7021800000000002</v>
      </c>
      <c r="G9069">
        <v>6.5264199999999999</v>
      </c>
      <c r="H9069">
        <v>6.1645399999999997</v>
      </c>
      <c r="I9069">
        <v>6.3630699999999996</v>
      </c>
      <c r="J9069">
        <v>7.0223699999999996</v>
      </c>
      <c r="K9069">
        <v>7.1520400000000004</v>
      </c>
      <c r="L9069">
        <v>7.2122400000000004</v>
      </c>
      <c r="M9069">
        <v>7.2268999999999997</v>
      </c>
      <c r="N9069">
        <v>7.2700899999999997</v>
      </c>
      <c r="O9069">
        <v>7.1887499999999998</v>
      </c>
    </row>
    <row r="9070" spans="1:15" x14ac:dyDescent="0.25">
      <c r="A9070" t="s">
        <v>17100</v>
      </c>
      <c r="B9070" t="s">
        <v>17099</v>
      </c>
      <c r="C9070" t="s">
        <v>16086</v>
      </c>
      <c r="D9070">
        <v>107475246</v>
      </c>
      <c r="E9070">
        <v>107520406</v>
      </c>
      <c r="F9070">
        <v>9.0368200000000005</v>
      </c>
      <c r="G9070">
        <v>9.1567799999999995</v>
      </c>
      <c r="H9070">
        <v>10.0078</v>
      </c>
      <c r="I9070">
        <v>10.0654</v>
      </c>
      <c r="J9070">
        <v>9.4304500000000004</v>
      </c>
      <c r="K9070">
        <v>9.4415499999999994</v>
      </c>
      <c r="L9070">
        <v>8.5898000000000003</v>
      </c>
      <c r="M9070">
        <v>8.76647</v>
      </c>
      <c r="N9070">
        <v>8.5226000000000006</v>
      </c>
      <c r="O9070">
        <v>8.4930299999999992</v>
      </c>
    </row>
    <row r="9071" spans="1:15" x14ac:dyDescent="0.25">
      <c r="A9071" t="s">
        <v>17102</v>
      </c>
      <c r="B9071" t="s">
        <v>17101</v>
      </c>
      <c r="C9071" t="s">
        <v>16086</v>
      </c>
      <c r="D9071">
        <v>107520742</v>
      </c>
      <c r="E9071">
        <v>107618668</v>
      </c>
      <c r="F9071">
        <v>5.8720999999999997</v>
      </c>
      <c r="G9071">
        <v>6.2192400000000001</v>
      </c>
      <c r="H9071">
        <v>5.9839700000000002</v>
      </c>
      <c r="I9071">
        <v>5.6898900000000001</v>
      </c>
      <c r="J9071">
        <v>5.6724300000000003</v>
      </c>
      <c r="K9071">
        <v>6.2260400000000002</v>
      </c>
      <c r="L9071">
        <v>6.0492299999999997</v>
      </c>
      <c r="M9071">
        <v>5.7730399999999999</v>
      </c>
      <c r="N9071">
        <v>5.75136</v>
      </c>
      <c r="O9071">
        <v>6.0453900000000003</v>
      </c>
    </row>
    <row r="9072" spans="1:15" x14ac:dyDescent="0.25">
      <c r="A9072" t="s">
        <v>17104</v>
      </c>
      <c r="B9072" t="s">
        <v>17103</v>
      </c>
      <c r="C9072" t="s">
        <v>16086</v>
      </c>
      <c r="D9072">
        <v>107641853</v>
      </c>
      <c r="E9072">
        <v>107650682</v>
      </c>
      <c r="F9072">
        <v>7.7931699999999999</v>
      </c>
      <c r="G9072">
        <v>8.3138799999999993</v>
      </c>
      <c r="H9072">
        <v>8.0770800000000005</v>
      </c>
      <c r="I9072">
        <v>8.2151399999999999</v>
      </c>
      <c r="J9072">
        <v>10.461499999999999</v>
      </c>
      <c r="K9072">
        <v>10.3012</v>
      </c>
      <c r="L9072">
        <v>8.9884299999999993</v>
      </c>
      <c r="M9072">
        <v>9.2561300000000006</v>
      </c>
      <c r="N9072">
        <v>9.96082</v>
      </c>
      <c r="O9072">
        <v>9.8114000000000008</v>
      </c>
    </row>
    <row r="9073" spans="1:15" x14ac:dyDescent="0.25">
      <c r="A9073" t="s">
        <v>17106</v>
      </c>
      <c r="B9073" t="s">
        <v>17105</v>
      </c>
      <c r="C9073" t="s">
        <v>16086</v>
      </c>
      <c r="D9073">
        <v>107651528</v>
      </c>
      <c r="E9073">
        <v>107663324</v>
      </c>
      <c r="F9073">
        <v>2.9752000000000001</v>
      </c>
      <c r="G9073">
        <v>3.1439499999999998</v>
      </c>
      <c r="H9073">
        <v>3.07708</v>
      </c>
      <c r="I9073">
        <v>1.4804299999999999</v>
      </c>
      <c r="J9073">
        <v>2</v>
      </c>
      <c r="K9073">
        <v>2.5415399999999999</v>
      </c>
      <c r="L9073">
        <v>5.9712300000000003</v>
      </c>
      <c r="M9073">
        <v>5.8743299999999996</v>
      </c>
      <c r="N9073">
        <v>5.6656300000000002</v>
      </c>
      <c r="O9073">
        <v>5.7866600000000004</v>
      </c>
    </row>
    <row r="9074" spans="1:15" x14ac:dyDescent="0.25">
      <c r="A9074" t="s">
        <v>17108</v>
      </c>
      <c r="B9074" t="s">
        <v>17107</v>
      </c>
      <c r="C9074" t="s">
        <v>16086</v>
      </c>
      <c r="D9074">
        <v>107685584</v>
      </c>
      <c r="E9074">
        <v>107686913</v>
      </c>
      <c r="F9074">
        <v>3.2465000000000002</v>
      </c>
      <c r="G9074">
        <v>3.6585200000000002</v>
      </c>
      <c r="H9074">
        <v>3.07708</v>
      </c>
      <c r="I9074">
        <v>2.0653899999999998</v>
      </c>
      <c r="J9074">
        <v>2.80735</v>
      </c>
      <c r="K9074">
        <v>2.0561199999999999</v>
      </c>
      <c r="L9074">
        <v>3.5897999999999999</v>
      </c>
      <c r="M9074">
        <v>3.3136100000000002</v>
      </c>
      <c r="N9074">
        <v>3.8582800000000002</v>
      </c>
      <c r="O9074">
        <v>3.7866599999999999</v>
      </c>
    </row>
    <row r="9075" spans="1:15" x14ac:dyDescent="0.25">
      <c r="A9075" t="s">
        <v>17110</v>
      </c>
      <c r="B9075" t="s">
        <v>17109</v>
      </c>
      <c r="C9075" t="s">
        <v>16086</v>
      </c>
      <c r="D9075">
        <v>107685613</v>
      </c>
      <c r="E9075">
        <v>107688326</v>
      </c>
      <c r="F9075">
        <v>6.5929500000000001</v>
      </c>
      <c r="G9075">
        <v>6.6033799999999996</v>
      </c>
      <c r="H9075">
        <v>6.2469999999999999</v>
      </c>
      <c r="I9075">
        <v>6.3630699999999996</v>
      </c>
      <c r="J9075">
        <v>5.9772800000000004</v>
      </c>
      <c r="K9075">
        <v>6.5415400000000004</v>
      </c>
      <c r="L9075">
        <v>6.2726100000000002</v>
      </c>
      <c r="M9075">
        <v>6.47281</v>
      </c>
      <c r="N9075">
        <v>6.6207799999999999</v>
      </c>
      <c r="O9075">
        <v>6.6086600000000004</v>
      </c>
    </row>
    <row r="9076" spans="1:15" x14ac:dyDescent="0.25">
      <c r="A9076" t="s">
        <v>17112</v>
      </c>
      <c r="B9076" t="s">
        <v>17111</v>
      </c>
      <c r="C9076" t="s">
        <v>16086</v>
      </c>
      <c r="D9076">
        <v>107697630</v>
      </c>
      <c r="E9076">
        <v>107731644</v>
      </c>
      <c r="F9076">
        <v>1.28714</v>
      </c>
      <c r="G9076">
        <v>0.33659600000000001</v>
      </c>
      <c r="H9076">
        <v>4.0770799999999996</v>
      </c>
      <c r="I9076">
        <v>2.0653899999999998</v>
      </c>
      <c r="J9076">
        <v>2.5849600000000001</v>
      </c>
      <c r="K9076">
        <v>2.31915</v>
      </c>
      <c r="L9076">
        <v>-7.3166400000000006E-2</v>
      </c>
      <c r="M9076">
        <v>2.21408</v>
      </c>
      <c r="N9076">
        <v>1.6358900000000001</v>
      </c>
      <c r="O9076">
        <v>1.9793000000000001</v>
      </c>
    </row>
    <row r="9077" spans="1:15" x14ac:dyDescent="0.25">
      <c r="A9077" t="s">
        <v>17114</v>
      </c>
      <c r="B9077" t="s">
        <v>17113</v>
      </c>
      <c r="C9077" t="s">
        <v>16086</v>
      </c>
      <c r="D9077">
        <v>107823601</v>
      </c>
      <c r="E9077">
        <v>107826259</v>
      </c>
      <c r="F9077">
        <v>4.7021800000000002</v>
      </c>
      <c r="G9077">
        <v>4.4240599999999999</v>
      </c>
      <c r="H9077">
        <v>4.6620400000000002</v>
      </c>
      <c r="I9077">
        <v>3.65036</v>
      </c>
      <c r="J9077">
        <v>2.80735</v>
      </c>
      <c r="K9077">
        <v>3.7341899999999999</v>
      </c>
      <c r="L9077">
        <v>4.6086600000000004</v>
      </c>
      <c r="M9077">
        <v>4.5766499999999999</v>
      </c>
      <c r="N9077">
        <v>5.1802099999999998</v>
      </c>
      <c r="O9077">
        <v>4.1085799999999999</v>
      </c>
    </row>
    <row r="9078" spans="1:15" x14ac:dyDescent="0.25">
      <c r="A9078" t="s">
        <v>17116</v>
      </c>
      <c r="B9078" t="s">
        <v>17115</v>
      </c>
      <c r="C9078" t="s">
        <v>16086</v>
      </c>
      <c r="D9078">
        <v>108018259</v>
      </c>
      <c r="E9078">
        <v>108080675</v>
      </c>
      <c r="F9078">
        <v>7.0830000000000002</v>
      </c>
      <c r="G9078">
        <v>7.6312199999999999</v>
      </c>
      <c r="H9078">
        <v>8.3058899999999998</v>
      </c>
      <c r="I9078">
        <v>8.4634300000000007</v>
      </c>
      <c r="J9078">
        <v>7.8137800000000004</v>
      </c>
      <c r="K9078">
        <v>7.8322200000000004</v>
      </c>
      <c r="L9078">
        <v>6.4504000000000001</v>
      </c>
      <c r="M9078">
        <v>6.7990399999999998</v>
      </c>
      <c r="N9078">
        <v>7.6131700000000002</v>
      </c>
      <c r="O9078">
        <v>7.4509800000000004</v>
      </c>
    </row>
    <row r="9079" spans="1:15" x14ac:dyDescent="0.25">
      <c r="A9079" t="s">
        <v>17118</v>
      </c>
      <c r="B9079" t="s">
        <v>17117</v>
      </c>
      <c r="C9079" t="s">
        <v>16086</v>
      </c>
      <c r="D9079">
        <v>108086147</v>
      </c>
      <c r="E9079">
        <v>108112880</v>
      </c>
      <c r="F9079">
        <v>1.8176600000000001</v>
      </c>
      <c r="G9079">
        <v>3.1439499999999998</v>
      </c>
      <c r="H9079">
        <v>3.07708</v>
      </c>
      <c r="I9079">
        <v>2.4804300000000001</v>
      </c>
      <c r="J9079">
        <v>1.5849599999999999</v>
      </c>
      <c r="K9079">
        <v>3.0561199999999999</v>
      </c>
      <c r="L9079">
        <v>2.1492300000000002</v>
      </c>
      <c r="M9079">
        <v>2.5766499999999999</v>
      </c>
      <c r="N9079">
        <v>3.6358899999999998</v>
      </c>
      <c r="O9079">
        <v>2.3012299999999999</v>
      </c>
    </row>
    <row r="9080" spans="1:15" x14ac:dyDescent="0.25">
      <c r="A9080" t="s">
        <v>17120</v>
      </c>
      <c r="B9080" t="s">
        <v>17119</v>
      </c>
      <c r="C9080" t="s">
        <v>16086</v>
      </c>
      <c r="D9080">
        <v>108812281</v>
      </c>
      <c r="E9080">
        <v>108938682</v>
      </c>
      <c r="F9080">
        <v>6.1172199999999997</v>
      </c>
      <c r="G9080">
        <v>6.0645199999999999</v>
      </c>
      <c r="H9080">
        <v>6.2469999999999999</v>
      </c>
      <c r="I9080">
        <v>5.6898900000000001</v>
      </c>
      <c r="J9080">
        <v>5.7279200000000001</v>
      </c>
      <c r="K9080">
        <v>5.8427100000000003</v>
      </c>
      <c r="L9080">
        <v>6.1297699999999997</v>
      </c>
      <c r="M9080">
        <v>6.1880800000000002</v>
      </c>
      <c r="N9080">
        <v>6.2603799999999996</v>
      </c>
      <c r="O9080">
        <v>6.1085799999999999</v>
      </c>
    </row>
    <row r="9081" spans="1:15" x14ac:dyDescent="0.25">
      <c r="A9081" t="s">
        <v>17121</v>
      </c>
      <c r="B9081" t="s">
        <v>17119</v>
      </c>
      <c r="C9081" t="s">
        <v>16086</v>
      </c>
      <c r="D9081">
        <v>108812281</v>
      </c>
      <c r="E9081">
        <v>108943974</v>
      </c>
      <c r="F9081">
        <v>0.92457100000000003</v>
      </c>
      <c r="G9081">
        <v>1.3366</v>
      </c>
      <c r="H9081">
        <v>4.88443</v>
      </c>
      <c r="I9081">
        <v>3.4804300000000001</v>
      </c>
      <c r="J9081">
        <v>1</v>
      </c>
      <c r="K9081">
        <v>2.0561199999999999</v>
      </c>
      <c r="L9081">
        <v>1.6637999999999999</v>
      </c>
      <c r="M9081">
        <v>-8.3152699999999996E-3</v>
      </c>
      <c r="N9081">
        <v>2.0509200000000001</v>
      </c>
      <c r="O9081">
        <v>1.9793000000000001</v>
      </c>
    </row>
    <row r="9082" spans="1:15" x14ac:dyDescent="0.25">
      <c r="A9082" t="s">
        <v>17123</v>
      </c>
      <c r="B9082" t="s">
        <v>17122</v>
      </c>
      <c r="C9082" t="s">
        <v>16086</v>
      </c>
      <c r="D9082">
        <v>108966826</v>
      </c>
      <c r="E9082">
        <v>108971240</v>
      </c>
      <c r="F9082">
        <v>3.28714</v>
      </c>
      <c r="G9082">
        <v>3.6585200000000002</v>
      </c>
      <c r="H9082">
        <v>2.07708</v>
      </c>
      <c r="I9082">
        <v>0.48043200000000003</v>
      </c>
      <c r="J9082">
        <v>4.5849599999999997</v>
      </c>
      <c r="K9082">
        <v>3.82165</v>
      </c>
      <c r="L9082">
        <v>2.0423100000000001</v>
      </c>
      <c r="M9082">
        <v>2.3136100000000002</v>
      </c>
      <c r="N9082">
        <v>3.22085</v>
      </c>
      <c r="O9082">
        <v>3.1492300000000002</v>
      </c>
    </row>
    <row r="9083" spans="1:15" x14ac:dyDescent="0.25">
      <c r="A9083" t="s">
        <v>17125</v>
      </c>
      <c r="B9083" t="s">
        <v>17124</v>
      </c>
      <c r="C9083" t="s">
        <v>16086</v>
      </c>
      <c r="D9083">
        <v>108971145</v>
      </c>
      <c r="E9083">
        <v>108986740</v>
      </c>
      <c r="F9083">
        <v>1.8176600000000001</v>
      </c>
      <c r="G9083">
        <v>1.9215599999999999</v>
      </c>
      <c r="H9083">
        <v>3.07708</v>
      </c>
      <c r="I9083">
        <v>2.4804300000000001</v>
      </c>
      <c r="J9083">
        <v>3.1699199999999998</v>
      </c>
      <c r="K9083">
        <v>3.6410800000000001</v>
      </c>
      <c r="L9083">
        <v>-7.3166400000000006E-2</v>
      </c>
      <c r="M9083">
        <v>0.72865000000000002</v>
      </c>
      <c r="N9083">
        <v>2.6358899999999998</v>
      </c>
      <c r="O9083">
        <v>0.97930099999999998</v>
      </c>
    </row>
    <row r="9084" spans="1:15" x14ac:dyDescent="0.25">
      <c r="A9084" t="s">
        <v>17127</v>
      </c>
      <c r="B9084" t="s">
        <v>17126</v>
      </c>
      <c r="C9084" t="s">
        <v>16086</v>
      </c>
      <c r="D9084">
        <v>109046246</v>
      </c>
      <c r="E9084">
        <v>109050359</v>
      </c>
      <c r="F9084">
        <v>6.5929500000000001</v>
      </c>
      <c r="G9084">
        <v>5.7289099999999999</v>
      </c>
      <c r="H9084">
        <v>5.5365099999999998</v>
      </c>
      <c r="I9084">
        <v>5.9398600000000004</v>
      </c>
      <c r="J9084">
        <v>6.1699299999999999</v>
      </c>
      <c r="K9084">
        <v>6.2577499999999997</v>
      </c>
      <c r="L9084">
        <v>6.9230700000000001</v>
      </c>
      <c r="M9084">
        <v>7.274</v>
      </c>
      <c r="N9084">
        <v>7.1062099999999999</v>
      </c>
      <c r="O9084">
        <v>6.9565799999999998</v>
      </c>
    </row>
    <row r="9085" spans="1:15" x14ac:dyDescent="0.25">
      <c r="A9085" t="s">
        <v>17129</v>
      </c>
      <c r="B9085" t="s">
        <v>17128</v>
      </c>
      <c r="C9085" t="s">
        <v>16086</v>
      </c>
      <c r="D9085">
        <v>109054350</v>
      </c>
      <c r="E9085">
        <v>109060417</v>
      </c>
      <c r="F9085">
        <v>9.8502299999999998</v>
      </c>
      <c r="G9085">
        <v>10.023099999999999</v>
      </c>
      <c r="H9085">
        <v>10.8453</v>
      </c>
      <c r="I9085">
        <v>10.763500000000001</v>
      </c>
      <c r="J9085">
        <v>10.5517</v>
      </c>
      <c r="K9085">
        <v>10.456099999999999</v>
      </c>
      <c r="L9085">
        <v>9.6456499999999998</v>
      </c>
      <c r="M9085">
        <v>9.9060699999999997</v>
      </c>
      <c r="N9085">
        <v>10.1776</v>
      </c>
      <c r="O9085">
        <v>10.0701</v>
      </c>
    </row>
    <row r="9086" spans="1:15" x14ac:dyDescent="0.25">
      <c r="A9086" t="s">
        <v>17131</v>
      </c>
      <c r="B9086" t="s">
        <v>17130</v>
      </c>
      <c r="C9086" t="s">
        <v>16086</v>
      </c>
      <c r="D9086">
        <v>109163828</v>
      </c>
      <c r="E9086">
        <v>109167204</v>
      </c>
      <c r="F9086">
        <v>3.3651399999999998</v>
      </c>
      <c r="G9086">
        <v>4.2434900000000004</v>
      </c>
      <c r="H9086">
        <v>3.6620400000000002</v>
      </c>
      <c r="I9086">
        <v>2.4804300000000001</v>
      </c>
      <c r="J9086">
        <v>3.1699199999999998</v>
      </c>
      <c r="K9086">
        <v>3.1936200000000001</v>
      </c>
      <c r="L9086">
        <v>2.9857300000000002</v>
      </c>
      <c r="M9086">
        <v>3.5360100000000001</v>
      </c>
      <c r="N9086">
        <v>3.8582800000000002</v>
      </c>
      <c r="O9086">
        <v>3.6797399999999998</v>
      </c>
    </row>
    <row r="9087" spans="1:15" x14ac:dyDescent="0.25">
      <c r="A9087" t="s">
        <v>17133</v>
      </c>
      <c r="B9087" t="s">
        <v>17132</v>
      </c>
      <c r="C9087" t="s">
        <v>16086</v>
      </c>
      <c r="D9087">
        <v>109214226</v>
      </c>
      <c r="E9087">
        <v>109228809</v>
      </c>
      <c r="F9087">
        <v>3.8721000000000001</v>
      </c>
      <c r="G9087">
        <v>3.3365999999999998</v>
      </c>
      <c r="H9087">
        <v>4.6620400000000002</v>
      </c>
      <c r="I9087">
        <v>2.0653899999999998</v>
      </c>
      <c r="J9087">
        <v>1.5849599999999999</v>
      </c>
      <c r="K9087">
        <v>2.9041100000000002</v>
      </c>
      <c r="L9087">
        <v>3.5897999999999999</v>
      </c>
      <c r="M9087">
        <v>4.0791500000000003</v>
      </c>
      <c r="N9087">
        <v>2.3728500000000001</v>
      </c>
      <c r="O9087">
        <v>3.56426</v>
      </c>
    </row>
    <row r="9088" spans="1:15" x14ac:dyDescent="0.25">
      <c r="A9088" t="s">
        <v>17135</v>
      </c>
      <c r="B9088" t="s">
        <v>17134</v>
      </c>
      <c r="C9088" t="s">
        <v>16086</v>
      </c>
      <c r="D9088">
        <v>109267913</v>
      </c>
      <c r="E9088">
        <v>109305682</v>
      </c>
      <c r="F9088">
        <v>10.162000000000001</v>
      </c>
      <c r="G9088">
        <v>9.9290500000000002</v>
      </c>
      <c r="H9088">
        <v>7.5365099999999998</v>
      </c>
      <c r="I9088">
        <v>7.8291599999999999</v>
      </c>
      <c r="J9088">
        <v>8.4051399999999994</v>
      </c>
      <c r="K9088">
        <v>8.8163400000000003</v>
      </c>
      <c r="L9088">
        <v>9.9159900000000007</v>
      </c>
      <c r="M9088">
        <v>9.9718199999999992</v>
      </c>
      <c r="N9088">
        <v>9.1879100000000005</v>
      </c>
      <c r="O9088">
        <v>9.4469100000000008</v>
      </c>
    </row>
    <row r="9089" spans="1:15" x14ac:dyDescent="0.25">
      <c r="A9089" t="s">
        <v>17136</v>
      </c>
      <c r="B9089" t="s">
        <v>17134</v>
      </c>
      <c r="C9089" t="s">
        <v>16086</v>
      </c>
      <c r="D9089">
        <v>109326795</v>
      </c>
      <c r="E9089">
        <v>109343564</v>
      </c>
      <c r="F9089">
        <v>4.2669600000000001</v>
      </c>
      <c r="G9089">
        <v>4.7289099999999999</v>
      </c>
      <c r="H9089">
        <v>3.6620400000000002</v>
      </c>
      <c r="I9089">
        <v>3.8023600000000002</v>
      </c>
      <c r="J9089">
        <v>4.4594300000000002</v>
      </c>
      <c r="K9089">
        <v>4.1265099999999997</v>
      </c>
      <c r="L9089">
        <v>5.4711499999999997</v>
      </c>
      <c r="M9089">
        <v>4.4290900000000004</v>
      </c>
      <c r="N9089">
        <v>4.1383900000000002</v>
      </c>
      <c r="O9089">
        <v>4.1492300000000002</v>
      </c>
    </row>
    <row r="9090" spans="1:15" x14ac:dyDescent="0.25">
      <c r="A9090" t="s">
        <v>17137</v>
      </c>
      <c r="B9090" t="s">
        <v>17134</v>
      </c>
      <c r="C9090" t="s">
        <v>16086</v>
      </c>
      <c r="D9090">
        <v>109341888</v>
      </c>
      <c r="E9090">
        <v>109358634</v>
      </c>
      <c r="F9090">
        <v>3.3651399999999998</v>
      </c>
      <c r="G9090">
        <v>3.9215599999999999</v>
      </c>
      <c r="H9090">
        <v>3.6620400000000002</v>
      </c>
      <c r="I9090">
        <v>2.0653899999999998</v>
      </c>
      <c r="J9090">
        <v>3.9068900000000002</v>
      </c>
      <c r="K9090">
        <v>4.6410799999999997</v>
      </c>
      <c r="L9090">
        <v>3.2487599999999999</v>
      </c>
      <c r="M9090">
        <v>3.40672</v>
      </c>
      <c r="N9090">
        <v>3.75136</v>
      </c>
      <c r="O9090">
        <v>3.88619</v>
      </c>
    </row>
    <row r="9091" spans="1:15" x14ac:dyDescent="0.25">
      <c r="A9091" t="s">
        <v>17139</v>
      </c>
      <c r="B9091" t="s">
        <v>17138</v>
      </c>
      <c r="C9091" t="s">
        <v>16086</v>
      </c>
      <c r="D9091">
        <v>109387636</v>
      </c>
      <c r="E9091">
        <v>109398632</v>
      </c>
      <c r="F9091">
        <v>6.0945</v>
      </c>
      <c r="G9091">
        <v>6.6219999999999999</v>
      </c>
      <c r="H9091">
        <v>8.7352900000000009</v>
      </c>
      <c r="I9091">
        <v>8.8335799999999995</v>
      </c>
      <c r="J9091">
        <v>7.8641899999999998</v>
      </c>
      <c r="K9091">
        <v>7.6290100000000001</v>
      </c>
      <c r="L9091">
        <v>5.6086600000000004</v>
      </c>
      <c r="M9091">
        <v>5.3015400000000001</v>
      </c>
      <c r="N9091">
        <v>6.0509199999999996</v>
      </c>
      <c r="O9091">
        <v>6.0453900000000003</v>
      </c>
    </row>
    <row r="9092" spans="1:15" x14ac:dyDescent="0.25">
      <c r="A9092" t="s">
        <v>17141</v>
      </c>
      <c r="B9092" t="s">
        <v>17140</v>
      </c>
      <c r="C9092" t="s">
        <v>16086</v>
      </c>
      <c r="D9092">
        <v>109416337</v>
      </c>
      <c r="E9092">
        <v>109585369</v>
      </c>
      <c r="F9092">
        <v>6.3933400000000002</v>
      </c>
      <c r="G9092">
        <v>6.56541</v>
      </c>
      <c r="H9092">
        <v>7.1214700000000004</v>
      </c>
      <c r="I9092">
        <v>6.8379799999999999</v>
      </c>
      <c r="J9092">
        <v>7.2288199999999998</v>
      </c>
      <c r="K9092">
        <v>7.218</v>
      </c>
      <c r="L9092">
        <v>6.67279</v>
      </c>
      <c r="M9092">
        <v>6.6063900000000002</v>
      </c>
      <c r="N9092">
        <v>5.8058100000000001</v>
      </c>
      <c r="O9092">
        <v>5.8496699999999997</v>
      </c>
    </row>
    <row r="9093" spans="1:15" x14ac:dyDescent="0.25">
      <c r="A9093" t="s">
        <v>17143</v>
      </c>
      <c r="B9093" t="s">
        <v>17142</v>
      </c>
      <c r="C9093" t="s">
        <v>16086</v>
      </c>
      <c r="D9093">
        <v>109590208</v>
      </c>
      <c r="E9093">
        <v>109618285</v>
      </c>
      <c r="F9093">
        <v>11.2052</v>
      </c>
      <c r="G9093">
        <v>10.9741</v>
      </c>
      <c r="H9093">
        <v>10.7064</v>
      </c>
      <c r="I9093">
        <v>10.656599999999999</v>
      </c>
      <c r="J9093">
        <v>10.5078</v>
      </c>
      <c r="K9093">
        <v>10.531000000000001</v>
      </c>
      <c r="L9093">
        <v>11.383900000000001</v>
      </c>
      <c r="M9093">
        <v>11.269600000000001</v>
      </c>
      <c r="N9093">
        <v>10.8108</v>
      </c>
      <c r="O9093">
        <v>11.021599999999999</v>
      </c>
    </row>
    <row r="9094" spans="1:15" x14ac:dyDescent="0.25">
      <c r="A9094" t="s">
        <v>17145</v>
      </c>
      <c r="B9094" t="s">
        <v>17144</v>
      </c>
      <c r="C9094" t="s">
        <v>16086</v>
      </c>
      <c r="D9094">
        <v>110698881</v>
      </c>
      <c r="E9094">
        <v>110704018</v>
      </c>
      <c r="F9094">
        <v>5.4659399999999998</v>
      </c>
      <c r="G9094">
        <v>4.8601599999999996</v>
      </c>
      <c r="H9094">
        <v>5.5365099999999998</v>
      </c>
      <c r="I9094">
        <v>5.1808699999999996</v>
      </c>
      <c r="J9094">
        <v>4.9542000000000002</v>
      </c>
      <c r="K9094">
        <v>5.3489000000000004</v>
      </c>
      <c r="L9094">
        <v>5.7597199999999997</v>
      </c>
      <c r="M9094">
        <v>5.9145200000000004</v>
      </c>
      <c r="N9094">
        <v>5.2988499999999998</v>
      </c>
      <c r="O9094">
        <v>5.3191499999999996</v>
      </c>
    </row>
    <row r="9095" spans="1:15" x14ac:dyDescent="0.25">
      <c r="A9095" t="s">
        <v>17147</v>
      </c>
      <c r="B9095" t="s">
        <v>17146</v>
      </c>
      <c r="C9095" t="s">
        <v>16086</v>
      </c>
      <c r="D9095">
        <v>111367308</v>
      </c>
      <c r="E9095">
        <v>111376247</v>
      </c>
      <c r="F9095">
        <v>5.0241100000000003</v>
      </c>
      <c r="G9095">
        <v>5.2907900000000003</v>
      </c>
      <c r="H9095">
        <v>3.07708</v>
      </c>
      <c r="I9095">
        <v>0.48043200000000003</v>
      </c>
      <c r="J9095">
        <v>3.32193</v>
      </c>
      <c r="K9095">
        <v>2.31915</v>
      </c>
      <c r="L9095">
        <v>5.4079600000000001</v>
      </c>
      <c r="M9095">
        <v>5.1209699999999998</v>
      </c>
      <c r="N9095">
        <v>5.3363300000000002</v>
      </c>
      <c r="O9095">
        <v>5.3368500000000001</v>
      </c>
    </row>
    <row r="9096" spans="1:15" x14ac:dyDescent="0.25">
      <c r="A9096" t="s">
        <v>17148</v>
      </c>
      <c r="B9096" t="s">
        <v>17146</v>
      </c>
      <c r="C9096" t="s">
        <v>16086</v>
      </c>
      <c r="D9096">
        <v>111367308</v>
      </c>
      <c r="E9096">
        <v>111383666</v>
      </c>
      <c r="F9096">
        <v>10.670400000000001</v>
      </c>
      <c r="G9096">
        <v>10.548500000000001</v>
      </c>
      <c r="H9096">
        <v>2.07708</v>
      </c>
      <c r="I9096">
        <v>0.48043200000000003</v>
      </c>
      <c r="J9096">
        <v>8.50779</v>
      </c>
      <c r="K9096">
        <v>8.7143300000000004</v>
      </c>
      <c r="L9096">
        <v>11.0679</v>
      </c>
      <c r="M9096">
        <v>10.8523</v>
      </c>
      <c r="N9096">
        <v>10.389699999999999</v>
      </c>
      <c r="O9096">
        <v>10.5435</v>
      </c>
    </row>
    <row r="9097" spans="1:15" x14ac:dyDescent="0.25">
      <c r="A9097" t="s">
        <v>17150</v>
      </c>
      <c r="B9097" t="s">
        <v>17149</v>
      </c>
      <c r="C9097" t="s">
        <v>16086</v>
      </c>
      <c r="D9097">
        <v>111459592</v>
      </c>
      <c r="E9097">
        <v>111463980</v>
      </c>
      <c r="F9097">
        <v>3.7021799999999998</v>
      </c>
      <c r="G9097">
        <v>3.5065200000000001</v>
      </c>
      <c r="H9097">
        <v>4.0770799999999996</v>
      </c>
      <c r="I9097">
        <v>4.3873199999999999</v>
      </c>
      <c r="J9097">
        <v>3.70044</v>
      </c>
      <c r="K9097">
        <v>4.1936200000000001</v>
      </c>
      <c r="L9097">
        <v>4.5898000000000003</v>
      </c>
      <c r="M9097">
        <v>3.8329900000000001</v>
      </c>
      <c r="N9097">
        <v>3.9578099999999998</v>
      </c>
      <c r="O9097">
        <v>3.4387300000000001</v>
      </c>
    </row>
    <row r="9098" spans="1:15" x14ac:dyDescent="0.25">
      <c r="A9098" t="s">
        <v>17152</v>
      </c>
      <c r="B9098" t="s">
        <v>17151</v>
      </c>
      <c r="C9098" t="s">
        <v>16086</v>
      </c>
      <c r="D9098">
        <v>112629129</v>
      </c>
      <c r="E9098">
        <v>112630711</v>
      </c>
      <c r="F9098">
        <v>4.9501099999999996</v>
      </c>
      <c r="G9098">
        <v>5.6219999999999999</v>
      </c>
      <c r="H9098">
        <v>8.1214700000000004</v>
      </c>
      <c r="I9098">
        <v>8.2151399999999999</v>
      </c>
      <c r="J9098">
        <v>9.8933</v>
      </c>
      <c r="K9098">
        <v>9.6883900000000001</v>
      </c>
      <c r="L9098">
        <v>4.8175999999999997</v>
      </c>
      <c r="M9098">
        <v>4.7465700000000002</v>
      </c>
      <c r="N9098">
        <v>6.6207799999999999</v>
      </c>
      <c r="O9098">
        <v>6.7274900000000004</v>
      </c>
    </row>
    <row r="9099" spans="1:15" x14ac:dyDescent="0.25">
      <c r="A9099" t="s">
        <v>17154</v>
      </c>
      <c r="B9099" t="s">
        <v>17153</v>
      </c>
      <c r="C9099" t="s">
        <v>16086</v>
      </c>
      <c r="D9099">
        <v>112702873</v>
      </c>
      <c r="E9099">
        <v>112706903</v>
      </c>
      <c r="F9099">
        <v>6.0945</v>
      </c>
      <c r="G9099">
        <v>6.3365999999999998</v>
      </c>
      <c r="H9099">
        <v>8.3249999999999993</v>
      </c>
      <c r="I9099">
        <v>8.3384099999999997</v>
      </c>
      <c r="J9099">
        <v>7.4838199999999997</v>
      </c>
      <c r="K9099">
        <v>7.4206899999999996</v>
      </c>
      <c r="L9099">
        <v>5.0143000000000004</v>
      </c>
      <c r="M9099">
        <v>5.4619999999999997</v>
      </c>
      <c r="N9099">
        <v>6.0282</v>
      </c>
      <c r="O9099">
        <v>6.2081200000000001</v>
      </c>
    </row>
    <row r="9100" spans="1:15" x14ac:dyDescent="0.25">
      <c r="A9100" t="s">
        <v>17156</v>
      </c>
      <c r="B9100" t="s">
        <v>17155</v>
      </c>
      <c r="C9100" t="s">
        <v>16086</v>
      </c>
      <c r="D9100">
        <v>112789053</v>
      </c>
      <c r="E9100">
        <v>112790359</v>
      </c>
      <c r="F9100">
        <v>4.2046799999999998</v>
      </c>
      <c r="G9100">
        <v>3.6585200000000002</v>
      </c>
      <c r="H9100">
        <v>5.2469999999999999</v>
      </c>
      <c r="I9100">
        <v>4.8023600000000002</v>
      </c>
      <c r="J9100">
        <v>3.1699199999999998</v>
      </c>
      <c r="K9100">
        <v>4.3780400000000004</v>
      </c>
      <c r="L9100">
        <v>2.8012999999999999</v>
      </c>
      <c r="M9100">
        <v>2.4941800000000001</v>
      </c>
      <c r="N9100">
        <v>3.6358899999999998</v>
      </c>
      <c r="O9100">
        <v>2.6797399999999998</v>
      </c>
    </row>
    <row r="9101" spans="1:15" x14ac:dyDescent="0.25">
      <c r="A9101" t="s">
        <v>17158</v>
      </c>
      <c r="B9101" t="s">
        <v>17157</v>
      </c>
      <c r="C9101" t="s">
        <v>16086</v>
      </c>
      <c r="D9101">
        <v>112789275</v>
      </c>
      <c r="E9101">
        <v>112792146</v>
      </c>
      <c r="F9101">
        <v>2.28714</v>
      </c>
      <c r="G9101">
        <v>2.6585200000000002</v>
      </c>
      <c r="H9101">
        <v>2.07708</v>
      </c>
      <c r="I9101">
        <v>3.4804300000000001</v>
      </c>
      <c r="J9101">
        <v>2</v>
      </c>
      <c r="K9101">
        <v>2.31915</v>
      </c>
      <c r="L9101">
        <v>2.4293300000000002</v>
      </c>
      <c r="M9101">
        <v>1.86615</v>
      </c>
      <c r="N9101">
        <v>2.8582800000000002</v>
      </c>
      <c r="O9101">
        <v>2.3012299999999999</v>
      </c>
    </row>
    <row r="9102" spans="1:15" x14ac:dyDescent="0.25">
      <c r="A9102" t="s">
        <v>17160</v>
      </c>
      <c r="B9102" t="s">
        <v>17159</v>
      </c>
      <c r="C9102" t="s">
        <v>16086</v>
      </c>
      <c r="D9102">
        <v>112880243</v>
      </c>
      <c r="E9102">
        <v>112885098</v>
      </c>
      <c r="F9102">
        <v>3.6718000000000002</v>
      </c>
      <c r="G9102">
        <v>3.5065200000000001</v>
      </c>
      <c r="H9102">
        <v>3.07708</v>
      </c>
      <c r="I9102">
        <v>4.0653899999999998</v>
      </c>
      <c r="J9102">
        <v>4.7004400000000004</v>
      </c>
      <c r="K9102">
        <v>3.9821200000000001</v>
      </c>
      <c r="L9102">
        <v>3.6638000000000002</v>
      </c>
      <c r="M9102">
        <v>4.1346400000000001</v>
      </c>
      <c r="N9102">
        <v>3.5103599999999999</v>
      </c>
      <c r="O9102">
        <v>3.9335</v>
      </c>
    </row>
    <row r="9103" spans="1:15" x14ac:dyDescent="0.25">
      <c r="A9103" t="s">
        <v>17162</v>
      </c>
      <c r="B9103" t="s">
        <v>17161</v>
      </c>
      <c r="C9103" t="s">
        <v>16086</v>
      </c>
      <c r="D9103">
        <v>112889686</v>
      </c>
      <c r="E9103">
        <v>112889991</v>
      </c>
      <c r="F9103">
        <v>3.7021799999999998</v>
      </c>
      <c r="G9103">
        <v>2.6585200000000002</v>
      </c>
      <c r="H9103">
        <v>4.6620400000000002</v>
      </c>
      <c r="I9103">
        <v>3.4804300000000001</v>
      </c>
      <c r="J9103">
        <v>4.1699299999999999</v>
      </c>
      <c r="K9103">
        <v>3.9041100000000002</v>
      </c>
      <c r="L9103">
        <v>2.8654299999999999</v>
      </c>
      <c r="M9103">
        <v>2.8661500000000002</v>
      </c>
      <c r="N9103">
        <v>3.0509200000000001</v>
      </c>
      <c r="O9103">
        <v>2.88619</v>
      </c>
    </row>
    <row r="9104" spans="1:15" x14ac:dyDescent="0.25">
      <c r="A9104" t="s">
        <v>17164</v>
      </c>
      <c r="B9104" t="s">
        <v>17163</v>
      </c>
      <c r="C9104" t="s">
        <v>16086</v>
      </c>
      <c r="D9104">
        <v>112890111</v>
      </c>
      <c r="E9104">
        <v>112890394</v>
      </c>
      <c r="F9104">
        <v>3.2465000000000002</v>
      </c>
      <c r="G9104">
        <v>1.9215599999999999</v>
      </c>
      <c r="H9104">
        <v>3.6620400000000002</v>
      </c>
      <c r="I9104">
        <v>3.2877900000000002</v>
      </c>
      <c r="J9104">
        <v>4.0874600000000001</v>
      </c>
      <c r="K9104">
        <v>3.4346299999999998</v>
      </c>
      <c r="L9104">
        <v>3.6994199999999999</v>
      </c>
      <c r="M9104">
        <v>3.3609200000000001</v>
      </c>
      <c r="N9104">
        <v>3.22085</v>
      </c>
      <c r="O9104">
        <v>2.7866599999999999</v>
      </c>
    </row>
    <row r="9105" spans="1:15" x14ac:dyDescent="0.25">
      <c r="A9105" t="s">
        <v>17166</v>
      </c>
      <c r="B9105" t="s">
        <v>17165</v>
      </c>
      <c r="C9105" t="s">
        <v>16086</v>
      </c>
      <c r="D9105">
        <v>112891407</v>
      </c>
      <c r="E9105">
        <v>112892852</v>
      </c>
      <c r="F9105">
        <v>9.8670899999999993</v>
      </c>
      <c r="G9105">
        <v>10.0457</v>
      </c>
      <c r="H9105">
        <v>10.848599999999999</v>
      </c>
      <c r="I9105">
        <v>10.946999999999999</v>
      </c>
      <c r="J9105">
        <v>11.011900000000001</v>
      </c>
      <c r="K9105">
        <v>10.990399999999999</v>
      </c>
      <c r="L9105">
        <v>9.8170999999999999</v>
      </c>
      <c r="M9105">
        <v>10.0945</v>
      </c>
      <c r="N9105">
        <v>10.3706</v>
      </c>
      <c r="O9105">
        <v>10.1112</v>
      </c>
    </row>
    <row r="9106" spans="1:15" x14ac:dyDescent="0.25">
      <c r="A9106" t="s">
        <v>17168</v>
      </c>
      <c r="B9106" t="s">
        <v>17167</v>
      </c>
      <c r="C9106" t="s">
        <v>16086</v>
      </c>
      <c r="D9106">
        <v>112901502</v>
      </c>
      <c r="E9106">
        <v>112936064</v>
      </c>
      <c r="F9106">
        <v>2.5766499999999999</v>
      </c>
      <c r="G9106">
        <v>3.79603</v>
      </c>
      <c r="H9106">
        <v>9.9839699999999993</v>
      </c>
      <c r="I9106">
        <v>10.098800000000001</v>
      </c>
      <c r="J9106">
        <v>5.0443899999999999</v>
      </c>
      <c r="K9106">
        <v>3.6410800000000001</v>
      </c>
      <c r="L9106">
        <v>1.6637999999999999</v>
      </c>
      <c r="M9106">
        <v>3.16161</v>
      </c>
      <c r="N9106">
        <v>3.22085</v>
      </c>
      <c r="O9106">
        <v>3.0667599999999999</v>
      </c>
    </row>
    <row r="9107" spans="1:15" x14ac:dyDescent="0.25">
      <c r="A9107" t="s">
        <v>17170</v>
      </c>
      <c r="B9107" t="s">
        <v>17169</v>
      </c>
      <c r="C9107" t="s">
        <v>16086</v>
      </c>
      <c r="D9107">
        <v>112952295</v>
      </c>
      <c r="E9107">
        <v>112959601</v>
      </c>
      <c r="F9107">
        <v>7.46373</v>
      </c>
      <c r="G9107">
        <v>7.4451200000000002</v>
      </c>
      <c r="H9107">
        <v>7.2063600000000001</v>
      </c>
      <c r="I9107">
        <v>7.3873199999999999</v>
      </c>
      <c r="J9107">
        <v>7.6653399999999996</v>
      </c>
      <c r="K9107">
        <v>7.6410799999999997</v>
      </c>
      <c r="L9107">
        <v>7.6638000000000002</v>
      </c>
      <c r="M9107">
        <v>7.7013400000000001</v>
      </c>
      <c r="N9107">
        <v>7.6131700000000002</v>
      </c>
      <c r="O9107">
        <v>7.62676</v>
      </c>
    </row>
    <row r="9108" spans="1:15" x14ac:dyDescent="0.25">
      <c r="A9108" t="s">
        <v>17171</v>
      </c>
      <c r="B9108" t="s">
        <v>17169</v>
      </c>
      <c r="C9108" t="s">
        <v>16086</v>
      </c>
      <c r="D9108">
        <v>112958193</v>
      </c>
      <c r="E9108">
        <v>112959601</v>
      </c>
      <c r="F9108">
        <v>3.3651399999999998</v>
      </c>
      <c r="G9108">
        <v>2.3365999999999998</v>
      </c>
      <c r="H9108">
        <v>2.07708</v>
      </c>
      <c r="I9108">
        <v>2.4804300000000001</v>
      </c>
      <c r="J9108">
        <v>3</v>
      </c>
      <c r="K9108">
        <v>3.0561199999999999</v>
      </c>
      <c r="L9108">
        <v>3.3418700000000001</v>
      </c>
      <c r="M9108">
        <v>2.8661500000000002</v>
      </c>
      <c r="N9108">
        <v>3.22085</v>
      </c>
      <c r="O9108">
        <v>3.3716200000000001</v>
      </c>
    </row>
    <row r="9109" spans="1:15" x14ac:dyDescent="0.25">
      <c r="A9109" t="s">
        <v>17173</v>
      </c>
      <c r="B9109" t="s">
        <v>17172</v>
      </c>
      <c r="C9109" t="s">
        <v>16086</v>
      </c>
      <c r="D9109">
        <v>114352958</v>
      </c>
      <c r="E9109">
        <v>114354430</v>
      </c>
      <c r="F9109">
        <v>9.8072099999999995</v>
      </c>
      <c r="G9109">
        <v>10.2864</v>
      </c>
      <c r="H9109">
        <v>2.07708</v>
      </c>
      <c r="I9109">
        <v>0.48043200000000003</v>
      </c>
      <c r="J9109">
        <v>9.1472099999999994</v>
      </c>
      <c r="K9109">
        <v>9.0079799999999999</v>
      </c>
      <c r="L9109">
        <v>9.7271900000000002</v>
      </c>
      <c r="M9109">
        <v>9.9292999999999996</v>
      </c>
      <c r="N9109">
        <v>10.6812</v>
      </c>
      <c r="O9109">
        <v>10.494999999999999</v>
      </c>
    </row>
    <row r="9110" spans="1:15" x14ac:dyDescent="0.25">
      <c r="A9110" t="s">
        <v>17175</v>
      </c>
      <c r="B9110" t="s">
        <v>17174</v>
      </c>
      <c r="C9110" t="s">
        <v>16086</v>
      </c>
      <c r="D9110">
        <v>114386535</v>
      </c>
      <c r="E9110">
        <v>114443910</v>
      </c>
      <c r="F9110">
        <v>4.9373899999999997</v>
      </c>
      <c r="G9110">
        <v>5.5065200000000001</v>
      </c>
      <c r="H9110">
        <v>3.6620400000000002</v>
      </c>
      <c r="I9110">
        <v>2.8023600000000002</v>
      </c>
      <c r="J9110">
        <v>5.2479300000000002</v>
      </c>
      <c r="K9110">
        <v>4.7785799999999998</v>
      </c>
      <c r="L9110">
        <v>6.6133300000000004</v>
      </c>
      <c r="M9110">
        <v>6.3897199999999996</v>
      </c>
      <c r="N9110">
        <v>6.5744899999999999</v>
      </c>
      <c r="O9110">
        <v>6.4711499999999997</v>
      </c>
    </row>
    <row r="9111" spans="1:15" x14ac:dyDescent="0.25">
      <c r="A9111" t="s">
        <v>17177</v>
      </c>
      <c r="B9111" t="s">
        <v>17176</v>
      </c>
      <c r="C9111" t="s">
        <v>16086</v>
      </c>
      <c r="D9111">
        <v>116077928</v>
      </c>
      <c r="E9111">
        <v>116085456</v>
      </c>
      <c r="F9111">
        <v>10.9505</v>
      </c>
      <c r="G9111">
        <v>11.114699999999999</v>
      </c>
      <c r="H9111">
        <v>11.658300000000001</v>
      </c>
      <c r="I9111">
        <v>11.862</v>
      </c>
      <c r="J9111">
        <v>12.153600000000001</v>
      </c>
      <c r="K9111">
        <v>12.046200000000001</v>
      </c>
      <c r="L9111">
        <v>10.6174</v>
      </c>
      <c r="M9111">
        <v>10.738799999999999</v>
      </c>
      <c r="N9111">
        <v>11.117000000000001</v>
      </c>
      <c r="O9111">
        <v>11.068099999999999</v>
      </c>
    </row>
    <row r="9112" spans="1:15" x14ac:dyDescent="0.25">
      <c r="A9112" t="s">
        <v>17179</v>
      </c>
      <c r="B9112" t="s">
        <v>17178</v>
      </c>
      <c r="C9112" t="s">
        <v>16086</v>
      </c>
      <c r="D9112">
        <v>116154393</v>
      </c>
      <c r="E9112">
        <v>116177973</v>
      </c>
      <c r="F9112">
        <v>6.3070399999999998</v>
      </c>
      <c r="G9112">
        <v>6.0370400000000002</v>
      </c>
      <c r="H9112">
        <v>8.9474400000000003</v>
      </c>
      <c r="I9112">
        <v>9.1314799999999998</v>
      </c>
      <c r="J9112">
        <v>5.9068899999999998</v>
      </c>
      <c r="K9112">
        <v>5.7114700000000003</v>
      </c>
      <c r="L9112">
        <v>5.6180000000000003</v>
      </c>
      <c r="M9112">
        <v>5.8161100000000001</v>
      </c>
      <c r="N9112">
        <v>3.5103599999999999</v>
      </c>
      <c r="O9112">
        <v>4.7341899999999999</v>
      </c>
    </row>
    <row r="9113" spans="1:15" x14ac:dyDescent="0.25">
      <c r="A9113" t="s">
        <v>17181</v>
      </c>
      <c r="B9113" t="s">
        <v>17180</v>
      </c>
      <c r="C9113" t="s">
        <v>16086</v>
      </c>
      <c r="D9113">
        <v>116282085</v>
      </c>
      <c r="E9113">
        <v>116313822</v>
      </c>
      <c r="F9113">
        <v>2.3651399999999998</v>
      </c>
      <c r="G9113">
        <v>2.3365999999999998</v>
      </c>
      <c r="H9113">
        <v>9.3531999999999993</v>
      </c>
      <c r="I9113">
        <v>9.7819299999999991</v>
      </c>
      <c r="J9113">
        <v>3.32193</v>
      </c>
      <c r="K9113">
        <v>3.9821200000000001</v>
      </c>
      <c r="L9113">
        <v>1.8012999999999999</v>
      </c>
      <c r="M9113">
        <v>2.3136100000000002</v>
      </c>
      <c r="N9113">
        <v>3.5103599999999999</v>
      </c>
      <c r="O9113">
        <v>2.6797399999999998</v>
      </c>
    </row>
    <row r="9114" spans="1:15" x14ac:dyDescent="0.25">
      <c r="A9114" t="s">
        <v>17183</v>
      </c>
      <c r="B9114" t="s">
        <v>17182</v>
      </c>
      <c r="C9114" t="s">
        <v>16086</v>
      </c>
      <c r="D9114">
        <v>116662708</v>
      </c>
      <c r="E9114">
        <v>116665883</v>
      </c>
      <c r="F9114">
        <v>13.7044</v>
      </c>
      <c r="G9114">
        <v>13.734</v>
      </c>
      <c r="H9114">
        <v>13.6867</v>
      </c>
      <c r="I9114">
        <v>13.916399999999999</v>
      </c>
      <c r="J9114">
        <v>13.8773</v>
      </c>
      <c r="K9114">
        <v>13.831200000000001</v>
      </c>
      <c r="L9114">
        <v>13.67</v>
      </c>
      <c r="M9114">
        <v>13.8011</v>
      </c>
      <c r="N9114">
        <v>14.1479</v>
      </c>
      <c r="O9114">
        <v>13.8956</v>
      </c>
    </row>
    <row r="9115" spans="1:15" x14ac:dyDescent="0.25">
      <c r="A9115" t="s">
        <v>17185</v>
      </c>
      <c r="B9115" t="s">
        <v>17184</v>
      </c>
      <c r="C9115" t="s">
        <v>16086</v>
      </c>
      <c r="D9115">
        <v>116847250</v>
      </c>
      <c r="E9115">
        <v>116855695</v>
      </c>
      <c r="F9115">
        <v>7.1284400000000003</v>
      </c>
      <c r="G9115">
        <v>7.1179600000000001</v>
      </c>
      <c r="H9115">
        <v>5.77752</v>
      </c>
      <c r="I9115">
        <v>4.8727499999999999</v>
      </c>
      <c r="J9115">
        <v>6.6864999999999997</v>
      </c>
      <c r="K9115">
        <v>6.8002799999999999</v>
      </c>
      <c r="L9115">
        <v>7.4556100000000001</v>
      </c>
      <c r="M9115">
        <v>7.61374</v>
      </c>
      <c r="N9115">
        <v>7.2797400000000003</v>
      </c>
      <c r="O9115">
        <v>7.29671</v>
      </c>
    </row>
    <row r="9116" spans="1:15" x14ac:dyDescent="0.25">
      <c r="A9116" t="s">
        <v>17187</v>
      </c>
      <c r="B9116" t="s">
        <v>17186</v>
      </c>
      <c r="C9116" t="s">
        <v>16086</v>
      </c>
      <c r="D9116">
        <v>116895833</v>
      </c>
      <c r="E9116">
        <v>116897361</v>
      </c>
      <c r="F9116">
        <v>2.4391400000000001</v>
      </c>
      <c r="G9116">
        <v>1.9215599999999999</v>
      </c>
      <c r="H9116">
        <v>4.6620400000000002</v>
      </c>
      <c r="I9116">
        <v>4.3873199999999999</v>
      </c>
      <c r="J9116">
        <v>4.0874600000000001</v>
      </c>
      <c r="K9116">
        <v>3.82165</v>
      </c>
      <c r="L9116">
        <v>2.3418700000000001</v>
      </c>
      <c r="M9116">
        <v>1.21408</v>
      </c>
      <c r="N9116">
        <v>2.6358899999999998</v>
      </c>
      <c r="O9116">
        <v>2.56426</v>
      </c>
    </row>
    <row r="9117" spans="1:15" x14ac:dyDescent="0.25">
      <c r="A9117" t="s">
        <v>17189</v>
      </c>
      <c r="B9117" t="s">
        <v>17188</v>
      </c>
      <c r="C9117" t="s">
        <v>16086</v>
      </c>
      <c r="D9117">
        <v>117051350</v>
      </c>
      <c r="E9117">
        <v>117064164</v>
      </c>
      <c r="F9117">
        <v>1.4391400000000001</v>
      </c>
      <c r="G9117">
        <v>1.9215599999999999</v>
      </c>
      <c r="H9117">
        <v>2.07708</v>
      </c>
      <c r="I9117">
        <v>3.4804300000000001</v>
      </c>
      <c r="J9117">
        <v>2.5849600000000001</v>
      </c>
      <c r="K9117">
        <v>2.31915</v>
      </c>
      <c r="L9117">
        <v>1.3418699999999999</v>
      </c>
      <c r="M9117">
        <v>0.99168500000000004</v>
      </c>
      <c r="N9117">
        <v>3.0509200000000001</v>
      </c>
      <c r="O9117">
        <v>1.56426</v>
      </c>
    </row>
    <row r="9118" spans="1:15" x14ac:dyDescent="0.25">
      <c r="A9118" t="s">
        <v>17191</v>
      </c>
      <c r="B9118" t="s">
        <v>17190</v>
      </c>
      <c r="C9118" t="s">
        <v>16086</v>
      </c>
      <c r="D9118">
        <v>117123503</v>
      </c>
      <c r="E9118">
        <v>117129799</v>
      </c>
      <c r="F9118">
        <v>3.16161</v>
      </c>
      <c r="G9118">
        <v>3.5065200000000001</v>
      </c>
      <c r="H9118">
        <v>4.0770799999999996</v>
      </c>
      <c r="I9118">
        <v>4.0653899999999998</v>
      </c>
      <c r="J9118">
        <v>1.5849599999999999</v>
      </c>
      <c r="K9118">
        <v>2.7341899999999999</v>
      </c>
      <c r="L9118">
        <v>3.6994199999999999</v>
      </c>
      <c r="M9118">
        <v>3.21408</v>
      </c>
      <c r="N9118">
        <v>3.8582800000000002</v>
      </c>
      <c r="O9118">
        <v>3.6797399999999998</v>
      </c>
    </row>
    <row r="9119" spans="1:15" x14ac:dyDescent="0.25">
      <c r="A9119" t="s">
        <v>17193</v>
      </c>
      <c r="B9119" t="s">
        <v>17192</v>
      </c>
      <c r="C9119" t="s">
        <v>16086</v>
      </c>
      <c r="D9119">
        <v>117161938</v>
      </c>
      <c r="E9119">
        <v>117189765</v>
      </c>
      <c r="F9119">
        <v>5.0830000000000002</v>
      </c>
      <c r="G9119">
        <v>5.4240599999999999</v>
      </c>
      <c r="H9119">
        <v>4.6620400000000002</v>
      </c>
      <c r="I9119">
        <v>3.9398599999999999</v>
      </c>
      <c r="J9119">
        <v>5.6438600000000001</v>
      </c>
      <c r="K9119">
        <v>6.16045</v>
      </c>
      <c r="L9119">
        <v>5.9929199999999998</v>
      </c>
      <c r="M9119">
        <v>5.7990399999999998</v>
      </c>
      <c r="N9119">
        <v>5.4771900000000002</v>
      </c>
      <c r="O9119">
        <v>6.0345800000000001</v>
      </c>
    </row>
    <row r="9120" spans="1:15" x14ac:dyDescent="0.25">
      <c r="A9120" t="s">
        <v>17194</v>
      </c>
      <c r="B9120" t="s">
        <v>17192</v>
      </c>
      <c r="C9120" t="s">
        <v>16086</v>
      </c>
      <c r="D9120">
        <v>117161938</v>
      </c>
      <c r="E9120">
        <v>117198628</v>
      </c>
      <c r="F9120">
        <v>6.9906600000000001</v>
      </c>
      <c r="G9120">
        <v>6.3365999999999998</v>
      </c>
      <c r="H9120">
        <v>7.1214700000000004</v>
      </c>
      <c r="I9120">
        <v>6.9398600000000004</v>
      </c>
      <c r="J9120">
        <v>6.0443899999999999</v>
      </c>
      <c r="K9120">
        <v>6.3635400000000004</v>
      </c>
      <c r="L9120">
        <v>6.74275</v>
      </c>
      <c r="M9120">
        <v>6.5204599999999999</v>
      </c>
      <c r="N9120">
        <v>6.5103600000000004</v>
      </c>
      <c r="O9120">
        <v>6.4711499999999997</v>
      </c>
    </row>
    <row r="9121" spans="1:15" x14ac:dyDescent="0.25">
      <c r="A9121" t="s">
        <v>17196</v>
      </c>
      <c r="B9121" t="s">
        <v>17195</v>
      </c>
      <c r="C9121" t="s">
        <v>16086</v>
      </c>
      <c r="D9121">
        <v>117265572</v>
      </c>
      <c r="E9121">
        <v>117286813</v>
      </c>
      <c r="F9121">
        <v>9.3107399999999991</v>
      </c>
      <c r="G9121">
        <v>9.3167399999999994</v>
      </c>
      <c r="H9121">
        <v>8.2469999999999999</v>
      </c>
      <c r="I9121">
        <v>8.3384099999999997</v>
      </c>
      <c r="J9121">
        <v>8.8360500000000002</v>
      </c>
      <c r="K9121">
        <v>8.7370000000000001</v>
      </c>
      <c r="L9121">
        <v>9.6180000000000003</v>
      </c>
      <c r="M9121">
        <v>9.4855400000000003</v>
      </c>
      <c r="N9121">
        <v>8.9727599999999992</v>
      </c>
      <c r="O9121">
        <v>9.0733800000000002</v>
      </c>
    </row>
    <row r="9122" spans="1:15" x14ac:dyDescent="0.25">
      <c r="A9122" t="s">
        <v>17198</v>
      </c>
      <c r="B9122" t="s">
        <v>17197</v>
      </c>
      <c r="C9122" t="s">
        <v>16086</v>
      </c>
      <c r="D9122">
        <v>117365216</v>
      </c>
      <c r="E9122">
        <v>117408593</v>
      </c>
      <c r="F9122">
        <v>1.70218</v>
      </c>
      <c r="G9122">
        <v>2.6585200000000002</v>
      </c>
      <c r="H9122">
        <v>3.07708</v>
      </c>
      <c r="I9122">
        <v>2.8023600000000002</v>
      </c>
      <c r="J9122">
        <v>2.80735</v>
      </c>
      <c r="K9122">
        <v>2.0561199999999999</v>
      </c>
      <c r="L9122">
        <v>2.1492300000000002</v>
      </c>
      <c r="M9122">
        <v>2.5766499999999999</v>
      </c>
      <c r="N9122">
        <v>1.6358900000000001</v>
      </c>
      <c r="O9122">
        <v>1.9793000000000001</v>
      </c>
    </row>
    <row r="9123" spans="1:15" x14ac:dyDescent="0.25">
      <c r="A9123" t="s">
        <v>17199</v>
      </c>
      <c r="B9123" t="s">
        <v>17197</v>
      </c>
      <c r="C9123" t="s">
        <v>16086</v>
      </c>
      <c r="D9123">
        <v>117365216</v>
      </c>
      <c r="E9123">
        <v>117427020</v>
      </c>
      <c r="F9123">
        <v>8.2231199999999998</v>
      </c>
      <c r="G9123">
        <v>8.3366000000000007</v>
      </c>
      <c r="H9123">
        <v>7.6006400000000003</v>
      </c>
      <c r="I9123">
        <v>7.8023600000000002</v>
      </c>
      <c r="J9123">
        <v>6.6864999999999997</v>
      </c>
      <c r="K9123">
        <v>6.3191499999999996</v>
      </c>
      <c r="L9123">
        <v>8.2029599999999991</v>
      </c>
      <c r="M9123">
        <v>8.2631499999999996</v>
      </c>
      <c r="N9123">
        <v>7.2797400000000003</v>
      </c>
      <c r="O9123">
        <v>7.1442100000000002</v>
      </c>
    </row>
    <row r="9124" spans="1:15" x14ac:dyDescent="0.25">
      <c r="A9124" t="s">
        <v>17201</v>
      </c>
      <c r="B9124" t="s">
        <v>17200</v>
      </c>
      <c r="C9124" t="s">
        <v>16086</v>
      </c>
      <c r="D9124">
        <v>117451526</v>
      </c>
      <c r="E9124">
        <v>117758434</v>
      </c>
      <c r="F9124">
        <v>4.2046799999999998</v>
      </c>
      <c r="G9124">
        <v>4.2434900000000004</v>
      </c>
      <c r="H9124">
        <v>5.77752</v>
      </c>
      <c r="I9124">
        <v>6.2353199999999998</v>
      </c>
      <c r="J9124">
        <v>2.5849600000000001</v>
      </c>
      <c r="K9124">
        <v>4.4890800000000004</v>
      </c>
      <c r="L9124">
        <v>4.4079600000000001</v>
      </c>
      <c r="M9124">
        <v>4.3136099999999997</v>
      </c>
      <c r="N9124">
        <v>3.8582800000000002</v>
      </c>
      <c r="O9124">
        <v>4.3368500000000001</v>
      </c>
    </row>
    <row r="9125" spans="1:15" x14ac:dyDescent="0.25">
      <c r="A9125" t="s">
        <v>17203</v>
      </c>
      <c r="B9125" t="s">
        <v>17202</v>
      </c>
      <c r="C9125" t="s">
        <v>16086</v>
      </c>
      <c r="D9125">
        <v>117771182</v>
      </c>
      <c r="E9125">
        <v>117773333</v>
      </c>
      <c r="F9125">
        <v>5.8451399999999998</v>
      </c>
      <c r="G9125">
        <v>6.0370400000000002</v>
      </c>
      <c r="H9125">
        <v>8.5033399999999997</v>
      </c>
      <c r="I9125">
        <v>8.6453399999999991</v>
      </c>
      <c r="J9125">
        <v>5.0443899999999999</v>
      </c>
      <c r="K9125">
        <v>5.2260400000000002</v>
      </c>
      <c r="L9125">
        <v>2.8654299999999999</v>
      </c>
      <c r="M9125">
        <v>2.7990400000000002</v>
      </c>
      <c r="N9125">
        <v>3.6358899999999998</v>
      </c>
      <c r="O9125">
        <v>4.1887499999999998</v>
      </c>
    </row>
    <row r="9126" spans="1:15" x14ac:dyDescent="0.25">
      <c r="A9126" t="s">
        <v>17205</v>
      </c>
      <c r="B9126" t="s">
        <v>17204</v>
      </c>
      <c r="C9126" t="s">
        <v>16086</v>
      </c>
      <c r="D9126">
        <v>118172464</v>
      </c>
      <c r="E9126">
        <v>118199891</v>
      </c>
      <c r="F9126">
        <v>8.2439199999999992</v>
      </c>
      <c r="G9126">
        <v>8.1374999999999993</v>
      </c>
      <c r="H9126">
        <v>7.5033399999999997</v>
      </c>
      <c r="I9126">
        <v>7.3752500000000003</v>
      </c>
      <c r="J9126">
        <v>6.6864999999999997</v>
      </c>
      <c r="K9126">
        <v>6.8940599999999996</v>
      </c>
      <c r="L9126">
        <v>8.1700099999999996</v>
      </c>
      <c r="M9126">
        <v>7.9651399999999999</v>
      </c>
      <c r="N9126">
        <v>7.1383900000000002</v>
      </c>
      <c r="O9126">
        <v>7.4428299999999998</v>
      </c>
    </row>
    <row r="9127" spans="1:15" x14ac:dyDescent="0.25">
      <c r="A9127" t="s">
        <v>17207</v>
      </c>
      <c r="B9127" t="s">
        <v>17206</v>
      </c>
      <c r="C9127" t="s">
        <v>16086</v>
      </c>
      <c r="D9127">
        <v>118211498</v>
      </c>
      <c r="E9127">
        <v>118226544</v>
      </c>
      <c r="F9127">
        <v>5.6250099999999996</v>
      </c>
      <c r="G9127">
        <v>4.79603</v>
      </c>
      <c r="H9127">
        <v>4.0770799999999996</v>
      </c>
      <c r="I9127">
        <v>3.0653899999999998</v>
      </c>
      <c r="J9127">
        <v>3.4594299999999998</v>
      </c>
      <c r="K9127">
        <v>4.9821200000000001</v>
      </c>
      <c r="L9127">
        <v>5.67279</v>
      </c>
      <c r="M9127">
        <v>5.2893699999999999</v>
      </c>
      <c r="N9127">
        <v>4.0509199999999996</v>
      </c>
      <c r="O9127">
        <v>5.2272299999999996</v>
      </c>
    </row>
    <row r="9128" spans="1:15" x14ac:dyDescent="0.25">
      <c r="A9128" t="s">
        <v>17209</v>
      </c>
      <c r="B9128" t="s">
        <v>17208</v>
      </c>
      <c r="C9128" t="s">
        <v>16086</v>
      </c>
      <c r="D9128">
        <v>118262761</v>
      </c>
      <c r="E9128">
        <v>118266205</v>
      </c>
      <c r="F9128">
        <v>3.5766499999999999</v>
      </c>
      <c r="G9128">
        <v>3.3365999999999998</v>
      </c>
      <c r="H9128">
        <v>5.0770799999999996</v>
      </c>
      <c r="I9128">
        <v>3.65036</v>
      </c>
      <c r="J9128">
        <v>3.32193</v>
      </c>
      <c r="K9128">
        <v>4.1265099999999997</v>
      </c>
      <c r="L9128">
        <v>4.5706899999999999</v>
      </c>
      <c r="M9128">
        <v>4.3136099999999997</v>
      </c>
      <c r="N9128">
        <v>4.2208500000000004</v>
      </c>
      <c r="O9128">
        <v>4.1492300000000002</v>
      </c>
    </row>
    <row r="9129" spans="1:15" x14ac:dyDescent="0.25">
      <c r="A9129" t="s">
        <v>17211</v>
      </c>
      <c r="B9129" t="s">
        <v>17210</v>
      </c>
      <c r="C9129" t="s">
        <v>16086</v>
      </c>
      <c r="D9129">
        <v>119167019</v>
      </c>
      <c r="E9129">
        <v>119202363</v>
      </c>
      <c r="F9129">
        <v>1.28714</v>
      </c>
      <c r="G9129">
        <v>1.9215599999999999</v>
      </c>
      <c r="H9129">
        <v>3.6620400000000002</v>
      </c>
      <c r="I9129">
        <v>2.4804300000000001</v>
      </c>
      <c r="J9129">
        <v>3.70044</v>
      </c>
      <c r="K9129">
        <v>3.7341899999999999</v>
      </c>
      <c r="L9129">
        <v>2.5118</v>
      </c>
      <c r="M9129">
        <v>2.1071599999999999</v>
      </c>
      <c r="N9129">
        <v>1.6358900000000001</v>
      </c>
      <c r="O9129">
        <v>2.56426</v>
      </c>
    </row>
    <row r="9130" spans="1:15" x14ac:dyDescent="0.25">
      <c r="A9130" t="s">
        <v>17212</v>
      </c>
      <c r="B9130" t="s">
        <v>17210</v>
      </c>
      <c r="C9130" t="s">
        <v>16086</v>
      </c>
      <c r="D9130">
        <v>119167019</v>
      </c>
      <c r="E9130">
        <v>119221234</v>
      </c>
      <c r="F9130">
        <v>1.4391400000000001</v>
      </c>
      <c r="G9130">
        <v>1.9215599999999999</v>
      </c>
      <c r="H9130">
        <v>3.6620400000000002</v>
      </c>
      <c r="I9130">
        <v>2.4804300000000001</v>
      </c>
      <c r="J9130">
        <v>1.5849599999999999</v>
      </c>
      <c r="K9130">
        <v>2.31915</v>
      </c>
      <c r="L9130">
        <v>1.92683</v>
      </c>
      <c r="M9130">
        <v>2.3136100000000002</v>
      </c>
      <c r="N9130">
        <v>2.3728500000000001</v>
      </c>
      <c r="O9130">
        <v>1.56426</v>
      </c>
    </row>
    <row r="9131" spans="1:15" x14ac:dyDescent="0.25">
      <c r="A9131" t="s">
        <v>17214</v>
      </c>
      <c r="B9131" t="s">
        <v>17213</v>
      </c>
      <c r="C9131" t="s">
        <v>16086</v>
      </c>
      <c r="D9131">
        <v>119369349</v>
      </c>
      <c r="E9131">
        <v>119498708</v>
      </c>
      <c r="F9131">
        <v>6.5560099999999997</v>
      </c>
      <c r="G9131">
        <v>6.4026899999999998</v>
      </c>
      <c r="H9131">
        <v>8.3808600000000002</v>
      </c>
      <c r="I9131">
        <v>8.3196399999999997</v>
      </c>
      <c r="J9131">
        <v>6.4262600000000001</v>
      </c>
      <c r="K9131">
        <v>6.4066099999999997</v>
      </c>
      <c r="L9131">
        <v>4.2245100000000004</v>
      </c>
      <c r="M9131">
        <v>4.47281</v>
      </c>
      <c r="N9131">
        <v>4.8582799999999997</v>
      </c>
      <c r="O9131">
        <v>4.7606599999999997</v>
      </c>
    </row>
    <row r="9132" spans="1:15" x14ac:dyDescent="0.25">
      <c r="A9132" t="s">
        <v>17215</v>
      </c>
      <c r="B9132" t="s">
        <v>17213</v>
      </c>
      <c r="C9132" t="s">
        <v>16086</v>
      </c>
      <c r="D9132">
        <v>119459542</v>
      </c>
      <c r="E9132">
        <v>119491836</v>
      </c>
      <c r="F9132">
        <v>1.5766500000000001</v>
      </c>
      <c r="G9132">
        <v>1.9215599999999999</v>
      </c>
      <c r="H9132">
        <v>6.2469999999999999</v>
      </c>
      <c r="I9132">
        <v>6.5027999999999997</v>
      </c>
      <c r="J9132">
        <v>3.4594299999999998</v>
      </c>
      <c r="K9132">
        <v>2.31915</v>
      </c>
      <c r="L9132">
        <v>-0.65812899999999996</v>
      </c>
      <c r="M9132">
        <v>-8.3152699999999996E-3</v>
      </c>
      <c r="N9132">
        <v>2.0509200000000001</v>
      </c>
      <c r="O9132">
        <v>-2.0698999999999999E-2</v>
      </c>
    </row>
    <row r="9133" spans="1:15" x14ac:dyDescent="0.25">
      <c r="A9133" t="s">
        <v>17217</v>
      </c>
      <c r="B9133" t="s">
        <v>17216</v>
      </c>
      <c r="C9133" t="s">
        <v>16086</v>
      </c>
      <c r="D9133">
        <v>120097475</v>
      </c>
      <c r="E9133">
        <v>120100972</v>
      </c>
      <c r="F9133">
        <v>4.7021800000000002</v>
      </c>
      <c r="G9133">
        <v>4.79603</v>
      </c>
      <c r="H9133">
        <v>2.07708</v>
      </c>
      <c r="I9133">
        <v>0.48043200000000003</v>
      </c>
      <c r="J9133">
        <v>3.32193</v>
      </c>
      <c r="K9133">
        <v>4.6410799999999997</v>
      </c>
      <c r="L9133">
        <v>5.1100599999999998</v>
      </c>
      <c r="M9133">
        <v>5.00664</v>
      </c>
      <c r="N9133">
        <v>5.5744899999999999</v>
      </c>
      <c r="O9133">
        <v>5.3191499999999996</v>
      </c>
    </row>
    <row r="9134" spans="1:15" x14ac:dyDescent="0.25">
      <c r="A9134" t="s">
        <v>17219</v>
      </c>
      <c r="B9134" t="s">
        <v>17218</v>
      </c>
      <c r="C9134" t="s">
        <v>16086</v>
      </c>
      <c r="D9134">
        <v>120459157</v>
      </c>
      <c r="E9134">
        <v>120512853</v>
      </c>
      <c r="F9134">
        <v>8.8919999999999995</v>
      </c>
      <c r="G9134">
        <v>8.8483499999999999</v>
      </c>
      <c r="H9134">
        <v>6.4693899999999998</v>
      </c>
      <c r="I9134">
        <v>6.8379799999999999</v>
      </c>
      <c r="J9134">
        <v>6.6582100000000004</v>
      </c>
      <c r="K9134">
        <v>7.1005099999999999</v>
      </c>
      <c r="L9134">
        <v>8.9408499999999993</v>
      </c>
      <c r="M9134">
        <v>8.7297799999999999</v>
      </c>
      <c r="N9134">
        <v>8.0282</v>
      </c>
      <c r="O9134">
        <v>8.2989700000000006</v>
      </c>
    </row>
    <row r="9135" spans="1:15" x14ac:dyDescent="0.25">
      <c r="A9135" t="s">
        <v>17221</v>
      </c>
      <c r="B9135" t="s">
        <v>17220</v>
      </c>
      <c r="C9135" t="s">
        <v>16086</v>
      </c>
      <c r="D9135">
        <v>120690915</v>
      </c>
      <c r="E9135">
        <v>120696657</v>
      </c>
      <c r="F9135">
        <v>2.7021799999999998</v>
      </c>
      <c r="G9135">
        <v>2.3365999999999998</v>
      </c>
      <c r="H9135">
        <v>3.6620400000000002</v>
      </c>
      <c r="I9135">
        <v>4.1808699999999996</v>
      </c>
      <c r="J9135">
        <v>2.32193</v>
      </c>
      <c r="K9135">
        <v>3.9041100000000002</v>
      </c>
      <c r="L9135">
        <v>2.5118</v>
      </c>
      <c r="M9135">
        <v>2.7990400000000002</v>
      </c>
      <c r="N9135">
        <v>3.3728500000000001</v>
      </c>
      <c r="O9135">
        <v>2.9792999999999998</v>
      </c>
    </row>
    <row r="9136" spans="1:15" x14ac:dyDescent="0.25">
      <c r="A9136" t="s">
        <v>17223</v>
      </c>
      <c r="B9136" t="s">
        <v>17222</v>
      </c>
      <c r="C9136" t="s">
        <v>16086</v>
      </c>
      <c r="D9136">
        <v>120909511</v>
      </c>
      <c r="E9136">
        <v>121186889</v>
      </c>
      <c r="F9136">
        <v>2.1172200000000001</v>
      </c>
      <c r="G9136">
        <v>2.3365999999999998</v>
      </c>
      <c r="H9136">
        <v>9.3249999999999993</v>
      </c>
      <c r="I9136">
        <v>9.48325</v>
      </c>
      <c r="J9136">
        <v>1</v>
      </c>
      <c r="K9136">
        <v>2.31915</v>
      </c>
      <c r="L9136">
        <v>-7.3166400000000006E-2</v>
      </c>
      <c r="M9136">
        <v>1.86615</v>
      </c>
      <c r="N9136">
        <v>2.3728500000000001</v>
      </c>
      <c r="O9136">
        <v>0.56426399999999999</v>
      </c>
    </row>
    <row r="9137" spans="1:15" x14ac:dyDescent="0.25">
      <c r="A9137" t="s">
        <v>17225</v>
      </c>
      <c r="B9137" t="s">
        <v>17224</v>
      </c>
      <c r="C9137" t="s">
        <v>16086</v>
      </c>
      <c r="D9137">
        <v>121359072</v>
      </c>
      <c r="E9137">
        <v>121398194</v>
      </c>
      <c r="F9137">
        <v>8.4965899999999994</v>
      </c>
      <c r="G9137">
        <v>8.2673299999999994</v>
      </c>
      <c r="H9137">
        <v>8.2469999999999999</v>
      </c>
      <c r="I9137">
        <v>8.2877899999999993</v>
      </c>
      <c r="J9137">
        <v>7.4838199999999997</v>
      </c>
      <c r="K9137">
        <v>7.7114700000000003</v>
      </c>
      <c r="L9137">
        <v>8.2229899999999994</v>
      </c>
      <c r="M9137">
        <v>7.9954400000000003</v>
      </c>
      <c r="N9137">
        <v>7.7923900000000001</v>
      </c>
      <c r="O9137">
        <v>8.2153100000000006</v>
      </c>
    </row>
    <row r="9138" spans="1:15" x14ac:dyDescent="0.25">
      <c r="A9138" t="s">
        <v>17227</v>
      </c>
      <c r="B9138" t="s">
        <v>17226</v>
      </c>
      <c r="C9138" t="s">
        <v>16086</v>
      </c>
      <c r="D9138">
        <v>121408063</v>
      </c>
      <c r="E9138">
        <v>121419630</v>
      </c>
      <c r="F9138">
        <v>9.0494299999999992</v>
      </c>
      <c r="G9138">
        <v>9.0679099999999995</v>
      </c>
      <c r="H9138">
        <v>7.77752</v>
      </c>
      <c r="I9138">
        <v>7.99613</v>
      </c>
      <c r="J9138">
        <v>8.14466</v>
      </c>
      <c r="K9138">
        <v>8.0829199999999997</v>
      </c>
      <c r="L9138">
        <v>8.9211899999999993</v>
      </c>
      <c r="M9138">
        <v>8.9015799999999992</v>
      </c>
      <c r="N9138">
        <v>8.5744900000000008</v>
      </c>
      <c r="O9138">
        <v>8.7055199999999999</v>
      </c>
    </row>
    <row r="9139" spans="1:15" x14ac:dyDescent="0.25">
      <c r="A9139" t="s">
        <v>17229</v>
      </c>
      <c r="B9139" t="s">
        <v>17228</v>
      </c>
      <c r="C9139" t="s">
        <v>16086</v>
      </c>
      <c r="D9139">
        <v>121558767</v>
      </c>
      <c r="E9139">
        <v>121681451</v>
      </c>
      <c r="F9139">
        <v>5.4391400000000001</v>
      </c>
      <c r="G9139">
        <v>5.1439500000000002</v>
      </c>
      <c r="H9139">
        <v>7.5689299999999999</v>
      </c>
      <c r="I9139">
        <v>7.4804300000000001</v>
      </c>
      <c r="J9139">
        <v>5.1292799999999996</v>
      </c>
      <c r="K9139">
        <v>5.7785799999999998</v>
      </c>
      <c r="L9139">
        <v>5.7255799999999999</v>
      </c>
      <c r="M9139">
        <v>5.4941800000000001</v>
      </c>
      <c r="N9139">
        <v>4.8582799999999997</v>
      </c>
      <c r="O9139">
        <v>5.2460899999999997</v>
      </c>
    </row>
    <row r="9140" spans="1:15" x14ac:dyDescent="0.25">
      <c r="A9140" t="s">
        <v>17231</v>
      </c>
      <c r="B9140" t="s">
        <v>17230</v>
      </c>
      <c r="C9140" t="s">
        <v>16086</v>
      </c>
      <c r="D9140">
        <v>121774991</v>
      </c>
      <c r="E9140">
        <v>121779871</v>
      </c>
      <c r="F9140">
        <v>6.4747700000000004</v>
      </c>
      <c r="G9140">
        <v>6.3589599999999997</v>
      </c>
      <c r="H9140">
        <v>2.07708</v>
      </c>
      <c r="I9140">
        <v>0.48043200000000003</v>
      </c>
      <c r="J9140">
        <v>3</v>
      </c>
      <c r="K9140">
        <v>3.82165</v>
      </c>
      <c r="L9140">
        <v>6.5850400000000002</v>
      </c>
      <c r="M9140">
        <v>6.4179500000000003</v>
      </c>
      <c r="N9140">
        <v>6.0051199999999998</v>
      </c>
      <c r="O9140">
        <v>6.3543399999999997</v>
      </c>
    </row>
    <row r="9141" spans="1:15" x14ac:dyDescent="0.25">
      <c r="A9141" t="s">
        <v>17233</v>
      </c>
      <c r="B9141" t="s">
        <v>17232</v>
      </c>
      <c r="C9141" t="s">
        <v>16086</v>
      </c>
      <c r="D9141">
        <v>121889279</v>
      </c>
      <c r="E9141">
        <v>121993894</v>
      </c>
      <c r="F9141">
        <v>2.7021799999999998</v>
      </c>
      <c r="G9141">
        <v>2.6585200000000002</v>
      </c>
      <c r="H9141">
        <v>3.6620400000000002</v>
      </c>
      <c r="I9141">
        <v>0.48043200000000003</v>
      </c>
      <c r="J9141">
        <v>6.4918500000000003</v>
      </c>
      <c r="K9141">
        <v>6.4756600000000004</v>
      </c>
      <c r="L9141">
        <v>2.2487599999999999</v>
      </c>
      <c r="M9141">
        <v>2.1071599999999999</v>
      </c>
      <c r="N9141">
        <v>3.9578099999999998</v>
      </c>
      <c r="O9141">
        <v>3.0667599999999999</v>
      </c>
    </row>
    <row r="9142" spans="1:15" x14ac:dyDescent="0.25">
      <c r="A9142" t="s">
        <v>17235</v>
      </c>
      <c r="B9142" t="s">
        <v>17234</v>
      </c>
      <c r="C9142" t="s">
        <v>16086</v>
      </c>
      <c r="D9142">
        <v>123236893</v>
      </c>
      <c r="E9142">
        <v>123248724</v>
      </c>
      <c r="F9142">
        <v>7.5413800000000002</v>
      </c>
      <c r="G9142">
        <v>7.2314100000000003</v>
      </c>
      <c r="H9142">
        <v>6.77752</v>
      </c>
      <c r="I9142">
        <v>6.65036</v>
      </c>
      <c r="J9142">
        <v>6.8579800000000004</v>
      </c>
      <c r="K9142">
        <v>6.8002799999999999</v>
      </c>
      <c r="L9142">
        <v>7.1524400000000004</v>
      </c>
      <c r="M9142">
        <v>7.3667199999999999</v>
      </c>
      <c r="N9142">
        <v>7.0953200000000001</v>
      </c>
      <c r="O9142">
        <v>6.8310500000000003</v>
      </c>
    </row>
    <row r="9143" spans="1:15" x14ac:dyDescent="0.25">
      <c r="A9143" t="s">
        <v>17237</v>
      </c>
      <c r="B9143" t="s">
        <v>17236</v>
      </c>
      <c r="C9143" t="s">
        <v>16086</v>
      </c>
      <c r="D9143">
        <v>123267631</v>
      </c>
      <c r="E9143">
        <v>123451890</v>
      </c>
      <c r="F9143">
        <v>3.32667</v>
      </c>
      <c r="G9143">
        <v>4.8601599999999996</v>
      </c>
      <c r="H9143">
        <v>3.6620400000000002</v>
      </c>
      <c r="I9143">
        <v>3.2877900000000002</v>
      </c>
      <c r="J9143">
        <v>4.5849599999999997</v>
      </c>
      <c r="K9143">
        <v>3.9821200000000001</v>
      </c>
      <c r="L9143">
        <v>4.1998499999999996</v>
      </c>
      <c r="M9143">
        <v>3.8661500000000002</v>
      </c>
      <c r="N9143">
        <v>4.4432400000000003</v>
      </c>
      <c r="O9143">
        <v>4.5940099999999999</v>
      </c>
    </row>
    <row r="9144" spans="1:15" x14ac:dyDescent="0.25">
      <c r="A9144" t="s">
        <v>17238</v>
      </c>
      <c r="B9144" t="s">
        <v>17236</v>
      </c>
      <c r="C9144" t="s">
        <v>16086</v>
      </c>
      <c r="D9144">
        <v>123269554</v>
      </c>
      <c r="E9144">
        <v>123332867</v>
      </c>
      <c r="F9144">
        <v>3.6718000000000002</v>
      </c>
      <c r="G9144">
        <v>3.9215599999999999</v>
      </c>
      <c r="H9144">
        <v>4.0770799999999996</v>
      </c>
      <c r="I9144">
        <v>2.8023600000000002</v>
      </c>
      <c r="J9144">
        <v>4.4594300000000002</v>
      </c>
      <c r="K9144">
        <v>3.9041100000000002</v>
      </c>
      <c r="L9144">
        <v>4.4916200000000002</v>
      </c>
      <c r="M9144">
        <v>4.55647</v>
      </c>
      <c r="N9144">
        <v>4.2988499999999998</v>
      </c>
      <c r="O9144">
        <v>4.1887499999999998</v>
      </c>
    </row>
    <row r="9145" spans="1:15" x14ac:dyDescent="0.25">
      <c r="A9145" t="s">
        <v>17239</v>
      </c>
      <c r="B9145" t="s">
        <v>17236</v>
      </c>
      <c r="C9145" t="s">
        <v>16086</v>
      </c>
      <c r="D9145">
        <v>123299582</v>
      </c>
      <c r="E9145">
        <v>123381290</v>
      </c>
      <c r="F9145">
        <v>3.5095299999999998</v>
      </c>
      <c r="G9145">
        <v>1.9215599999999999</v>
      </c>
      <c r="H9145">
        <v>2.07708</v>
      </c>
      <c r="I9145">
        <v>3.4804300000000001</v>
      </c>
      <c r="J9145">
        <v>3.9068900000000002</v>
      </c>
      <c r="K9145">
        <v>4.4890800000000004</v>
      </c>
      <c r="L9145">
        <v>3.8654299999999999</v>
      </c>
      <c r="M9145">
        <v>4.0791500000000003</v>
      </c>
      <c r="N9145">
        <v>4.6947799999999997</v>
      </c>
      <c r="O9145">
        <v>4.56426</v>
      </c>
    </row>
    <row r="9146" spans="1:15" x14ac:dyDescent="0.25">
      <c r="A9146" t="s">
        <v>17241</v>
      </c>
      <c r="B9146" t="s">
        <v>17240</v>
      </c>
      <c r="C9146" t="s">
        <v>16086</v>
      </c>
      <c r="D9146">
        <v>123475020</v>
      </c>
      <c r="E9146">
        <v>123477704</v>
      </c>
      <c r="F9146">
        <v>2.3651399999999998</v>
      </c>
      <c r="G9146">
        <v>1.9215599999999999</v>
      </c>
      <c r="H9146">
        <v>2.07708</v>
      </c>
      <c r="I9146">
        <v>2.0653899999999998</v>
      </c>
      <c r="J9146">
        <v>2.5849600000000001</v>
      </c>
      <c r="K9146">
        <v>3.0561199999999999</v>
      </c>
      <c r="L9146">
        <v>3.5118</v>
      </c>
      <c r="M9146">
        <v>3.21408</v>
      </c>
      <c r="N9146">
        <v>2.3728500000000001</v>
      </c>
      <c r="O9146">
        <v>3.5028600000000001</v>
      </c>
    </row>
    <row r="9147" spans="1:15" x14ac:dyDescent="0.25">
      <c r="A9147" t="s">
        <v>17242</v>
      </c>
      <c r="B9147" t="s">
        <v>17240</v>
      </c>
      <c r="C9147" t="s">
        <v>16086</v>
      </c>
      <c r="D9147">
        <v>123475721</v>
      </c>
      <c r="E9147">
        <v>123477704</v>
      </c>
      <c r="F9147">
        <v>3.8176600000000001</v>
      </c>
      <c r="G9147">
        <v>3.9215599999999999</v>
      </c>
      <c r="H9147">
        <v>3.6620400000000002</v>
      </c>
      <c r="I9147">
        <v>3.9398599999999999</v>
      </c>
      <c r="J9147">
        <v>3.9068900000000002</v>
      </c>
      <c r="K9147">
        <v>4.6410799999999997</v>
      </c>
      <c r="L9147">
        <v>4.2245100000000004</v>
      </c>
      <c r="M9147">
        <v>3.6161799999999999</v>
      </c>
      <c r="N9147">
        <v>3.3728500000000001</v>
      </c>
      <c r="O9147">
        <v>4.1492300000000002</v>
      </c>
    </row>
    <row r="9148" spans="1:15" x14ac:dyDescent="0.25">
      <c r="A9148" t="s">
        <v>17244</v>
      </c>
      <c r="B9148" t="s">
        <v>17243</v>
      </c>
      <c r="C9148" t="s">
        <v>16086</v>
      </c>
      <c r="D9148">
        <v>123532585</v>
      </c>
      <c r="E9148">
        <v>123586972</v>
      </c>
      <c r="F9148">
        <v>3.1172200000000001</v>
      </c>
      <c r="G9148">
        <v>3.6585200000000002</v>
      </c>
      <c r="H9148">
        <v>3.6620400000000002</v>
      </c>
      <c r="I9148">
        <v>3.2877900000000002</v>
      </c>
      <c r="J9148">
        <v>3.9068900000000002</v>
      </c>
      <c r="K9148">
        <v>3.7341899999999999</v>
      </c>
      <c r="L9148">
        <v>3.3418700000000001</v>
      </c>
      <c r="M9148">
        <v>3.16161</v>
      </c>
      <c r="N9148">
        <v>3.0509200000000001</v>
      </c>
      <c r="O9148">
        <v>3.3012299999999999</v>
      </c>
    </row>
    <row r="9149" spans="1:15" x14ac:dyDescent="0.25">
      <c r="A9149" t="s">
        <v>17246</v>
      </c>
      <c r="B9149" t="s">
        <v>17245</v>
      </c>
      <c r="C9149" t="s">
        <v>16086</v>
      </c>
      <c r="D9149">
        <v>124524492</v>
      </c>
      <c r="E9149">
        <v>124811144</v>
      </c>
      <c r="F9149">
        <v>3.0241099999999999</v>
      </c>
      <c r="G9149">
        <v>3.3365999999999998</v>
      </c>
      <c r="H9149">
        <v>8.3438599999999994</v>
      </c>
      <c r="I9149">
        <v>8.4916599999999995</v>
      </c>
      <c r="J9149">
        <v>5.0874600000000001</v>
      </c>
      <c r="K9149">
        <v>5.16045</v>
      </c>
      <c r="L9149">
        <v>2.9268299999999998</v>
      </c>
      <c r="M9149">
        <v>3.2646999999999999</v>
      </c>
      <c r="N9149">
        <v>2.8582800000000002</v>
      </c>
      <c r="O9149">
        <v>1.9793000000000001</v>
      </c>
    </row>
    <row r="9150" spans="1:15" x14ac:dyDescent="0.25">
      <c r="A9150" t="s">
        <v>17248</v>
      </c>
      <c r="B9150" t="s">
        <v>17247</v>
      </c>
      <c r="C9150" t="s">
        <v>16086</v>
      </c>
      <c r="D9150">
        <v>125247889</v>
      </c>
      <c r="E9150">
        <v>125259661</v>
      </c>
      <c r="F9150">
        <v>12.4331</v>
      </c>
      <c r="G9150">
        <v>12.1934</v>
      </c>
      <c r="H9150">
        <v>11.8893</v>
      </c>
      <c r="I9150">
        <v>12.014699999999999</v>
      </c>
      <c r="J9150">
        <v>12.0379</v>
      </c>
      <c r="K9150">
        <v>11.881399999999999</v>
      </c>
      <c r="L9150">
        <v>12.2659</v>
      </c>
      <c r="M9150">
        <v>12.2988</v>
      </c>
      <c r="N9150">
        <v>12.367800000000001</v>
      </c>
      <c r="O9150">
        <v>12.23</v>
      </c>
    </row>
    <row r="9151" spans="1:15" x14ac:dyDescent="0.25">
      <c r="A9151" t="s">
        <v>17250</v>
      </c>
      <c r="B9151" t="s">
        <v>17249</v>
      </c>
      <c r="C9151" t="s">
        <v>16086</v>
      </c>
      <c r="D9151">
        <v>125262403</v>
      </c>
      <c r="E9151">
        <v>125273139</v>
      </c>
      <c r="F9151">
        <v>11.4884</v>
      </c>
      <c r="G9151">
        <v>11.328099999999999</v>
      </c>
      <c r="H9151">
        <v>10.7601</v>
      </c>
      <c r="I9151">
        <v>10.6911</v>
      </c>
      <c r="J9151">
        <v>10.518700000000001</v>
      </c>
      <c r="K9151">
        <v>10.6708</v>
      </c>
      <c r="L9151">
        <v>11.9252</v>
      </c>
      <c r="M9151">
        <v>11.7278</v>
      </c>
      <c r="N9151">
        <v>11.521599999999999</v>
      </c>
      <c r="O9151">
        <v>11.542</v>
      </c>
    </row>
    <row r="9152" spans="1:15" x14ac:dyDescent="0.25">
      <c r="A9152" t="s">
        <v>17252</v>
      </c>
      <c r="B9152" t="s">
        <v>17251</v>
      </c>
      <c r="C9152" t="s">
        <v>16086</v>
      </c>
      <c r="D9152">
        <v>125274825</v>
      </c>
      <c r="E9152">
        <v>125387151</v>
      </c>
      <c r="F9152">
        <v>7.6851700000000003</v>
      </c>
      <c r="G9152">
        <v>7.5065200000000001</v>
      </c>
      <c r="H9152">
        <v>7.9099700000000004</v>
      </c>
      <c r="I9152">
        <v>7.4462200000000003</v>
      </c>
      <c r="J9152">
        <v>6.4262600000000001</v>
      </c>
      <c r="K9152">
        <v>6.82165</v>
      </c>
      <c r="L9152">
        <v>7.7298900000000001</v>
      </c>
      <c r="M9152">
        <v>7.8538100000000002</v>
      </c>
      <c r="N9152">
        <v>7.5900800000000004</v>
      </c>
      <c r="O9152">
        <v>7.8741199999999996</v>
      </c>
    </row>
    <row r="9153" spans="1:15" x14ac:dyDescent="0.25">
      <c r="A9153" t="s">
        <v>17253</v>
      </c>
      <c r="B9153" t="s">
        <v>17251</v>
      </c>
      <c r="C9153" t="s">
        <v>16086</v>
      </c>
      <c r="D9153">
        <v>125339708</v>
      </c>
      <c r="E9153">
        <v>125387151</v>
      </c>
      <c r="F9153">
        <v>2.9245700000000001</v>
      </c>
      <c r="G9153">
        <v>3.9215599999999999</v>
      </c>
      <c r="H9153">
        <v>3.6620400000000002</v>
      </c>
      <c r="I9153">
        <v>3.0653899999999998</v>
      </c>
      <c r="J9153">
        <v>3.1699199999999998</v>
      </c>
      <c r="K9153">
        <v>3.5415399999999999</v>
      </c>
      <c r="L9153">
        <v>3.9857300000000002</v>
      </c>
      <c r="M9153">
        <v>4.0791500000000003</v>
      </c>
      <c r="N9153">
        <v>3.9578099999999998</v>
      </c>
      <c r="O9153">
        <v>3.6797399999999998</v>
      </c>
    </row>
    <row r="9154" spans="1:15" x14ac:dyDescent="0.25">
      <c r="A9154" t="s">
        <v>17254</v>
      </c>
      <c r="B9154" t="s">
        <v>17251</v>
      </c>
      <c r="C9154" t="s">
        <v>16086</v>
      </c>
      <c r="D9154">
        <v>125347278</v>
      </c>
      <c r="E9154">
        <v>125387151</v>
      </c>
      <c r="F9154">
        <v>2.0241099999999999</v>
      </c>
      <c r="G9154">
        <v>2.3365999999999998</v>
      </c>
      <c r="H9154">
        <v>3.6620400000000002</v>
      </c>
      <c r="I9154">
        <v>2.0653899999999998</v>
      </c>
      <c r="J9154">
        <v>1.5849599999999999</v>
      </c>
      <c r="K9154">
        <v>3.0561199999999999</v>
      </c>
      <c r="L9154">
        <v>3.0423100000000001</v>
      </c>
      <c r="M9154">
        <v>2.4941800000000001</v>
      </c>
      <c r="N9154">
        <v>3.3728500000000001</v>
      </c>
      <c r="O9154">
        <v>3.0667599999999999</v>
      </c>
    </row>
    <row r="9155" spans="1:15" x14ac:dyDescent="0.25">
      <c r="A9155" t="s">
        <v>17256</v>
      </c>
      <c r="B9155" t="s">
        <v>17255</v>
      </c>
      <c r="C9155" t="s">
        <v>16086</v>
      </c>
      <c r="D9155">
        <v>125628625</v>
      </c>
      <c r="E9155">
        <v>125635489</v>
      </c>
      <c r="F9155">
        <v>8.7781000000000002</v>
      </c>
      <c r="G9155">
        <v>8.8443900000000006</v>
      </c>
      <c r="H9155">
        <v>6.399</v>
      </c>
      <c r="I9155">
        <v>6.6301800000000002</v>
      </c>
      <c r="J9155">
        <v>9.2807700000000004</v>
      </c>
      <c r="K9155">
        <v>9.1178899999999992</v>
      </c>
      <c r="L9155">
        <v>6.9492000000000003</v>
      </c>
      <c r="M9155">
        <v>6.7598700000000003</v>
      </c>
      <c r="N9155">
        <v>7.9757400000000001</v>
      </c>
      <c r="O9155">
        <v>8.1960499999999996</v>
      </c>
    </row>
    <row r="9156" spans="1:15" x14ac:dyDescent="0.25">
      <c r="A9156" t="s">
        <v>17258</v>
      </c>
      <c r="B9156" t="s">
        <v>17257</v>
      </c>
      <c r="C9156" t="s">
        <v>16086</v>
      </c>
      <c r="D9156">
        <v>125668575</v>
      </c>
      <c r="E9156">
        <v>125676827</v>
      </c>
      <c r="F9156">
        <v>6.6329200000000004</v>
      </c>
      <c r="G9156">
        <v>6.4658800000000003</v>
      </c>
      <c r="H9156">
        <v>5.88443</v>
      </c>
      <c r="I9156">
        <v>6.0350200000000003</v>
      </c>
      <c r="J9156">
        <v>6.2854000000000001</v>
      </c>
      <c r="K9156">
        <v>6.5286</v>
      </c>
      <c r="L9156">
        <v>6.5610400000000002</v>
      </c>
      <c r="M9156">
        <v>6.8864999999999998</v>
      </c>
      <c r="N9156">
        <v>6.2988499999999998</v>
      </c>
      <c r="O9156">
        <v>6.5184600000000001</v>
      </c>
    </row>
    <row r="9157" spans="1:15" x14ac:dyDescent="0.25">
      <c r="A9157" t="s">
        <v>17260</v>
      </c>
      <c r="B9157" t="s">
        <v>17259</v>
      </c>
      <c r="C9157" t="s">
        <v>16086</v>
      </c>
      <c r="D9157">
        <v>125670317</v>
      </c>
      <c r="E9157">
        <v>125676827</v>
      </c>
      <c r="F9157">
        <v>2.6407799999999999</v>
      </c>
      <c r="G9157">
        <v>2.3365999999999998</v>
      </c>
      <c r="H9157">
        <v>4.88443</v>
      </c>
      <c r="I9157">
        <v>3.8023600000000002</v>
      </c>
      <c r="J9157">
        <v>3.4594299999999998</v>
      </c>
      <c r="K9157">
        <v>3.9041100000000002</v>
      </c>
      <c r="L9157">
        <v>4.1998499999999996</v>
      </c>
      <c r="M9157">
        <v>4.3609200000000001</v>
      </c>
      <c r="N9157">
        <v>3.0509200000000001</v>
      </c>
      <c r="O9157">
        <v>3.3012299999999999</v>
      </c>
    </row>
    <row r="9158" spans="1:15" x14ac:dyDescent="0.25">
      <c r="A9158" t="s">
        <v>17262</v>
      </c>
      <c r="B9158" t="s">
        <v>17261</v>
      </c>
      <c r="C9158" t="s">
        <v>16086</v>
      </c>
      <c r="D9158">
        <v>125736037</v>
      </c>
      <c r="E9158">
        <v>125740338</v>
      </c>
      <c r="F9158">
        <v>0.70217799999999997</v>
      </c>
      <c r="G9158">
        <v>2.3365999999999998</v>
      </c>
      <c r="H9158">
        <v>2.07708</v>
      </c>
      <c r="I9158">
        <v>3.65036</v>
      </c>
      <c r="J9158">
        <v>1.5849599999999999</v>
      </c>
      <c r="K9158">
        <v>1.7341899999999999</v>
      </c>
      <c r="L9158">
        <v>3.0423100000000001</v>
      </c>
      <c r="M9158">
        <v>3.21408</v>
      </c>
      <c r="N9158">
        <v>3.6358899999999998</v>
      </c>
      <c r="O9158">
        <v>3.0667599999999999</v>
      </c>
    </row>
    <row r="9159" spans="1:15" x14ac:dyDescent="0.25">
      <c r="A9159" t="s">
        <v>17264</v>
      </c>
      <c r="B9159" t="s">
        <v>17263</v>
      </c>
      <c r="C9159" t="s">
        <v>16086</v>
      </c>
      <c r="D9159">
        <v>125740810</v>
      </c>
      <c r="E9159">
        <v>125818599</v>
      </c>
      <c r="F9159">
        <v>3.5095299999999998</v>
      </c>
      <c r="G9159">
        <v>3.6585200000000002</v>
      </c>
      <c r="H9159">
        <v>3.6620400000000002</v>
      </c>
      <c r="I9159">
        <v>3.4804300000000001</v>
      </c>
      <c r="J9159">
        <v>1</v>
      </c>
      <c r="K9159">
        <v>2.31915</v>
      </c>
      <c r="L9159">
        <v>3.3418700000000001</v>
      </c>
      <c r="M9159">
        <v>3.3136100000000002</v>
      </c>
      <c r="N9159">
        <v>2.6358899999999998</v>
      </c>
      <c r="O9159">
        <v>2.88619</v>
      </c>
    </row>
    <row r="9160" spans="1:15" x14ac:dyDescent="0.25">
      <c r="A9160" t="s">
        <v>17266</v>
      </c>
      <c r="B9160" t="s">
        <v>17265</v>
      </c>
      <c r="C9160" t="s">
        <v>16086</v>
      </c>
      <c r="D9160">
        <v>125832071</v>
      </c>
      <c r="E9160">
        <v>125849252</v>
      </c>
      <c r="F9160">
        <v>8.8712700000000009</v>
      </c>
      <c r="G9160">
        <v>8.7544500000000003</v>
      </c>
      <c r="H9160">
        <v>9.8649799999999992</v>
      </c>
      <c r="I9160">
        <v>10.085900000000001</v>
      </c>
      <c r="J9160">
        <v>9.5313800000000004</v>
      </c>
      <c r="K9160">
        <v>9.5655000000000001</v>
      </c>
      <c r="L9160">
        <v>9.5403199999999995</v>
      </c>
      <c r="M9160">
        <v>9.6587999999999994</v>
      </c>
      <c r="N9160">
        <v>9.7788400000000006</v>
      </c>
      <c r="O9160">
        <v>9.6866599999999998</v>
      </c>
    </row>
    <row r="9161" spans="1:15" x14ac:dyDescent="0.25">
      <c r="A9161" t="s">
        <v>17268</v>
      </c>
      <c r="B9161" t="s">
        <v>17267</v>
      </c>
      <c r="C9161" t="s">
        <v>16086</v>
      </c>
      <c r="D9161">
        <v>125856124</v>
      </c>
      <c r="E9161">
        <v>125880532</v>
      </c>
      <c r="F9161">
        <v>4.28714</v>
      </c>
      <c r="G9161">
        <v>4.2434900000000004</v>
      </c>
      <c r="H9161">
        <v>4.0770799999999996</v>
      </c>
      <c r="I9161">
        <v>4.3873199999999999</v>
      </c>
      <c r="J9161">
        <v>3</v>
      </c>
      <c r="K9161">
        <v>3.1936200000000001</v>
      </c>
      <c r="L9161">
        <v>4.4293300000000002</v>
      </c>
      <c r="M9161">
        <v>4.3374600000000001</v>
      </c>
      <c r="N9161">
        <v>3.0509200000000001</v>
      </c>
      <c r="O9161">
        <v>3.6231599999999999</v>
      </c>
    </row>
    <row r="9162" spans="1:15" x14ac:dyDescent="0.25">
      <c r="A9162" t="s">
        <v>17270</v>
      </c>
      <c r="B9162" t="s">
        <v>17269</v>
      </c>
      <c r="C9162" t="s">
        <v>16086</v>
      </c>
      <c r="D9162">
        <v>125864907</v>
      </c>
      <c r="E9162">
        <v>125880530</v>
      </c>
      <c r="F9162">
        <v>4.6563699999999999</v>
      </c>
      <c r="G9162">
        <v>4.5845200000000004</v>
      </c>
      <c r="H9162">
        <v>3.07708</v>
      </c>
      <c r="I9162">
        <v>3.2877900000000002</v>
      </c>
      <c r="J9162">
        <v>3.4594299999999998</v>
      </c>
      <c r="K9162">
        <v>3.5415399999999999</v>
      </c>
      <c r="L9162">
        <v>4.6456499999999998</v>
      </c>
      <c r="M9162">
        <v>4.3609200000000001</v>
      </c>
      <c r="N9162">
        <v>5.0051199999999998</v>
      </c>
      <c r="O9162">
        <v>4.2272299999999996</v>
      </c>
    </row>
    <row r="9163" spans="1:15" x14ac:dyDescent="0.25">
      <c r="A9163" t="s">
        <v>17272</v>
      </c>
      <c r="B9163" t="s">
        <v>17271</v>
      </c>
      <c r="C9163" t="s">
        <v>16086</v>
      </c>
      <c r="D9163">
        <v>125883784</v>
      </c>
      <c r="E9163">
        <v>125891479</v>
      </c>
      <c r="F9163">
        <v>2.4391400000000001</v>
      </c>
      <c r="G9163">
        <v>3.6585200000000002</v>
      </c>
      <c r="H9163">
        <v>3.07708</v>
      </c>
      <c r="I9163">
        <v>4.5678900000000002</v>
      </c>
      <c r="J9163">
        <v>3.5849600000000001</v>
      </c>
      <c r="K9163">
        <v>3.7341899999999999</v>
      </c>
      <c r="L9163">
        <v>3.1998500000000001</v>
      </c>
      <c r="M9163">
        <v>2.72865</v>
      </c>
      <c r="N9163">
        <v>3.3728500000000001</v>
      </c>
      <c r="O9163">
        <v>3.22723</v>
      </c>
    </row>
    <row r="9164" spans="1:15" x14ac:dyDescent="0.25">
      <c r="A9164" t="s">
        <v>17273</v>
      </c>
      <c r="B9164" t="s">
        <v>17271</v>
      </c>
      <c r="C9164" t="s">
        <v>16086</v>
      </c>
      <c r="D9164">
        <v>125883784</v>
      </c>
      <c r="E9164">
        <v>125905650</v>
      </c>
      <c r="F9164">
        <v>3.8985799999999999</v>
      </c>
      <c r="G9164">
        <v>4.3365999999999998</v>
      </c>
      <c r="H9164">
        <v>3.07708</v>
      </c>
      <c r="I9164">
        <v>2.8023600000000002</v>
      </c>
      <c r="J9164">
        <v>3.80735</v>
      </c>
      <c r="K9164">
        <v>2.9041100000000002</v>
      </c>
      <c r="L9164">
        <v>3.6638000000000002</v>
      </c>
      <c r="M9164">
        <v>3.72865</v>
      </c>
      <c r="N9164">
        <v>3.75136</v>
      </c>
      <c r="O9164">
        <v>3.7341899999999999</v>
      </c>
    </row>
    <row r="9165" spans="1:15" x14ac:dyDescent="0.25">
      <c r="A9165" t="s">
        <v>17275</v>
      </c>
      <c r="B9165" t="s">
        <v>17274</v>
      </c>
      <c r="C9165" t="s">
        <v>16086</v>
      </c>
      <c r="D9165">
        <v>125985731</v>
      </c>
      <c r="E9165">
        <v>125999127</v>
      </c>
      <c r="F9165">
        <v>1.9245699999999999</v>
      </c>
      <c r="G9165">
        <v>2.6585200000000002</v>
      </c>
      <c r="H9165">
        <v>3.07708</v>
      </c>
      <c r="I9165">
        <v>1.4804299999999999</v>
      </c>
      <c r="J9165">
        <v>2.32193</v>
      </c>
      <c r="K9165">
        <v>3.1936200000000001</v>
      </c>
      <c r="L9165">
        <v>2.4293300000000002</v>
      </c>
      <c r="M9165">
        <v>1.9916799999999999</v>
      </c>
      <c r="N9165">
        <v>3.22085</v>
      </c>
      <c r="O9165">
        <v>2.4387300000000001</v>
      </c>
    </row>
    <row r="9166" spans="1:15" x14ac:dyDescent="0.25">
      <c r="A9166" t="s">
        <v>17277</v>
      </c>
      <c r="B9166" t="s">
        <v>17276</v>
      </c>
      <c r="C9166" t="s">
        <v>16086</v>
      </c>
      <c r="D9166">
        <v>126115553</v>
      </c>
      <c r="E9166">
        <v>126138725</v>
      </c>
      <c r="F9166">
        <v>6.4878999999999998</v>
      </c>
      <c r="G9166">
        <v>6.2673300000000003</v>
      </c>
      <c r="H9166">
        <v>9.22682</v>
      </c>
      <c r="I9166">
        <v>9.2218999999999998</v>
      </c>
      <c r="J9166">
        <v>6.14975</v>
      </c>
      <c r="K9166">
        <v>5.0561199999999999</v>
      </c>
      <c r="L9166">
        <v>5.7597199999999997</v>
      </c>
      <c r="M9166">
        <v>5.7730399999999999</v>
      </c>
      <c r="N9166">
        <v>5.6358899999999998</v>
      </c>
      <c r="O9166">
        <v>5.2460899999999997</v>
      </c>
    </row>
    <row r="9167" spans="1:15" x14ac:dyDescent="0.25">
      <c r="A9167" t="s">
        <v>17279</v>
      </c>
      <c r="B9167" t="s">
        <v>17278</v>
      </c>
      <c r="C9167" t="s">
        <v>16086</v>
      </c>
      <c r="D9167">
        <v>126858607</v>
      </c>
      <c r="E9167">
        <v>126864279</v>
      </c>
      <c r="F9167">
        <v>9.5715199999999996</v>
      </c>
      <c r="G9167">
        <v>9.3561899999999998</v>
      </c>
      <c r="H9167">
        <v>7.5033399999999997</v>
      </c>
      <c r="I9167">
        <v>7.6603399999999997</v>
      </c>
      <c r="J9167">
        <v>8.0927600000000002</v>
      </c>
      <c r="K9167">
        <v>8.4518699999999995</v>
      </c>
      <c r="L9167">
        <v>9.8610199999999999</v>
      </c>
      <c r="M9167">
        <v>9.7659199999999995</v>
      </c>
      <c r="N9167">
        <v>8.8453400000000002</v>
      </c>
      <c r="O9167">
        <v>9.15672</v>
      </c>
    </row>
    <row r="9168" spans="1:15" x14ac:dyDescent="0.25">
      <c r="A9168" t="s">
        <v>17280</v>
      </c>
      <c r="B9168" t="s">
        <v>17278</v>
      </c>
      <c r="C9168" t="s">
        <v>16086</v>
      </c>
      <c r="D9168">
        <v>126861737</v>
      </c>
      <c r="E9168">
        <v>126864279</v>
      </c>
      <c r="F9168">
        <v>3.9245700000000001</v>
      </c>
      <c r="G9168">
        <v>3.79603</v>
      </c>
      <c r="H9168">
        <v>4.0770799999999996</v>
      </c>
      <c r="I9168">
        <v>3.4804300000000001</v>
      </c>
      <c r="J9168">
        <v>4.32193</v>
      </c>
      <c r="K9168">
        <v>4.4890800000000004</v>
      </c>
      <c r="L9168">
        <v>4.3191499999999996</v>
      </c>
      <c r="M9168">
        <v>4.1071600000000004</v>
      </c>
      <c r="N9168">
        <v>3.0509200000000001</v>
      </c>
      <c r="O9168">
        <v>4.0667600000000004</v>
      </c>
    </row>
    <row r="9169" spans="1:15" x14ac:dyDescent="0.25">
      <c r="A9169" t="s">
        <v>17282</v>
      </c>
      <c r="B9169" t="s">
        <v>17281</v>
      </c>
      <c r="C9169" t="s">
        <v>16086</v>
      </c>
      <c r="D9169">
        <v>127245939</v>
      </c>
      <c r="E9169">
        <v>127264500</v>
      </c>
      <c r="F9169">
        <v>6.26187</v>
      </c>
      <c r="G9169">
        <v>6.4658800000000003</v>
      </c>
      <c r="H9169">
        <v>3.6620400000000002</v>
      </c>
      <c r="I9169">
        <v>3.0653899999999998</v>
      </c>
      <c r="J9169">
        <v>5.3923199999999998</v>
      </c>
      <c r="K9169">
        <v>5.5921700000000003</v>
      </c>
      <c r="L9169">
        <v>5.0967599999999997</v>
      </c>
      <c r="M9169">
        <v>4.9916799999999997</v>
      </c>
      <c r="N9169">
        <v>4.5103600000000004</v>
      </c>
      <c r="O9169">
        <v>4.9335000000000004</v>
      </c>
    </row>
    <row r="9170" spans="1:15" x14ac:dyDescent="0.25">
      <c r="A9170" t="s">
        <v>17284</v>
      </c>
      <c r="B9170" t="s">
        <v>17283</v>
      </c>
      <c r="C9170" t="s">
        <v>16086</v>
      </c>
      <c r="D9170">
        <v>127329897</v>
      </c>
      <c r="E9170">
        <v>127345502</v>
      </c>
      <c r="F9170">
        <v>4.9627100000000004</v>
      </c>
      <c r="G9170">
        <v>4.7289099999999999</v>
      </c>
      <c r="H9170">
        <v>2.07708</v>
      </c>
      <c r="I9170">
        <v>0.48043200000000003</v>
      </c>
      <c r="J9170">
        <v>3</v>
      </c>
      <c r="K9170">
        <v>3.0561199999999999</v>
      </c>
      <c r="L9170">
        <v>-7.3166400000000006E-2</v>
      </c>
      <c r="M9170">
        <v>2.40672</v>
      </c>
      <c r="N9170">
        <v>3.5103599999999999</v>
      </c>
      <c r="O9170">
        <v>2.4387300000000001</v>
      </c>
    </row>
    <row r="9171" spans="1:15" x14ac:dyDescent="0.25">
      <c r="A9171" t="s">
        <v>17286</v>
      </c>
      <c r="B9171" t="s">
        <v>17285</v>
      </c>
      <c r="C9171" t="s">
        <v>16086</v>
      </c>
      <c r="D9171">
        <v>127778702</v>
      </c>
      <c r="E9171">
        <v>127803037</v>
      </c>
      <c r="F9171">
        <v>10.621</v>
      </c>
      <c r="G9171">
        <v>10.4201</v>
      </c>
      <c r="H9171">
        <v>10.0078</v>
      </c>
      <c r="I9171">
        <v>10.084099999999999</v>
      </c>
      <c r="J9171">
        <v>10.0768</v>
      </c>
      <c r="K9171">
        <v>10.0045</v>
      </c>
      <c r="L9171">
        <v>10.670500000000001</v>
      </c>
      <c r="M9171">
        <v>10.5159</v>
      </c>
      <c r="N9171">
        <v>10.587199999999999</v>
      </c>
      <c r="O9171">
        <v>10.5922</v>
      </c>
    </row>
    <row r="9172" spans="1:15" x14ac:dyDescent="0.25">
      <c r="A9172" t="s">
        <v>17288</v>
      </c>
      <c r="B9172" t="s">
        <v>17287</v>
      </c>
      <c r="C9172" t="s">
        <v>16086</v>
      </c>
      <c r="D9172">
        <v>127821133</v>
      </c>
      <c r="E9172">
        <v>127878368</v>
      </c>
      <c r="F9172">
        <v>5.8106999999999998</v>
      </c>
      <c r="G9172">
        <v>5.6585200000000002</v>
      </c>
      <c r="H9172">
        <v>5.0770799999999996</v>
      </c>
      <c r="I9172">
        <v>5.3873199999999999</v>
      </c>
      <c r="J9172">
        <v>4.9068899999999998</v>
      </c>
      <c r="K9172">
        <v>4.9436400000000003</v>
      </c>
      <c r="L9172">
        <v>6.06297</v>
      </c>
      <c r="M9172">
        <v>5.7465700000000002</v>
      </c>
      <c r="N9172">
        <v>5.4771900000000002</v>
      </c>
      <c r="O9172">
        <v>4.88619</v>
      </c>
    </row>
    <row r="9173" spans="1:15" x14ac:dyDescent="0.25">
      <c r="A9173" t="s">
        <v>17290</v>
      </c>
      <c r="B9173" t="s">
        <v>17289</v>
      </c>
      <c r="C9173" t="s">
        <v>16086</v>
      </c>
      <c r="D9173">
        <v>127986396</v>
      </c>
      <c r="E9173">
        <v>128047515</v>
      </c>
      <c r="F9173">
        <v>1.70218</v>
      </c>
      <c r="G9173">
        <v>1.9215599999999999</v>
      </c>
      <c r="H9173">
        <v>4.0770799999999996</v>
      </c>
      <c r="I9173">
        <v>4.0653899999999998</v>
      </c>
      <c r="J9173">
        <v>5.3923199999999998</v>
      </c>
      <c r="K9173">
        <v>5.3489000000000004</v>
      </c>
      <c r="L9173">
        <v>0.66379900000000003</v>
      </c>
      <c r="M9173">
        <v>1.9916799999999999</v>
      </c>
      <c r="N9173">
        <v>3.8582800000000002</v>
      </c>
      <c r="O9173">
        <v>2.88619</v>
      </c>
    </row>
    <row r="9174" spans="1:15" x14ac:dyDescent="0.25">
      <c r="A9174" t="s">
        <v>17291</v>
      </c>
      <c r="B9174" t="s">
        <v>17289</v>
      </c>
      <c r="C9174" t="s">
        <v>16086</v>
      </c>
      <c r="D9174">
        <v>127987113</v>
      </c>
      <c r="E9174">
        <v>128047515</v>
      </c>
      <c r="F9174">
        <v>1.28714</v>
      </c>
      <c r="G9174">
        <v>1.9215599999999999</v>
      </c>
      <c r="H9174">
        <v>3.6620400000000002</v>
      </c>
      <c r="I9174">
        <v>2.4804300000000001</v>
      </c>
      <c r="J9174">
        <v>3.4594299999999998</v>
      </c>
      <c r="K9174">
        <v>3.7341899999999999</v>
      </c>
      <c r="L9174">
        <v>-1.6581300000000001</v>
      </c>
      <c r="M9174">
        <v>-1.59328</v>
      </c>
      <c r="N9174">
        <v>1.0509200000000001</v>
      </c>
      <c r="O9174">
        <v>2.1492300000000002</v>
      </c>
    </row>
    <row r="9175" spans="1:15" x14ac:dyDescent="0.25">
      <c r="A9175" t="s">
        <v>17293</v>
      </c>
      <c r="B9175" t="s">
        <v>17292</v>
      </c>
      <c r="C9175" t="s">
        <v>16086</v>
      </c>
      <c r="D9175">
        <v>128177958</v>
      </c>
      <c r="E9175">
        <v>128220349</v>
      </c>
      <c r="F9175">
        <v>7.0301099999999996</v>
      </c>
      <c r="G9175">
        <v>6.9513100000000003</v>
      </c>
      <c r="H9175">
        <v>7.3250000000000002</v>
      </c>
      <c r="I9175">
        <v>7.8023600000000002</v>
      </c>
      <c r="J9175">
        <v>7.0874600000000001</v>
      </c>
      <c r="K9175">
        <v>7.0379699999999996</v>
      </c>
      <c r="L9175">
        <v>7.5874199999999998</v>
      </c>
      <c r="M9175">
        <v>7.1848000000000001</v>
      </c>
      <c r="N9175">
        <v>6.6947799999999997</v>
      </c>
      <c r="O9175">
        <v>6.8496699999999997</v>
      </c>
    </row>
    <row r="9176" spans="1:15" x14ac:dyDescent="0.25">
      <c r="A9176" t="s">
        <v>17295</v>
      </c>
      <c r="B9176" t="s">
        <v>17294</v>
      </c>
      <c r="C9176" t="s">
        <v>16086</v>
      </c>
      <c r="D9176">
        <v>129066352</v>
      </c>
      <c r="E9176">
        <v>129125207</v>
      </c>
      <c r="F9176">
        <v>8.2374500000000008</v>
      </c>
      <c r="G9176">
        <v>8.3589599999999997</v>
      </c>
      <c r="H9176">
        <v>7.2063600000000001</v>
      </c>
      <c r="I9176">
        <v>7.32592</v>
      </c>
      <c r="J9176">
        <v>7.8887400000000003</v>
      </c>
      <c r="K9176">
        <v>7.8788499999999999</v>
      </c>
      <c r="L9176">
        <v>8.2487600000000008</v>
      </c>
      <c r="M9176">
        <v>8.4755000000000003</v>
      </c>
      <c r="N9176">
        <v>8.4687800000000006</v>
      </c>
      <c r="O9176">
        <v>8.4509799999999995</v>
      </c>
    </row>
    <row r="9177" spans="1:15" x14ac:dyDescent="0.25">
      <c r="A9177" t="s">
        <v>17297</v>
      </c>
      <c r="B9177" t="s">
        <v>17296</v>
      </c>
      <c r="C9177" t="s">
        <v>16086</v>
      </c>
      <c r="D9177">
        <v>129130235</v>
      </c>
      <c r="E9177">
        <v>129164712</v>
      </c>
      <c r="F9177">
        <v>3.60907</v>
      </c>
      <c r="G9177">
        <v>4.0370400000000002</v>
      </c>
      <c r="H9177">
        <v>2.07708</v>
      </c>
      <c r="I9177">
        <v>1.4804299999999999</v>
      </c>
      <c r="J9177">
        <v>2.5849600000000001</v>
      </c>
      <c r="K9177">
        <v>2.0561199999999999</v>
      </c>
      <c r="L9177">
        <v>3.7341899999999999</v>
      </c>
      <c r="M9177">
        <v>3.6546500000000002</v>
      </c>
      <c r="N9177">
        <v>2.6358899999999998</v>
      </c>
      <c r="O9177">
        <v>3.56426</v>
      </c>
    </row>
    <row r="9178" spans="1:15" x14ac:dyDescent="0.25">
      <c r="A9178" t="s">
        <v>17298</v>
      </c>
      <c r="B9178" t="s">
        <v>17296</v>
      </c>
      <c r="C9178" t="s">
        <v>16086</v>
      </c>
      <c r="D9178">
        <v>129131787</v>
      </c>
      <c r="E9178">
        <v>129146005</v>
      </c>
      <c r="F9178">
        <v>3.4026200000000002</v>
      </c>
      <c r="G9178">
        <v>3.1439499999999998</v>
      </c>
      <c r="H9178">
        <v>2.07708</v>
      </c>
      <c r="I9178">
        <v>3.2877900000000002</v>
      </c>
      <c r="J9178">
        <v>1</v>
      </c>
      <c r="K9178">
        <v>0.73418799999999995</v>
      </c>
      <c r="L9178">
        <v>2.0423100000000001</v>
      </c>
      <c r="M9178">
        <v>3.40672</v>
      </c>
      <c r="N9178">
        <v>4.1383900000000002</v>
      </c>
      <c r="O9178">
        <v>2.9792999999999998</v>
      </c>
    </row>
    <row r="9179" spans="1:15" x14ac:dyDescent="0.25">
      <c r="A9179" t="s">
        <v>17300</v>
      </c>
      <c r="B9179" t="s">
        <v>17299</v>
      </c>
      <c r="C9179" t="s">
        <v>16086</v>
      </c>
      <c r="D9179">
        <v>129148260</v>
      </c>
      <c r="E9179">
        <v>129164712</v>
      </c>
      <c r="F9179">
        <v>3.8985799999999999</v>
      </c>
      <c r="G9179">
        <v>3.9215599999999999</v>
      </c>
      <c r="H9179">
        <v>3.07708</v>
      </c>
      <c r="I9179">
        <v>3.0653899999999998</v>
      </c>
      <c r="J9179">
        <v>3.5849600000000001</v>
      </c>
      <c r="K9179">
        <v>2.5415399999999999</v>
      </c>
      <c r="L9179">
        <v>3.7341899999999999</v>
      </c>
      <c r="M9179">
        <v>3.2646999999999999</v>
      </c>
      <c r="N9179">
        <v>3.22085</v>
      </c>
      <c r="O9179">
        <v>2.88619</v>
      </c>
    </row>
    <row r="9180" spans="1:15" x14ac:dyDescent="0.25">
      <c r="A9180" t="s">
        <v>17302</v>
      </c>
      <c r="B9180" t="s">
        <v>17301</v>
      </c>
      <c r="C9180" t="s">
        <v>16086</v>
      </c>
      <c r="D9180">
        <v>129182334</v>
      </c>
      <c r="E9180">
        <v>129210577</v>
      </c>
      <c r="F9180">
        <v>8.00291</v>
      </c>
      <c r="G9180">
        <v>8.2131100000000004</v>
      </c>
      <c r="H9180">
        <v>7.6620400000000002</v>
      </c>
      <c r="I9180">
        <v>7.7565600000000003</v>
      </c>
      <c r="J9180">
        <v>8.6073299999999993</v>
      </c>
      <c r="K9180">
        <v>8.6708300000000005</v>
      </c>
      <c r="L9180">
        <v>8.4595099999999999</v>
      </c>
      <c r="M9180">
        <v>8.73203</v>
      </c>
      <c r="N9180">
        <v>8.9243699999999997</v>
      </c>
      <c r="O9180">
        <v>8.7785799999999998</v>
      </c>
    </row>
    <row r="9181" spans="1:15" x14ac:dyDescent="0.25">
      <c r="A9181" t="s">
        <v>17304</v>
      </c>
      <c r="B9181" t="s">
        <v>17303</v>
      </c>
      <c r="C9181" t="s">
        <v>16086</v>
      </c>
      <c r="D9181">
        <v>129210711</v>
      </c>
      <c r="E9181">
        <v>129214920</v>
      </c>
      <c r="F9181">
        <v>4.9245700000000001</v>
      </c>
      <c r="G9181">
        <v>5.0914799999999998</v>
      </c>
      <c r="H9181">
        <v>4.399</v>
      </c>
      <c r="I9181">
        <v>3.8023600000000002</v>
      </c>
      <c r="J9181">
        <v>3.1699199999999998</v>
      </c>
      <c r="K9181">
        <v>3.4346299999999998</v>
      </c>
      <c r="L9181">
        <v>5.0143000000000004</v>
      </c>
      <c r="M9181">
        <v>4.8496699999999997</v>
      </c>
      <c r="N9181">
        <v>4.6358899999999998</v>
      </c>
      <c r="O9181">
        <v>5.1290500000000003</v>
      </c>
    </row>
    <row r="9182" spans="1:15" x14ac:dyDescent="0.25">
      <c r="A9182" t="s">
        <v>17305</v>
      </c>
      <c r="B9182" t="s">
        <v>17303</v>
      </c>
      <c r="C9182" t="s">
        <v>16086</v>
      </c>
      <c r="D9182">
        <v>129210711</v>
      </c>
      <c r="E9182">
        <v>129225713</v>
      </c>
      <c r="F9182">
        <v>10.874599999999999</v>
      </c>
      <c r="G9182">
        <v>10.821400000000001</v>
      </c>
      <c r="H9182">
        <v>9.7352900000000009</v>
      </c>
      <c r="I9182">
        <v>9.7236100000000008</v>
      </c>
      <c r="J9182">
        <v>10.667999999999999</v>
      </c>
      <c r="K9182">
        <v>10.657500000000001</v>
      </c>
      <c r="L9182">
        <v>11.269600000000001</v>
      </c>
      <c r="M9182">
        <v>11.253</v>
      </c>
      <c r="N9182">
        <v>11.079499999999999</v>
      </c>
      <c r="O9182">
        <v>11.062099999999999</v>
      </c>
    </row>
    <row r="9183" spans="1:15" x14ac:dyDescent="0.25">
      <c r="A9183" t="s">
        <v>17307</v>
      </c>
      <c r="B9183" t="s">
        <v>17306</v>
      </c>
      <c r="C9183" t="s">
        <v>16086</v>
      </c>
      <c r="D9183">
        <v>129231557</v>
      </c>
      <c r="E9183">
        <v>129245362</v>
      </c>
      <c r="F9183">
        <v>2.8176600000000001</v>
      </c>
      <c r="G9183">
        <v>3.5065200000000001</v>
      </c>
      <c r="H9183">
        <v>4.399</v>
      </c>
      <c r="I9183">
        <v>3.65036</v>
      </c>
      <c r="J9183">
        <v>2.32193</v>
      </c>
      <c r="K9183">
        <v>2.0561199999999999</v>
      </c>
      <c r="L9183">
        <v>2.8654299999999999</v>
      </c>
      <c r="M9183">
        <v>3.16161</v>
      </c>
      <c r="N9183">
        <v>2.6358899999999998</v>
      </c>
      <c r="O9183">
        <v>1.7866599999999999</v>
      </c>
    </row>
    <row r="9184" spans="1:15" x14ac:dyDescent="0.25">
      <c r="A9184" t="s">
        <v>17309</v>
      </c>
      <c r="B9184" t="s">
        <v>17308</v>
      </c>
      <c r="C9184" t="s">
        <v>16086</v>
      </c>
      <c r="D9184">
        <v>129269095</v>
      </c>
      <c r="E9184">
        <v>129276460</v>
      </c>
      <c r="F9184">
        <v>2.1172200000000001</v>
      </c>
      <c r="G9184">
        <v>2.3365999999999998</v>
      </c>
      <c r="H9184">
        <v>3.07708</v>
      </c>
      <c r="I9184">
        <v>0.48043200000000003</v>
      </c>
      <c r="J9184">
        <v>2</v>
      </c>
      <c r="K9184">
        <v>1.7341899999999999</v>
      </c>
      <c r="L9184">
        <v>1.6637999999999999</v>
      </c>
      <c r="M9184">
        <v>2.7990400000000002</v>
      </c>
      <c r="N9184">
        <v>3.0509200000000001</v>
      </c>
      <c r="O9184">
        <v>0.56426399999999999</v>
      </c>
    </row>
    <row r="9185" spans="1:15" x14ac:dyDescent="0.25">
      <c r="A9185" t="s">
        <v>17311</v>
      </c>
      <c r="B9185" t="s">
        <v>17310</v>
      </c>
      <c r="C9185" t="s">
        <v>16086</v>
      </c>
      <c r="D9185">
        <v>129276554</v>
      </c>
      <c r="E9185">
        <v>129292558</v>
      </c>
      <c r="F9185">
        <v>8.9253699999999991</v>
      </c>
      <c r="G9185">
        <v>8.9513099999999994</v>
      </c>
      <c r="H9185">
        <v>8.9597200000000008</v>
      </c>
      <c r="I9185">
        <v>9.0079100000000007</v>
      </c>
      <c r="J9185">
        <v>8.8009000000000004</v>
      </c>
      <c r="K9185">
        <v>8.7313700000000001</v>
      </c>
      <c r="L9185">
        <v>8.8906899999999993</v>
      </c>
      <c r="M9185">
        <v>8.8413500000000003</v>
      </c>
      <c r="N9185">
        <v>9.1223899999999993</v>
      </c>
      <c r="O9185">
        <v>8.8861899999999991</v>
      </c>
    </row>
    <row r="9186" spans="1:15" x14ac:dyDescent="0.25">
      <c r="A9186" t="s">
        <v>17313</v>
      </c>
      <c r="B9186" t="s">
        <v>17312</v>
      </c>
      <c r="C9186" t="s">
        <v>16086</v>
      </c>
      <c r="D9186">
        <v>129302950</v>
      </c>
      <c r="E9186">
        <v>129313389</v>
      </c>
      <c r="F9186">
        <v>8.06996</v>
      </c>
      <c r="G9186">
        <v>8.0160800000000005</v>
      </c>
      <c r="H9186">
        <v>7.8584399999999999</v>
      </c>
      <c r="I9186">
        <v>8.2813300000000005</v>
      </c>
      <c r="J9186">
        <v>8.8517499999999991</v>
      </c>
      <c r="K9186">
        <v>8.5702400000000001</v>
      </c>
      <c r="L9186">
        <v>7.89262</v>
      </c>
      <c r="M9186">
        <v>8.0140499999999992</v>
      </c>
      <c r="N9186">
        <v>8.1116200000000003</v>
      </c>
      <c r="O9186">
        <v>7.9011399999999998</v>
      </c>
    </row>
    <row r="9187" spans="1:15" x14ac:dyDescent="0.25">
      <c r="A9187" t="s">
        <v>17315</v>
      </c>
      <c r="B9187" t="s">
        <v>17314</v>
      </c>
      <c r="C9187" t="s">
        <v>16086</v>
      </c>
      <c r="D9187">
        <v>129432638</v>
      </c>
      <c r="E9187">
        <v>129777915</v>
      </c>
      <c r="F9187">
        <v>2.8176600000000001</v>
      </c>
      <c r="G9187">
        <v>1.9215599999999999</v>
      </c>
      <c r="H9187">
        <v>9.3249999999999993</v>
      </c>
      <c r="I9187">
        <v>9.4433299999999996</v>
      </c>
      <c r="J9187">
        <v>2.5849600000000001</v>
      </c>
      <c r="K9187">
        <v>3.31915</v>
      </c>
      <c r="L9187">
        <v>1.92683</v>
      </c>
      <c r="M9187">
        <v>1.86615</v>
      </c>
      <c r="N9187">
        <v>2.6358899999999998</v>
      </c>
      <c r="O9187">
        <v>2.56426</v>
      </c>
    </row>
    <row r="9188" spans="1:15" x14ac:dyDescent="0.25">
      <c r="A9188" t="s">
        <v>17317</v>
      </c>
      <c r="B9188" t="s">
        <v>17316</v>
      </c>
      <c r="C9188" t="s">
        <v>16086</v>
      </c>
      <c r="D9188">
        <v>130114077</v>
      </c>
      <c r="E9188">
        <v>130123697</v>
      </c>
      <c r="F9188">
        <v>3.4391400000000001</v>
      </c>
      <c r="G9188">
        <v>3.1439499999999998</v>
      </c>
      <c r="H9188">
        <v>4.6620400000000002</v>
      </c>
      <c r="I9188">
        <v>4.4804300000000001</v>
      </c>
      <c r="J9188">
        <v>3.5849600000000001</v>
      </c>
      <c r="K9188">
        <v>4.0561199999999999</v>
      </c>
      <c r="L9188">
        <v>4.4079600000000001</v>
      </c>
      <c r="M9188">
        <v>3.8661500000000002</v>
      </c>
      <c r="N9188">
        <v>3.75136</v>
      </c>
      <c r="O9188">
        <v>4.56426</v>
      </c>
    </row>
    <row r="9189" spans="1:15" x14ac:dyDescent="0.25">
      <c r="A9189" t="s">
        <v>17318</v>
      </c>
      <c r="B9189" t="s">
        <v>17316</v>
      </c>
      <c r="C9189" t="s">
        <v>16086</v>
      </c>
      <c r="D9189">
        <v>130114077</v>
      </c>
      <c r="E9189">
        <v>130146086</v>
      </c>
      <c r="F9189">
        <v>5.5518400000000003</v>
      </c>
      <c r="G9189">
        <v>5.4658800000000003</v>
      </c>
      <c r="H9189">
        <v>6.1645399999999997</v>
      </c>
      <c r="I9189">
        <v>5.9722799999999996</v>
      </c>
      <c r="J9189">
        <v>5.4262600000000001</v>
      </c>
      <c r="K9189">
        <v>5.5155500000000002</v>
      </c>
      <c r="L9189">
        <v>5.3305600000000002</v>
      </c>
      <c r="M9189">
        <v>5.4941800000000001</v>
      </c>
      <c r="N9189">
        <v>5.6055099999999998</v>
      </c>
      <c r="O9189">
        <v>5.28308</v>
      </c>
    </row>
    <row r="9190" spans="1:15" x14ac:dyDescent="0.25">
      <c r="A9190" t="s">
        <v>17320</v>
      </c>
      <c r="B9190" t="s">
        <v>17319</v>
      </c>
      <c r="C9190" t="s">
        <v>16086</v>
      </c>
      <c r="D9190">
        <v>130313049</v>
      </c>
      <c r="E9190">
        <v>130317946</v>
      </c>
      <c r="F9190">
        <v>1.9245699999999999</v>
      </c>
      <c r="G9190">
        <v>2.3365999999999998</v>
      </c>
      <c r="H9190">
        <v>2.07708</v>
      </c>
      <c r="I9190">
        <v>3.2877900000000002</v>
      </c>
      <c r="J9190">
        <v>2.32193</v>
      </c>
      <c r="K9190">
        <v>2.5415399999999999</v>
      </c>
      <c r="L9190">
        <v>1.14923</v>
      </c>
      <c r="M9190">
        <v>2.21408</v>
      </c>
      <c r="N9190">
        <v>2.0509200000000001</v>
      </c>
      <c r="O9190">
        <v>1.9793000000000001</v>
      </c>
    </row>
    <row r="9191" spans="1:15" x14ac:dyDescent="0.25">
      <c r="A9191" t="s">
        <v>17322</v>
      </c>
      <c r="B9191" t="s">
        <v>17321</v>
      </c>
      <c r="C9191" t="s">
        <v>16086</v>
      </c>
      <c r="D9191">
        <v>130358379</v>
      </c>
      <c r="E9191">
        <v>130416765</v>
      </c>
      <c r="F9191">
        <v>5.7465700000000002</v>
      </c>
      <c r="G9191">
        <v>6.0090199999999996</v>
      </c>
      <c r="H9191">
        <v>2.07708</v>
      </c>
      <c r="I9191">
        <v>1.4804299999999999</v>
      </c>
      <c r="J9191">
        <v>4.5849599999999997</v>
      </c>
      <c r="K9191">
        <v>4.6410799999999997</v>
      </c>
      <c r="L9191">
        <v>5.4186899999999998</v>
      </c>
      <c r="M9191">
        <v>5.5360100000000001</v>
      </c>
      <c r="N9191">
        <v>6.0282</v>
      </c>
      <c r="O9191">
        <v>5.8247900000000001</v>
      </c>
    </row>
    <row r="9192" spans="1:15" x14ac:dyDescent="0.25">
      <c r="A9192" t="s">
        <v>17324</v>
      </c>
      <c r="B9192" t="s">
        <v>17323</v>
      </c>
      <c r="C9192" t="s">
        <v>16086</v>
      </c>
      <c r="D9192">
        <v>130438792</v>
      </c>
      <c r="E9192">
        <v>130513429</v>
      </c>
      <c r="F9192">
        <v>3.2046800000000002</v>
      </c>
      <c r="G9192">
        <v>3.1439499999999998</v>
      </c>
      <c r="H9192">
        <v>4.6620400000000002</v>
      </c>
      <c r="I9192">
        <v>3.0653899999999998</v>
      </c>
      <c r="J9192">
        <v>3.4594299999999998</v>
      </c>
      <c r="K9192">
        <v>3.4346299999999998</v>
      </c>
      <c r="L9192">
        <v>4.2487599999999999</v>
      </c>
      <c r="M9192">
        <v>4.3840000000000003</v>
      </c>
      <c r="N9192">
        <v>3.6358899999999998</v>
      </c>
      <c r="O9192">
        <v>4.2647000000000004</v>
      </c>
    </row>
    <row r="9193" spans="1:15" x14ac:dyDescent="0.25">
      <c r="A9193" t="s">
        <v>17326</v>
      </c>
      <c r="B9193" t="s">
        <v>17325</v>
      </c>
      <c r="C9193" t="s">
        <v>16086</v>
      </c>
      <c r="D9193">
        <v>130622153</v>
      </c>
      <c r="E9193">
        <v>130643963</v>
      </c>
      <c r="F9193">
        <v>1.70218</v>
      </c>
      <c r="G9193">
        <v>2.6585200000000002</v>
      </c>
      <c r="H9193">
        <v>4.0770799999999996</v>
      </c>
      <c r="I9193">
        <v>3.4804300000000001</v>
      </c>
      <c r="J9193">
        <v>3.32193</v>
      </c>
      <c r="K9193">
        <v>4.0561199999999999</v>
      </c>
      <c r="L9193">
        <v>3.0967600000000002</v>
      </c>
      <c r="M9193">
        <v>2.40672</v>
      </c>
      <c r="N9193">
        <v>4.3728499999999997</v>
      </c>
      <c r="O9193">
        <v>4.3716200000000001</v>
      </c>
    </row>
    <row r="9194" spans="1:15" x14ac:dyDescent="0.25">
      <c r="A9194" t="s">
        <v>17328</v>
      </c>
      <c r="B9194" t="s">
        <v>17327</v>
      </c>
      <c r="C9194" t="s">
        <v>16086</v>
      </c>
      <c r="D9194">
        <v>132588189</v>
      </c>
      <c r="E9194">
        <v>132605773</v>
      </c>
      <c r="F9194">
        <v>5.91812</v>
      </c>
      <c r="G9194">
        <v>5.8911800000000003</v>
      </c>
      <c r="H9194">
        <v>6.6006400000000003</v>
      </c>
      <c r="I9194">
        <v>6.8554700000000004</v>
      </c>
      <c r="J9194">
        <v>8.2900200000000002</v>
      </c>
      <c r="K9194">
        <v>8.1812699999999996</v>
      </c>
      <c r="L9194">
        <v>6.4133300000000002</v>
      </c>
      <c r="M9194">
        <v>6.7059300000000004</v>
      </c>
      <c r="N9194">
        <v>7.1170099999999996</v>
      </c>
      <c r="O9194">
        <v>7.16418</v>
      </c>
    </row>
    <row r="9195" spans="1:15" x14ac:dyDescent="0.25">
      <c r="A9195" t="s">
        <v>17330</v>
      </c>
      <c r="B9195" t="s">
        <v>17329</v>
      </c>
      <c r="C9195" t="s">
        <v>16086</v>
      </c>
      <c r="D9195">
        <v>132611153</v>
      </c>
      <c r="E9195">
        <v>132635056</v>
      </c>
      <c r="F9195">
        <v>8.7254699999999996</v>
      </c>
      <c r="G9195">
        <v>8.4240600000000008</v>
      </c>
      <c r="H9195">
        <v>9.2063600000000001</v>
      </c>
      <c r="I9195">
        <v>9.3477099999999993</v>
      </c>
      <c r="J9195">
        <v>9.3858599999999992</v>
      </c>
      <c r="K9195">
        <v>9.2964300000000009</v>
      </c>
      <c r="L9195">
        <v>8.9031599999999997</v>
      </c>
      <c r="M9195">
        <v>8.9075600000000001</v>
      </c>
      <c r="N9195">
        <v>9.1802100000000006</v>
      </c>
      <c r="O9195">
        <v>9.2589100000000002</v>
      </c>
    </row>
    <row r="9196" spans="1:15" x14ac:dyDescent="0.25">
      <c r="A9196" t="s">
        <v>17332</v>
      </c>
      <c r="B9196" t="s">
        <v>17331</v>
      </c>
      <c r="C9196" t="s">
        <v>16086</v>
      </c>
      <c r="D9196">
        <v>132787387</v>
      </c>
      <c r="E9196">
        <v>132793491</v>
      </c>
      <c r="F9196">
        <v>2.8721000000000001</v>
      </c>
      <c r="G9196">
        <v>3.5065200000000001</v>
      </c>
      <c r="H9196">
        <v>4.88443</v>
      </c>
      <c r="I9196">
        <v>4.2877900000000002</v>
      </c>
      <c r="J9196">
        <v>4.9542000000000002</v>
      </c>
      <c r="K9196">
        <v>4.1265099999999997</v>
      </c>
      <c r="L9196">
        <v>3.7681399999999998</v>
      </c>
      <c r="M9196">
        <v>3.6546500000000002</v>
      </c>
      <c r="N9196">
        <v>4.9578100000000003</v>
      </c>
      <c r="O9196">
        <v>4.2272299999999996</v>
      </c>
    </row>
    <row r="9197" spans="1:15" x14ac:dyDescent="0.25">
      <c r="A9197" t="s">
        <v>17333</v>
      </c>
      <c r="B9197" t="s">
        <v>17331</v>
      </c>
      <c r="C9197" t="s">
        <v>16086</v>
      </c>
      <c r="D9197">
        <v>132805471</v>
      </c>
      <c r="E9197">
        <v>132851202</v>
      </c>
      <c r="F9197">
        <v>2.3651399999999998</v>
      </c>
      <c r="G9197">
        <v>1.3366</v>
      </c>
      <c r="H9197">
        <v>2.07708</v>
      </c>
      <c r="I9197">
        <v>1.4804299999999999</v>
      </c>
      <c r="J9197">
        <v>2.5849600000000001</v>
      </c>
      <c r="K9197">
        <v>2.0561199999999999</v>
      </c>
      <c r="L9197">
        <v>2.1492300000000002</v>
      </c>
      <c r="M9197">
        <v>1.72865</v>
      </c>
      <c r="N9197">
        <v>2.0509200000000001</v>
      </c>
      <c r="O9197">
        <v>1.7866599999999999</v>
      </c>
    </row>
    <row r="9198" spans="1:15" x14ac:dyDescent="0.25">
      <c r="A9198" t="s">
        <v>17335</v>
      </c>
      <c r="B9198" t="s">
        <v>17334</v>
      </c>
      <c r="C9198" t="s">
        <v>16086</v>
      </c>
      <c r="D9198">
        <v>132811156</v>
      </c>
      <c r="E9198">
        <v>132813267</v>
      </c>
      <c r="F9198">
        <v>3.7610700000000001</v>
      </c>
      <c r="G9198">
        <v>3.5065200000000001</v>
      </c>
      <c r="H9198">
        <v>3.6620400000000002</v>
      </c>
      <c r="I9198">
        <v>4.0653899999999998</v>
      </c>
      <c r="J9198">
        <v>3.9068900000000002</v>
      </c>
      <c r="K9198">
        <v>4.6883900000000001</v>
      </c>
      <c r="L9198">
        <v>4.3862699999999997</v>
      </c>
      <c r="M9198">
        <v>4.4290900000000004</v>
      </c>
      <c r="N9198">
        <v>4.6947799999999997</v>
      </c>
      <c r="O9198">
        <v>4.1887499999999998</v>
      </c>
    </row>
    <row r="9199" spans="1:15" x14ac:dyDescent="0.25">
      <c r="A9199" t="s">
        <v>17337</v>
      </c>
      <c r="B9199" t="s">
        <v>17336</v>
      </c>
      <c r="C9199" t="s">
        <v>16086</v>
      </c>
      <c r="D9199">
        <v>133245232</v>
      </c>
      <c r="E9199">
        <v>133296569</v>
      </c>
      <c r="F9199">
        <v>4.7021800000000002</v>
      </c>
      <c r="G9199">
        <v>4.6585200000000002</v>
      </c>
      <c r="H9199">
        <v>4.6620400000000002</v>
      </c>
      <c r="I9199">
        <v>4.65036</v>
      </c>
      <c r="J9199">
        <v>4.1699299999999999</v>
      </c>
      <c r="K9199">
        <v>5.01959</v>
      </c>
      <c r="L9199">
        <v>5.4711499999999997</v>
      </c>
      <c r="M9199">
        <v>5.2893699999999999</v>
      </c>
      <c r="N9199">
        <v>5.3728499999999997</v>
      </c>
      <c r="O9199">
        <v>5.3368500000000001</v>
      </c>
    </row>
    <row r="9200" spans="1:15" x14ac:dyDescent="0.25">
      <c r="A9200" t="s">
        <v>17338</v>
      </c>
      <c r="B9200" t="s">
        <v>17336</v>
      </c>
      <c r="C9200" t="s">
        <v>16086</v>
      </c>
      <c r="D9200">
        <v>133261984</v>
      </c>
      <c r="E9200">
        <v>133343922</v>
      </c>
      <c r="F9200">
        <v>2.8721000000000001</v>
      </c>
      <c r="G9200">
        <v>3.1439499999999998</v>
      </c>
      <c r="H9200">
        <v>2.07708</v>
      </c>
      <c r="I9200">
        <v>2.8023600000000002</v>
      </c>
      <c r="J9200">
        <v>3.32193</v>
      </c>
      <c r="K9200">
        <v>2.31915</v>
      </c>
      <c r="L9200">
        <v>3.8012999999999999</v>
      </c>
      <c r="M9200">
        <v>4.1880800000000002</v>
      </c>
      <c r="N9200">
        <v>3.6358899999999998</v>
      </c>
      <c r="O9200">
        <v>3.6231599999999999</v>
      </c>
    </row>
    <row r="9201" spans="1:15" x14ac:dyDescent="0.25">
      <c r="A9201" t="s">
        <v>17340</v>
      </c>
      <c r="B9201" t="s">
        <v>17339</v>
      </c>
      <c r="C9201" t="s">
        <v>16086</v>
      </c>
      <c r="D9201">
        <v>133416132</v>
      </c>
      <c r="E9201">
        <v>133438513</v>
      </c>
      <c r="F9201">
        <v>8.3339599999999994</v>
      </c>
      <c r="G9201">
        <v>8.7502200000000006</v>
      </c>
      <c r="H9201">
        <v>11.3462</v>
      </c>
      <c r="I9201">
        <v>11.6104</v>
      </c>
      <c r="J9201">
        <v>9.7846299999999999</v>
      </c>
      <c r="K9201">
        <v>9.6290099999999992</v>
      </c>
      <c r="L9201">
        <v>8.7554999999999996</v>
      </c>
      <c r="M9201">
        <v>8.9632299999999994</v>
      </c>
      <c r="N9201">
        <v>9.3840800000000009</v>
      </c>
      <c r="O9201">
        <v>9.2402200000000008</v>
      </c>
    </row>
    <row r="9202" spans="1:15" x14ac:dyDescent="0.25">
      <c r="A9202" t="s">
        <v>17342</v>
      </c>
      <c r="B9202" t="s">
        <v>17341</v>
      </c>
      <c r="C9202" t="s">
        <v>16086</v>
      </c>
      <c r="D9202">
        <v>133507341</v>
      </c>
      <c r="E9202">
        <v>133513048</v>
      </c>
      <c r="F9202">
        <v>4.3651400000000002</v>
      </c>
      <c r="G9202">
        <v>4.9215600000000004</v>
      </c>
      <c r="H9202">
        <v>3.6620400000000002</v>
      </c>
      <c r="I9202">
        <v>0.48043200000000003</v>
      </c>
      <c r="J9202">
        <v>4.6438600000000001</v>
      </c>
      <c r="K9202">
        <v>4.9041100000000002</v>
      </c>
      <c r="L9202">
        <v>5.7930799999999998</v>
      </c>
      <c r="M9202">
        <v>6.00664</v>
      </c>
      <c r="N9202">
        <v>6.1594499999999996</v>
      </c>
      <c r="O9202">
        <v>5.8247900000000001</v>
      </c>
    </row>
    <row r="9203" spans="1:15" x14ac:dyDescent="0.25">
      <c r="A9203" t="s">
        <v>17344</v>
      </c>
      <c r="B9203" t="s">
        <v>17343</v>
      </c>
      <c r="C9203" t="s">
        <v>16086</v>
      </c>
      <c r="D9203">
        <v>133513575</v>
      </c>
      <c r="E9203">
        <v>133521448</v>
      </c>
      <c r="F9203">
        <v>2.5766499999999999</v>
      </c>
      <c r="G9203">
        <v>3.3365999999999998</v>
      </c>
      <c r="H9203">
        <v>3.07708</v>
      </c>
      <c r="I9203">
        <v>2.0653899999999998</v>
      </c>
      <c r="J9203">
        <v>2</v>
      </c>
      <c r="K9203">
        <v>2.0561199999999999</v>
      </c>
      <c r="L9203">
        <v>2.7341899999999999</v>
      </c>
      <c r="M9203">
        <v>3.21408</v>
      </c>
      <c r="N9203">
        <v>4.0509199999999996</v>
      </c>
      <c r="O9203">
        <v>3.6231599999999999</v>
      </c>
    </row>
    <row r="9204" spans="1:15" x14ac:dyDescent="0.25">
      <c r="A9204" t="s">
        <v>17346</v>
      </c>
      <c r="B9204" t="s">
        <v>17345</v>
      </c>
      <c r="C9204" t="s">
        <v>16086</v>
      </c>
      <c r="D9204">
        <v>133526367</v>
      </c>
      <c r="E9204">
        <v>133540251</v>
      </c>
      <c r="F9204">
        <v>7.99986</v>
      </c>
      <c r="G9204">
        <v>8.3309499999999996</v>
      </c>
      <c r="H9204">
        <v>5.77752</v>
      </c>
      <c r="I9204">
        <v>6.4346300000000003</v>
      </c>
      <c r="J9204">
        <v>7.7615499999999997</v>
      </c>
      <c r="K9204">
        <v>7.1350699999999998</v>
      </c>
      <c r="L9204">
        <v>9.1141900000000007</v>
      </c>
      <c r="M9204">
        <v>9.0241900000000008</v>
      </c>
      <c r="N9204">
        <v>8.54678</v>
      </c>
      <c r="O9204">
        <v>8.5415399999999995</v>
      </c>
    </row>
    <row r="9205" spans="1:15" x14ac:dyDescent="0.25">
      <c r="A9205" t="s">
        <v>17348</v>
      </c>
      <c r="B9205" t="s">
        <v>17347</v>
      </c>
      <c r="C9205" t="s">
        <v>16086</v>
      </c>
      <c r="D9205">
        <v>133610507</v>
      </c>
      <c r="E9205">
        <v>133618615</v>
      </c>
      <c r="F9205">
        <v>3.2465000000000002</v>
      </c>
      <c r="G9205">
        <v>3.1439499999999998</v>
      </c>
      <c r="H9205">
        <v>3.6620400000000002</v>
      </c>
      <c r="I9205">
        <v>3.4804300000000001</v>
      </c>
      <c r="J9205">
        <v>4</v>
      </c>
      <c r="K9205">
        <v>3.9821200000000001</v>
      </c>
      <c r="L9205">
        <v>2.2487599999999999</v>
      </c>
      <c r="M9205">
        <v>3.4941800000000001</v>
      </c>
      <c r="N9205">
        <v>2.6358899999999998</v>
      </c>
      <c r="O9205">
        <v>3.6231599999999999</v>
      </c>
    </row>
    <row r="9206" spans="1:15" x14ac:dyDescent="0.25">
      <c r="A9206" t="s">
        <v>17350</v>
      </c>
      <c r="B9206" t="s">
        <v>17349</v>
      </c>
      <c r="C9206" t="s">
        <v>16086</v>
      </c>
      <c r="D9206">
        <v>133690424</v>
      </c>
      <c r="E9206">
        <v>133709880</v>
      </c>
      <c r="F9206">
        <v>11.8909</v>
      </c>
      <c r="G9206">
        <v>11.832000000000001</v>
      </c>
      <c r="H9206">
        <v>10.4565</v>
      </c>
      <c r="I9206">
        <v>10.470499999999999</v>
      </c>
      <c r="J9206">
        <v>10.485799999999999</v>
      </c>
      <c r="K9206">
        <v>10.7136</v>
      </c>
      <c r="L9206">
        <v>11.433299999999999</v>
      </c>
      <c r="M9206">
        <v>11.406499999999999</v>
      </c>
      <c r="N9206">
        <v>10.9978</v>
      </c>
      <c r="O9206">
        <v>11.3302</v>
      </c>
    </row>
    <row r="9207" spans="1:15" x14ac:dyDescent="0.25">
      <c r="A9207" t="s">
        <v>17352</v>
      </c>
      <c r="B9207" t="s">
        <v>17351</v>
      </c>
      <c r="C9207" t="s">
        <v>16086</v>
      </c>
      <c r="D9207">
        <v>133728521</v>
      </c>
      <c r="E9207">
        <v>133732606</v>
      </c>
      <c r="F9207">
        <v>4.3840000000000003</v>
      </c>
      <c r="G9207">
        <v>4.8601599999999996</v>
      </c>
      <c r="H9207">
        <v>2.07708</v>
      </c>
      <c r="I9207">
        <v>1.4804299999999999</v>
      </c>
      <c r="J9207">
        <v>1.5849599999999999</v>
      </c>
      <c r="K9207">
        <v>3.5415399999999999</v>
      </c>
      <c r="L9207">
        <v>4.0967599999999997</v>
      </c>
      <c r="M9207">
        <v>4.3840000000000003</v>
      </c>
      <c r="N9207">
        <v>3.8582800000000002</v>
      </c>
      <c r="O9207">
        <v>3.6797399999999998</v>
      </c>
    </row>
    <row r="9208" spans="1:15" x14ac:dyDescent="0.25">
      <c r="A9208" t="s">
        <v>17354</v>
      </c>
      <c r="B9208" t="s">
        <v>17353</v>
      </c>
      <c r="C9208" t="s">
        <v>16086</v>
      </c>
      <c r="D9208">
        <v>133766759</v>
      </c>
      <c r="E9208">
        <v>133768984</v>
      </c>
      <c r="F9208">
        <v>3.9245700000000001</v>
      </c>
      <c r="G9208">
        <v>4.1439500000000002</v>
      </c>
      <c r="H9208">
        <v>3.6620400000000002</v>
      </c>
      <c r="I9208">
        <v>3.4804300000000001</v>
      </c>
      <c r="J9208">
        <v>6.2479300000000002</v>
      </c>
      <c r="K9208">
        <v>5.82165</v>
      </c>
      <c r="L9208">
        <v>6.1034199999999998</v>
      </c>
      <c r="M9208">
        <v>6.2770900000000003</v>
      </c>
      <c r="N9208">
        <v>6.1594499999999996</v>
      </c>
      <c r="O9208">
        <v>6.0236900000000002</v>
      </c>
    </row>
    <row r="9209" spans="1:15" x14ac:dyDescent="0.25">
      <c r="A9209" t="s">
        <v>17356</v>
      </c>
      <c r="B9209" t="s">
        <v>17355</v>
      </c>
      <c r="C9209" t="s">
        <v>16086</v>
      </c>
      <c r="D9209">
        <v>133792822</v>
      </c>
      <c r="E9209">
        <v>133816293</v>
      </c>
      <c r="F9209">
        <v>8.5392799999999998</v>
      </c>
      <c r="G9209">
        <v>8.7246100000000002</v>
      </c>
      <c r="H9209">
        <v>8.1856000000000009</v>
      </c>
      <c r="I9209">
        <v>8.0951400000000007</v>
      </c>
      <c r="J9209">
        <v>8.7548899999999996</v>
      </c>
      <c r="K9209">
        <v>8.7143300000000004</v>
      </c>
      <c r="L9209">
        <v>8.6604100000000006</v>
      </c>
      <c r="M9209">
        <v>8.7860999999999994</v>
      </c>
      <c r="N9209">
        <v>8.6508400000000005</v>
      </c>
      <c r="O9209">
        <v>8.4930299999999992</v>
      </c>
    </row>
    <row r="9210" spans="1:15" x14ac:dyDescent="0.25">
      <c r="A9210" t="s">
        <v>17358</v>
      </c>
      <c r="B9210" t="s">
        <v>17357</v>
      </c>
      <c r="C9210" t="s">
        <v>16086</v>
      </c>
      <c r="D9210">
        <v>133839513</v>
      </c>
      <c r="E9210">
        <v>133840207</v>
      </c>
      <c r="F9210">
        <v>9.1122800000000002</v>
      </c>
      <c r="G9210">
        <v>9.3450299999999995</v>
      </c>
      <c r="H9210">
        <v>9.4779599999999995</v>
      </c>
      <c r="I9210">
        <v>9.5625800000000005</v>
      </c>
      <c r="J9210">
        <v>9.8423499999999997</v>
      </c>
      <c r="K9210">
        <v>9.7758500000000002</v>
      </c>
      <c r="L9210">
        <v>8.9211899999999993</v>
      </c>
      <c r="M9210">
        <v>9.2584700000000009</v>
      </c>
      <c r="N9210">
        <v>9.8371899999999997</v>
      </c>
      <c r="O9210">
        <v>9.5415399999999995</v>
      </c>
    </row>
    <row r="9211" spans="1:15" x14ac:dyDescent="0.25">
      <c r="A9211" t="s">
        <v>17360</v>
      </c>
      <c r="B9211" t="s">
        <v>17359</v>
      </c>
      <c r="C9211" t="s">
        <v>16086</v>
      </c>
      <c r="D9211">
        <v>133909927</v>
      </c>
      <c r="E9211">
        <v>133919159</v>
      </c>
      <c r="F9211">
        <v>2.5766499999999999</v>
      </c>
      <c r="G9211">
        <v>2.9215599999999999</v>
      </c>
      <c r="H9211">
        <v>4.399</v>
      </c>
      <c r="I9211">
        <v>3.2877900000000002</v>
      </c>
      <c r="J9211">
        <v>3.5849600000000001</v>
      </c>
      <c r="K9211">
        <v>3.5415399999999999</v>
      </c>
      <c r="L9211">
        <v>2.9857300000000002</v>
      </c>
      <c r="M9211">
        <v>3.16161</v>
      </c>
      <c r="N9211">
        <v>3.75136</v>
      </c>
      <c r="O9211">
        <v>2.4387300000000001</v>
      </c>
    </row>
    <row r="9212" spans="1:15" x14ac:dyDescent="0.25">
      <c r="A9212" t="s">
        <v>17362</v>
      </c>
      <c r="B9212" t="s">
        <v>17361</v>
      </c>
      <c r="C9212" t="s">
        <v>16086</v>
      </c>
      <c r="D9212">
        <v>133929381</v>
      </c>
      <c r="E9212">
        <v>133935985</v>
      </c>
      <c r="F9212">
        <v>11.0433</v>
      </c>
      <c r="G9212">
        <v>11.079700000000001</v>
      </c>
      <c r="H9212">
        <v>10.5283</v>
      </c>
      <c r="I9212">
        <v>10.7212</v>
      </c>
      <c r="J9212">
        <v>11.6022</v>
      </c>
      <c r="K9212">
        <v>11.3672</v>
      </c>
      <c r="L9212">
        <v>11.2561</v>
      </c>
      <c r="M9212">
        <v>11.4011</v>
      </c>
      <c r="N9212">
        <v>11.6844</v>
      </c>
      <c r="O9212">
        <v>11.624700000000001</v>
      </c>
    </row>
    <row r="9213" spans="1:15" x14ac:dyDescent="0.25">
      <c r="A9213" t="s">
        <v>17364</v>
      </c>
      <c r="B9213" t="s">
        <v>17363</v>
      </c>
      <c r="C9213" t="s">
        <v>16086</v>
      </c>
      <c r="D9213">
        <v>133938747</v>
      </c>
      <c r="E9213">
        <v>133942768</v>
      </c>
      <c r="F9213">
        <v>4.5266099999999998</v>
      </c>
      <c r="G9213">
        <v>4.2434900000000004</v>
      </c>
      <c r="H9213">
        <v>4.399</v>
      </c>
      <c r="I9213">
        <v>5.1808699999999996</v>
      </c>
      <c r="J9213">
        <v>4.7548899999999996</v>
      </c>
      <c r="K9213">
        <v>5.0561199999999999</v>
      </c>
      <c r="L9213">
        <v>4.6638000000000002</v>
      </c>
      <c r="M9213">
        <v>4.6546500000000002</v>
      </c>
      <c r="N9213">
        <v>5.0051199999999998</v>
      </c>
      <c r="O9213">
        <v>5.0453900000000003</v>
      </c>
    </row>
    <row r="9214" spans="1:15" x14ac:dyDescent="0.25">
      <c r="A9214" t="s">
        <v>17365</v>
      </c>
      <c r="B9214" t="s">
        <v>17363</v>
      </c>
      <c r="C9214" t="s">
        <v>16086</v>
      </c>
      <c r="D9214">
        <v>133938747</v>
      </c>
      <c r="E9214">
        <v>133943961</v>
      </c>
      <c r="F9214">
        <v>2.3651399999999998</v>
      </c>
      <c r="G9214">
        <v>0.33659600000000001</v>
      </c>
      <c r="H9214">
        <v>2.07708</v>
      </c>
      <c r="I9214">
        <v>2.4804300000000001</v>
      </c>
      <c r="J9214">
        <v>2</v>
      </c>
      <c r="K9214">
        <v>2.0561199999999999</v>
      </c>
      <c r="L9214">
        <v>1.14923</v>
      </c>
      <c r="M9214">
        <v>1.72865</v>
      </c>
      <c r="N9214">
        <v>3.0509200000000001</v>
      </c>
      <c r="O9214">
        <v>2.4387300000000001</v>
      </c>
    </row>
    <row r="9215" spans="1:15" x14ac:dyDescent="0.25">
      <c r="A9215" t="s">
        <v>17367</v>
      </c>
      <c r="B9215" t="s">
        <v>17366</v>
      </c>
      <c r="C9215" t="s">
        <v>16086</v>
      </c>
      <c r="D9215">
        <v>133991066</v>
      </c>
      <c r="E9215">
        <v>133996219</v>
      </c>
      <c r="F9215">
        <v>5.1284400000000003</v>
      </c>
      <c r="G9215">
        <v>5.2907900000000003</v>
      </c>
      <c r="H9215">
        <v>2.07708</v>
      </c>
      <c r="I9215">
        <v>0.48043200000000003</v>
      </c>
      <c r="J9215">
        <v>5.32193</v>
      </c>
      <c r="K9215">
        <v>5.8427100000000003</v>
      </c>
      <c r="L9215">
        <v>4.7848100000000002</v>
      </c>
      <c r="M9215">
        <v>4.88246</v>
      </c>
      <c r="N9215">
        <v>5.1383900000000002</v>
      </c>
      <c r="O9215">
        <v>4.1887499999999998</v>
      </c>
    </row>
    <row r="9216" spans="1:15" x14ac:dyDescent="0.25">
      <c r="A9216" t="s">
        <v>17369</v>
      </c>
      <c r="B9216" t="s">
        <v>17368</v>
      </c>
      <c r="C9216" t="s">
        <v>16086</v>
      </c>
      <c r="D9216">
        <v>134003028</v>
      </c>
      <c r="E9216">
        <v>134005531</v>
      </c>
      <c r="F9216">
        <v>5.8985799999999999</v>
      </c>
      <c r="G9216">
        <v>6.1694899999999997</v>
      </c>
      <c r="H9216">
        <v>2.07708</v>
      </c>
      <c r="I9216">
        <v>3.4804300000000001</v>
      </c>
      <c r="J9216">
        <v>4.32193</v>
      </c>
      <c r="K9216">
        <v>5.0917399999999997</v>
      </c>
      <c r="L9216">
        <v>6.1492300000000002</v>
      </c>
      <c r="M9216">
        <v>6.1549100000000001</v>
      </c>
      <c r="N9216">
        <v>5.8058100000000001</v>
      </c>
      <c r="O9216">
        <v>5.7072200000000004</v>
      </c>
    </row>
    <row r="9217" spans="1:15" x14ac:dyDescent="0.25">
      <c r="A9217" t="s">
        <v>17371</v>
      </c>
      <c r="B9217" t="s">
        <v>17370</v>
      </c>
      <c r="C9217" t="s">
        <v>16086</v>
      </c>
      <c r="D9217">
        <v>134009190</v>
      </c>
      <c r="E9217">
        <v>134028481</v>
      </c>
      <c r="F9217">
        <v>6.5138199999999999</v>
      </c>
      <c r="G9217">
        <v>6.6585200000000002</v>
      </c>
      <c r="H9217">
        <v>6.3250000000000002</v>
      </c>
      <c r="I9217">
        <v>6.65036</v>
      </c>
      <c r="J9217">
        <v>7.4008799999999999</v>
      </c>
      <c r="K9217">
        <v>6.9915799999999999</v>
      </c>
      <c r="L9217">
        <v>6.3531000000000004</v>
      </c>
      <c r="M9217">
        <v>6.8702500000000004</v>
      </c>
      <c r="N9217">
        <v>6.9335699999999996</v>
      </c>
      <c r="O9217">
        <v>6.6587800000000001</v>
      </c>
    </row>
    <row r="9218" spans="1:15" x14ac:dyDescent="0.25">
      <c r="A9218" t="s">
        <v>17372</v>
      </c>
      <c r="B9218" t="s">
        <v>17370</v>
      </c>
      <c r="C9218" t="s">
        <v>16086</v>
      </c>
      <c r="D9218">
        <v>134013016</v>
      </c>
      <c r="E9218">
        <v>134028481</v>
      </c>
      <c r="F9218">
        <v>7.3363800000000001</v>
      </c>
      <c r="G9218">
        <v>7.5845200000000004</v>
      </c>
      <c r="H9218">
        <v>7.399</v>
      </c>
      <c r="I9218">
        <v>7.2617900000000004</v>
      </c>
      <c r="J9218">
        <v>7.32193</v>
      </c>
      <c r="K9218">
        <v>7.2419799999999999</v>
      </c>
      <c r="L9218">
        <v>7.1620499999999998</v>
      </c>
      <c r="M9218">
        <v>7.3166200000000003</v>
      </c>
      <c r="N9218">
        <v>7.2700899999999997</v>
      </c>
      <c r="O9218">
        <v>7.2129200000000004</v>
      </c>
    </row>
    <row r="9219" spans="1:15" x14ac:dyDescent="0.25">
      <c r="A9219" t="s">
        <v>17374</v>
      </c>
      <c r="B9219" t="s">
        <v>17373</v>
      </c>
      <c r="C9219" t="s">
        <v>16086</v>
      </c>
      <c r="D9219">
        <v>134072392</v>
      </c>
      <c r="E9219">
        <v>134089123</v>
      </c>
      <c r="F9219">
        <v>6.3886799999999999</v>
      </c>
      <c r="G9219">
        <v>6.7628599999999999</v>
      </c>
      <c r="H9219">
        <v>7.7495000000000003</v>
      </c>
      <c r="I9219">
        <v>7.9316399999999998</v>
      </c>
      <c r="J9219">
        <v>8.0443899999999999</v>
      </c>
      <c r="K9219">
        <v>7.8374800000000002</v>
      </c>
      <c r="L9219">
        <v>5.9857300000000002</v>
      </c>
      <c r="M9219">
        <v>6.32559</v>
      </c>
      <c r="N9219">
        <v>6.6358899999999998</v>
      </c>
      <c r="O9219">
        <v>6.6446399999999999</v>
      </c>
    </row>
    <row r="9220" spans="1:15" x14ac:dyDescent="0.25">
      <c r="A9220" t="s">
        <v>17376</v>
      </c>
      <c r="B9220" t="s">
        <v>17375</v>
      </c>
      <c r="C9220" t="s">
        <v>16086</v>
      </c>
      <c r="D9220">
        <v>134130373</v>
      </c>
      <c r="E9220">
        <v>134158108</v>
      </c>
      <c r="F9220">
        <v>9.4659399999999998</v>
      </c>
      <c r="G9220">
        <v>9.7353400000000008</v>
      </c>
      <c r="H9220">
        <v>4.0770799999999996</v>
      </c>
      <c r="I9220">
        <v>5.2353199999999998</v>
      </c>
      <c r="J9220">
        <v>10.1228</v>
      </c>
      <c r="K9220">
        <v>9.9569799999999997</v>
      </c>
      <c r="L9220">
        <v>9.4106500000000004</v>
      </c>
      <c r="M9220">
        <v>9.6874900000000004</v>
      </c>
      <c r="N9220">
        <v>10.5617</v>
      </c>
      <c r="O9220">
        <v>10.3324</v>
      </c>
    </row>
    <row r="9221" spans="1:15" x14ac:dyDescent="0.25">
      <c r="A9221" t="s">
        <v>17378</v>
      </c>
      <c r="B9221" t="s">
        <v>17377</v>
      </c>
      <c r="C9221" t="s">
        <v>16086</v>
      </c>
      <c r="D9221">
        <v>134158564</v>
      </c>
      <c r="E9221">
        <v>134160866</v>
      </c>
      <c r="F9221">
        <v>8.8595199999999998</v>
      </c>
      <c r="G9221">
        <v>8.9140300000000003</v>
      </c>
      <c r="H9221">
        <v>9.8252699999999997</v>
      </c>
      <c r="I9221">
        <v>9.9722899999999992</v>
      </c>
      <c r="J9221">
        <v>9.2691300000000005</v>
      </c>
      <c r="K9221">
        <v>9.1113999999999997</v>
      </c>
      <c r="L9221">
        <v>9.0248699999999999</v>
      </c>
      <c r="M9221">
        <v>9.1337899999999994</v>
      </c>
      <c r="N9221">
        <v>9.2258499999999994</v>
      </c>
      <c r="O9221">
        <v>9.1008300000000002</v>
      </c>
    </row>
    <row r="9222" spans="1:15" x14ac:dyDescent="0.25">
      <c r="A9222" t="s">
        <v>17380</v>
      </c>
      <c r="B9222" t="s">
        <v>17379</v>
      </c>
      <c r="C9222" t="s">
        <v>16086</v>
      </c>
      <c r="D9222">
        <v>134165650</v>
      </c>
      <c r="E9222">
        <v>134169668</v>
      </c>
      <c r="F9222">
        <v>4.2257400000000001</v>
      </c>
      <c r="G9222">
        <v>4.3365999999999998</v>
      </c>
      <c r="H9222">
        <v>5.2469999999999999</v>
      </c>
      <c r="I9222">
        <v>4.7283600000000003</v>
      </c>
      <c r="J9222">
        <v>5</v>
      </c>
      <c r="K9222">
        <v>5.2260400000000002</v>
      </c>
      <c r="L9222">
        <v>3.9857300000000002</v>
      </c>
      <c r="M9222">
        <v>4.7104999999999997</v>
      </c>
      <c r="N9222">
        <v>4.6358899999999998</v>
      </c>
      <c r="O9222">
        <v>4.9565799999999998</v>
      </c>
    </row>
    <row r="9223" spans="1:15" x14ac:dyDescent="0.25">
      <c r="A9223" t="s">
        <v>17381</v>
      </c>
      <c r="B9223" t="s">
        <v>17379</v>
      </c>
      <c r="C9223" t="s">
        <v>16086</v>
      </c>
      <c r="D9223">
        <v>134165650</v>
      </c>
      <c r="E9223">
        <v>134169993</v>
      </c>
      <c r="F9223">
        <v>2.9245700000000001</v>
      </c>
      <c r="G9223">
        <v>3.5065200000000001</v>
      </c>
      <c r="H9223">
        <v>6.2469999999999999</v>
      </c>
      <c r="I9223">
        <v>7.1669299999999998</v>
      </c>
      <c r="J9223">
        <v>3.4594299999999998</v>
      </c>
      <c r="K9223">
        <v>4.6410799999999997</v>
      </c>
      <c r="L9223">
        <v>3.2487599999999999</v>
      </c>
      <c r="M9223">
        <v>3.6161799999999999</v>
      </c>
      <c r="N9223">
        <v>2.8582800000000002</v>
      </c>
      <c r="O9223">
        <v>2.3012299999999999</v>
      </c>
    </row>
    <row r="9224" spans="1:15" x14ac:dyDescent="0.25">
      <c r="A9224" t="s">
        <v>17383</v>
      </c>
      <c r="B9224" t="s">
        <v>17382</v>
      </c>
      <c r="C9224" t="s">
        <v>16086</v>
      </c>
      <c r="D9224">
        <v>134171244</v>
      </c>
      <c r="E9224">
        <v>134185934</v>
      </c>
      <c r="F9224">
        <v>10.55</v>
      </c>
      <c r="G9224">
        <v>10.4863</v>
      </c>
      <c r="H9224">
        <v>9.3249999999999993</v>
      </c>
      <c r="I9224">
        <v>9.7378199999999993</v>
      </c>
      <c r="J9224">
        <v>10.4305</v>
      </c>
      <c r="K9224">
        <v>10.400399999999999</v>
      </c>
      <c r="L9224">
        <v>10.4214</v>
      </c>
      <c r="M9224">
        <v>10.5084</v>
      </c>
      <c r="N9224">
        <v>10.494899999999999</v>
      </c>
      <c r="O9224">
        <v>10.424799999999999</v>
      </c>
    </row>
    <row r="9225" spans="1:15" x14ac:dyDescent="0.25">
      <c r="A9225" t="s">
        <v>17385</v>
      </c>
      <c r="B9225" t="s">
        <v>17384</v>
      </c>
      <c r="C9225" t="s">
        <v>16086</v>
      </c>
      <c r="D9225">
        <v>134234949</v>
      </c>
      <c r="E9225">
        <v>134237563</v>
      </c>
      <c r="F9225">
        <v>6.7718499999999997</v>
      </c>
      <c r="G9225">
        <v>6.8443899999999998</v>
      </c>
      <c r="H9225">
        <v>2.07708</v>
      </c>
      <c r="I9225">
        <v>0.48043200000000003</v>
      </c>
      <c r="J9225">
        <v>8.3923199999999998</v>
      </c>
      <c r="K9225">
        <v>8.0829199999999997</v>
      </c>
      <c r="L9225">
        <v>6.9602599999999999</v>
      </c>
      <c r="M9225">
        <v>7.1749099999999997</v>
      </c>
      <c r="N9225">
        <v>8.2652400000000004</v>
      </c>
      <c r="O9225">
        <v>7.9537199999999997</v>
      </c>
    </row>
    <row r="9226" spans="1:15" x14ac:dyDescent="0.25">
      <c r="A9226" t="s">
        <v>17387</v>
      </c>
      <c r="B9226" t="s">
        <v>17386</v>
      </c>
      <c r="C9226" t="s">
        <v>16086</v>
      </c>
      <c r="D9226">
        <v>134251283</v>
      </c>
      <c r="E9226">
        <v>134265543</v>
      </c>
      <c r="F9226">
        <v>6.9469399999999997</v>
      </c>
      <c r="G9226">
        <v>6.8601599999999996</v>
      </c>
      <c r="H9226">
        <v>2.07708</v>
      </c>
      <c r="I9226">
        <v>0.48043200000000003</v>
      </c>
      <c r="J9226">
        <v>5.7813600000000003</v>
      </c>
      <c r="K9226">
        <v>5.66493</v>
      </c>
      <c r="L9226">
        <v>7.5217799999999997</v>
      </c>
      <c r="M9226">
        <v>7.5615399999999999</v>
      </c>
      <c r="N9226">
        <v>7.85182</v>
      </c>
      <c r="O9226">
        <v>7.4387299999999996</v>
      </c>
    </row>
    <row r="9227" spans="1:15" x14ac:dyDescent="0.25">
      <c r="A9227" t="s">
        <v>17389</v>
      </c>
      <c r="B9227" t="s">
        <v>17388</v>
      </c>
      <c r="C9227" t="s">
        <v>16086</v>
      </c>
      <c r="D9227">
        <v>134277215</v>
      </c>
      <c r="E9227">
        <v>134281331</v>
      </c>
      <c r="F9227">
        <v>6.931</v>
      </c>
      <c r="G9227">
        <v>7.0914799999999998</v>
      </c>
      <c r="H9227">
        <v>2.07708</v>
      </c>
      <c r="I9227">
        <v>0.48043200000000003</v>
      </c>
      <c r="J9227">
        <v>5.6147099999999996</v>
      </c>
      <c r="K9227">
        <v>5.5155500000000002</v>
      </c>
      <c r="L9227">
        <v>6.17476</v>
      </c>
      <c r="M9227">
        <v>6.00664</v>
      </c>
      <c r="N9227">
        <v>5.6055099999999998</v>
      </c>
      <c r="O9227">
        <v>5.4870999999999999</v>
      </c>
    </row>
    <row r="9228" spans="1:15" x14ac:dyDescent="0.25">
      <c r="A9228" t="s">
        <v>17391</v>
      </c>
      <c r="B9228" t="s">
        <v>17390</v>
      </c>
      <c r="C9228" t="s">
        <v>16086</v>
      </c>
      <c r="D9228">
        <v>134335173</v>
      </c>
      <c r="E9228">
        <v>134339389</v>
      </c>
      <c r="F9228">
        <v>1.5766500000000001</v>
      </c>
      <c r="G9228">
        <v>1.3366</v>
      </c>
      <c r="H9228">
        <v>3.07708</v>
      </c>
      <c r="I9228">
        <v>2.4804300000000001</v>
      </c>
      <c r="J9228">
        <v>3.32193</v>
      </c>
      <c r="K9228">
        <v>2.31915</v>
      </c>
      <c r="L9228">
        <v>2.5897999999999999</v>
      </c>
      <c r="M9228">
        <v>2.6546500000000002</v>
      </c>
      <c r="N9228">
        <v>2.8582800000000002</v>
      </c>
      <c r="O9228">
        <v>2.3012299999999999</v>
      </c>
    </row>
    <row r="9229" spans="1:15" x14ac:dyDescent="0.25">
      <c r="A9229" t="s">
        <v>17393</v>
      </c>
      <c r="B9229" t="s">
        <v>17392</v>
      </c>
      <c r="C9229" t="s">
        <v>16086</v>
      </c>
      <c r="D9229">
        <v>134340973</v>
      </c>
      <c r="E9229">
        <v>134351982</v>
      </c>
      <c r="F9229">
        <v>9.8691800000000001</v>
      </c>
      <c r="G9229">
        <v>10.126099999999999</v>
      </c>
      <c r="H9229">
        <v>10.1105</v>
      </c>
      <c r="I9229">
        <v>10.5916</v>
      </c>
      <c r="J9229">
        <v>10.592499999999999</v>
      </c>
      <c r="K9229">
        <v>10.449299999999999</v>
      </c>
      <c r="L9229">
        <v>9.98888</v>
      </c>
      <c r="M9229">
        <v>10.166600000000001</v>
      </c>
      <c r="N9229">
        <v>10.4314</v>
      </c>
      <c r="O9229">
        <v>10.364100000000001</v>
      </c>
    </row>
    <row r="9230" spans="1:15" x14ac:dyDescent="0.25">
      <c r="A9230" t="s">
        <v>17395</v>
      </c>
      <c r="B9230" t="s">
        <v>17394</v>
      </c>
      <c r="C9230" t="s">
        <v>16086</v>
      </c>
      <c r="D9230">
        <v>134355121</v>
      </c>
      <c r="E9230">
        <v>134357801</v>
      </c>
      <c r="F9230">
        <v>11.032500000000001</v>
      </c>
      <c r="G9230">
        <v>10.9903</v>
      </c>
      <c r="H9230">
        <v>4.0770799999999996</v>
      </c>
      <c r="I9230">
        <v>1.4804299999999999</v>
      </c>
      <c r="J9230">
        <v>7.9772800000000004</v>
      </c>
      <c r="K9230">
        <v>8.0695800000000002</v>
      </c>
      <c r="L9230">
        <v>10.6936</v>
      </c>
      <c r="M9230">
        <v>10.8246</v>
      </c>
      <c r="N9230">
        <v>11.0382</v>
      </c>
      <c r="O9230">
        <v>10.878299999999999</v>
      </c>
    </row>
    <row r="9231" spans="1:15" x14ac:dyDescent="0.25">
      <c r="A9231" t="s">
        <v>17396</v>
      </c>
      <c r="B9231" s="1">
        <v>42614</v>
      </c>
      <c r="C9231" t="s">
        <v>16086</v>
      </c>
      <c r="D9231">
        <v>134357955</v>
      </c>
      <c r="E9231">
        <v>134361959</v>
      </c>
      <c r="F9231">
        <v>10.6023</v>
      </c>
      <c r="G9231">
        <v>10.746</v>
      </c>
      <c r="H9231">
        <v>4.6620400000000002</v>
      </c>
      <c r="I9231">
        <v>4.3873199999999999</v>
      </c>
      <c r="J9231">
        <v>7.1189400000000003</v>
      </c>
      <c r="K9231">
        <v>7.3852399999999996</v>
      </c>
      <c r="L9231">
        <v>11.0753</v>
      </c>
      <c r="M9231">
        <v>11.2295</v>
      </c>
      <c r="N9231">
        <v>11.4534</v>
      </c>
      <c r="O9231">
        <v>11.3269</v>
      </c>
    </row>
    <row r="9232" spans="1:15" x14ac:dyDescent="0.25">
      <c r="A9232" t="s">
        <v>17398</v>
      </c>
      <c r="B9232" t="s">
        <v>17397</v>
      </c>
      <c r="C9232" t="s">
        <v>16086</v>
      </c>
      <c r="D9232">
        <v>134400475</v>
      </c>
      <c r="E9232">
        <v>134404181</v>
      </c>
      <c r="F9232">
        <v>10.624000000000001</v>
      </c>
      <c r="G9232">
        <v>10.680899999999999</v>
      </c>
      <c r="H9232">
        <v>10.1378</v>
      </c>
      <c r="I9232">
        <v>10.4244</v>
      </c>
      <c r="J9232">
        <v>10.825799999999999</v>
      </c>
      <c r="K9232">
        <v>10.807700000000001</v>
      </c>
      <c r="L9232">
        <v>10.7539</v>
      </c>
      <c r="M9232">
        <v>10.954599999999999</v>
      </c>
      <c r="N9232">
        <v>11.111599999999999</v>
      </c>
      <c r="O9232">
        <v>10.8956</v>
      </c>
    </row>
    <row r="9233" spans="1:15" x14ac:dyDescent="0.25">
      <c r="A9233" t="s">
        <v>17400</v>
      </c>
      <c r="B9233" t="s">
        <v>17399</v>
      </c>
      <c r="C9233" t="s">
        <v>16086</v>
      </c>
      <c r="D9233">
        <v>134415394</v>
      </c>
      <c r="E9233">
        <v>134417573</v>
      </c>
      <c r="F9233">
        <v>11.0588</v>
      </c>
      <c r="G9233">
        <v>10.9841</v>
      </c>
      <c r="H9233">
        <v>9.2369500000000002</v>
      </c>
      <c r="I9233">
        <v>9.3477099999999993</v>
      </c>
      <c r="J9233">
        <v>11.4305</v>
      </c>
      <c r="K9233">
        <v>11.447100000000001</v>
      </c>
      <c r="L9233">
        <v>11.378399999999999</v>
      </c>
      <c r="M9233">
        <v>11.3942</v>
      </c>
      <c r="N9233">
        <v>11.4975</v>
      </c>
      <c r="O9233">
        <v>11.543200000000001</v>
      </c>
    </row>
    <row r="9234" spans="1:15" x14ac:dyDescent="0.25">
      <c r="A9234" t="s">
        <v>17402</v>
      </c>
      <c r="B9234" t="s">
        <v>17401</v>
      </c>
      <c r="C9234" t="s">
        <v>16086</v>
      </c>
      <c r="D9234">
        <v>134486308</v>
      </c>
      <c r="E9234">
        <v>134488828</v>
      </c>
      <c r="F9234">
        <v>6.1284400000000003</v>
      </c>
      <c r="G9234">
        <v>6.3138800000000002</v>
      </c>
      <c r="H9234">
        <v>9.1960200000000007</v>
      </c>
      <c r="I9234">
        <v>9.2117500000000003</v>
      </c>
      <c r="J9234">
        <v>8.4178499999999996</v>
      </c>
      <c r="K9234">
        <v>8.4990600000000001</v>
      </c>
      <c r="L9234">
        <v>5.2960700000000003</v>
      </c>
      <c r="M9234">
        <v>5.2396099999999999</v>
      </c>
      <c r="N9234">
        <v>6.8964100000000004</v>
      </c>
      <c r="O9234">
        <v>6.5106799999999998</v>
      </c>
    </row>
    <row r="9235" spans="1:15" x14ac:dyDescent="0.25">
      <c r="A9235" t="s">
        <v>17404</v>
      </c>
      <c r="B9235" t="s">
        <v>17403</v>
      </c>
      <c r="C9235" t="s">
        <v>16086</v>
      </c>
      <c r="D9235">
        <v>134516050</v>
      </c>
      <c r="E9235">
        <v>134519564</v>
      </c>
      <c r="F9235">
        <v>6.9906600000000001</v>
      </c>
      <c r="G9235">
        <v>6.9659500000000003</v>
      </c>
      <c r="H9235">
        <v>5.6620400000000002</v>
      </c>
      <c r="I9235">
        <v>6.2083500000000003</v>
      </c>
      <c r="J9235">
        <v>6.9188599999999996</v>
      </c>
      <c r="K9235">
        <v>6.8531300000000002</v>
      </c>
      <c r="L9235">
        <v>6.6086600000000004</v>
      </c>
      <c r="M9235">
        <v>6.8579299999999996</v>
      </c>
      <c r="N9235">
        <v>6.8058100000000001</v>
      </c>
      <c r="O9235">
        <v>7.0236900000000002</v>
      </c>
    </row>
    <row r="9236" spans="1:15" x14ac:dyDescent="0.25">
      <c r="A9236" t="s">
        <v>17406</v>
      </c>
      <c r="B9236" t="s">
        <v>17405</v>
      </c>
      <c r="C9236" t="s">
        <v>16086</v>
      </c>
      <c r="D9236">
        <v>134525773</v>
      </c>
      <c r="E9236">
        <v>134530680</v>
      </c>
      <c r="F9236">
        <v>6.5138199999999999</v>
      </c>
      <c r="G9236">
        <v>6.8443899999999998</v>
      </c>
      <c r="H9236">
        <v>6.6006400000000003</v>
      </c>
      <c r="I9236">
        <v>6.4577099999999996</v>
      </c>
      <c r="J9236">
        <v>5.9542000000000002</v>
      </c>
      <c r="K9236">
        <v>6.1265099999999997</v>
      </c>
      <c r="L9236">
        <v>5.8094799999999998</v>
      </c>
      <c r="M9236">
        <v>5.7904299999999997</v>
      </c>
      <c r="N9236">
        <v>6.2208500000000004</v>
      </c>
      <c r="O9236">
        <v>6.0561199999999999</v>
      </c>
    </row>
    <row r="9237" spans="1:15" x14ac:dyDescent="0.25">
      <c r="A9237" t="s">
        <v>17408</v>
      </c>
      <c r="B9237" t="s">
        <v>17407</v>
      </c>
      <c r="C9237" t="s">
        <v>16086</v>
      </c>
      <c r="D9237">
        <v>134585649</v>
      </c>
      <c r="E9237">
        <v>134592672</v>
      </c>
      <c r="F9237">
        <v>6.1506400000000001</v>
      </c>
      <c r="G9237">
        <v>6.4658800000000003</v>
      </c>
      <c r="H9237">
        <v>6.8319599999999996</v>
      </c>
      <c r="I9237">
        <v>6.7842099999999999</v>
      </c>
      <c r="J9237">
        <v>6.9188599999999996</v>
      </c>
      <c r="K9237">
        <v>7.01959</v>
      </c>
      <c r="L9237">
        <v>6.3807900000000002</v>
      </c>
      <c r="M9237">
        <v>6.44015</v>
      </c>
      <c r="N9237">
        <v>6.7091399999999997</v>
      </c>
      <c r="O9237">
        <v>6.6935500000000001</v>
      </c>
    </row>
    <row r="9238" spans="1:15" x14ac:dyDescent="0.25">
      <c r="A9238" t="s">
        <v>17410</v>
      </c>
      <c r="B9238" t="s">
        <v>17409</v>
      </c>
      <c r="C9238" t="s">
        <v>16086</v>
      </c>
      <c r="D9238">
        <v>134592149</v>
      </c>
      <c r="E9238">
        <v>134604750</v>
      </c>
      <c r="F9238">
        <v>4.7754300000000001</v>
      </c>
      <c r="G9238">
        <v>3.79603</v>
      </c>
      <c r="H9238">
        <v>3.6620400000000002</v>
      </c>
      <c r="I9238">
        <v>3.9398599999999999</v>
      </c>
      <c r="J9238">
        <v>2.5849600000000001</v>
      </c>
      <c r="K9238">
        <v>3.5415399999999999</v>
      </c>
      <c r="L9238">
        <v>4.5513199999999996</v>
      </c>
      <c r="M9238">
        <v>4.5965499999999997</v>
      </c>
      <c r="N9238">
        <v>4.1383900000000002</v>
      </c>
      <c r="O9238">
        <v>4.4387299999999996</v>
      </c>
    </row>
    <row r="9239" spans="1:15" x14ac:dyDescent="0.25">
      <c r="A9239" t="s">
        <v>17412</v>
      </c>
      <c r="B9239" t="s">
        <v>17411</v>
      </c>
      <c r="C9239" t="s">
        <v>16086</v>
      </c>
      <c r="D9239">
        <v>134615127</v>
      </c>
      <c r="E9239">
        <v>134620272</v>
      </c>
      <c r="F9239">
        <v>4.3070399999999998</v>
      </c>
      <c r="G9239">
        <v>5.0914799999999998</v>
      </c>
      <c r="H9239">
        <v>5.77752</v>
      </c>
      <c r="I9239">
        <v>5.9398600000000004</v>
      </c>
      <c r="J9239">
        <v>6.0443899999999999</v>
      </c>
      <c r="K9239">
        <v>5.6883900000000001</v>
      </c>
      <c r="L9239">
        <v>4.3642399999999997</v>
      </c>
      <c r="M9239">
        <v>4.3374600000000001</v>
      </c>
      <c r="N9239">
        <v>5.2603799999999996</v>
      </c>
      <c r="O9239">
        <v>4.9793000000000003</v>
      </c>
    </row>
    <row r="9240" spans="1:15" x14ac:dyDescent="0.25">
      <c r="A9240" t="s">
        <v>17414</v>
      </c>
      <c r="B9240" t="s">
        <v>17413</v>
      </c>
      <c r="C9240" t="s">
        <v>16086</v>
      </c>
      <c r="D9240">
        <v>134653951</v>
      </c>
      <c r="E9240">
        <v>134656383</v>
      </c>
      <c r="F9240">
        <v>4.7896400000000003</v>
      </c>
      <c r="G9240">
        <v>4.5065200000000001</v>
      </c>
      <c r="H9240">
        <v>5.399</v>
      </c>
      <c r="I9240">
        <v>5.1242900000000002</v>
      </c>
      <c r="J9240">
        <v>5.0443899999999999</v>
      </c>
      <c r="K9240">
        <v>5.2577499999999997</v>
      </c>
      <c r="L9240">
        <v>5.1232300000000004</v>
      </c>
      <c r="M9240">
        <v>4.72865</v>
      </c>
      <c r="N9240">
        <v>5.1802099999999998</v>
      </c>
      <c r="O9240">
        <v>4.9100400000000004</v>
      </c>
    </row>
    <row r="9241" spans="1:15" x14ac:dyDescent="0.25">
      <c r="A9241" t="s">
        <v>17416</v>
      </c>
      <c r="B9241" t="s">
        <v>17415</v>
      </c>
      <c r="C9241" t="s">
        <v>16086</v>
      </c>
      <c r="D9241">
        <v>134655515</v>
      </c>
      <c r="E9241">
        <v>134666351</v>
      </c>
      <c r="F9241">
        <v>2.0241099999999999</v>
      </c>
      <c r="G9241">
        <v>1.9215599999999999</v>
      </c>
      <c r="H9241">
        <v>3.07708</v>
      </c>
      <c r="I9241">
        <v>3.0653899999999998</v>
      </c>
      <c r="J9241">
        <v>2.80735</v>
      </c>
      <c r="K9241">
        <v>2.0561199999999999</v>
      </c>
      <c r="L9241">
        <v>2.8012999999999999</v>
      </c>
      <c r="M9241">
        <v>3.0505800000000001</v>
      </c>
      <c r="N9241">
        <v>3.3728500000000001</v>
      </c>
      <c r="O9241">
        <v>1.56426</v>
      </c>
    </row>
    <row r="9242" spans="1:15" x14ac:dyDescent="0.25">
      <c r="A9242" t="s">
        <v>17418</v>
      </c>
      <c r="B9242" t="s">
        <v>17417</v>
      </c>
      <c r="C9242" t="s">
        <v>16086</v>
      </c>
      <c r="D9242">
        <v>134655515</v>
      </c>
      <c r="E9242">
        <v>134670554</v>
      </c>
      <c r="F9242">
        <v>3.8985799999999999</v>
      </c>
      <c r="G9242">
        <v>3.5065200000000001</v>
      </c>
      <c r="H9242">
        <v>3.6620400000000002</v>
      </c>
      <c r="I9242">
        <v>4.2877900000000002</v>
      </c>
      <c r="J9242">
        <v>3.4594299999999998</v>
      </c>
      <c r="K9242">
        <v>4.3191499999999996</v>
      </c>
      <c r="L9242">
        <v>4.7681399999999998</v>
      </c>
      <c r="M9242">
        <v>4.6161799999999999</v>
      </c>
      <c r="N9242">
        <v>4.0509199999999996</v>
      </c>
      <c r="O9242">
        <v>2.9792999999999998</v>
      </c>
    </row>
    <row r="9243" spans="1:15" x14ac:dyDescent="0.25">
      <c r="A9243" t="s">
        <v>17419</v>
      </c>
      <c r="B9243" t="s">
        <v>17415</v>
      </c>
      <c r="C9243" t="s">
        <v>16086</v>
      </c>
      <c r="D9243">
        <v>134656505</v>
      </c>
      <c r="E9243">
        <v>134679890</v>
      </c>
      <c r="F9243">
        <v>7.2205000000000004</v>
      </c>
      <c r="G9243">
        <v>7.3365999999999998</v>
      </c>
      <c r="H9243">
        <v>7.8049999999999997</v>
      </c>
      <c r="I9243">
        <v>7.3630699999999996</v>
      </c>
      <c r="J9243">
        <v>8.1898199999999992</v>
      </c>
      <c r="K9243">
        <v>7.6825599999999996</v>
      </c>
      <c r="L9243">
        <v>7.4685800000000002</v>
      </c>
      <c r="M9243">
        <v>7.5437099999999999</v>
      </c>
      <c r="N9243">
        <v>7.1489599999999998</v>
      </c>
      <c r="O9243">
        <v>7.1085799999999999</v>
      </c>
    </row>
    <row r="9244" spans="1:15" x14ac:dyDescent="0.25">
      <c r="A9244" t="s">
        <v>17421</v>
      </c>
      <c r="B9244" t="s">
        <v>17420</v>
      </c>
      <c r="C9244" t="s">
        <v>16086</v>
      </c>
      <c r="D9244">
        <v>134704761</v>
      </c>
      <c r="E9244">
        <v>134708780</v>
      </c>
      <c r="F9244">
        <v>4.8314599999999999</v>
      </c>
      <c r="G9244">
        <v>5.2907900000000003</v>
      </c>
      <c r="H9244">
        <v>5.0770799999999996</v>
      </c>
      <c r="I9244">
        <v>4.2877900000000002</v>
      </c>
      <c r="J9244">
        <v>4.8073499999999996</v>
      </c>
      <c r="K9244">
        <v>5.1936200000000001</v>
      </c>
      <c r="L9244">
        <v>5.3305600000000002</v>
      </c>
      <c r="M9244">
        <v>5.2011399999999997</v>
      </c>
      <c r="N9244">
        <v>5.0953200000000001</v>
      </c>
      <c r="O9244">
        <v>5.2272299999999996</v>
      </c>
    </row>
    <row r="9245" spans="1:15" x14ac:dyDescent="0.25">
      <c r="A9245" t="s">
        <v>17423</v>
      </c>
      <c r="B9245" t="s">
        <v>17422</v>
      </c>
      <c r="C9245" t="s">
        <v>16086</v>
      </c>
      <c r="D9245">
        <v>134716861</v>
      </c>
      <c r="E9245">
        <v>134726821</v>
      </c>
      <c r="F9245">
        <v>6.9564199999999996</v>
      </c>
      <c r="G9245">
        <v>7.1439500000000002</v>
      </c>
      <c r="H9245">
        <v>8.2063600000000001</v>
      </c>
      <c r="I9245">
        <v>8.5083400000000005</v>
      </c>
      <c r="J9245">
        <v>7.7073600000000004</v>
      </c>
      <c r="K9245">
        <v>7.5089800000000002</v>
      </c>
      <c r="L9245">
        <v>7.4941599999999999</v>
      </c>
      <c r="M9245">
        <v>7.7195999999999998</v>
      </c>
      <c r="N9245">
        <v>7.8124799999999999</v>
      </c>
      <c r="O9245">
        <v>7.9363999999999999</v>
      </c>
    </row>
    <row r="9246" spans="1:15" x14ac:dyDescent="0.25">
      <c r="A9246" t="s">
        <v>17425</v>
      </c>
      <c r="B9246" t="s">
        <v>17424</v>
      </c>
      <c r="C9246" t="s">
        <v>16086</v>
      </c>
      <c r="D9246">
        <v>134725896</v>
      </c>
      <c r="E9246">
        <v>134732109</v>
      </c>
      <c r="F9246">
        <v>4.6407800000000003</v>
      </c>
      <c r="G9246">
        <v>4.79603</v>
      </c>
      <c r="H9246">
        <v>7.2063600000000001</v>
      </c>
      <c r="I9246">
        <v>7.3384099999999997</v>
      </c>
      <c r="J9246">
        <v>4.3923199999999998</v>
      </c>
      <c r="K9246">
        <v>4.4890800000000004</v>
      </c>
      <c r="L9246">
        <v>4.9565799999999998</v>
      </c>
      <c r="M9246">
        <v>5.2396099999999999</v>
      </c>
      <c r="N9246">
        <v>5.0953200000000001</v>
      </c>
      <c r="O9246">
        <v>4.88619</v>
      </c>
    </row>
    <row r="9247" spans="1:15" x14ac:dyDescent="0.25">
      <c r="A9247" t="s">
        <v>17427</v>
      </c>
      <c r="B9247" t="s">
        <v>17426</v>
      </c>
      <c r="C9247" t="s">
        <v>16086</v>
      </c>
      <c r="D9247">
        <v>134732211</v>
      </c>
      <c r="E9247">
        <v>134747119</v>
      </c>
      <c r="F9247">
        <v>10.3994</v>
      </c>
      <c r="G9247">
        <v>10.5654</v>
      </c>
      <c r="H9247">
        <v>10.4991</v>
      </c>
      <c r="I9247">
        <v>10.8369</v>
      </c>
      <c r="J9247">
        <v>11.1904</v>
      </c>
      <c r="K9247">
        <v>11.0167</v>
      </c>
      <c r="L9247">
        <v>10.4679</v>
      </c>
      <c r="M9247">
        <v>10.581300000000001</v>
      </c>
      <c r="N9247">
        <v>10.8108</v>
      </c>
      <c r="O9247">
        <v>10.723699999999999</v>
      </c>
    </row>
    <row r="9248" spans="1:15" x14ac:dyDescent="0.25">
      <c r="A9248" t="s">
        <v>17429</v>
      </c>
      <c r="B9248" t="s">
        <v>17428</v>
      </c>
      <c r="C9248" t="s">
        <v>16086</v>
      </c>
      <c r="D9248">
        <v>134750548</v>
      </c>
      <c r="E9248">
        <v>134757947</v>
      </c>
      <c r="F9248">
        <v>1.9245699999999999</v>
      </c>
      <c r="G9248">
        <v>2.9215599999999999</v>
      </c>
      <c r="H9248">
        <v>4.6620400000000002</v>
      </c>
      <c r="I9248">
        <v>5.1808699999999996</v>
      </c>
      <c r="J9248">
        <v>4.3923199999999998</v>
      </c>
      <c r="K9248">
        <v>3.9041100000000002</v>
      </c>
      <c r="L9248">
        <v>1.3418699999999999</v>
      </c>
      <c r="M9248">
        <v>1.40672</v>
      </c>
      <c r="N9248">
        <v>1.6358900000000001</v>
      </c>
      <c r="O9248">
        <v>2.56426</v>
      </c>
    </row>
    <row r="9249" spans="1:15" x14ac:dyDescent="0.25">
      <c r="A9249" t="s">
        <v>17431</v>
      </c>
      <c r="B9249" t="s">
        <v>17430</v>
      </c>
      <c r="C9249" t="s">
        <v>16086</v>
      </c>
      <c r="D9249">
        <v>134806850</v>
      </c>
      <c r="E9249">
        <v>134852280</v>
      </c>
      <c r="F9249">
        <v>6.1506400000000001</v>
      </c>
      <c r="G9249">
        <v>5.79603</v>
      </c>
      <c r="H9249">
        <v>6.9839700000000002</v>
      </c>
      <c r="I9249">
        <v>6.5027999999999997</v>
      </c>
      <c r="J9249">
        <v>5.5235599999999998</v>
      </c>
      <c r="K9249">
        <v>5.8002799999999999</v>
      </c>
      <c r="L9249">
        <v>6.3971499999999999</v>
      </c>
      <c r="M9249">
        <v>6.2459300000000004</v>
      </c>
      <c r="N9249">
        <v>6.1170099999999996</v>
      </c>
      <c r="O9249">
        <v>5.77372</v>
      </c>
    </row>
    <row r="9250" spans="1:15" x14ac:dyDescent="0.25">
      <c r="A9250" t="s">
        <v>17432</v>
      </c>
      <c r="B9250" t="s">
        <v>17430</v>
      </c>
      <c r="C9250" t="s">
        <v>16086</v>
      </c>
      <c r="D9250">
        <v>134848491</v>
      </c>
      <c r="E9250">
        <v>134852280</v>
      </c>
      <c r="F9250">
        <v>2.1172200000000001</v>
      </c>
      <c r="G9250">
        <v>2.3365999999999998</v>
      </c>
      <c r="H9250">
        <v>3.07708</v>
      </c>
      <c r="I9250">
        <v>3.2877900000000002</v>
      </c>
      <c r="J9250">
        <v>2.32193</v>
      </c>
      <c r="K9250">
        <v>2.31915</v>
      </c>
      <c r="L9250">
        <v>2.4293300000000002</v>
      </c>
      <c r="M9250">
        <v>2.40672</v>
      </c>
      <c r="N9250">
        <v>2.0509200000000001</v>
      </c>
      <c r="O9250">
        <v>1.3012300000000001</v>
      </c>
    </row>
    <row r="9251" spans="1:15" x14ac:dyDescent="0.25">
      <c r="A9251" t="s">
        <v>17434</v>
      </c>
      <c r="B9251" t="s">
        <v>17433</v>
      </c>
      <c r="C9251" t="s">
        <v>16086</v>
      </c>
      <c r="D9251">
        <v>134856249</v>
      </c>
      <c r="E9251">
        <v>134861699</v>
      </c>
      <c r="F9251">
        <v>5.0479500000000002</v>
      </c>
      <c r="G9251">
        <v>5.4658800000000003</v>
      </c>
      <c r="H9251">
        <v>2.07708</v>
      </c>
      <c r="I9251">
        <v>2.4804300000000001</v>
      </c>
      <c r="J9251">
        <v>5.0874600000000001</v>
      </c>
      <c r="K9251">
        <v>4.7785799999999998</v>
      </c>
      <c r="L9251">
        <v>4.2726100000000002</v>
      </c>
      <c r="M9251">
        <v>4.3609200000000001</v>
      </c>
      <c r="N9251">
        <v>5.0051199999999998</v>
      </c>
      <c r="O9251">
        <v>4.6231600000000004</v>
      </c>
    </row>
    <row r="9252" spans="1:15" x14ac:dyDescent="0.25">
      <c r="A9252" t="s">
        <v>17436</v>
      </c>
      <c r="B9252" t="s">
        <v>17435</v>
      </c>
      <c r="C9252" t="s">
        <v>16086</v>
      </c>
      <c r="D9252">
        <v>134890288</v>
      </c>
      <c r="E9252">
        <v>134912442</v>
      </c>
      <c r="F9252">
        <v>4.28714</v>
      </c>
      <c r="G9252">
        <v>4.79603</v>
      </c>
      <c r="H9252">
        <v>6.2469999999999999</v>
      </c>
      <c r="I9252">
        <v>5.2353199999999998</v>
      </c>
      <c r="J9252">
        <v>6.7004400000000004</v>
      </c>
      <c r="K9252">
        <v>6.14358</v>
      </c>
      <c r="L9252">
        <v>4.3642399999999997</v>
      </c>
      <c r="M9252">
        <v>4.9613100000000001</v>
      </c>
      <c r="N9252">
        <v>5.6656300000000002</v>
      </c>
      <c r="O9252">
        <v>5.0016699999999998</v>
      </c>
    </row>
    <row r="9253" spans="1:15" x14ac:dyDescent="0.25">
      <c r="A9253" t="s">
        <v>17438</v>
      </c>
      <c r="B9253" t="s">
        <v>17437</v>
      </c>
      <c r="C9253" t="s">
        <v>16086</v>
      </c>
      <c r="D9253">
        <v>134920902</v>
      </c>
      <c r="E9253">
        <v>134943633</v>
      </c>
      <c r="F9253">
        <v>8.6180599999999998</v>
      </c>
      <c r="G9253">
        <v>8.9215599999999995</v>
      </c>
      <c r="H9253">
        <v>8.8714899999999997</v>
      </c>
      <c r="I9253">
        <v>9.0079100000000007</v>
      </c>
      <c r="J9253">
        <v>9.5812000000000008</v>
      </c>
      <c r="K9253">
        <v>9.2868600000000008</v>
      </c>
      <c r="L9253">
        <v>8.7899899999999995</v>
      </c>
      <c r="M9253">
        <v>8.9935600000000004</v>
      </c>
      <c r="N9253">
        <v>8.8024699999999996</v>
      </c>
      <c r="O9253">
        <v>8.5242699999999996</v>
      </c>
    </row>
    <row r="9254" spans="1:15" x14ac:dyDescent="0.25">
      <c r="A9254" t="s">
        <v>17440</v>
      </c>
      <c r="B9254" t="s">
        <v>17439</v>
      </c>
      <c r="C9254" t="s">
        <v>16086</v>
      </c>
      <c r="D9254">
        <v>134950357</v>
      </c>
      <c r="E9254">
        <v>134968045</v>
      </c>
      <c r="F9254">
        <v>2.4391400000000001</v>
      </c>
      <c r="G9254">
        <v>3.1439499999999998</v>
      </c>
      <c r="H9254">
        <v>6.93506</v>
      </c>
      <c r="I9254">
        <v>6.8023600000000002</v>
      </c>
      <c r="J9254">
        <v>3</v>
      </c>
      <c r="K9254">
        <v>3.0561199999999999</v>
      </c>
      <c r="L9254">
        <v>1.5118</v>
      </c>
      <c r="M9254">
        <v>1.5766500000000001</v>
      </c>
      <c r="N9254">
        <v>1.6358900000000001</v>
      </c>
      <c r="O9254">
        <v>1.7866599999999999</v>
      </c>
    </row>
    <row r="9255" spans="1:15" x14ac:dyDescent="0.25">
      <c r="A9255" t="s">
        <v>17442</v>
      </c>
      <c r="B9255" t="s">
        <v>17441</v>
      </c>
      <c r="C9255" t="s">
        <v>16086</v>
      </c>
      <c r="D9255">
        <v>135020309</v>
      </c>
      <c r="E9255">
        <v>135027432</v>
      </c>
      <c r="F9255">
        <v>5.7754300000000001</v>
      </c>
      <c r="G9255">
        <v>6.3809899999999997</v>
      </c>
      <c r="H9255">
        <v>6.6620400000000002</v>
      </c>
      <c r="I9255">
        <v>6.5465200000000001</v>
      </c>
      <c r="J9255">
        <v>6.3923199999999998</v>
      </c>
      <c r="K9255">
        <v>6.2577499999999997</v>
      </c>
      <c r="L9255">
        <v>5.8654299999999999</v>
      </c>
      <c r="M9255">
        <v>6.0505800000000001</v>
      </c>
      <c r="N9255">
        <v>6.3547000000000002</v>
      </c>
      <c r="O9255">
        <v>5.9450900000000004</v>
      </c>
    </row>
    <row r="9256" spans="1:15" x14ac:dyDescent="0.25">
      <c r="A9256" t="s">
        <v>17443</v>
      </c>
      <c r="B9256" t="s">
        <v>17441</v>
      </c>
      <c r="C9256" t="s">
        <v>16086</v>
      </c>
      <c r="D9256">
        <v>135021214</v>
      </c>
      <c r="E9256">
        <v>135029510</v>
      </c>
      <c r="F9256">
        <v>6.7319300000000002</v>
      </c>
      <c r="G9256">
        <v>6.1694899999999997</v>
      </c>
      <c r="H9256">
        <v>5.77752</v>
      </c>
      <c r="I9256">
        <v>6.2083500000000003</v>
      </c>
      <c r="J9256">
        <v>6.14975</v>
      </c>
      <c r="K9256">
        <v>6.17713</v>
      </c>
      <c r="L9256">
        <v>6.6318900000000003</v>
      </c>
      <c r="M9256">
        <v>6.66411</v>
      </c>
      <c r="N9256">
        <v>6.4938700000000003</v>
      </c>
      <c r="O9256">
        <v>6.5106799999999998</v>
      </c>
    </row>
    <row r="9257" spans="1:15" x14ac:dyDescent="0.25">
      <c r="A9257" t="s">
        <v>17445</v>
      </c>
      <c r="B9257" t="s">
        <v>17444</v>
      </c>
      <c r="C9257" t="s">
        <v>16086</v>
      </c>
      <c r="D9257">
        <v>135036576</v>
      </c>
      <c r="E9257">
        <v>135039131</v>
      </c>
      <c r="F9257">
        <v>7.0330899999999996</v>
      </c>
      <c r="G9257">
        <v>6.8911800000000003</v>
      </c>
      <c r="H9257">
        <v>7.6620400000000002</v>
      </c>
      <c r="I9257">
        <v>7.5889600000000002</v>
      </c>
      <c r="J9257">
        <v>7.3128799999999998</v>
      </c>
      <c r="K9257">
        <v>7.2419799999999999</v>
      </c>
      <c r="L9257">
        <v>6.55619</v>
      </c>
      <c r="M9257">
        <v>6.9651399999999999</v>
      </c>
      <c r="N9257">
        <v>7.0396099999999997</v>
      </c>
      <c r="O9257">
        <v>7.0507600000000004</v>
      </c>
    </row>
    <row r="9258" spans="1:15" x14ac:dyDescent="0.25">
      <c r="A9258" t="s">
        <v>17447</v>
      </c>
      <c r="B9258" t="s">
        <v>17446</v>
      </c>
      <c r="C9258" t="s">
        <v>16086</v>
      </c>
      <c r="D9258">
        <v>135047586</v>
      </c>
      <c r="E9258">
        <v>135053178</v>
      </c>
      <c r="F9258">
        <v>9.7682699999999993</v>
      </c>
      <c r="G9258">
        <v>10.0161</v>
      </c>
      <c r="H9258">
        <v>10.627800000000001</v>
      </c>
      <c r="I9258">
        <v>10.703200000000001</v>
      </c>
      <c r="J9258">
        <v>10.829700000000001</v>
      </c>
      <c r="K9258">
        <v>10.790800000000001</v>
      </c>
      <c r="L9258">
        <v>9.9893300000000007</v>
      </c>
      <c r="M9258">
        <v>10.2479</v>
      </c>
      <c r="N9258">
        <v>10.546799999999999</v>
      </c>
      <c r="O9258">
        <v>10.3385</v>
      </c>
    </row>
    <row r="9259" spans="1:15" x14ac:dyDescent="0.25">
      <c r="A9259" t="s">
        <v>17449</v>
      </c>
      <c r="B9259" t="s">
        <v>17448</v>
      </c>
      <c r="C9259" t="s">
        <v>16086</v>
      </c>
      <c r="D9259">
        <v>135056030</v>
      </c>
      <c r="E9259">
        <v>135059604</v>
      </c>
      <c r="F9259">
        <v>4.4391400000000001</v>
      </c>
      <c r="G9259">
        <v>3.79603</v>
      </c>
      <c r="H9259">
        <v>2.07708</v>
      </c>
      <c r="I9259">
        <v>2.4804300000000001</v>
      </c>
      <c r="J9259">
        <v>3.1699199999999998</v>
      </c>
      <c r="K9259">
        <v>2.7341899999999999</v>
      </c>
      <c r="L9259">
        <v>3.9857300000000002</v>
      </c>
      <c r="M9259">
        <v>4.21408</v>
      </c>
      <c r="N9259">
        <v>3.75136</v>
      </c>
      <c r="O9259">
        <v>3.8372799999999998</v>
      </c>
    </row>
    <row r="9260" spans="1:15" x14ac:dyDescent="0.25">
      <c r="A9260" t="s">
        <v>17450</v>
      </c>
      <c r="B9260" t="s">
        <v>17448</v>
      </c>
      <c r="C9260" t="s">
        <v>16086</v>
      </c>
      <c r="D9260">
        <v>135056030</v>
      </c>
      <c r="E9260">
        <v>135069276</v>
      </c>
      <c r="F9260">
        <v>8.2059999999999995</v>
      </c>
      <c r="G9260">
        <v>8.3138799999999993</v>
      </c>
      <c r="H9260">
        <v>7.6006400000000003</v>
      </c>
      <c r="I9260">
        <v>7.3006099999999998</v>
      </c>
      <c r="J9260">
        <v>7.9008700000000003</v>
      </c>
      <c r="K9260">
        <v>7.7840400000000001</v>
      </c>
      <c r="L9260">
        <v>7.6341900000000003</v>
      </c>
      <c r="M9260">
        <v>7.7990399999999998</v>
      </c>
      <c r="N9260">
        <v>7.6947799999999997</v>
      </c>
      <c r="O9260">
        <v>7.8310500000000003</v>
      </c>
    </row>
    <row r="9261" spans="1:15" x14ac:dyDescent="0.25">
      <c r="A9261" t="s">
        <v>17452</v>
      </c>
      <c r="B9261" t="s">
        <v>17451</v>
      </c>
      <c r="C9261" t="s">
        <v>16086</v>
      </c>
      <c r="D9261">
        <v>135076151</v>
      </c>
      <c r="E9261">
        <v>135090239</v>
      </c>
      <c r="F9261">
        <v>3.2465000000000002</v>
      </c>
      <c r="G9261">
        <v>3.6585200000000002</v>
      </c>
      <c r="H9261">
        <v>3.07708</v>
      </c>
      <c r="I9261">
        <v>2.0653899999999998</v>
      </c>
      <c r="J9261">
        <v>4.9542000000000002</v>
      </c>
      <c r="K9261">
        <v>5.01959</v>
      </c>
      <c r="L9261">
        <v>2.1492300000000002</v>
      </c>
      <c r="M9261">
        <v>3.1071599999999999</v>
      </c>
      <c r="N9261">
        <v>3.8582800000000002</v>
      </c>
      <c r="O9261">
        <v>3.0667599999999999</v>
      </c>
    </row>
    <row r="9262" spans="1:15" x14ac:dyDescent="0.25">
      <c r="A9262" t="s">
        <v>17454</v>
      </c>
      <c r="B9262" t="s">
        <v>17453</v>
      </c>
      <c r="C9262" t="s">
        <v>16086</v>
      </c>
      <c r="D9262">
        <v>135121654</v>
      </c>
      <c r="E9262">
        <v>135123168</v>
      </c>
      <c r="F9262">
        <v>5.6250099999999996</v>
      </c>
      <c r="G9262">
        <v>5.5065200000000001</v>
      </c>
      <c r="H9262">
        <v>6.6006400000000003</v>
      </c>
      <c r="I9262">
        <v>6.5465200000000001</v>
      </c>
      <c r="J9262">
        <v>6.7548899999999996</v>
      </c>
      <c r="K9262">
        <v>6.66493</v>
      </c>
      <c r="L9262">
        <v>6.4504000000000001</v>
      </c>
      <c r="M9262">
        <v>6.4290900000000004</v>
      </c>
      <c r="N9262">
        <v>6.4603099999999998</v>
      </c>
      <c r="O9262">
        <v>6.5338900000000004</v>
      </c>
    </row>
    <row r="9263" spans="1:15" x14ac:dyDescent="0.25">
      <c r="A9263" t="s">
        <v>17456</v>
      </c>
      <c r="B9263" t="s">
        <v>17455</v>
      </c>
      <c r="C9263" t="s">
        <v>16086</v>
      </c>
      <c r="D9263">
        <v>135126592</v>
      </c>
      <c r="E9263">
        <v>135128401</v>
      </c>
      <c r="F9263">
        <v>2.5095299999999998</v>
      </c>
      <c r="G9263">
        <v>2.6585200000000002</v>
      </c>
      <c r="H9263">
        <v>3.6620400000000002</v>
      </c>
      <c r="I9263">
        <v>3.2877900000000002</v>
      </c>
      <c r="J9263">
        <v>1.5849599999999999</v>
      </c>
      <c r="K9263">
        <v>0.73418799999999995</v>
      </c>
      <c r="L9263">
        <v>3.83372</v>
      </c>
      <c r="M9263">
        <v>2.9916800000000001</v>
      </c>
      <c r="N9263">
        <v>2.0509200000000001</v>
      </c>
      <c r="O9263">
        <v>2.4387300000000001</v>
      </c>
    </row>
    <row r="9264" spans="1:15" x14ac:dyDescent="0.25">
      <c r="A9264" t="s">
        <v>17458</v>
      </c>
      <c r="B9264" t="s">
        <v>17457</v>
      </c>
      <c r="C9264" t="s">
        <v>16086</v>
      </c>
      <c r="D9264">
        <v>135134886</v>
      </c>
      <c r="E9264">
        <v>135137381</v>
      </c>
      <c r="F9264">
        <v>8.6190499999999997</v>
      </c>
      <c r="G9264">
        <v>8.8123299999999993</v>
      </c>
      <c r="H9264">
        <v>2.07708</v>
      </c>
      <c r="I9264">
        <v>0.48043200000000003</v>
      </c>
      <c r="J9264">
        <v>6.6293600000000001</v>
      </c>
      <c r="K9264">
        <v>6.8109999999999999</v>
      </c>
      <c r="L9264">
        <v>8.2799800000000001</v>
      </c>
      <c r="M9264">
        <v>8.5034399999999994</v>
      </c>
      <c r="N9264">
        <v>9.0593500000000002</v>
      </c>
      <c r="O9264">
        <v>8.8665199999999995</v>
      </c>
    </row>
    <row r="9265" spans="1:15" x14ac:dyDescent="0.25">
      <c r="A9265" t="s">
        <v>17460</v>
      </c>
      <c r="B9265" t="s">
        <v>17459</v>
      </c>
      <c r="C9265" t="s">
        <v>16086</v>
      </c>
      <c r="D9265">
        <v>135377964</v>
      </c>
      <c r="E9265">
        <v>135381545</v>
      </c>
      <c r="F9265">
        <v>5.5180999999999996</v>
      </c>
      <c r="G9265">
        <v>5.3365999999999998</v>
      </c>
      <c r="H9265">
        <v>6.4693899999999998</v>
      </c>
      <c r="I9265">
        <v>6.7842099999999999</v>
      </c>
      <c r="J9265">
        <v>6.5235599999999998</v>
      </c>
      <c r="K9265">
        <v>6.6290100000000001</v>
      </c>
      <c r="L9265">
        <v>4.9565799999999998</v>
      </c>
      <c r="M9265">
        <v>4.5965499999999997</v>
      </c>
      <c r="N9265">
        <v>5.8058100000000001</v>
      </c>
      <c r="O9265">
        <v>5.56426</v>
      </c>
    </row>
    <row r="9266" spans="1:15" x14ac:dyDescent="0.25">
      <c r="A9266" t="s">
        <v>17462</v>
      </c>
      <c r="B9266" t="s">
        <v>17461</v>
      </c>
      <c r="C9266" t="s">
        <v>16086</v>
      </c>
      <c r="D9266">
        <v>135380870</v>
      </c>
      <c r="E9266">
        <v>135388614</v>
      </c>
      <c r="F9266">
        <v>6.9373899999999997</v>
      </c>
      <c r="G9266">
        <v>7.2554600000000002</v>
      </c>
      <c r="H9266">
        <v>9.1323600000000003</v>
      </c>
      <c r="I9266">
        <v>8.9842600000000008</v>
      </c>
      <c r="J9266">
        <v>8.8328900000000008</v>
      </c>
      <c r="K9266">
        <v>8.4722799999999996</v>
      </c>
      <c r="L9266">
        <v>7.2755599999999996</v>
      </c>
      <c r="M9266">
        <v>7.4862099999999998</v>
      </c>
      <c r="N9266">
        <v>7.6283500000000002</v>
      </c>
      <c r="O9266">
        <v>7.5903299999999998</v>
      </c>
    </row>
    <row r="9267" spans="1:15" x14ac:dyDescent="0.25">
      <c r="A9267" t="s">
        <v>17464</v>
      </c>
      <c r="B9267" t="s">
        <v>17463</v>
      </c>
      <c r="C9267" t="s">
        <v>16086</v>
      </c>
      <c r="D9267">
        <v>135517138</v>
      </c>
      <c r="E9267">
        <v>135561686</v>
      </c>
      <c r="F9267">
        <v>2.7610700000000001</v>
      </c>
      <c r="G9267">
        <v>2.3365999999999998</v>
      </c>
      <c r="H9267">
        <v>6.6006400000000003</v>
      </c>
      <c r="I9267">
        <v>6.2617900000000004</v>
      </c>
      <c r="J9267">
        <v>2.80735</v>
      </c>
      <c r="K9267">
        <v>3.0561199999999999</v>
      </c>
      <c r="L9267">
        <v>3.3862700000000001</v>
      </c>
      <c r="M9267">
        <v>3.3609200000000001</v>
      </c>
      <c r="N9267">
        <v>2.6358899999999998</v>
      </c>
      <c r="O9267">
        <v>2.3012299999999999</v>
      </c>
    </row>
    <row r="9268" spans="1:15" x14ac:dyDescent="0.25">
      <c r="A9268" t="s">
        <v>17466</v>
      </c>
      <c r="B9268" t="s">
        <v>17465</v>
      </c>
      <c r="C9268" t="s">
        <v>16086</v>
      </c>
      <c r="D9268">
        <v>135667096</v>
      </c>
      <c r="E9268">
        <v>135690493</v>
      </c>
      <c r="F9268">
        <v>6.6010299999999997</v>
      </c>
      <c r="G9268">
        <v>6.8284500000000001</v>
      </c>
      <c r="H9268">
        <v>8.4864700000000006</v>
      </c>
      <c r="I9268">
        <v>8.5138499999999997</v>
      </c>
      <c r="J9268">
        <v>8.4008800000000008</v>
      </c>
      <c r="K9268">
        <v>8.0873399999999993</v>
      </c>
      <c r="L9268">
        <v>6.3248600000000001</v>
      </c>
      <c r="M9268">
        <v>6.4179500000000003</v>
      </c>
      <c r="N9268">
        <v>6.5103600000000004</v>
      </c>
      <c r="O9268">
        <v>6.5415400000000004</v>
      </c>
    </row>
    <row r="9269" spans="1:15" x14ac:dyDescent="0.25">
      <c r="A9269" t="s">
        <v>17468</v>
      </c>
      <c r="B9269" t="s">
        <v>17467</v>
      </c>
      <c r="C9269" t="s">
        <v>16086</v>
      </c>
      <c r="D9269">
        <v>135779671</v>
      </c>
      <c r="E9269">
        <v>135820991</v>
      </c>
      <c r="F9269">
        <v>2.1172200000000001</v>
      </c>
      <c r="G9269">
        <v>3.1439499999999998</v>
      </c>
      <c r="H9269">
        <v>4.0770799999999996</v>
      </c>
      <c r="I9269">
        <v>4.65036</v>
      </c>
      <c r="J9269">
        <v>3</v>
      </c>
      <c r="K9269">
        <v>2.7341899999999999</v>
      </c>
      <c r="L9269">
        <v>-7.3166400000000006E-2</v>
      </c>
      <c r="M9269">
        <v>2.3136100000000002</v>
      </c>
      <c r="N9269">
        <v>2.8582800000000002</v>
      </c>
      <c r="O9269">
        <v>1.3012300000000001</v>
      </c>
    </row>
    <row r="9270" spans="1:15" x14ac:dyDescent="0.25">
      <c r="A9270" t="s">
        <v>17470</v>
      </c>
      <c r="B9270" t="s">
        <v>17469</v>
      </c>
      <c r="C9270" t="s">
        <v>16086</v>
      </c>
      <c r="D9270">
        <v>135839972</v>
      </c>
      <c r="E9270">
        <v>135883943</v>
      </c>
      <c r="F9270">
        <v>8.5560100000000006</v>
      </c>
      <c r="G9270">
        <v>8.2791099999999993</v>
      </c>
      <c r="H9270">
        <v>7.5365099999999998</v>
      </c>
      <c r="I9270">
        <v>7.7188400000000001</v>
      </c>
      <c r="J9270">
        <v>8.2900200000000002</v>
      </c>
      <c r="K9270">
        <v>8.0829199999999997</v>
      </c>
      <c r="L9270">
        <v>8.8693500000000007</v>
      </c>
      <c r="M9270">
        <v>8.6379400000000004</v>
      </c>
      <c r="N9270">
        <v>8.2893299999999996</v>
      </c>
      <c r="O9270">
        <v>8.3456200000000003</v>
      </c>
    </row>
    <row r="9271" spans="1:15" x14ac:dyDescent="0.25">
      <c r="A9271" t="s">
        <v>17472</v>
      </c>
      <c r="B9271" t="s">
        <v>17471</v>
      </c>
      <c r="C9271" t="s">
        <v>16086</v>
      </c>
      <c r="D9271">
        <v>135888383</v>
      </c>
      <c r="E9271">
        <v>135928349</v>
      </c>
      <c r="F9271">
        <v>7.7825499999999996</v>
      </c>
      <c r="G9271">
        <v>7.9365100000000002</v>
      </c>
      <c r="H9271">
        <v>7.1214700000000004</v>
      </c>
      <c r="I9271">
        <v>7.1808699999999996</v>
      </c>
      <c r="J9271">
        <v>7.4008799999999999</v>
      </c>
      <c r="K9271">
        <v>7.2419799999999999</v>
      </c>
      <c r="L9271">
        <v>7.7681399999999998</v>
      </c>
      <c r="M9271">
        <v>7.8743299999999996</v>
      </c>
      <c r="N9271">
        <v>7.2308300000000001</v>
      </c>
      <c r="O9271">
        <v>7.2554299999999996</v>
      </c>
    </row>
    <row r="9272" spans="1:15" x14ac:dyDescent="0.25">
      <c r="A9272" t="s">
        <v>17474</v>
      </c>
      <c r="B9272" t="s">
        <v>17473</v>
      </c>
      <c r="C9272" t="s">
        <v>16086</v>
      </c>
      <c r="D9272">
        <v>136735376</v>
      </c>
      <c r="E9272">
        <v>136755816</v>
      </c>
      <c r="F9272">
        <v>2.1172200000000001</v>
      </c>
      <c r="G9272">
        <v>3.5065200000000001</v>
      </c>
      <c r="H9272">
        <v>3.6620400000000002</v>
      </c>
      <c r="I9272">
        <v>1.4804299999999999</v>
      </c>
      <c r="J9272">
        <v>2.5849600000000001</v>
      </c>
      <c r="K9272">
        <v>2.31915</v>
      </c>
      <c r="L9272">
        <v>2.9857300000000002</v>
      </c>
      <c r="M9272">
        <v>3.21408</v>
      </c>
      <c r="N9272">
        <v>2.3728500000000001</v>
      </c>
      <c r="O9272">
        <v>3.4387300000000001</v>
      </c>
    </row>
    <row r="9273" spans="1:15" x14ac:dyDescent="0.25">
      <c r="A9273" t="s">
        <v>17475</v>
      </c>
      <c r="B9273" t="s">
        <v>17473</v>
      </c>
      <c r="C9273" t="s">
        <v>16086</v>
      </c>
      <c r="D9273">
        <v>136735376</v>
      </c>
      <c r="E9273">
        <v>136779252</v>
      </c>
      <c r="F9273">
        <v>5.5009199999999998</v>
      </c>
      <c r="G9273">
        <v>5.6941499999999996</v>
      </c>
      <c r="H9273">
        <v>5.88443</v>
      </c>
      <c r="I9273">
        <v>4.8727499999999999</v>
      </c>
      <c r="J9273">
        <v>5.8073499999999996</v>
      </c>
      <c r="K9273">
        <v>6.1092300000000002</v>
      </c>
      <c r="L9273">
        <v>6.17476</v>
      </c>
      <c r="M9273">
        <v>5.64513</v>
      </c>
      <c r="N9273">
        <v>5.6656300000000002</v>
      </c>
      <c r="O9273">
        <v>5.8741199999999996</v>
      </c>
    </row>
    <row r="9274" spans="1:15" x14ac:dyDescent="0.25">
      <c r="A9274" t="s">
        <v>17477</v>
      </c>
      <c r="B9274" t="s">
        <v>17476</v>
      </c>
      <c r="C9274" t="s">
        <v>16086</v>
      </c>
      <c r="D9274">
        <v>137676039</v>
      </c>
      <c r="E9274">
        <v>137690895</v>
      </c>
      <c r="F9274">
        <v>10.4717</v>
      </c>
      <c r="G9274">
        <v>10.446400000000001</v>
      </c>
      <c r="H9274">
        <v>8.7064299999999992</v>
      </c>
      <c r="I9274">
        <v>8.7978400000000008</v>
      </c>
      <c r="J9274">
        <v>9.3331599999999995</v>
      </c>
      <c r="K9274">
        <v>9.5495699999999992</v>
      </c>
      <c r="L9274">
        <v>10.839</v>
      </c>
      <c r="M9274">
        <v>10.7845</v>
      </c>
      <c r="N9274">
        <v>10.3604</v>
      </c>
      <c r="O9274">
        <v>10.5358</v>
      </c>
    </row>
    <row r="9275" spans="1:15" x14ac:dyDescent="0.25">
      <c r="A9275" t="s">
        <v>17479</v>
      </c>
      <c r="B9275" t="s">
        <v>17478</v>
      </c>
      <c r="C9275" t="s">
        <v>16086</v>
      </c>
      <c r="D9275">
        <v>137720997</v>
      </c>
      <c r="E9275">
        <v>137908298</v>
      </c>
      <c r="F9275">
        <v>4.4570699999999999</v>
      </c>
      <c r="G9275">
        <v>3.9215599999999999</v>
      </c>
      <c r="H9275">
        <v>2.07708</v>
      </c>
      <c r="I9275">
        <v>0.48043200000000003</v>
      </c>
      <c r="J9275">
        <v>3.5849600000000001</v>
      </c>
      <c r="K9275">
        <v>3.1936200000000001</v>
      </c>
      <c r="L9275">
        <v>5.7081900000000001</v>
      </c>
      <c r="M9275">
        <v>5.9536199999999999</v>
      </c>
      <c r="N9275">
        <v>4.2988499999999998</v>
      </c>
      <c r="O9275">
        <v>3.6797399999999998</v>
      </c>
    </row>
    <row r="9276" spans="1:15" x14ac:dyDescent="0.25">
      <c r="A9276" t="s">
        <v>17481</v>
      </c>
      <c r="B9276" t="s">
        <v>17480</v>
      </c>
      <c r="C9276" t="s">
        <v>16086</v>
      </c>
      <c r="D9276">
        <v>138009398</v>
      </c>
      <c r="E9276">
        <v>138038255</v>
      </c>
      <c r="F9276">
        <v>4.6563699999999999</v>
      </c>
      <c r="G9276">
        <v>4.6585200000000002</v>
      </c>
      <c r="H9276">
        <v>4.399</v>
      </c>
      <c r="I9276">
        <v>3.4804300000000001</v>
      </c>
      <c r="J9276">
        <v>4.1699299999999999</v>
      </c>
      <c r="K9276">
        <v>3.6410800000000001</v>
      </c>
      <c r="L9276">
        <v>4.6994199999999999</v>
      </c>
      <c r="M9276">
        <v>4.55647</v>
      </c>
      <c r="N9276">
        <v>4.6358899999999998</v>
      </c>
      <c r="O9276">
        <v>3.9335</v>
      </c>
    </row>
    <row r="9277" spans="1:15" x14ac:dyDescent="0.25">
      <c r="A9277" t="s">
        <v>17482</v>
      </c>
      <c r="B9277" t="s">
        <v>17480</v>
      </c>
      <c r="C9277" t="s">
        <v>16086</v>
      </c>
      <c r="D9277">
        <v>138009423</v>
      </c>
      <c r="E9277">
        <v>138053335</v>
      </c>
      <c r="F9277">
        <v>3.6407799999999999</v>
      </c>
      <c r="G9277">
        <v>3.1439499999999998</v>
      </c>
      <c r="H9277">
        <v>3.07708</v>
      </c>
      <c r="I9277">
        <v>2.0653899999999998</v>
      </c>
      <c r="J9277">
        <v>3.4594299999999998</v>
      </c>
      <c r="K9277">
        <v>3.82165</v>
      </c>
      <c r="L9277">
        <v>3.6638000000000002</v>
      </c>
      <c r="M9277">
        <v>3.5766499999999999</v>
      </c>
      <c r="N9277">
        <v>3.22085</v>
      </c>
      <c r="O9277">
        <v>2.88619</v>
      </c>
    </row>
    <row r="9278" spans="1:15" x14ac:dyDescent="0.25">
      <c r="A9278" t="s">
        <v>17484</v>
      </c>
      <c r="B9278" t="s">
        <v>17483</v>
      </c>
      <c r="C9278" t="s">
        <v>16086</v>
      </c>
      <c r="D9278">
        <v>138079716</v>
      </c>
      <c r="E9278">
        <v>138129172</v>
      </c>
      <c r="F9278">
        <v>5.4301000000000004</v>
      </c>
      <c r="G9278">
        <v>6.0090199999999996</v>
      </c>
      <c r="H9278">
        <v>5.9839700000000002</v>
      </c>
      <c r="I9278">
        <v>5.4804300000000001</v>
      </c>
      <c r="J9278">
        <v>5.3575499999999998</v>
      </c>
      <c r="K9278">
        <v>4.9436400000000003</v>
      </c>
      <c r="L9278">
        <v>5.4916200000000002</v>
      </c>
      <c r="M9278">
        <v>6.2011399999999997</v>
      </c>
      <c r="N9278">
        <v>6.3728499999999997</v>
      </c>
      <c r="O9278">
        <v>6.0667600000000004</v>
      </c>
    </row>
    <row r="9279" spans="1:15" x14ac:dyDescent="0.25">
      <c r="A9279" t="s">
        <v>17486</v>
      </c>
      <c r="B9279" t="s">
        <v>17485</v>
      </c>
      <c r="C9279" t="s">
        <v>16086</v>
      </c>
      <c r="D9279">
        <v>138532162</v>
      </c>
      <c r="E9279">
        <v>138553992</v>
      </c>
      <c r="F9279">
        <v>6.8176600000000001</v>
      </c>
      <c r="G9279">
        <v>6.9365100000000002</v>
      </c>
      <c r="H9279">
        <v>7.4346300000000003</v>
      </c>
      <c r="I9279">
        <v>7.4346300000000003</v>
      </c>
      <c r="J9279">
        <v>6.6438600000000001</v>
      </c>
      <c r="K9279">
        <v>6.6410799999999997</v>
      </c>
      <c r="L9279">
        <v>7.2060599999999999</v>
      </c>
      <c r="M9279">
        <v>6.9381000000000004</v>
      </c>
      <c r="N9279">
        <v>6.5744899999999999</v>
      </c>
      <c r="O9279">
        <v>7.0930400000000002</v>
      </c>
    </row>
    <row r="9280" spans="1:15" x14ac:dyDescent="0.25">
      <c r="A9280" t="s">
        <v>17488</v>
      </c>
      <c r="B9280" t="s">
        <v>17487</v>
      </c>
      <c r="C9280" t="s">
        <v>16086</v>
      </c>
      <c r="D9280">
        <v>138703904</v>
      </c>
      <c r="E9280">
        <v>138715412</v>
      </c>
      <c r="F9280">
        <v>11.1098</v>
      </c>
      <c r="G9280">
        <v>11.113899999999999</v>
      </c>
      <c r="H9280">
        <v>10.9689</v>
      </c>
      <c r="I9280">
        <v>10.9552</v>
      </c>
      <c r="J9280">
        <v>11.2744</v>
      </c>
      <c r="K9280">
        <v>11.2767</v>
      </c>
      <c r="L9280">
        <v>11.0242</v>
      </c>
      <c r="M9280">
        <v>11.0932</v>
      </c>
      <c r="N9280">
        <v>11.3627</v>
      </c>
      <c r="O9280">
        <v>11.2788</v>
      </c>
    </row>
    <row r="9281" spans="1:15" x14ac:dyDescent="0.25">
      <c r="A9281" t="s">
        <v>17490</v>
      </c>
      <c r="B9281" t="s">
        <v>17489</v>
      </c>
      <c r="C9281" t="s">
        <v>16086</v>
      </c>
      <c r="D9281">
        <v>138966146</v>
      </c>
      <c r="E9281">
        <v>138966306</v>
      </c>
      <c r="F9281">
        <v>8.1846499999999995</v>
      </c>
      <c r="G9281">
        <v>8.2192399999999992</v>
      </c>
      <c r="H9281">
        <v>2.07708</v>
      </c>
      <c r="I9281">
        <v>1.4804299999999999</v>
      </c>
      <c r="J9281">
        <v>6.1699299999999999</v>
      </c>
      <c r="K9281">
        <v>6.16045</v>
      </c>
      <c r="L9281">
        <v>7.9983000000000004</v>
      </c>
      <c r="M9281">
        <v>8.1002100000000006</v>
      </c>
      <c r="N9281">
        <v>7.2506000000000004</v>
      </c>
      <c r="O9281">
        <v>7.42638</v>
      </c>
    </row>
    <row r="9282" spans="1:15" x14ac:dyDescent="0.25">
      <c r="A9282" t="s">
        <v>17492</v>
      </c>
      <c r="B9282" t="s">
        <v>17491</v>
      </c>
      <c r="C9282" t="s">
        <v>16086</v>
      </c>
      <c r="D9282">
        <v>139234492</v>
      </c>
      <c r="E9282">
        <v>139346424</v>
      </c>
      <c r="F9282">
        <v>1.28714</v>
      </c>
      <c r="G9282">
        <v>2.3365999999999998</v>
      </c>
      <c r="H9282">
        <v>3.6620400000000002</v>
      </c>
      <c r="I9282">
        <v>1.4804299999999999</v>
      </c>
      <c r="J9282">
        <v>3.1699199999999998</v>
      </c>
      <c r="K9282">
        <v>2.0561199999999999</v>
      </c>
      <c r="L9282">
        <v>-0.65812899999999996</v>
      </c>
      <c r="M9282">
        <v>-8.3152699999999996E-3</v>
      </c>
      <c r="N9282">
        <v>5.0923900000000001E-2</v>
      </c>
      <c r="O9282">
        <v>1.9793000000000001</v>
      </c>
    </row>
    <row r="9283" spans="1:15" x14ac:dyDescent="0.25">
      <c r="A9283" t="s">
        <v>17494</v>
      </c>
      <c r="B9283" t="s">
        <v>17493</v>
      </c>
      <c r="C9283" t="s">
        <v>16086</v>
      </c>
      <c r="D9283">
        <v>139749157</v>
      </c>
      <c r="E9283">
        <v>139768081</v>
      </c>
      <c r="F9283">
        <v>9.2808700000000002</v>
      </c>
      <c r="G9283">
        <v>9.1113800000000005</v>
      </c>
      <c r="H9283">
        <v>9.4434000000000005</v>
      </c>
      <c r="I9283">
        <v>9.4944500000000005</v>
      </c>
      <c r="J9283">
        <v>10.9278</v>
      </c>
      <c r="K9283">
        <v>10.8538</v>
      </c>
      <c r="L9283">
        <v>9.6045499999999997</v>
      </c>
      <c r="M9283">
        <v>9.6787700000000001</v>
      </c>
      <c r="N9283">
        <v>9.71448</v>
      </c>
      <c r="O9283">
        <v>9.6849299999999996</v>
      </c>
    </row>
    <row r="9284" spans="1:15" x14ac:dyDescent="0.25">
      <c r="A9284" t="s">
        <v>17496</v>
      </c>
      <c r="B9284" t="s">
        <v>17495</v>
      </c>
      <c r="C9284" t="s">
        <v>16086</v>
      </c>
      <c r="D9284">
        <v>139787921</v>
      </c>
      <c r="E9284">
        <v>139791320</v>
      </c>
      <c r="F9284">
        <v>1.28714</v>
      </c>
      <c r="G9284">
        <v>1.3366</v>
      </c>
      <c r="H9284">
        <v>2.07708</v>
      </c>
      <c r="I9284">
        <v>0.48043200000000003</v>
      </c>
      <c r="J9284">
        <v>4.6438600000000001</v>
      </c>
      <c r="K9284">
        <v>4.3191499999999996</v>
      </c>
      <c r="L9284">
        <v>3.3862700000000001</v>
      </c>
      <c r="M9284">
        <v>3.16161</v>
      </c>
      <c r="N9284">
        <v>2.3728500000000001</v>
      </c>
      <c r="O9284">
        <v>3.0667599999999999</v>
      </c>
    </row>
    <row r="9285" spans="1:15" x14ac:dyDescent="0.25">
      <c r="A9285" t="s">
        <v>17498</v>
      </c>
      <c r="B9285" t="s">
        <v>17497</v>
      </c>
      <c r="C9285" t="s">
        <v>16086</v>
      </c>
      <c r="D9285">
        <v>139802325</v>
      </c>
      <c r="E9285">
        <v>139898102</v>
      </c>
      <c r="F9285">
        <v>6.6870700000000003</v>
      </c>
      <c r="G9285">
        <v>6.7116400000000001</v>
      </c>
      <c r="H9285">
        <v>7.9099700000000004</v>
      </c>
      <c r="I9285">
        <v>7.9150600000000004</v>
      </c>
      <c r="J9285">
        <v>10.5831</v>
      </c>
      <c r="K9285">
        <v>10.456099999999999</v>
      </c>
      <c r="L9285">
        <v>7.2366900000000003</v>
      </c>
      <c r="M9285">
        <v>7.4346300000000003</v>
      </c>
      <c r="N9285">
        <v>8.8964099999999995</v>
      </c>
      <c r="O9285">
        <v>8.7898700000000005</v>
      </c>
    </row>
    <row r="9286" spans="1:15" x14ac:dyDescent="0.25">
      <c r="A9286" t="s">
        <v>17500</v>
      </c>
      <c r="B9286" t="s">
        <v>17499</v>
      </c>
      <c r="C9286" t="s">
        <v>16086</v>
      </c>
      <c r="D9286">
        <v>140019143</v>
      </c>
      <c r="E9286">
        <v>140044330</v>
      </c>
      <c r="F9286">
        <v>3.9752000000000001</v>
      </c>
      <c r="G9286">
        <v>4.3365999999999998</v>
      </c>
      <c r="H9286">
        <v>4.0770799999999996</v>
      </c>
      <c r="I9286">
        <v>3.0653899999999998</v>
      </c>
      <c r="J9286">
        <v>3.5849600000000001</v>
      </c>
      <c r="K9286">
        <v>3.4346299999999998</v>
      </c>
      <c r="L9286">
        <v>4.7341899999999999</v>
      </c>
      <c r="M9286">
        <v>4.1346400000000001</v>
      </c>
      <c r="N9286">
        <v>2.3728500000000001</v>
      </c>
      <c r="O9286">
        <v>3.1492300000000002</v>
      </c>
    </row>
    <row r="9287" spans="1:15" x14ac:dyDescent="0.25">
      <c r="A9287" t="s">
        <v>17502</v>
      </c>
      <c r="B9287" t="s">
        <v>17501</v>
      </c>
      <c r="C9287" t="s">
        <v>16086</v>
      </c>
      <c r="D9287">
        <v>140050917</v>
      </c>
      <c r="E9287">
        <v>140052695</v>
      </c>
      <c r="F9287">
        <v>2.8721000000000001</v>
      </c>
      <c r="G9287">
        <v>3.6585200000000002</v>
      </c>
      <c r="H9287">
        <v>4.399</v>
      </c>
      <c r="I9287">
        <v>3.65036</v>
      </c>
      <c r="J9287">
        <v>2.80735</v>
      </c>
      <c r="K9287">
        <v>2.7341899999999999</v>
      </c>
      <c r="L9287">
        <v>3.5118</v>
      </c>
      <c r="M9287">
        <v>3.21408</v>
      </c>
      <c r="N9287">
        <v>3.6358899999999998</v>
      </c>
      <c r="O9287">
        <v>3.6231599999999999</v>
      </c>
    </row>
    <row r="9288" spans="1:15" x14ac:dyDescent="0.25">
      <c r="A9288" t="s">
        <v>17504</v>
      </c>
      <c r="B9288" t="s">
        <v>17503</v>
      </c>
      <c r="C9288" t="s">
        <v>16086</v>
      </c>
      <c r="D9288">
        <v>140122824</v>
      </c>
      <c r="E9288">
        <v>140142118</v>
      </c>
      <c r="F9288">
        <v>1.9245699999999999</v>
      </c>
      <c r="G9288">
        <v>1.9215599999999999</v>
      </c>
      <c r="H9288">
        <v>4.0770799999999996</v>
      </c>
      <c r="I9288">
        <v>3.0653899999999998</v>
      </c>
      <c r="J9288">
        <v>2.32193</v>
      </c>
      <c r="K9288">
        <v>2.0561199999999999</v>
      </c>
      <c r="L9288">
        <v>2.3418700000000001</v>
      </c>
      <c r="M9288">
        <v>1.72865</v>
      </c>
      <c r="N9288">
        <v>2.3728500000000001</v>
      </c>
      <c r="O9288">
        <v>2.1492300000000002</v>
      </c>
    </row>
    <row r="9289" spans="1:15" x14ac:dyDescent="0.25">
      <c r="A9289" t="s">
        <v>17505</v>
      </c>
      <c r="B9289" t="s">
        <v>17503</v>
      </c>
      <c r="C9289" t="s">
        <v>16086</v>
      </c>
      <c r="D9289">
        <v>140141267</v>
      </c>
      <c r="E9289">
        <v>140175634</v>
      </c>
      <c r="F9289">
        <v>5.0597300000000001</v>
      </c>
      <c r="G9289">
        <v>4.1439500000000002</v>
      </c>
      <c r="H9289">
        <v>4.0770799999999996</v>
      </c>
      <c r="I9289">
        <v>4.5678900000000002</v>
      </c>
      <c r="J9289">
        <v>4.32193</v>
      </c>
      <c r="K9289">
        <v>4.4346300000000003</v>
      </c>
      <c r="L9289">
        <v>4.5118</v>
      </c>
      <c r="M9289">
        <v>4.7104999999999997</v>
      </c>
      <c r="N9289">
        <v>4.5103600000000004</v>
      </c>
      <c r="O9289">
        <v>4.8121900000000002</v>
      </c>
    </row>
    <row r="9290" spans="1:15" x14ac:dyDescent="0.25">
      <c r="A9290" t="s">
        <v>17507</v>
      </c>
      <c r="B9290" t="s">
        <v>17506</v>
      </c>
      <c r="C9290" t="s">
        <v>16086</v>
      </c>
      <c r="D9290">
        <v>140175516</v>
      </c>
      <c r="E9290">
        <v>140177093</v>
      </c>
      <c r="F9290">
        <v>4.6870700000000003</v>
      </c>
      <c r="G9290">
        <v>5.0914799999999998</v>
      </c>
      <c r="H9290">
        <v>5.0770799999999996</v>
      </c>
      <c r="I9290">
        <v>3.4804300000000001</v>
      </c>
      <c r="J9290">
        <v>4.3923199999999998</v>
      </c>
      <c r="K9290">
        <v>4.3191499999999996</v>
      </c>
      <c r="L9290">
        <v>5.2366900000000003</v>
      </c>
      <c r="M9290">
        <v>4.8496699999999997</v>
      </c>
      <c r="N9290">
        <v>4.6947799999999997</v>
      </c>
      <c r="O9290">
        <v>5.0016699999999998</v>
      </c>
    </row>
    <row r="9291" spans="1:15" x14ac:dyDescent="0.25">
      <c r="A9291" t="s">
        <v>17509</v>
      </c>
      <c r="B9291" t="s">
        <v>17508</v>
      </c>
      <c r="C9291" t="s">
        <v>16086</v>
      </c>
      <c r="D9291">
        <v>140178693</v>
      </c>
      <c r="E9291">
        <v>140315166</v>
      </c>
      <c r="F9291">
        <v>6.0301099999999996</v>
      </c>
      <c r="G9291">
        <v>5.2907900000000003</v>
      </c>
      <c r="H9291">
        <v>4.0770799999999996</v>
      </c>
      <c r="I9291">
        <v>3.0653899999999998</v>
      </c>
      <c r="J9291">
        <v>4.1699299999999999</v>
      </c>
      <c r="K9291">
        <v>3.9821200000000001</v>
      </c>
      <c r="L9291">
        <v>5.6547499999999999</v>
      </c>
      <c r="M9291">
        <v>5.40672</v>
      </c>
      <c r="N9291">
        <v>4.1383900000000002</v>
      </c>
      <c r="O9291">
        <v>4.4711499999999997</v>
      </c>
    </row>
    <row r="9292" spans="1:15" x14ac:dyDescent="0.25">
      <c r="A9292" t="s">
        <v>17511</v>
      </c>
      <c r="B9292" t="s">
        <v>17510</v>
      </c>
      <c r="C9292" t="s">
        <v>16086</v>
      </c>
      <c r="D9292">
        <v>140829357</v>
      </c>
      <c r="E9292">
        <v>140864700</v>
      </c>
      <c r="F9292">
        <v>6.7059300000000004</v>
      </c>
      <c r="G9292">
        <v>6.4240599999999999</v>
      </c>
      <c r="H9292">
        <v>5.9839700000000002</v>
      </c>
      <c r="I9292">
        <v>5.9398600000000004</v>
      </c>
      <c r="J9292">
        <v>4.5235599999999998</v>
      </c>
      <c r="K9292">
        <v>5.0917399999999997</v>
      </c>
      <c r="L9292">
        <v>6.3076600000000003</v>
      </c>
      <c r="M9292">
        <v>6.5816499999999998</v>
      </c>
      <c r="N9292">
        <v>5.5744899999999999</v>
      </c>
      <c r="O9292">
        <v>6.0773299999999999</v>
      </c>
    </row>
    <row r="9293" spans="1:15" x14ac:dyDescent="0.25">
      <c r="A9293" t="s">
        <v>17513</v>
      </c>
      <c r="B9293" t="s">
        <v>17512</v>
      </c>
      <c r="C9293" t="s">
        <v>16086</v>
      </c>
      <c r="D9293">
        <v>140883817</v>
      </c>
      <c r="E9293">
        <v>140900978</v>
      </c>
      <c r="F9293">
        <v>1.8176600000000001</v>
      </c>
      <c r="G9293">
        <v>2.6585200000000002</v>
      </c>
      <c r="H9293">
        <v>3.6620400000000002</v>
      </c>
      <c r="I9293">
        <v>3.0653899999999998</v>
      </c>
      <c r="J9293">
        <v>1</v>
      </c>
      <c r="K9293">
        <v>2.31915</v>
      </c>
      <c r="L9293">
        <v>2.3418700000000001</v>
      </c>
      <c r="M9293">
        <v>2.40672</v>
      </c>
      <c r="N9293">
        <v>2.0509200000000001</v>
      </c>
      <c r="O9293">
        <v>1.56426</v>
      </c>
    </row>
    <row r="9294" spans="1:15" x14ac:dyDescent="0.25">
      <c r="A9294" t="s">
        <v>17515</v>
      </c>
      <c r="B9294" t="s">
        <v>17514</v>
      </c>
      <c r="C9294" t="s">
        <v>16086</v>
      </c>
      <c r="D9294">
        <v>140901015</v>
      </c>
      <c r="E9294">
        <v>140912828</v>
      </c>
      <c r="F9294">
        <v>9.4835399999999996</v>
      </c>
      <c r="G9294">
        <v>9.3023799999999994</v>
      </c>
      <c r="H9294">
        <v>7.6620400000000002</v>
      </c>
      <c r="I9294">
        <v>7.7472200000000004</v>
      </c>
      <c r="J9294">
        <v>8.1548200000000008</v>
      </c>
      <c r="K9294">
        <v>8.2926099999999998</v>
      </c>
      <c r="L9294">
        <v>9.37805</v>
      </c>
      <c r="M9294">
        <v>9.3038100000000004</v>
      </c>
      <c r="N9294">
        <v>8.8290000000000006</v>
      </c>
      <c r="O9294">
        <v>8.8465799999999994</v>
      </c>
    </row>
    <row r="9295" spans="1:15" x14ac:dyDescent="0.25">
      <c r="A9295" t="s">
        <v>17517</v>
      </c>
      <c r="B9295" t="s">
        <v>17516</v>
      </c>
      <c r="C9295" t="s">
        <v>16086</v>
      </c>
      <c r="D9295">
        <v>140968573</v>
      </c>
      <c r="E9295">
        <v>141073215</v>
      </c>
      <c r="F9295">
        <v>1.4391400000000001</v>
      </c>
      <c r="G9295">
        <v>1.9215599999999999</v>
      </c>
      <c r="H9295">
        <v>3.07708</v>
      </c>
      <c r="I9295">
        <v>0.48043200000000003</v>
      </c>
      <c r="J9295">
        <v>2.32193</v>
      </c>
      <c r="K9295">
        <v>1.7341899999999999</v>
      </c>
      <c r="L9295">
        <v>3.9857300000000002</v>
      </c>
      <c r="M9295">
        <v>4.1346400000000001</v>
      </c>
      <c r="N9295">
        <v>3.0509200000000001</v>
      </c>
      <c r="O9295">
        <v>3.3012299999999999</v>
      </c>
    </row>
    <row r="9296" spans="1:15" x14ac:dyDescent="0.25">
      <c r="A9296" t="s">
        <v>17519</v>
      </c>
      <c r="B9296" t="s">
        <v>17518</v>
      </c>
      <c r="C9296" t="s">
        <v>16086</v>
      </c>
      <c r="D9296">
        <v>141074882</v>
      </c>
      <c r="E9296">
        <v>141416780</v>
      </c>
      <c r="F9296">
        <v>2.7021799999999998</v>
      </c>
      <c r="G9296">
        <v>2.3365999999999998</v>
      </c>
      <c r="H9296">
        <v>8.3249999999999993</v>
      </c>
      <c r="I9296">
        <v>8.6947500000000009</v>
      </c>
      <c r="J9296">
        <v>3.4594299999999998</v>
      </c>
      <c r="K9296">
        <v>3.5415399999999999</v>
      </c>
      <c r="L9296">
        <v>2.2487599999999999</v>
      </c>
      <c r="M9296">
        <v>1.21408</v>
      </c>
      <c r="N9296">
        <v>2.3728500000000001</v>
      </c>
      <c r="O9296">
        <v>2.7866599999999999</v>
      </c>
    </row>
    <row r="9297" spans="1:15" x14ac:dyDescent="0.25">
      <c r="A9297" t="s">
        <v>17521</v>
      </c>
      <c r="B9297" t="s">
        <v>17520</v>
      </c>
      <c r="C9297" t="s">
        <v>16086</v>
      </c>
      <c r="D9297">
        <v>141376578</v>
      </c>
      <c r="E9297">
        <v>141423814</v>
      </c>
      <c r="F9297">
        <v>3.0241099999999999</v>
      </c>
      <c r="G9297">
        <v>2.6585200000000002</v>
      </c>
      <c r="H9297">
        <v>3.07708</v>
      </c>
      <c r="I9297">
        <v>3.8023600000000002</v>
      </c>
      <c r="J9297">
        <v>2.5849600000000001</v>
      </c>
      <c r="K9297">
        <v>3.1936200000000001</v>
      </c>
      <c r="L9297">
        <v>3.0967600000000002</v>
      </c>
      <c r="M9297">
        <v>2.8661500000000002</v>
      </c>
      <c r="N9297">
        <v>3.0509200000000001</v>
      </c>
      <c r="O9297">
        <v>2.7866599999999999</v>
      </c>
    </row>
    <row r="9298" spans="1:15" x14ac:dyDescent="0.25">
      <c r="A9298" t="s">
        <v>17523</v>
      </c>
      <c r="B9298" t="s">
        <v>17522</v>
      </c>
      <c r="C9298" t="s">
        <v>16086</v>
      </c>
      <c r="D9298">
        <v>141862369</v>
      </c>
      <c r="E9298">
        <v>142365330</v>
      </c>
      <c r="F9298">
        <v>5.71713</v>
      </c>
      <c r="G9298">
        <v>5.2434900000000004</v>
      </c>
      <c r="H9298">
        <v>7.1214700000000004</v>
      </c>
      <c r="I9298">
        <v>6.8554700000000004</v>
      </c>
      <c r="J9298">
        <v>4.32193</v>
      </c>
      <c r="K9298">
        <v>5.3780400000000004</v>
      </c>
      <c r="L9298">
        <v>5.7169100000000004</v>
      </c>
      <c r="M9298">
        <v>5.88246</v>
      </c>
      <c r="N9298">
        <v>5.0509199999999996</v>
      </c>
      <c r="O9298">
        <v>5.7866600000000004</v>
      </c>
    </row>
    <row r="9299" spans="1:15" x14ac:dyDescent="0.25">
      <c r="A9299" t="s">
        <v>17524</v>
      </c>
      <c r="B9299" t="s">
        <v>17522</v>
      </c>
      <c r="C9299" t="s">
        <v>16086</v>
      </c>
      <c r="D9299">
        <v>141862804</v>
      </c>
      <c r="E9299">
        <v>141969883</v>
      </c>
      <c r="F9299">
        <v>0.92457100000000003</v>
      </c>
      <c r="G9299">
        <v>0.33659600000000001</v>
      </c>
      <c r="H9299">
        <v>4.399</v>
      </c>
      <c r="I9299">
        <v>4.0653899999999998</v>
      </c>
      <c r="J9299">
        <v>2.5849600000000001</v>
      </c>
      <c r="K9299">
        <v>0.73418799999999995</v>
      </c>
      <c r="L9299">
        <v>1.3418699999999999</v>
      </c>
      <c r="M9299">
        <v>2.6546500000000002</v>
      </c>
      <c r="N9299">
        <v>2.3728500000000001</v>
      </c>
      <c r="O9299">
        <v>1.9793000000000001</v>
      </c>
    </row>
    <row r="9300" spans="1:15" x14ac:dyDescent="0.25">
      <c r="A9300" t="s">
        <v>17526</v>
      </c>
      <c r="B9300" t="s">
        <v>17525</v>
      </c>
      <c r="C9300" t="s">
        <v>16086</v>
      </c>
      <c r="D9300">
        <v>142881470</v>
      </c>
      <c r="E9300">
        <v>142908062</v>
      </c>
      <c r="F9300">
        <v>7.26187</v>
      </c>
      <c r="G9300">
        <v>7.2314100000000003</v>
      </c>
      <c r="H9300">
        <v>9.9899699999999996</v>
      </c>
      <c r="I9300">
        <v>9.6428200000000004</v>
      </c>
      <c r="J9300">
        <v>7.9008700000000003</v>
      </c>
      <c r="K9300">
        <v>7.8788499999999999</v>
      </c>
      <c r="L9300">
        <v>7.2122400000000004</v>
      </c>
      <c r="M9300">
        <v>7.1913600000000004</v>
      </c>
      <c r="N9300">
        <v>7.5266599999999997</v>
      </c>
      <c r="O9300">
        <v>7.5605000000000002</v>
      </c>
    </row>
    <row r="9301" spans="1:15" x14ac:dyDescent="0.25">
      <c r="A9301" t="s">
        <v>17528</v>
      </c>
      <c r="B9301" t="s">
        <v>17527</v>
      </c>
      <c r="C9301" t="s">
        <v>16086</v>
      </c>
      <c r="D9301">
        <v>144086293</v>
      </c>
      <c r="E9301">
        <v>144319871</v>
      </c>
      <c r="F9301">
        <v>7.1697800000000003</v>
      </c>
      <c r="G9301">
        <v>7.3918799999999996</v>
      </c>
      <c r="H9301">
        <v>7.0770799999999996</v>
      </c>
      <c r="I9301">
        <v>7.3507999999999996</v>
      </c>
      <c r="J9301">
        <v>7.9068899999999998</v>
      </c>
      <c r="K9301">
        <v>7.8322200000000004</v>
      </c>
      <c r="L9301">
        <v>7.2245100000000004</v>
      </c>
      <c r="M9301">
        <v>7.6522800000000002</v>
      </c>
      <c r="N9301">
        <v>8.13307</v>
      </c>
      <c r="O9301">
        <v>8.0044400000000007</v>
      </c>
    </row>
    <row r="9302" spans="1:15" x14ac:dyDescent="0.25">
      <c r="A9302" t="s">
        <v>17530</v>
      </c>
      <c r="B9302" t="s">
        <v>17529</v>
      </c>
      <c r="C9302" t="s">
        <v>16086</v>
      </c>
      <c r="D9302">
        <v>144567251</v>
      </c>
      <c r="E9302">
        <v>144602439</v>
      </c>
      <c r="F9302">
        <v>5.931</v>
      </c>
      <c r="G9302">
        <v>5.6585200000000002</v>
      </c>
      <c r="H9302">
        <v>5.2469999999999999</v>
      </c>
      <c r="I9302">
        <v>4.9398600000000004</v>
      </c>
      <c r="J9302">
        <v>5.9068899999999998</v>
      </c>
      <c r="K9302">
        <v>5.7785799999999998</v>
      </c>
      <c r="L9302">
        <v>7.0353599999999998</v>
      </c>
      <c r="M9302">
        <v>6.7465700000000002</v>
      </c>
      <c r="N9302">
        <v>6.9697899999999997</v>
      </c>
      <c r="O9302">
        <v>6.8434900000000001</v>
      </c>
    </row>
    <row r="9303" spans="1:15" x14ac:dyDescent="0.25">
      <c r="A9303" t="s">
        <v>17532</v>
      </c>
      <c r="B9303" t="s">
        <v>17531</v>
      </c>
      <c r="C9303" t="s">
        <v>16086</v>
      </c>
      <c r="D9303">
        <v>144629330</v>
      </c>
      <c r="E9303">
        <v>144658648</v>
      </c>
      <c r="F9303">
        <v>4.8853999999999997</v>
      </c>
      <c r="G9303">
        <v>4.79603</v>
      </c>
      <c r="H9303">
        <v>4.88443</v>
      </c>
      <c r="I9303">
        <v>4.8023600000000002</v>
      </c>
      <c r="J9303">
        <v>5.7548899999999996</v>
      </c>
      <c r="K9303">
        <v>5.7341899999999999</v>
      </c>
      <c r="L9303">
        <v>5.5118</v>
      </c>
      <c r="M9303">
        <v>5.5256600000000002</v>
      </c>
      <c r="N9303">
        <v>5.4432400000000003</v>
      </c>
      <c r="O9303">
        <v>5.3543399999999997</v>
      </c>
    </row>
    <row r="9304" spans="1:15" x14ac:dyDescent="0.25">
      <c r="A9304" t="s">
        <v>17533</v>
      </c>
      <c r="B9304" t="s">
        <v>17531</v>
      </c>
      <c r="C9304" t="s">
        <v>16086</v>
      </c>
      <c r="D9304">
        <v>144629330</v>
      </c>
      <c r="E9304">
        <v>144660277</v>
      </c>
      <c r="F9304">
        <v>7.8985799999999999</v>
      </c>
      <c r="G9304">
        <v>6.8911800000000003</v>
      </c>
      <c r="H9304">
        <v>6.2469999999999999</v>
      </c>
      <c r="I9304">
        <v>6.8023600000000002</v>
      </c>
      <c r="J9304">
        <v>6.7142499999999998</v>
      </c>
      <c r="K9304">
        <v>6.3341000000000003</v>
      </c>
      <c r="L9304">
        <v>7.4530099999999999</v>
      </c>
      <c r="M9304">
        <v>7.4039000000000001</v>
      </c>
      <c r="N9304">
        <v>6.9697899999999997</v>
      </c>
      <c r="O9304">
        <v>7.16913</v>
      </c>
    </row>
    <row r="9305" spans="1:15" x14ac:dyDescent="0.25">
      <c r="A9305" t="s">
        <v>17535</v>
      </c>
      <c r="B9305" t="s">
        <v>17534</v>
      </c>
      <c r="C9305" t="s">
        <v>16086</v>
      </c>
      <c r="D9305">
        <v>145450269</v>
      </c>
      <c r="E9305">
        <v>145589413</v>
      </c>
      <c r="F9305">
        <v>4.5434799999999997</v>
      </c>
      <c r="G9305">
        <v>4.4240599999999999</v>
      </c>
      <c r="H9305">
        <v>2.07708</v>
      </c>
      <c r="I9305">
        <v>0.48043200000000003</v>
      </c>
      <c r="J9305">
        <v>2.5849600000000001</v>
      </c>
      <c r="K9305">
        <v>1.7341899999999999</v>
      </c>
      <c r="L9305">
        <v>2.7341899999999999</v>
      </c>
      <c r="M9305">
        <v>3.1071599999999999</v>
      </c>
      <c r="N9305">
        <v>2.3728500000000001</v>
      </c>
      <c r="O9305">
        <v>3.22723</v>
      </c>
    </row>
    <row r="9306" spans="1:15" x14ac:dyDescent="0.25">
      <c r="A9306" t="s">
        <v>17537</v>
      </c>
      <c r="B9306" t="s">
        <v>17536</v>
      </c>
      <c r="C9306" t="s">
        <v>16086</v>
      </c>
      <c r="D9306">
        <v>146082518</v>
      </c>
      <c r="E9306">
        <v>146101189</v>
      </c>
      <c r="F9306">
        <v>8.3875100000000007</v>
      </c>
      <c r="G9306">
        <v>8.2434899999999995</v>
      </c>
      <c r="H9306">
        <v>6.1645399999999997</v>
      </c>
      <c r="I9306">
        <v>6.4577099999999996</v>
      </c>
      <c r="J9306">
        <v>7.4512099999999997</v>
      </c>
      <c r="K9306">
        <v>7.77311</v>
      </c>
      <c r="L9306">
        <v>6.33622</v>
      </c>
      <c r="M9306">
        <v>6.0433500000000002</v>
      </c>
      <c r="N9306">
        <v>6.4771900000000002</v>
      </c>
      <c r="O9306">
        <v>6.2460899999999997</v>
      </c>
    </row>
    <row r="9307" spans="1:15" x14ac:dyDescent="0.25">
      <c r="A9307" t="s">
        <v>17539</v>
      </c>
      <c r="B9307" t="s">
        <v>17538</v>
      </c>
      <c r="C9307" t="s">
        <v>16086</v>
      </c>
      <c r="D9307">
        <v>146398886</v>
      </c>
      <c r="E9307">
        <v>146428872</v>
      </c>
      <c r="F9307">
        <v>5.0597300000000001</v>
      </c>
      <c r="G9307">
        <v>5.2434900000000004</v>
      </c>
      <c r="H9307">
        <v>4.399</v>
      </c>
      <c r="I9307">
        <v>3.4804300000000001</v>
      </c>
      <c r="J9307">
        <v>3.5849600000000001</v>
      </c>
      <c r="K9307">
        <v>4.3191499999999996</v>
      </c>
      <c r="L9307">
        <v>4.4916200000000002</v>
      </c>
      <c r="M9307">
        <v>4.2647000000000004</v>
      </c>
      <c r="N9307">
        <v>4.2208500000000004</v>
      </c>
      <c r="O9307">
        <v>3.6797399999999998</v>
      </c>
    </row>
    <row r="9308" spans="1:15" x14ac:dyDescent="0.25">
      <c r="A9308" t="s">
        <v>17540</v>
      </c>
      <c r="B9308" t="s">
        <v>17538</v>
      </c>
      <c r="C9308" t="s">
        <v>16086</v>
      </c>
      <c r="D9308">
        <v>146399173</v>
      </c>
      <c r="E9308">
        <v>146414911</v>
      </c>
      <c r="F9308">
        <v>2.2046800000000002</v>
      </c>
      <c r="G9308">
        <v>1.9215599999999999</v>
      </c>
      <c r="H9308">
        <v>4.0770799999999996</v>
      </c>
      <c r="I9308">
        <v>2.4804300000000001</v>
      </c>
      <c r="J9308">
        <v>1</v>
      </c>
      <c r="K9308">
        <v>2.7341899999999999</v>
      </c>
      <c r="L9308">
        <v>0.34187099999999998</v>
      </c>
      <c r="M9308">
        <v>1.5766500000000001</v>
      </c>
      <c r="N9308">
        <v>2.0509200000000001</v>
      </c>
      <c r="O9308">
        <v>0.97930099999999998</v>
      </c>
    </row>
    <row r="9309" spans="1:15" x14ac:dyDescent="0.25">
      <c r="A9309" t="s">
        <v>17542</v>
      </c>
      <c r="B9309" t="s">
        <v>17541</v>
      </c>
      <c r="C9309" t="s">
        <v>16086</v>
      </c>
      <c r="D9309">
        <v>146434380</v>
      </c>
      <c r="E9309">
        <v>146453152</v>
      </c>
      <c r="F9309">
        <v>2.4391400000000001</v>
      </c>
      <c r="G9309">
        <v>3.1439499999999998</v>
      </c>
      <c r="H9309">
        <v>3.07708</v>
      </c>
      <c r="I9309">
        <v>0.48043200000000003</v>
      </c>
      <c r="J9309">
        <v>4.5849599999999997</v>
      </c>
      <c r="K9309">
        <v>4.4890800000000004</v>
      </c>
      <c r="L9309">
        <v>1.5118</v>
      </c>
      <c r="M9309">
        <v>0.40672199999999997</v>
      </c>
      <c r="N9309">
        <v>2.6358899999999998</v>
      </c>
      <c r="O9309">
        <v>2.3012299999999999</v>
      </c>
    </row>
    <row r="9310" spans="1:15" x14ac:dyDescent="0.25">
      <c r="A9310" t="s">
        <v>17544</v>
      </c>
      <c r="B9310" t="s">
        <v>17543</v>
      </c>
      <c r="C9310" t="s">
        <v>16086</v>
      </c>
      <c r="D9310">
        <v>147080594</v>
      </c>
      <c r="E9310">
        <v>147127439</v>
      </c>
      <c r="F9310">
        <v>3.8176600000000001</v>
      </c>
      <c r="G9310">
        <v>4.1439500000000002</v>
      </c>
      <c r="H9310">
        <v>2.07708</v>
      </c>
      <c r="I9310">
        <v>1.4804299999999999</v>
      </c>
      <c r="J9310">
        <v>2</v>
      </c>
      <c r="K9310">
        <v>1.31915</v>
      </c>
      <c r="L9310">
        <v>4.0697900000000002</v>
      </c>
      <c r="M9310">
        <v>4.0505800000000001</v>
      </c>
      <c r="N9310">
        <v>4.8582799999999997</v>
      </c>
      <c r="O9310">
        <v>4.9565799999999998</v>
      </c>
    </row>
    <row r="9311" spans="1:15" x14ac:dyDescent="0.25">
      <c r="A9311" t="s">
        <v>17546</v>
      </c>
      <c r="B9311" t="s">
        <v>17545</v>
      </c>
      <c r="C9311" t="s">
        <v>16086</v>
      </c>
      <c r="D9311">
        <v>147129754</v>
      </c>
      <c r="E9311">
        <v>147131011</v>
      </c>
      <c r="F9311">
        <v>9.7781000000000002</v>
      </c>
      <c r="G9311">
        <v>10.418699999999999</v>
      </c>
      <c r="H9311">
        <v>2.07708</v>
      </c>
      <c r="I9311">
        <v>0.48043200000000003</v>
      </c>
      <c r="J9311">
        <v>9.7846299999999999</v>
      </c>
      <c r="K9311">
        <v>9.7620900000000006</v>
      </c>
      <c r="L9311">
        <v>9.8271999999999995</v>
      </c>
      <c r="M9311">
        <v>10.0923</v>
      </c>
      <c r="N9311">
        <v>10.6036</v>
      </c>
      <c r="O9311">
        <v>10.368399999999999</v>
      </c>
    </row>
    <row r="9312" spans="1:15" x14ac:dyDescent="0.25">
      <c r="A9312" t="s">
        <v>17548</v>
      </c>
      <c r="B9312" t="s">
        <v>17547</v>
      </c>
      <c r="C9312" t="s">
        <v>16086</v>
      </c>
      <c r="D9312">
        <v>147184426</v>
      </c>
      <c r="E9312">
        <v>147222289</v>
      </c>
      <c r="F9312">
        <v>2.5766499999999999</v>
      </c>
      <c r="G9312">
        <v>0.33659600000000001</v>
      </c>
      <c r="H9312">
        <v>2.07708</v>
      </c>
      <c r="I9312">
        <v>2.4804300000000001</v>
      </c>
      <c r="J9312">
        <v>1.5849599999999999</v>
      </c>
      <c r="K9312">
        <v>3.0561199999999999</v>
      </c>
      <c r="L9312">
        <v>0.92683400000000005</v>
      </c>
      <c r="M9312">
        <v>1.86615</v>
      </c>
      <c r="N9312">
        <v>2.3728500000000001</v>
      </c>
      <c r="O9312">
        <v>2.4387300000000001</v>
      </c>
    </row>
    <row r="9313" spans="1:15" x14ac:dyDescent="0.25">
      <c r="A9313" t="s">
        <v>17550</v>
      </c>
      <c r="B9313" t="s">
        <v>17549</v>
      </c>
      <c r="C9313" t="s">
        <v>16086</v>
      </c>
      <c r="D9313">
        <v>147291621</v>
      </c>
      <c r="E9313">
        <v>147302322</v>
      </c>
      <c r="F9313">
        <v>8.3544300000000007</v>
      </c>
      <c r="G9313">
        <v>7.7116400000000001</v>
      </c>
      <c r="H9313">
        <v>7.5689299999999999</v>
      </c>
      <c r="I9313">
        <v>7.2877900000000002</v>
      </c>
      <c r="J9313">
        <v>8.3264300000000002</v>
      </c>
      <c r="K9313">
        <v>8.4276800000000005</v>
      </c>
      <c r="L9313">
        <v>8.4659899999999997</v>
      </c>
      <c r="M9313">
        <v>8.4010800000000003</v>
      </c>
      <c r="N9313">
        <v>8.5062499999999996</v>
      </c>
      <c r="O9313">
        <v>8.5529499999999992</v>
      </c>
    </row>
    <row r="9314" spans="1:15" x14ac:dyDescent="0.25">
      <c r="A9314" t="s">
        <v>17552</v>
      </c>
      <c r="B9314" t="s">
        <v>17551</v>
      </c>
      <c r="C9314" t="s">
        <v>16086</v>
      </c>
      <c r="D9314">
        <v>147311583</v>
      </c>
      <c r="E9314">
        <v>147320233</v>
      </c>
      <c r="F9314">
        <v>6.8314599999999999</v>
      </c>
      <c r="G9314">
        <v>6.9948100000000002</v>
      </c>
      <c r="H9314">
        <v>5.6620400000000002</v>
      </c>
      <c r="I9314">
        <v>5.7283600000000003</v>
      </c>
      <c r="J9314">
        <v>6.5391599999999999</v>
      </c>
      <c r="K9314">
        <v>6.7228700000000003</v>
      </c>
      <c r="L9314">
        <v>6.7889499999999998</v>
      </c>
      <c r="M9314">
        <v>7.0541799999999997</v>
      </c>
      <c r="N9314">
        <v>7.3083099999999996</v>
      </c>
      <c r="O9314">
        <v>7.04</v>
      </c>
    </row>
    <row r="9315" spans="1:15" x14ac:dyDescent="0.25">
      <c r="A9315" t="s">
        <v>17554</v>
      </c>
      <c r="B9315" t="s">
        <v>17553</v>
      </c>
      <c r="C9315" t="s">
        <v>16086</v>
      </c>
      <c r="D9315">
        <v>147323462</v>
      </c>
      <c r="E9315">
        <v>147336685</v>
      </c>
      <c r="F9315">
        <v>7.2205000000000004</v>
      </c>
      <c r="G9315">
        <v>7.4761499999999996</v>
      </c>
      <c r="H9315">
        <v>6.7209300000000001</v>
      </c>
      <c r="I9315">
        <v>7.5678900000000002</v>
      </c>
      <c r="J9315">
        <v>8.36632</v>
      </c>
      <c r="K9315">
        <v>8.218</v>
      </c>
      <c r="L9315">
        <v>7.7320399999999996</v>
      </c>
      <c r="M9315">
        <v>7.6522800000000002</v>
      </c>
      <c r="N9315">
        <v>7.8388299999999997</v>
      </c>
      <c r="O9315">
        <v>7.7072200000000004</v>
      </c>
    </row>
    <row r="9316" spans="1:15" x14ac:dyDescent="0.25">
      <c r="A9316" t="s">
        <v>17556</v>
      </c>
      <c r="B9316" t="s">
        <v>17555</v>
      </c>
      <c r="C9316" t="s">
        <v>16086</v>
      </c>
      <c r="D9316">
        <v>147336526</v>
      </c>
      <c r="E9316">
        <v>147340558</v>
      </c>
      <c r="F9316">
        <v>2.28714</v>
      </c>
      <c r="G9316">
        <v>3.3365999999999998</v>
      </c>
      <c r="H9316">
        <v>3.07708</v>
      </c>
      <c r="I9316">
        <v>0.48043200000000003</v>
      </c>
      <c r="J9316">
        <v>2.80735</v>
      </c>
      <c r="K9316">
        <v>2.5415399999999999</v>
      </c>
      <c r="L9316">
        <v>0.34187099999999998</v>
      </c>
      <c r="M9316">
        <v>-0.59327799999999997</v>
      </c>
      <c r="N9316">
        <v>2.8582800000000002</v>
      </c>
      <c r="O9316">
        <v>2.7866599999999999</v>
      </c>
    </row>
    <row r="9317" spans="1:15" x14ac:dyDescent="0.25">
      <c r="A9317" t="s">
        <v>17558</v>
      </c>
      <c r="B9317" t="s">
        <v>17557</v>
      </c>
      <c r="C9317" t="s">
        <v>16086</v>
      </c>
      <c r="D9317">
        <v>147963127</v>
      </c>
      <c r="E9317">
        <v>147973753</v>
      </c>
      <c r="F9317">
        <v>5.5766499999999999</v>
      </c>
      <c r="G9317">
        <v>5.6219999999999999</v>
      </c>
      <c r="H9317">
        <v>2.07708</v>
      </c>
      <c r="I9317">
        <v>0.48043200000000003</v>
      </c>
      <c r="J9317">
        <v>2.5849600000000001</v>
      </c>
      <c r="K9317">
        <v>2.9041100000000002</v>
      </c>
      <c r="L9317">
        <v>6.8575699999999999</v>
      </c>
      <c r="M9317">
        <v>6.7150600000000003</v>
      </c>
      <c r="N9317">
        <v>6.1383900000000002</v>
      </c>
      <c r="O9317">
        <v>6.2272299999999996</v>
      </c>
    </row>
    <row r="9318" spans="1:15" x14ac:dyDescent="0.25">
      <c r="A9318" t="s">
        <v>17560</v>
      </c>
      <c r="B9318" t="s">
        <v>17559</v>
      </c>
      <c r="C9318" t="s">
        <v>16086</v>
      </c>
      <c r="D9318">
        <v>147995575</v>
      </c>
      <c r="E9318">
        <v>148008077</v>
      </c>
      <c r="F9318">
        <v>6.75746</v>
      </c>
      <c r="G9318">
        <v>6.3589599999999997</v>
      </c>
      <c r="H9318">
        <v>4.0770799999999996</v>
      </c>
      <c r="I9318">
        <v>3.8023600000000002</v>
      </c>
      <c r="J9318">
        <v>3</v>
      </c>
      <c r="K9318">
        <v>3.7341899999999999</v>
      </c>
      <c r="L9318">
        <v>6.6592799999999999</v>
      </c>
      <c r="M9318">
        <v>6.44015</v>
      </c>
      <c r="N9318">
        <v>5.40848</v>
      </c>
      <c r="O9318">
        <v>5.5491599999999996</v>
      </c>
    </row>
    <row r="9319" spans="1:15" x14ac:dyDescent="0.25">
      <c r="A9319" t="s">
        <v>17562</v>
      </c>
      <c r="B9319" t="s">
        <v>17561</v>
      </c>
      <c r="C9319" t="s">
        <v>16086</v>
      </c>
      <c r="D9319">
        <v>148021394</v>
      </c>
      <c r="E9319">
        <v>148023867</v>
      </c>
      <c r="F9319">
        <v>7.9229599999999998</v>
      </c>
      <c r="G9319">
        <v>8.2434899999999995</v>
      </c>
      <c r="H9319">
        <v>2.07708</v>
      </c>
      <c r="I9319">
        <v>0.48043200000000003</v>
      </c>
      <c r="J9319">
        <v>8.5622399999999992</v>
      </c>
      <c r="K9319">
        <v>8.4552899999999998</v>
      </c>
      <c r="L9319">
        <v>7.3697800000000004</v>
      </c>
      <c r="M9319">
        <v>7.4835399999999996</v>
      </c>
      <c r="N9319">
        <v>8.63964</v>
      </c>
      <c r="O9319">
        <v>8.3608399999999996</v>
      </c>
    </row>
    <row r="9320" spans="1:15" x14ac:dyDescent="0.25">
      <c r="A9320" t="s">
        <v>17564</v>
      </c>
      <c r="B9320" t="s">
        <v>17563</v>
      </c>
      <c r="C9320" t="s">
        <v>16086</v>
      </c>
      <c r="D9320">
        <v>148039282</v>
      </c>
      <c r="E9320">
        <v>148042282</v>
      </c>
      <c r="F9320">
        <v>8.2490699999999997</v>
      </c>
      <c r="G9320">
        <v>8.2614099999999997</v>
      </c>
      <c r="H9320">
        <v>8.5528099999999991</v>
      </c>
      <c r="I9320">
        <v>8.3873200000000008</v>
      </c>
      <c r="J9320">
        <v>8.77149</v>
      </c>
      <c r="K9320">
        <v>8.6107099999999992</v>
      </c>
      <c r="L9320">
        <v>8.4133300000000002</v>
      </c>
      <c r="M9320">
        <v>8.5347200000000001</v>
      </c>
      <c r="N9320">
        <v>9.33169</v>
      </c>
      <c r="O9320">
        <v>9.2635500000000004</v>
      </c>
    </row>
    <row r="9321" spans="1:15" x14ac:dyDescent="0.25">
      <c r="A9321" t="s">
        <v>17566</v>
      </c>
      <c r="B9321" t="s">
        <v>17565</v>
      </c>
      <c r="C9321" t="s">
        <v>16086</v>
      </c>
      <c r="D9321">
        <v>148043295</v>
      </c>
      <c r="E9321">
        <v>148049630</v>
      </c>
      <c r="F9321">
        <v>9.1368100000000005</v>
      </c>
      <c r="G9321">
        <v>9.3366000000000007</v>
      </c>
      <c r="H9321">
        <v>9.6162299999999998</v>
      </c>
      <c r="I9321">
        <v>9.8662899999999993</v>
      </c>
      <c r="J9321">
        <v>10.0512</v>
      </c>
      <c r="K9321">
        <v>9.8991000000000007</v>
      </c>
      <c r="L9321">
        <v>9.5004799999999996</v>
      </c>
      <c r="M9321">
        <v>9.6599799999999991</v>
      </c>
      <c r="N9321">
        <v>9.8932699999999993</v>
      </c>
      <c r="O9321">
        <v>9.8974200000000003</v>
      </c>
    </row>
    <row r="9322" spans="1:15" x14ac:dyDescent="0.25">
      <c r="A9322" t="s">
        <v>17568</v>
      </c>
      <c r="B9322" t="s">
        <v>17567</v>
      </c>
      <c r="C9322" t="s">
        <v>16086</v>
      </c>
      <c r="D9322">
        <v>148068292</v>
      </c>
      <c r="E9322">
        <v>148084541</v>
      </c>
      <c r="F9322">
        <v>7.8054699999999997</v>
      </c>
      <c r="G9322">
        <v>7.6312199999999999</v>
      </c>
      <c r="H9322">
        <v>7.2063600000000001</v>
      </c>
      <c r="I9322">
        <v>7.1097900000000003</v>
      </c>
      <c r="J9322">
        <v>7.5235599999999998</v>
      </c>
      <c r="K9322">
        <v>7.6708299999999996</v>
      </c>
      <c r="L9322">
        <v>7.7868899999999996</v>
      </c>
      <c r="M9322">
        <v>7.9497499999999999</v>
      </c>
      <c r="N9322">
        <v>7.9457399999999998</v>
      </c>
      <c r="O9322">
        <v>7.8891900000000001</v>
      </c>
    </row>
    <row r="9323" spans="1:15" x14ac:dyDescent="0.25">
      <c r="A9323" t="s">
        <v>17570</v>
      </c>
      <c r="B9323" t="s">
        <v>17569</v>
      </c>
      <c r="C9323" t="s">
        <v>16086</v>
      </c>
      <c r="D9323">
        <v>148134860</v>
      </c>
      <c r="E9323">
        <v>148136138</v>
      </c>
      <c r="F9323">
        <v>3.0714100000000002</v>
      </c>
      <c r="G9323">
        <v>3.79603</v>
      </c>
      <c r="H9323">
        <v>3.07708</v>
      </c>
      <c r="I9323">
        <v>3.0653899999999998</v>
      </c>
      <c r="J9323">
        <v>2.5849600000000001</v>
      </c>
      <c r="K9323">
        <v>1.7341899999999999</v>
      </c>
      <c r="L9323">
        <v>3.0967600000000002</v>
      </c>
      <c r="M9323">
        <v>3.1071599999999999</v>
      </c>
      <c r="N9323">
        <v>3.5103599999999999</v>
      </c>
      <c r="O9323">
        <v>3.3012299999999999</v>
      </c>
    </row>
    <row r="9324" spans="1:15" x14ac:dyDescent="0.25">
      <c r="A9324" t="s">
        <v>17572</v>
      </c>
      <c r="B9324" t="s">
        <v>17571</v>
      </c>
      <c r="C9324" t="s">
        <v>16086</v>
      </c>
      <c r="D9324">
        <v>148140737</v>
      </c>
      <c r="E9324">
        <v>148141860</v>
      </c>
      <c r="F9324">
        <v>10.4794</v>
      </c>
      <c r="G9324">
        <v>10.6517</v>
      </c>
      <c r="H9324">
        <v>10.2669</v>
      </c>
      <c r="I9324">
        <v>10.208399999999999</v>
      </c>
      <c r="J9324">
        <v>11.6952</v>
      </c>
      <c r="K9324">
        <v>11.6061</v>
      </c>
      <c r="L9324">
        <v>10.7272</v>
      </c>
      <c r="M9324">
        <v>11.114699999999999</v>
      </c>
      <c r="N9324">
        <v>11.4529</v>
      </c>
      <c r="O9324">
        <v>11.1927</v>
      </c>
    </row>
    <row r="9325" spans="1:15" x14ac:dyDescent="0.25">
      <c r="A9325" t="s">
        <v>17574</v>
      </c>
      <c r="B9325" t="s">
        <v>17573</v>
      </c>
      <c r="C9325" t="s">
        <v>16086</v>
      </c>
      <c r="D9325">
        <v>148195488</v>
      </c>
      <c r="E9325">
        <v>148196643</v>
      </c>
      <c r="F9325">
        <v>9.6100700000000003</v>
      </c>
      <c r="G9325">
        <v>9.6335099999999994</v>
      </c>
      <c r="H9325">
        <v>8.8584399999999999</v>
      </c>
      <c r="I9325">
        <v>8.6553599999999999</v>
      </c>
      <c r="J9325">
        <v>10.032</v>
      </c>
      <c r="K9325">
        <v>9.9128500000000006</v>
      </c>
      <c r="L9325">
        <v>9.9785000000000004</v>
      </c>
      <c r="M9325">
        <v>10.2281</v>
      </c>
      <c r="N9325">
        <v>10.2797</v>
      </c>
      <c r="O9325">
        <v>10.1144</v>
      </c>
    </row>
    <row r="9326" spans="1:15" x14ac:dyDescent="0.25">
      <c r="A9326" t="s">
        <v>17576</v>
      </c>
      <c r="B9326" t="s">
        <v>17575</v>
      </c>
      <c r="C9326" t="s">
        <v>16086</v>
      </c>
      <c r="D9326">
        <v>148247172</v>
      </c>
      <c r="E9326">
        <v>148258018</v>
      </c>
      <c r="F9326">
        <v>1.1172200000000001</v>
      </c>
      <c r="G9326">
        <v>1.9215599999999999</v>
      </c>
      <c r="H9326">
        <v>3.6620400000000002</v>
      </c>
      <c r="I9326">
        <v>1.4804299999999999</v>
      </c>
      <c r="J9326">
        <v>3.1699199999999998</v>
      </c>
      <c r="K9326">
        <v>3.5415399999999999</v>
      </c>
      <c r="L9326">
        <v>2.2487599999999999</v>
      </c>
      <c r="M9326">
        <v>2.7990400000000002</v>
      </c>
      <c r="N9326">
        <v>3.22085</v>
      </c>
      <c r="O9326">
        <v>2.6797399999999998</v>
      </c>
    </row>
    <row r="9327" spans="1:15" x14ac:dyDescent="0.25">
      <c r="A9327" t="s">
        <v>17577</v>
      </c>
      <c r="B9327" t="s">
        <v>17575</v>
      </c>
      <c r="C9327" t="s">
        <v>16086</v>
      </c>
      <c r="D9327">
        <v>148249735</v>
      </c>
      <c r="E9327">
        <v>148254816</v>
      </c>
      <c r="F9327">
        <v>2.5766499999999999</v>
      </c>
      <c r="G9327">
        <v>1.9215599999999999</v>
      </c>
      <c r="H9327">
        <v>4.0770799999999996</v>
      </c>
      <c r="I9327">
        <v>2.8023600000000002</v>
      </c>
      <c r="J9327">
        <v>4.5235599999999998</v>
      </c>
      <c r="K9327">
        <v>3.9041100000000002</v>
      </c>
      <c r="L9327">
        <v>3.7341899999999999</v>
      </c>
      <c r="M9327">
        <v>4.0505800000000001</v>
      </c>
      <c r="N9327">
        <v>3.8582800000000002</v>
      </c>
      <c r="O9327">
        <v>4.0667600000000004</v>
      </c>
    </row>
    <row r="9328" spans="1:15" x14ac:dyDescent="0.25">
      <c r="A9328" t="s">
        <v>17578</v>
      </c>
      <c r="B9328" t="s">
        <v>17575</v>
      </c>
      <c r="C9328" t="s">
        <v>16086</v>
      </c>
      <c r="D9328">
        <v>148256173</v>
      </c>
      <c r="E9328">
        <v>148258018</v>
      </c>
      <c r="F9328">
        <v>1.8176600000000001</v>
      </c>
      <c r="G9328">
        <v>2.3365999999999998</v>
      </c>
      <c r="H9328">
        <v>2.07708</v>
      </c>
      <c r="I9328">
        <v>2.4804300000000001</v>
      </c>
      <c r="J9328">
        <v>2.5849600000000001</v>
      </c>
      <c r="K9328">
        <v>2.7341899999999999</v>
      </c>
      <c r="L9328">
        <v>2.2487599999999999</v>
      </c>
      <c r="M9328">
        <v>2.40672</v>
      </c>
      <c r="N9328">
        <v>2.3728500000000001</v>
      </c>
      <c r="O9328">
        <v>2.9792999999999998</v>
      </c>
    </row>
    <row r="9329" spans="1:15" x14ac:dyDescent="0.25">
      <c r="A9329" t="s">
        <v>17580</v>
      </c>
      <c r="B9329" t="s">
        <v>17579</v>
      </c>
      <c r="C9329" t="s">
        <v>16086</v>
      </c>
      <c r="D9329">
        <v>148277073</v>
      </c>
      <c r="E9329">
        <v>148286445</v>
      </c>
      <c r="F9329">
        <v>1.5766500000000001</v>
      </c>
      <c r="G9329">
        <v>2.3365999999999998</v>
      </c>
      <c r="H9329">
        <v>2.07708</v>
      </c>
      <c r="I9329">
        <v>0.48043200000000003</v>
      </c>
      <c r="J9329">
        <v>3.70044</v>
      </c>
      <c r="K9329">
        <v>3.4346299999999998</v>
      </c>
      <c r="L9329">
        <v>0.92683400000000005</v>
      </c>
      <c r="M9329">
        <v>1.21408</v>
      </c>
      <c r="N9329">
        <v>2.0509200000000001</v>
      </c>
      <c r="O9329">
        <v>1.3012300000000001</v>
      </c>
    </row>
    <row r="9330" spans="1:15" x14ac:dyDescent="0.25">
      <c r="A9330" t="s">
        <v>17581</v>
      </c>
      <c r="B9330" t="s">
        <v>17579</v>
      </c>
      <c r="C9330" t="s">
        <v>16086</v>
      </c>
      <c r="D9330">
        <v>148277073</v>
      </c>
      <c r="E9330">
        <v>148286445</v>
      </c>
      <c r="F9330">
        <v>1.28714</v>
      </c>
      <c r="G9330">
        <v>0.33659600000000001</v>
      </c>
      <c r="H9330">
        <v>2.07708</v>
      </c>
      <c r="I9330">
        <v>0.48043200000000003</v>
      </c>
      <c r="J9330">
        <v>3</v>
      </c>
      <c r="K9330">
        <v>3.1936200000000001</v>
      </c>
      <c r="L9330">
        <v>1.14923</v>
      </c>
      <c r="M9330">
        <v>1.86615</v>
      </c>
      <c r="N9330">
        <v>1.0509200000000001</v>
      </c>
      <c r="O9330">
        <v>1.7866599999999999</v>
      </c>
    </row>
    <row r="9331" spans="1:15" x14ac:dyDescent="0.25">
      <c r="A9331" t="s">
        <v>17583</v>
      </c>
      <c r="B9331" t="s">
        <v>17582</v>
      </c>
      <c r="C9331" t="s">
        <v>16086</v>
      </c>
      <c r="D9331">
        <v>148317184</v>
      </c>
      <c r="E9331">
        <v>148340222</v>
      </c>
      <c r="F9331">
        <v>4.8985799999999999</v>
      </c>
      <c r="G9331">
        <v>4.8601599999999996</v>
      </c>
      <c r="H9331">
        <v>3.07708</v>
      </c>
      <c r="I9331">
        <v>4.0653899999999998</v>
      </c>
      <c r="J9331">
        <v>3</v>
      </c>
      <c r="K9331">
        <v>4.6410799999999997</v>
      </c>
      <c r="L9331">
        <v>5.3642399999999997</v>
      </c>
      <c r="M9331">
        <v>5.3374600000000001</v>
      </c>
      <c r="N9331">
        <v>5.5103600000000004</v>
      </c>
      <c r="O9331">
        <v>5.1085799999999999</v>
      </c>
    </row>
    <row r="9332" spans="1:15" x14ac:dyDescent="0.25">
      <c r="A9332" t="s">
        <v>17584</v>
      </c>
      <c r="B9332" t="s">
        <v>17582</v>
      </c>
      <c r="C9332" t="s">
        <v>16086</v>
      </c>
      <c r="D9332">
        <v>148317184</v>
      </c>
      <c r="E9332">
        <v>148342053</v>
      </c>
      <c r="F9332">
        <v>7.96584</v>
      </c>
      <c r="G9332">
        <v>8.0300799999999999</v>
      </c>
      <c r="H9332">
        <v>6.88443</v>
      </c>
      <c r="I9332">
        <v>7.3993000000000002</v>
      </c>
      <c r="J9332">
        <v>7.5999100000000004</v>
      </c>
      <c r="K9332">
        <v>7.3924000000000003</v>
      </c>
      <c r="L9332">
        <v>7.9602599999999999</v>
      </c>
      <c r="M9332">
        <v>8.0773799999999998</v>
      </c>
      <c r="N9332">
        <v>7.9638099999999996</v>
      </c>
      <c r="O9332">
        <v>7.9479699999999998</v>
      </c>
    </row>
    <row r="9333" spans="1:15" x14ac:dyDescent="0.25">
      <c r="A9333" t="s">
        <v>17586</v>
      </c>
      <c r="B9333" t="s">
        <v>17585</v>
      </c>
      <c r="C9333" t="s">
        <v>16086</v>
      </c>
      <c r="D9333">
        <v>148346224</v>
      </c>
      <c r="E9333">
        <v>148354835</v>
      </c>
      <c r="F9333">
        <v>1.4391400000000001</v>
      </c>
      <c r="G9333">
        <v>2.9215599999999999</v>
      </c>
      <c r="H9333">
        <v>3.6620400000000002</v>
      </c>
      <c r="I9333">
        <v>3.0653899999999998</v>
      </c>
      <c r="J9333">
        <v>2.80735</v>
      </c>
      <c r="K9333">
        <v>3.1936200000000001</v>
      </c>
      <c r="L9333">
        <v>1.8012999999999999</v>
      </c>
      <c r="M9333">
        <v>1.86615</v>
      </c>
      <c r="N9333">
        <v>1.6358900000000001</v>
      </c>
      <c r="O9333">
        <v>2.4387300000000001</v>
      </c>
    </row>
    <row r="9334" spans="1:15" x14ac:dyDescent="0.25">
      <c r="A9334" t="s">
        <v>17588</v>
      </c>
      <c r="B9334" t="s">
        <v>17587</v>
      </c>
      <c r="C9334" t="s">
        <v>16086</v>
      </c>
      <c r="D9334">
        <v>148401758</v>
      </c>
      <c r="E9334">
        <v>148404557</v>
      </c>
      <c r="F9334">
        <v>8.0801099999999995</v>
      </c>
      <c r="G9334">
        <v>8.4607200000000002</v>
      </c>
      <c r="H9334">
        <v>5.5365099999999998</v>
      </c>
      <c r="I9334">
        <v>6.0951399999999998</v>
      </c>
      <c r="J9334">
        <v>8.50779</v>
      </c>
      <c r="K9334">
        <v>8.4756599999999995</v>
      </c>
      <c r="L9334">
        <v>8.0680899999999998</v>
      </c>
      <c r="M9334">
        <v>8.1464999999999996</v>
      </c>
      <c r="N9334">
        <v>8.7754399999999997</v>
      </c>
      <c r="O9334">
        <v>8.6517300000000006</v>
      </c>
    </row>
    <row r="9335" spans="1:15" x14ac:dyDescent="0.25">
      <c r="A9335" t="s">
        <v>17590</v>
      </c>
      <c r="B9335" t="s">
        <v>17589</v>
      </c>
      <c r="C9335" t="s">
        <v>16086</v>
      </c>
      <c r="D9335">
        <v>148414686</v>
      </c>
      <c r="E9335">
        <v>148448650</v>
      </c>
      <c r="F9335">
        <v>7.3363800000000001</v>
      </c>
      <c r="G9335">
        <v>7.4555400000000001</v>
      </c>
      <c r="H9335">
        <v>7.4346300000000003</v>
      </c>
      <c r="I9335">
        <v>7.19468</v>
      </c>
      <c r="J9335">
        <v>7.8265500000000001</v>
      </c>
      <c r="K9335">
        <v>7.3708099999999996</v>
      </c>
      <c r="L9335">
        <v>6.9417799999999996</v>
      </c>
      <c r="M9335">
        <v>6.9803699999999997</v>
      </c>
      <c r="N9335">
        <v>6.9697899999999997</v>
      </c>
      <c r="O9335">
        <v>6.8801699999999997</v>
      </c>
    </row>
    <row r="9336" spans="1:15" x14ac:dyDescent="0.25">
      <c r="A9336" t="s">
        <v>17591</v>
      </c>
      <c r="B9336" t="s">
        <v>17589</v>
      </c>
      <c r="C9336" t="s">
        <v>16086</v>
      </c>
      <c r="D9336">
        <v>148429397</v>
      </c>
      <c r="E9336">
        <v>148448650</v>
      </c>
      <c r="F9336">
        <v>2.3651399999999998</v>
      </c>
      <c r="G9336">
        <v>1.9215599999999999</v>
      </c>
      <c r="H9336">
        <v>2.07708</v>
      </c>
      <c r="I9336">
        <v>3.2877900000000002</v>
      </c>
      <c r="J9336">
        <v>3.1699199999999998</v>
      </c>
      <c r="K9336">
        <v>2.5415399999999999</v>
      </c>
      <c r="L9336">
        <v>2.4293300000000002</v>
      </c>
      <c r="M9336">
        <v>2.3136100000000002</v>
      </c>
      <c r="N9336">
        <v>2.0509200000000001</v>
      </c>
      <c r="O9336">
        <v>0.97930099999999998</v>
      </c>
    </row>
    <row r="9337" spans="1:15" x14ac:dyDescent="0.25">
      <c r="A9337" t="s">
        <v>17592</v>
      </c>
      <c r="B9337" t="s">
        <v>17589</v>
      </c>
      <c r="C9337" t="s">
        <v>16086</v>
      </c>
      <c r="D9337">
        <v>148441901</v>
      </c>
      <c r="E9337">
        <v>148443715</v>
      </c>
      <c r="F9337">
        <v>2.4391400000000001</v>
      </c>
      <c r="G9337">
        <v>3.1439499999999998</v>
      </c>
      <c r="H9337">
        <v>3.07708</v>
      </c>
      <c r="I9337">
        <v>3.0653899999999998</v>
      </c>
      <c r="J9337">
        <v>3.1699199999999998</v>
      </c>
      <c r="K9337">
        <v>2.5415399999999999</v>
      </c>
      <c r="L9337">
        <v>2.9268299999999998</v>
      </c>
      <c r="M9337">
        <v>2.72865</v>
      </c>
      <c r="N9337">
        <v>2.8582800000000002</v>
      </c>
      <c r="O9337">
        <v>2.1492300000000002</v>
      </c>
    </row>
    <row r="9338" spans="1:15" x14ac:dyDescent="0.25">
      <c r="A9338" t="s">
        <v>17594</v>
      </c>
      <c r="B9338" t="s">
        <v>17593</v>
      </c>
      <c r="C9338" t="s">
        <v>16086</v>
      </c>
      <c r="D9338">
        <v>148483074</v>
      </c>
      <c r="E9338">
        <v>148524682</v>
      </c>
      <c r="F9338">
        <v>2.7021799999999998</v>
      </c>
      <c r="G9338">
        <v>4.1439500000000002</v>
      </c>
      <c r="H9338">
        <v>3.6620400000000002</v>
      </c>
      <c r="I9338">
        <v>3.8023600000000002</v>
      </c>
      <c r="J9338">
        <v>3.5849600000000001</v>
      </c>
      <c r="K9338">
        <v>2.7341899999999999</v>
      </c>
      <c r="L9338">
        <v>3.55132</v>
      </c>
      <c r="M9338">
        <v>3.7990400000000002</v>
      </c>
      <c r="N9338">
        <v>3.22085</v>
      </c>
      <c r="O9338">
        <v>3.1492300000000002</v>
      </c>
    </row>
    <row r="9339" spans="1:15" x14ac:dyDescent="0.25">
      <c r="A9339" t="s">
        <v>17596</v>
      </c>
      <c r="B9339" t="s">
        <v>17595</v>
      </c>
      <c r="C9339" t="s">
        <v>16086</v>
      </c>
      <c r="D9339">
        <v>148514028</v>
      </c>
      <c r="E9339">
        <v>148523054</v>
      </c>
      <c r="F9339">
        <v>1.4391400000000001</v>
      </c>
      <c r="G9339">
        <v>1.9215599999999999</v>
      </c>
      <c r="H9339">
        <v>4.0770799999999996</v>
      </c>
      <c r="I9339">
        <v>4.1808699999999996</v>
      </c>
      <c r="J9339">
        <v>2.32193</v>
      </c>
      <c r="K9339">
        <v>1.31915</v>
      </c>
      <c r="L9339">
        <v>0.66379900000000003</v>
      </c>
      <c r="M9339">
        <v>1.40672</v>
      </c>
      <c r="N9339">
        <v>2.3728500000000001</v>
      </c>
      <c r="O9339">
        <v>1.7866599999999999</v>
      </c>
    </row>
    <row r="9340" spans="1:15" x14ac:dyDescent="0.25">
      <c r="A9340" t="s">
        <v>17598</v>
      </c>
      <c r="B9340" t="s">
        <v>17597</v>
      </c>
      <c r="C9340" t="s">
        <v>16086</v>
      </c>
      <c r="D9340">
        <v>148524900</v>
      </c>
      <c r="E9340">
        <v>148548915</v>
      </c>
      <c r="F9340">
        <v>6.6832700000000003</v>
      </c>
      <c r="G9340">
        <v>6.8443899999999998</v>
      </c>
      <c r="H9340">
        <v>3.07708</v>
      </c>
      <c r="I9340">
        <v>1.4804299999999999</v>
      </c>
      <c r="J9340">
        <v>6.7681800000000001</v>
      </c>
      <c r="K9340">
        <v>7.02881</v>
      </c>
      <c r="L9340">
        <v>5.3305600000000002</v>
      </c>
      <c r="M9340">
        <v>5.6258900000000001</v>
      </c>
      <c r="N9340">
        <v>6.0282</v>
      </c>
      <c r="O9340">
        <v>5.6935500000000001</v>
      </c>
    </row>
    <row r="9341" spans="1:15" x14ac:dyDescent="0.25">
      <c r="A9341" t="s">
        <v>17600</v>
      </c>
      <c r="B9341" t="s">
        <v>17599</v>
      </c>
      <c r="C9341" t="s">
        <v>16086</v>
      </c>
      <c r="D9341">
        <v>148578058</v>
      </c>
      <c r="E9341">
        <v>148588875</v>
      </c>
      <c r="F9341">
        <v>11.2118</v>
      </c>
      <c r="G9341">
        <v>11.292999999999999</v>
      </c>
      <c r="H9341">
        <v>10.753</v>
      </c>
      <c r="I9341">
        <v>10.934699999999999</v>
      </c>
      <c r="J9341">
        <v>11.035500000000001</v>
      </c>
      <c r="K9341">
        <v>11.103199999999999</v>
      </c>
      <c r="L9341">
        <v>11.275700000000001</v>
      </c>
      <c r="M9341">
        <v>11.3772</v>
      </c>
      <c r="N9341">
        <v>11.760400000000001</v>
      </c>
      <c r="O9341">
        <v>11.5633</v>
      </c>
    </row>
    <row r="9342" spans="1:15" x14ac:dyDescent="0.25">
      <c r="A9342" t="s">
        <v>17602</v>
      </c>
      <c r="B9342" t="s">
        <v>17601</v>
      </c>
      <c r="C9342" t="s">
        <v>16086</v>
      </c>
      <c r="D9342">
        <v>148633548</v>
      </c>
      <c r="E9342">
        <v>148637241</v>
      </c>
      <c r="F9342">
        <v>12.9275</v>
      </c>
      <c r="G9342">
        <v>13.080399999999999</v>
      </c>
      <c r="H9342">
        <v>12.785299999999999</v>
      </c>
      <c r="I9342">
        <v>13.174799999999999</v>
      </c>
      <c r="J9342">
        <v>13.5236</v>
      </c>
      <c r="K9342">
        <v>13.4435</v>
      </c>
      <c r="L9342">
        <v>12.8423</v>
      </c>
      <c r="M9342">
        <v>13.103899999999999</v>
      </c>
      <c r="N9342">
        <v>13.3154</v>
      </c>
      <c r="O9342">
        <v>13.1913</v>
      </c>
    </row>
    <row r="9343" spans="1:15" x14ac:dyDescent="0.25">
      <c r="A9343" t="s">
        <v>17604</v>
      </c>
      <c r="B9343" t="s">
        <v>17603</v>
      </c>
      <c r="C9343" t="s">
        <v>16086</v>
      </c>
      <c r="D9343">
        <v>148646992</v>
      </c>
      <c r="E9343">
        <v>148652501</v>
      </c>
      <c r="F9343">
        <v>5.3651400000000002</v>
      </c>
      <c r="G9343">
        <v>5.5845200000000004</v>
      </c>
      <c r="H9343">
        <v>3.6620400000000002</v>
      </c>
      <c r="I9343">
        <v>1.4804299999999999</v>
      </c>
      <c r="J9343">
        <v>5.0874600000000001</v>
      </c>
      <c r="K9343">
        <v>5.3489000000000004</v>
      </c>
      <c r="L9343">
        <v>3.6638000000000002</v>
      </c>
      <c r="M9343">
        <v>4.51525</v>
      </c>
      <c r="N9343">
        <v>4.5103600000000004</v>
      </c>
      <c r="O9343">
        <v>4.1887499999999998</v>
      </c>
    </row>
    <row r="9344" spans="1:15" x14ac:dyDescent="0.25">
      <c r="A9344" t="s">
        <v>17606</v>
      </c>
      <c r="B9344" t="s">
        <v>17605</v>
      </c>
      <c r="C9344" t="s">
        <v>16086</v>
      </c>
      <c r="D9344">
        <v>148654687</v>
      </c>
      <c r="E9344">
        <v>148657380</v>
      </c>
      <c r="F9344">
        <v>1.4391400000000001</v>
      </c>
      <c r="G9344">
        <v>2.3365999999999998</v>
      </c>
      <c r="H9344">
        <v>2.07708</v>
      </c>
      <c r="I9344">
        <v>3.0653899999999998</v>
      </c>
      <c r="J9344">
        <v>2.80735</v>
      </c>
      <c r="K9344">
        <v>3.31915</v>
      </c>
      <c r="L9344">
        <v>0.34187099999999998</v>
      </c>
      <c r="M9344">
        <v>1.21408</v>
      </c>
      <c r="N9344">
        <v>2.3728500000000001</v>
      </c>
      <c r="O9344">
        <v>2.3012299999999999</v>
      </c>
    </row>
    <row r="9345" spans="1:15" x14ac:dyDescent="0.25">
      <c r="A9345" t="s">
        <v>17608</v>
      </c>
      <c r="B9345" t="s">
        <v>17607</v>
      </c>
      <c r="C9345" t="s">
        <v>16086</v>
      </c>
      <c r="D9345">
        <v>148657758</v>
      </c>
      <c r="E9345">
        <v>148661052</v>
      </c>
      <c r="F9345">
        <v>9.44421</v>
      </c>
      <c r="G9345">
        <v>9.5868900000000004</v>
      </c>
      <c r="H9345">
        <v>9.2569900000000001</v>
      </c>
      <c r="I9345">
        <v>9.4972399999999997</v>
      </c>
      <c r="J9345">
        <v>10.2204</v>
      </c>
      <c r="K9345">
        <v>10.3452</v>
      </c>
      <c r="L9345">
        <v>9.7098300000000002</v>
      </c>
      <c r="M9345">
        <v>10.0297</v>
      </c>
      <c r="N9345">
        <v>10.4314</v>
      </c>
      <c r="O9345">
        <v>10.325799999999999</v>
      </c>
    </row>
    <row r="9346" spans="1:15" x14ac:dyDescent="0.25">
      <c r="A9346" t="s">
        <v>17610</v>
      </c>
      <c r="B9346" t="s">
        <v>17609</v>
      </c>
      <c r="C9346" t="s">
        <v>16086</v>
      </c>
      <c r="D9346">
        <v>148661138</v>
      </c>
      <c r="E9346">
        <v>148679321</v>
      </c>
      <c r="F9346">
        <v>1.5766500000000001</v>
      </c>
      <c r="G9346">
        <v>3.1439499999999998</v>
      </c>
      <c r="H9346">
        <v>2.07708</v>
      </c>
      <c r="I9346">
        <v>2.4804300000000001</v>
      </c>
      <c r="J9346">
        <v>5.3575499999999998</v>
      </c>
      <c r="K9346">
        <v>5.0561199999999999</v>
      </c>
      <c r="L9346">
        <v>1.6637999999999999</v>
      </c>
      <c r="M9346">
        <v>0.99168500000000004</v>
      </c>
      <c r="N9346">
        <v>2.6358899999999998</v>
      </c>
      <c r="O9346">
        <v>2.1492300000000002</v>
      </c>
    </row>
    <row r="9347" spans="1:15" x14ac:dyDescent="0.25">
      <c r="A9347" t="s">
        <v>17612</v>
      </c>
      <c r="B9347" t="s">
        <v>17611</v>
      </c>
      <c r="C9347" t="s">
        <v>16086</v>
      </c>
      <c r="D9347">
        <v>148679034</v>
      </c>
      <c r="E9347">
        <v>148725756</v>
      </c>
      <c r="F9347">
        <v>3.7610700000000001</v>
      </c>
      <c r="G9347">
        <v>3.79603</v>
      </c>
      <c r="H9347">
        <v>4.0770799999999996</v>
      </c>
      <c r="I9347">
        <v>4.65036</v>
      </c>
      <c r="J9347">
        <v>4.5849599999999997</v>
      </c>
      <c r="K9347">
        <v>5.2260400000000002</v>
      </c>
      <c r="L9347">
        <v>4.4079600000000001</v>
      </c>
      <c r="M9347">
        <v>4.5360100000000001</v>
      </c>
      <c r="N9347">
        <v>4.6947799999999997</v>
      </c>
      <c r="O9347">
        <v>4.9565799999999998</v>
      </c>
    </row>
    <row r="9348" spans="1:15" x14ac:dyDescent="0.25">
      <c r="A9348" t="s">
        <v>17614</v>
      </c>
      <c r="B9348" t="s">
        <v>17613</v>
      </c>
      <c r="C9348" t="s">
        <v>16086</v>
      </c>
      <c r="D9348">
        <v>148748078</v>
      </c>
      <c r="E9348">
        <v>148789055</v>
      </c>
      <c r="F9348">
        <v>2.28714</v>
      </c>
      <c r="G9348">
        <v>2.9215599999999999</v>
      </c>
      <c r="H9348">
        <v>3.6620400000000002</v>
      </c>
      <c r="I9348">
        <v>2.0653899999999998</v>
      </c>
      <c r="J9348">
        <v>3.4594299999999998</v>
      </c>
      <c r="K9348">
        <v>3.1936200000000001</v>
      </c>
      <c r="L9348">
        <v>3.1998500000000001</v>
      </c>
      <c r="M9348">
        <v>3.0505800000000001</v>
      </c>
      <c r="N9348">
        <v>3.75136</v>
      </c>
      <c r="O9348">
        <v>3.9335</v>
      </c>
    </row>
    <row r="9349" spans="1:15" x14ac:dyDescent="0.25">
      <c r="A9349" t="s">
        <v>17616</v>
      </c>
      <c r="B9349" t="s">
        <v>17615</v>
      </c>
      <c r="C9349" t="s">
        <v>16086</v>
      </c>
      <c r="D9349">
        <v>148748078</v>
      </c>
      <c r="E9349">
        <v>148818910</v>
      </c>
      <c r="F9349">
        <v>11.0404</v>
      </c>
      <c r="G9349">
        <v>11.036199999999999</v>
      </c>
      <c r="H9349">
        <v>10.5242</v>
      </c>
      <c r="I9349">
        <v>10.565200000000001</v>
      </c>
      <c r="J9349">
        <v>11.3089</v>
      </c>
      <c r="K9349">
        <v>11.2743</v>
      </c>
      <c r="L9349">
        <v>11.093999999999999</v>
      </c>
      <c r="M9349">
        <v>11.28</v>
      </c>
      <c r="N9349">
        <v>11.105499999999999</v>
      </c>
      <c r="O9349">
        <v>11.077999999999999</v>
      </c>
    </row>
    <row r="9350" spans="1:15" x14ac:dyDescent="0.25">
      <c r="A9350" t="s">
        <v>17618</v>
      </c>
      <c r="B9350" t="s">
        <v>17617</v>
      </c>
      <c r="C9350" t="s">
        <v>16086</v>
      </c>
      <c r="D9350">
        <v>149067489</v>
      </c>
      <c r="E9350">
        <v>149088311</v>
      </c>
      <c r="F9350">
        <v>9.60656</v>
      </c>
      <c r="G9350">
        <v>9.4812499999999993</v>
      </c>
      <c r="H9350">
        <v>10.2669</v>
      </c>
      <c r="I9350">
        <v>10.170400000000001</v>
      </c>
      <c r="J9350">
        <v>10.029299999999999</v>
      </c>
      <c r="K9350">
        <v>9.9773599999999991</v>
      </c>
      <c r="L9350">
        <v>9.5974900000000005</v>
      </c>
      <c r="M9350">
        <v>9.6033200000000001</v>
      </c>
      <c r="N9350">
        <v>9.5407700000000002</v>
      </c>
      <c r="O9350">
        <v>9.6168300000000002</v>
      </c>
    </row>
    <row r="9351" spans="1:15" x14ac:dyDescent="0.25">
      <c r="A9351" t="s">
        <v>17620</v>
      </c>
      <c r="B9351" t="s">
        <v>17619</v>
      </c>
      <c r="C9351" t="s">
        <v>16086</v>
      </c>
      <c r="D9351">
        <v>149541412</v>
      </c>
      <c r="E9351">
        <v>149558164</v>
      </c>
      <c r="F9351">
        <v>0.117216</v>
      </c>
      <c r="G9351">
        <v>1.3366</v>
      </c>
      <c r="H9351">
        <v>4.399</v>
      </c>
      <c r="I9351">
        <v>3.8023600000000002</v>
      </c>
      <c r="J9351">
        <v>2</v>
      </c>
      <c r="K9351">
        <v>2.0561199999999999</v>
      </c>
      <c r="L9351">
        <v>1.14923</v>
      </c>
      <c r="M9351">
        <v>-1.59328</v>
      </c>
      <c r="N9351">
        <v>5.0923900000000001E-2</v>
      </c>
      <c r="O9351">
        <v>-1.0206999999999999</v>
      </c>
    </row>
    <row r="9352" spans="1:15" x14ac:dyDescent="0.25">
      <c r="A9352" t="s">
        <v>17622</v>
      </c>
      <c r="B9352" t="s">
        <v>17621</v>
      </c>
      <c r="C9352" t="s">
        <v>16086</v>
      </c>
      <c r="D9352">
        <v>149719021</v>
      </c>
      <c r="E9352">
        <v>149726647</v>
      </c>
      <c r="F9352">
        <v>8.6918100000000003</v>
      </c>
      <c r="G9352">
        <v>8.6630299999999991</v>
      </c>
      <c r="H9352">
        <v>9.1538900000000005</v>
      </c>
      <c r="I9352">
        <v>9.2877899999999993</v>
      </c>
      <c r="J9352">
        <v>9.2597400000000007</v>
      </c>
      <c r="K9352">
        <v>9.2597100000000001</v>
      </c>
      <c r="L9352">
        <v>8.42136</v>
      </c>
      <c r="M9352">
        <v>8.7774099999999997</v>
      </c>
      <c r="N9352">
        <v>9.1277399999999993</v>
      </c>
      <c r="O9352">
        <v>8.9793000000000003</v>
      </c>
    </row>
    <row r="9353" spans="1:15" x14ac:dyDescent="0.25">
      <c r="A9353" t="s">
        <v>17624</v>
      </c>
      <c r="B9353" t="s">
        <v>17623</v>
      </c>
      <c r="C9353" t="s">
        <v>16086</v>
      </c>
      <c r="D9353">
        <v>149845597</v>
      </c>
      <c r="E9353">
        <v>149856261</v>
      </c>
      <c r="F9353">
        <v>3.2465000000000002</v>
      </c>
      <c r="G9353">
        <v>4.1439500000000002</v>
      </c>
      <c r="H9353">
        <v>2.07708</v>
      </c>
      <c r="I9353">
        <v>0.48043200000000003</v>
      </c>
      <c r="J9353">
        <v>4</v>
      </c>
      <c r="K9353">
        <v>3.1936200000000001</v>
      </c>
      <c r="L9353">
        <v>1.92683</v>
      </c>
      <c r="M9353">
        <v>1.40672</v>
      </c>
      <c r="N9353">
        <v>2.6358899999999998</v>
      </c>
      <c r="O9353">
        <v>1.3012300000000001</v>
      </c>
    </row>
    <row r="9354" spans="1:15" x14ac:dyDescent="0.25">
      <c r="A9354" t="s">
        <v>17626</v>
      </c>
      <c r="B9354" t="s">
        <v>17625</v>
      </c>
      <c r="C9354" t="s">
        <v>16086</v>
      </c>
      <c r="D9354">
        <v>150078680</v>
      </c>
      <c r="E9354">
        <v>150085871</v>
      </c>
      <c r="F9354">
        <v>2.9752000000000001</v>
      </c>
      <c r="G9354">
        <v>3.1439499999999998</v>
      </c>
      <c r="H9354">
        <v>2.07708</v>
      </c>
      <c r="I9354">
        <v>0.48043200000000003</v>
      </c>
      <c r="J9354">
        <v>5.1699299999999999</v>
      </c>
      <c r="K9354">
        <v>4.9041100000000002</v>
      </c>
      <c r="L9354">
        <v>-1.6581300000000001</v>
      </c>
      <c r="M9354">
        <v>0.40672199999999997</v>
      </c>
      <c r="N9354">
        <v>3.3728500000000001</v>
      </c>
      <c r="O9354">
        <v>2.7866599999999999</v>
      </c>
    </row>
    <row r="9355" spans="1:15" x14ac:dyDescent="0.25">
      <c r="A9355" t="s">
        <v>17628</v>
      </c>
      <c r="B9355" t="s">
        <v>17627</v>
      </c>
      <c r="C9355" t="s">
        <v>16086</v>
      </c>
      <c r="D9355">
        <v>150152726</v>
      </c>
      <c r="E9355">
        <v>150155169</v>
      </c>
      <c r="F9355">
        <v>5.9373899999999997</v>
      </c>
      <c r="G9355">
        <v>6.1945800000000002</v>
      </c>
      <c r="H9355">
        <v>3.07708</v>
      </c>
      <c r="I9355">
        <v>1.4804299999999999</v>
      </c>
      <c r="J9355">
        <v>4.8073499999999996</v>
      </c>
      <c r="K9355">
        <v>3.9821200000000001</v>
      </c>
      <c r="L9355">
        <v>3.4711500000000002</v>
      </c>
      <c r="M9355">
        <v>3.8661500000000002</v>
      </c>
      <c r="N9355">
        <v>6.0051199999999998</v>
      </c>
      <c r="O9355">
        <v>5.3368500000000001</v>
      </c>
    </row>
    <row r="9356" spans="1:15" x14ac:dyDescent="0.25">
      <c r="A9356" t="s">
        <v>17630</v>
      </c>
      <c r="B9356" t="s">
        <v>17629</v>
      </c>
      <c r="C9356" t="s">
        <v>16086</v>
      </c>
      <c r="D9356">
        <v>150174873</v>
      </c>
      <c r="E9356">
        <v>150193938</v>
      </c>
      <c r="F9356">
        <v>3.1172200000000001</v>
      </c>
      <c r="G9356">
        <v>3.5065200000000001</v>
      </c>
      <c r="H9356">
        <v>2.07708</v>
      </c>
      <c r="I9356">
        <v>2.0653899999999998</v>
      </c>
      <c r="J9356">
        <v>2.80735</v>
      </c>
      <c r="K9356">
        <v>2.31915</v>
      </c>
      <c r="L9356">
        <v>3.0967600000000002</v>
      </c>
      <c r="M9356">
        <v>3.8329900000000001</v>
      </c>
      <c r="N9356">
        <v>3.3728500000000001</v>
      </c>
      <c r="O9356">
        <v>3.88619</v>
      </c>
    </row>
    <row r="9357" spans="1:15" x14ac:dyDescent="0.25">
      <c r="A9357" t="s">
        <v>17632</v>
      </c>
      <c r="B9357" t="s">
        <v>17631</v>
      </c>
      <c r="C9357" t="s">
        <v>16086</v>
      </c>
      <c r="D9357">
        <v>150190950</v>
      </c>
      <c r="E9357">
        <v>150193393</v>
      </c>
      <c r="F9357">
        <v>1.4391400000000001</v>
      </c>
      <c r="G9357">
        <v>1.3366</v>
      </c>
      <c r="H9357">
        <v>2.07708</v>
      </c>
      <c r="I9357">
        <v>0.48043200000000003</v>
      </c>
      <c r="J9357">
        <v>3.9068900000000002</v>
      </c>
      <c r="K9357">
        <v>4.1265099999999997</v>
      </c>
      <c r="L9357">
        <v>1.8012999999999999</v>
      </c>
      <c r="M9357">
        <v>2.72865</v>
      </c>
      <c r="N9357">
        <v>3.0509200000000001</v>
      </c>
      <c r="O9357">
        <v>3.6231599999999999</v>
      </c>
    </row>
    <row r="9358" spans="1:15" x14ac:dyDescent="0.25">
      <c r="A9358" t="s">
        <v>17634</v>
      </c>
      <c r="B9358" t="s">
        <v>17633</v>
      </c>
      <c r="C9358" t="s">
        <v>16086</v>
      </c>
      <c r="D9358">
        <v>150238654</v>
      </c>
      <c r="E9358">
        <v>150253835</v>
      </c>
      <c r="F9358">
        <v>11.286799999999999</v>
      </c>
      <c r="G9358">
        <v>11.648300000000001</v>
      </c>
      <c r="H9358">
        <v>13.767899999999999</v>
      </c>
      <c r="I9358">
        <v>13.7523</v>
      </c>
      <c r="J9358">
        <v>12.1121</v>
      </c>
      <c r="K9358">
        <v>12.0771</v>
      </c>
      <c r="L9358">
        <v>11.0238</v>
      </c>
      <c r="M9358">
        <v>11.0143</v>
      </c>
      <c r="N9358">
        <v>11.8368</v>
      </c>
      <c r="O9358">
        <v>11.7104</v>
      </c>
    </row>
    <row r="9359" spans="1:15" x14ac:dyDescent="0.25">
      <c r="A9359" t="s">
        <v>17636</v>
      </c>
      <c r="B9359" t="s">
        <v>17635</v>
      </c>
      <c r="C9359" t="s">
        <v>16086</v>
      </c>
      <c r="D9359">
        <v>150687452</v>
      </c>
      <c r="E9359">
        <v>150688429</v>
      </c>
      <c r="F9359">
        <v>9.3657400000000006</v>
      </c>
      <c r="G9359">
        <v>9.5140200000000004</v>
      </c>
      <c r="H9359">
        <v>2.07708</v>
      </c>
      <c r="I9359">
        <v>0.48043200000000003</v>
      </c>
      <c r="J9359">
        <v>8.5999099999999995</v>
      </c>
      <c r="K9359">
        <v>8.7482100000000003</v>
      </c>
      <c r="L9359">
        <v>6.6410799999999997</v>
      </c>
      <c r="M9359">
        <v>7.0861999999999998</v>
      </c>
      <c r="N9359">
        <v>7.6207799999999999</v>
      </c>
      <c r="O9359">
        <v>7.4550299999999998</v>
      </c>
    </row>
    <row r="9360" spans="1:15" x14ac:dyDescent="0.25">
      <c r="A9360" t="s">
        <v>17638</v>
      </c>
      <c r="B9360" t="s">
        <v>17637</v>
      </c>
      <c r="C9360" t="s">
        <v>16086</v>
      </c>
      <c r="D9360">
        <v>150699483</v>
      </c>
      <c r="E9360">
        <v>150734733</v>
      </c>
      <c r="F9360">
        <v>1.4391400000000001</v>
      </c>
      <c r="G9360">
        <v>2.3365999999999998</v>
      </c>
      <c r="H9360">
        <v>3.07708</v>
      </c>
      <c r="I9360">
        <v>2.4804300000000001</v>
      </c>
      <c r="J9360">
        <v>2.5849600000000001</v>
      </c>
      <c r="K9360">
        <v>2.31915</v>
      </c>
      <c r="L9360">
        <v>1.3418699999999999</v>
      </c>
      <c r="M9360">
        <v>0.40672199999999997</v>
      </c>
      <c r="N9360">
        <v>1.0509200000000001</v>
      </c>
      <c r="O9360">
        <v>0.97930099999999998</v>
      </c>
    </row>
    <row r="9361" spans="1:15" x14ac:dyDescent="0.25">
      <c r="A9361" t="s">
        <v>17640</v>
      </c>
      <c r="B9361" t="s">
        <v>17639</v>
      </c>
      <c r="C9361" t="s">
        <v>16086</v>
      </c>
      <c r="D9361">
        <v>150743609</v>
      </c>
      <c r="E9361">
        <v>150785947</v>
      </c>
      <c r="F9361">
        <v>2.6407799999999999</v>
      </c>
      <c r="G9361">
        <v>3.1439499999999998</v>
      </c>
      <c r="H9361">
        <v>2.07708</v>
      </c>
      <c r="I9361">
        <v>4.0653899999999998</v>
      </c>
      <c r="J9361">
        <v>3.80735</v>
      </c>
      <c r="K9361">
        <v>4.1936200000000001</v>
      </c>
      <c r="L9361">
        <v>3.3862700000000001</v>
      </c>
      <c r="M9361">
        <v>4.1616099999999996</v>
      </c>
      <c r="N9361">
        <v>3.75136</v>
      </c>
      <c r="O9361">
        <v>3.9335</v>
      </c>
    </row>
    <row r="9362" spans="1:15" x14ac:dyDescent="0.25">
      <c r="A9362" t="s">
        <v>17642</v>
      </c>
      <c r="B9362" t="s">
        <v>17641</v>
      </c>
      <c r="C9362" t="s">
        <v>16086</v>
      </c>
      <c r="D9362">
        <v>150793589</v>
      </c>
      <c r="E9362">
        <v>150813750</v>
      </c>
      <c r="F9362">
        <v>0.92457100000000003</v>
      </c>
      <c r="G9362">
        <v>1.9215599999999999</v>
      </c>
      <c r="H9362">
        <v>2.07708</v>
      </c>
      <c r="I9362">
        <v>2.4804300000000001</v>
      </c>
      <c r="J9362">
        <v>1.5849599999999999</v>
      </c>
      <c r="K9362">
        <v>1.7341899999999999</v>
      </c>
      <c r="L9362">
        <v>1.8012999999999999</v>
      </c>
      <c r="M9362">
        <v>1.40672</v>
      </c>
      <c r="N9362">
        <v>2.6358899999999998</v>
      </c>
      <c r="O9362">
        <v>2.1492300000000002</v>
      </c>
    </row>
    <row r="9363" spans="1:15" x14ac:dyDescent="0.25">
      <c r="A9363" t="s">
        <v>17644</v>
      </c>
      <c r="B9363" t="s">
        <v>17643</v>
      </c>
      <c r="C9363" t="s">
        <v>16086</v>
      </c>
      <c r="D9363">
        <v>150964267</v>
      </c>
      <c r="E9363">
        <v>150970405</v>
      </c>
      <c r="F9363">
        <v>1.1172200000000001</v>
      </c>
      <c r="G9363">
        <v>2.3365999999999998</v>
      </c>
      <c r="H9363">
        <v>3.6620400000000002</v>
      </c>
      <c r="I9363">
        <v>3.2877900000000002</v>
      </c>
      <c r="J9363">
        <v>3</v>
      </c>
      <c r="K9363">
        <v>3.7341899999999999</v>
      </c>
      <c r="L9363">
        <v>1.6637999999999999</v>
      </c>
      <c r="M9363">
        <v>-0.59327799999999997</v>
      </c>
      <c r="N9363">
        <v>1.6358900000000001</v>
      </c>
      <c r="O9363">
        <v>1.7866599999999999</v>
      </c>
    </row>
    <row r="9364" spans="1:15" x14ac:dyDescent="0.25">
      <c r="A9364" t="s">
        <v>17646</v>
      </c>
      <c r="B9364" t="s">
        <v>17645</v>
      </c>
      <c r="C9364" t="s">
        <v>16086</v>
      </c>
      <c r="D9364">
        <v>151009071</v>
      </c>
      <c r="E9364">
        <v>151034315</v>
      </c>
      <c r="F9364">
        <v>7.75021</v>
      </c>
      <c r="G9364">
        <v>8.1820900000000005</v>
      </c>
      <c r="H9364">
        <v>10.281599999999999</v>
      </c>
      <c r="I9364">
        <v>10.324400000000001</v>
      </c>
      <c r="J9364">
        <v>9.2946200000000001</v>
      </c>
      <c r="K9364">
        <v>8.9821200000000001</v>
      </c>
      <c r="L9364">
        <v>7.9911300000000001</v>
      </c>
      <c r="M9364">
        <v>8.1582699999999999</v>
      </c>
      <c r="N9364">
        <v>8.2357999999999993</v>
      </c>
      <c r="O9364">
        <v>8.2853600000000007</v>
      </c>
    </row>
    <row r="9365" spans="1:15" x14ac:dyDescent="0.25">
      <c r="A9365" t="s">
        <v>17648</v>
      </c>
      <c r="B9365" t="s">
        <v>17647</v>
      </c>
      <c r="C9365" t="s">
        <v>16086</v>
      </c>
      <c r="D9365">
        <v>151764227</v>
      </c>
      <c r="E9365">
        <v>151768341</v>
      </c>
      <c r="F9365">
        <v>6.3315299999999999</v>
      </c>
      <c r="G9365">
        <v>6.4240599999999999</v>
      </c>
      <c r="H9365">
        <v>7.8584399999999999</v>
      </c>
      <c r="I9365">
        <v>7.9561700000000002</v>
      </c>
      <c r="J9365">
        <v>7.7004400000000004</v>
      </c>
      <c r="K9365">
        <v>7.79488</v>
      </c>
      <c r="L9365">
        <v>6.3697800000000004</v>
      </c>
      <c r="M9365">
        <v>6.41235</v>
      </c>
      <c r="N9365">
        <v>6.3907699999999998</v>
      </c>
      <c r="O9365">
        <v>6.5792099999999998</v>
      </c>
    </row>
    <row r="9366" spans="1:15" x14ac:dyDescent="0.25">
      <c r="A9366" t="s">
        <v>17650</v>
      </c>
      <c r="B9366" t="s">
        <v>17649</v>
      </c>
      <c r="C9366" t="s">
        <v>16086</v>
      </c>
      <c r="D9366">
        <v>152024516</v>
      </c>
      <c r="E9366">
        <v>152029253</v>
      </c>
      <c r="F9366">
        <v>3.6407799999999999</v>
      </c>
      <c r="G9366">
        <v>3.9215599999999999</v>
      </c>
      <c r="H9366">
        <v>2.07708</v>
      </c>
      <c r="I9366">
        <v>0.48043200000000003</v>
      </c>
      <c r="J9366">
        <v>3.1699199999999998</v>
      </c>
      <c r="K9366">
        <v>2.7341899999999999</v>
      </c>
      <c r="L9366">
        <v>2.6638000000000002</v>
      </c>
      <c r="M9366">
        <v>3.6161799999999999</v>
      </c>
      <c r="N9366">
        <v>4.1383900000000002</v>
      </c>
      <c r="O9366">
        <v>3.3012299999999999</v>
      </c>
    </row>
    <row r="9367" spans="1:15" x14ac:dyDescent="0.25">
      <c r="A9367" t="s">
        <v>17652</v>
      </c>
      <c r="B9367" t="s">
        <v>17651</v>
      </c>
      <c r="C9367" t="s">
        <v>16086</v>
      </c>
      <c r="D9367">
        <v>152047290</v>
      </c>
      <c r="E9367">
        <v>152051148</v>
      </c>
      <c r="F9367">
        <v>11.887600000000001</v>
      </c>
      <c r="G9367">
        <v>11.7981</v>
      </c>
      <c r="H9367">
        <v>2.07708</v>
      </c>
      <c r="I9367">
        <v>0.48043200000000003</v>
      </c>
      <c r="J9367">
        <v>11.1059</v>
      </c>
      <c r="K9367">
        <v>11.036799999999999</v>
      </c>
      <c r="L9367">
        <v>11.963900000000001</v>
      </c>
      <c r="M9367">
        <v>12.084</v>
      </c>
      <c r="N9367">
        <v>12.218999999999999</v>
      </c>
      <c r="O9367">
        <v>12.1587</v>
      </c>
    </row>
    <row r="9368" spans="1:15" x14ac:dyDescent="0.25">
      <c r="A9368" t="s">
        <v>17654</v>
      </c>
      <c r="B9368" t="s">
        <v>17653</v>
      </c>
      <c r="C9368" t="s">
        <v>16086</v>
      </c>
      <c r="D9368">
        <v>152082436</v>
      </c>
      <c r="E9368">
        <v>152086856</v>
      </c>
      <c r="F9368">
        <v>5.4747700000000004</v>
      </c>
      <c r="G9368">
        <v>5.9215600000000004</v>
      </c>
      <c r="H9368">
        <v>3.07708</v>
      </c>
      <c r="I9368">
        <v>0.48043200000000003</v>
      </c>
      <c r="J9368">
        <v>5.1699299999999999</v>
      </c>
      <c r="K9368">
        <v>4.9821200000000001</v>
      </c>
      <c r="L9368">
        <v>3.2487599999999999</v>
      </c>
      <c r="M9368">
        <v>2.6546500000000002</v>
      </c>
      <c r="N9368">
        <v>3.3728500000000001</v>
      </c>
      <c r="O9368">
        <v>3.3012299999999999</v>
      </c>
    </row>
    <row r="9369" spans="1:15" x14ac:dyDescent="0.25">
      <c r="A9369" t="s">
        <v>17656</v>
      </c>
      <c r="B9369" t="s">
        <v>17655</v>
      </c>
      <c r="C9369" t="s">
        <v>16086</v>
      </c>
      <c r="D9369">
        <v>152101098</v>
      </c>
      <c r="E9369">
        <v>152107042</v>
      </c>
      <c r="F9369">
        <v>6.1115700000000004</v>
      </c>
      <c r="G9369">
        <v>6.1439500000000002</v>
      </c>
      <c r="H9369">
        <v>5.2469999999999999</v>
      </c>
      <c r="I9369">
        <v>5.2353199999999998</v>
      </c>
      <c r="J9369">
        <v>5.5545900000000001</v>
      </c>
      <c r="K9369">
        <v>5.5155500000000002</v>
      </c>
      <c r="L9369">
        <v>5.3531000000000004</v>
      </c>
      <c r="M9369">
        <v>5.9536199999999999</v>
      </c>
      <c r="N9369">
        <v>5.5427799999999996</v>
      </c>
      <c r="O9369">
        <v>5.7207699999999999</v>
      </c>
    </row>
    <row r="9370" spans="1:15" x14ac:dyDescent="0.25">
      <c r="A9370" t="s">
        <v>17658</v>
      </c>
      <c r="B9370" t="s">
        <v>17657</v>
      </c>
      <c r="C9370" t="s">
        <v>16086</v>
      </c>
      <c r="D9370">
        <v>152115835</v>
      </c>
      <c r="E9370">
        <v>152125830</v>
      </c>
      <c r="F9370">
        <v>10.7425</v>
      </c>
      <c r="G9370">
        <v>10.684200000000001</v>
      </c>
      <c r="H9370">
        <v>14.032400000000001</v>
      </c>
      <c r="I9370">
        <v>13.895099999999999</v>
      </c>
      <c r="J9370">
        <v>12.081200000000001</v>
      </c>
      <c r="K9370">
        <v>11.9558</v>
      </c>
      <c r="L9370">
        <v>10.967599999999999</v>
      </c>
      <c r="M9370">
        <v>10.859</v>
      </c>
      <c r="N9370">
        <v>10.661</v>
      </c>
      <c r="O9370">
        <v>10.7438</v>
      </c>
    </row>
    <row r="9371" spans="1:15" x14ac:dyDescent="0.25">
      <c r="A9371" t="s">
        <v>17661</v>
      </c>
      <c r="B9371" t="s">
        <v>17660</v>
      </c>
      <c r="C9371" t="s">
        <v>17659</v>
      </c>
      <c r="D9371">
        <v>3393007</v>
      </c>
      <c r="E9371">
        <v>3450640</v>
      </c>
      <c r="F9371">
        <v>5.5180999999999996</v>
      </c>
      <c r="G9371">
        <v>5.7289099999999999</v>
      </c>
      <c r="H9371">
        <v>5.399</v>
      </c>
      <c r="I9371">
        <v>4.65036</v>
      </c>
      <c r="J9371">
        <v>5.7004400000000004</v>
      </c>
      <c r="K9371">
        <v>5.8002799999999999</v>
      </c>
      <c r="L9371">
        <v>5.6905999999999999</v>
      </c>
      <c r="M9371">
        <v>5.5866300000000004</v>
      </c>
      <c r="N9371">
        <v>5.4432400000000003</v>
      </c>
      <c r="O9371">
        <v>5.3191499999999996</v>
      </c>
    </row>
    <row r="9372" spans="1:15" x14ac:dyDescent="0.25">
      <c r="A9372" t="s">
        <v>17662</v>
      </c>
      <c r="B9372" t="s">
        <v>17660</v>
      </c>
      <c r="C9372" t="s">
        <v>17659</v>
      </c>
      <c r="D9372">
        <v>3436981</v>
      </c>
      <c r="E9372">
        <v>3456600</v>
      </c>
      <c r="F9372">
        <v>3.4391400000000001</v>
      </c>
      <c r="G9372">
        <v>4.0370400000000002</v>
      </c>
      <c r="H9372">
        <v>4.399</v>
      </c>
      <c r="I9372">
        <v>2.8023600000000002</v>
      </c>
      <c r="J9372">
        <v>3.1699199999999998</v>
      </c>
      <c r="K9372">
        <v>3.7341899999999999</v>
      </c>
      <c r="L9372">
        <v>2.4293300000000002</v>
      </c>
      <c r="M9372">
        <v>3.5360100000000001</v>
      </c>
      <c r="N9372">
        <v>3.9578099999999998</v>
      </c>
      <c r="O9372">
        <v>3.88619</v>
      </c>
    </row>
    <row r="9373" spans="1:15" x14ac:dyDescent="0.25">
      <c r="A9373" t="s">
        <v>17664</v>
      </c>
      <c r="B9373" t="s">
        <v>17663</v>
      </c>
      <c r="C9373" t="s">
        <v>17659</v>
      </c>
      <c r="D9373">
        <v>3458816</v>
      </c>
      <c r="E9373">
        <v>3467648</v>
      </c>
      <c r="F9373">
        <v>2.7021799999999998</v>
      </c>
      <c r="G9373">
        <v>2.3365999999999998</v>
      </c>
      <c r="H9373">
        <v>2.07708</v>
      </c>
      <c r="I9373">
        <v>1.4804299999999999</v>
      </c>
      <c r="J9373">
        <v>4.8073499999999996</v>
      </c>
      <c r="K9373">
        <v>4.5415400000000004</v>
      </c>
      <c r="L9373">
        <v>3.1492300000000002</v>
      </c>
      <c r="M9373">
        <v>3.45112</v>
      </c>
      <c r="N9373">
        <v>3.6358899999999998</v>
      </c>
      <c r="O9373">
        <v>3.22723</v>
      </c>
    </row>
    <row r="9374" spans="1:15" x14ac:dyDescent="0.25">
      <c r="A9374" t="s">
        <v>17666</v>
      </c>
      <c r="B9374" t="s">
        <v>17665</v>
      </c>
      <c r="C9374" t="s">
        <v>17659</v>
      </c>
      <c r="D9374">
        <v>3493137</v>
      </c>
      <c r="E9374">
        <v>3497208</v>
      </c>
      <c r="F9374">
        <v>7.0479500000000002</v>
      </c>
      <c r="G9374">
        <v>7.4451200000000002</v>
      </c>
      <c r="H9374">
        <v>9.9779400000000003</v>
      </c>
      <c r="I9374">
        <v>9.9702800000000007</v>
      </c>
      <c r="J9374">
        <v>8.45533</v>
      </c>
      <c r="K9374">
        <v>8.1307899999999993</v>
      </c>
      <c r="L9374">
        <v>6.1684200000000002</v>
      </c>
      <c r="M9374">
        <v>6.3136099999999997</v>
      </c>
      <c r="N9374">
        <v>7.0509199999999996</v>
      </c>
      <c r="O9374">
        <v>6.3971499999999999</v>
      </c>
    </row>
    <row r="9375" spans="1:15" x14ac:dyDescent="0.25">
      <c r="A9375" t="s">
        <v>17668</v>
      </c>
      <c r="B9375" t="s">
        <v>17667</v>
      </c>
      <c r="C9375" t="s">
        <v>17659</v>
      </c>
      <c r="D9375">
        <v>3500518</v>
      </c>
      <c r="E9375">
        <v>3515231</v>
      </c>
      <c r="F9375">
        <v>8.0135500000000004</v>
      </c>
      <c r="G9375">
        <v>8.4293499999999995</v>
      </c>
      <c r="H9375">
        <v>8.4169300000000007</v>
      </c>
      <c r="I9375">
        <v>8.6045499999999997</v>
      </c>
      <c r="J9375">
        <v>8.2431699999999992</v>
      </c>
      <c r="K9375">
        <v>8.3452099999999998</v>
      </c>
      <c r="L9375">
        <v>8.0799599999999998</v>
      </c>
      <c r="M9375">
        <v>8.3106000000000009</v>
      </c>
      <c r="N9375">
        <v>7.9757400000000001</v>
      </c>
      <c r="O9375">
        <v>7.9041100000000002</v>
      </c>
    </row>
    <row r="9376" spans="1:15" x14ac:dyDescent="0.25">
      <c r="A9376" t="s">
        <v>17670</v>
      </c>
      <c r="B9376" t="s">
        <v>17669</v>
      </c>
      <c r="C9376" t="s">
        <v>17659</v>
      </c>
      <c r="D9376">
        <v>3516862</v>
      </c>
      <c r="E9376">
        <v>3538464</v>
      </c>
      <c r="F9376">
        <v>1.28714</v>
      </c>
      <c r="G9376">
        <v>2.3365999999999998</v>
      </c>
      <c r="H9376">
        <v>3.07708</v>
      </c>
      <c r="I9376">
        <v>1.4804299999999999</v>
      </c>
      <c r="J9376">
        <v>0</v>
      </c>
      <c r="K9376">
        <v>2.31915</v>
      </c>
      <c r="L9376">
        <v>2.7341899999999999</v>
      </c>
      <c r="M9376">
        <v>2.9916800000000001</v>
      </c>
      <c r="N9376">
        <v>3.22085</v>
      </c>
      <c r="O9376">
        <v>2.9792999999999998</v>
      </c>
    </row>
    <row r="9377" spans="1:15" x14ac:dyDescent="0.25">
      <c r="A9377" t="s">
        <v>17672</v>
      </c>
      <c r="B9377" t="s">
        <v>17671</v>
      </c>
      <c r="C9377" t="s">
        <v>17659</v>
      </c>
      <c r="D9377">
        <v>3567997</v>
      </c>
      <c r="E9377">
        <v>3584776</v>
      </c>
      <c r="F9377">
        <v>4.8176600000000001</v>
      </c>
      <c r="G9377">
        <v>4.8601599999999996</v>
      </c>
      <c r="H9377">
        <v>2.07708</v>
      </c>
      <c r="I9377">
        <v>0.48043200000000003</v>
      </c>
      <c r="J9377">
        <v>3.1699199999999998</v>
      </c>
      <c r="K9377">
        <v>3.31915</v>
      </c>
      <c r="L9377">
        <v>4.8337199999999996</v>
      </c>
      <c r="M9377">
        <v>5.1346400000000001</v>
      </c>
      <c r="N9377">
        <v>3.6358899999999998</v>
      </c>
      <c r="O9377">
        <v>3.7866599999999999</v>
      </c>
    </row>
    <row r="9378" spans="1:15" x14ac:dyDescent="0.25">
      <c r="A9378" t="s">
        <v>17674</v>
      </c>
      <c r="B9378" t="s">
        <v>17673</v>
      </c>
      <c r="C9378" t="s">
        <v>17659</v>
      </c>
      <c r="D9378">
        <v>3610089</v>
      </c>
      <c r="E9378">
        <v>3621296</v>
      </c>
      <c r="F9378">
        <v>10.8833</v>
      </c>
      <c r="G9378">
        <v>11.203099999999999</v>
      </c>
      <c r="H9378">
        <v>9.88443</v>
      </c>
      <c r="I9378">
        <v>10.1098</v>
      </c>
      <c r="J9378">
        <v>11.2697</v>
      </c>
      <c r="K9378">
        <v>11.2064</v>
      </c>
      <c r="L9378">
        <v>11.1013</v>
      </c>
      <c r="M9378">
        <v>11.2951</v>
      </c>
      <c r="N9378">
        <v>11.3253</v>
      </c>
      <c r="O9378">
        <v>11.205399999999999</v>
      </c>
    </row>
    <row r="9379" spans="1:15" x14ac:dyDescent="0.25">
      <c r="A9379" t="s">
        <v>17676</v>
      </c>
      <c r="B9379" t="s">
        <v>17675</v>
      </c>
      <c r="C9379" t="s">
        <v>17659</v>
      </c>
      <c r="D9379">
        <v>3621550</v>
      </c>
      <c r="E9379">
        <v>3624235</v>
      </c>
      <c r="F9379">
        <v>7.8570000000000002</v>
      </c>
      <c r="G9379">
        <v>7.56541</v>
      </c>
      <c r="H9379">
        <v>8.4693900000000006</v>
      </c>
      <c r="I9379">
        <v>8.7092500000000008</v>
      </c>
      <c r="J9379">
        <v>8.0443899999999999</v>
      </c>
      <c r="K9379">
        <v>8.0873399999999993</v>
      </c>
      <c r="L9379">
        <v>8.1747599999999991</v>
      </c>
      <c r="M9379">
        <v>8.2459299999999995</v>
      </c>
      <c r="N9379">
        <v>8.3035899999999998</v>
      </c>
      <c r="O9379">
        <v>7.7834300000000001</v>
      </c>
    </row>
    <row r="9380" spans="1:15" x14ac:dyDescent="0.25">
      <c r="A9380" t="s">
        <v>17678</v>
      </c>
      <c r="B9380" t="s">
        <v>17677</v>
      </c>
      <c r="C9380" t="s">
        <v>17659</v>
      </c>
      <c r="D9380">
        <v>3671187</v>
      </c>
      <c r="E9380">
        <v>3672321</v>
      </c>
      <c r="F9380">
        <v>5.1059000000000001</v>
      </c>
      <c r="G9380">
        <v>4.5845200000000004</v>
      </c>
      <c r="H9380">
        <v>4.0770799999999996</v>
      </c>
      <c r="I9380">
        <v>3.4804300000000001</v>
      </c>
      <c r="J9380">
        <v>4.5849599999999997</v>
      </c>
      <c r="K9380">
        <v>4.7785799999999998</v>
      </c>
      <c r="L9380">
        <v>4.8337199999999996</v>
      </c>
      <c r="M9380">
        <v>5.1616099999999996</v>
      </c>
      <c r="N9380">
        <v>4.8582799999999997</v>
      </c>
      <c r="O9380">
        <v>4.3368500000000001</v>
      </c>
    </row>
    <row r="9381" spans="1:15" x14ac:dyDescent="0.25">
      <c r="A9381" t="s">
        <v>17680</v>
      </c>
      <c r="B9381" t="s">
        <v>17679</v>
      </c>
      <c r="C9381" t="s">
        <v>17659</v>
      </c>
      <c r="D9381">
        <v>3676476</v>
      </c>
      <c r="E9381">
        <v>3680921</v>
      </c>
      <c r="F9381">
        <v>8.4889899999999994</v>
      </c>
      <c r="G9381">
        <v>8.5749999999999993</v>
      </c>
      <c r="H9381">
        <v>8.6620399999999993</v>
      </c>
      <c r="I9381">
        <v>9.1134299999999993</v>
      </c>
      <c r="J9381">
        <v>9.5641499999999997</v>
      </c>
      <c r="K9381">
        <v>9.4415499999999994</v>
      </c>
      <c r="L9381">
        <v>8.4186899999999998</v>
      </c>
      <c r="M9381">
        <v>8.6173900000000003</v>
      </c>
      <c r="N9381">
        <v>8.9517900000000008</v>
      </c>
      <c r="O9381">
        <v>8.6517300000000006</v>
      </c>
    </row>
    <row r="9382" spans="1:15" x14ac:dyDescent="0.25">
      <c r="A9382" t="s">
        <v>17682</v>
      </c>
      <c r="B9382" t="s">
        <v>17681</v>
      </c>
      <c r="C9382" t="s">
        <v>17659</v>
      </c>
      <c r="D9382">
        <v>4203374</v>
      </c>
      <c r="E9382">
        <v>4208046</v>
      </c>
      <c r="F9382">
        <v>4.0479500000000002</v>
      </c>
      <c r="G9382">
        <v>4.6585200000000002</v>
      </c>
      <c r="H9382">
        <v>7.9597199999999999</v>
      </c>
      <c r="I9382">
        <v>8.2552199999999996</v>
      </c>
      <c r="J9382">
        <v>5.4594300000000002</v>
      </c>
      <c r="K9382">
        <v>5.5415400000000004</v>
      </c>
      <c r="L9382">
        <v>4.0967599999999997</v>
      </c>
      <c r="M9382">
        <v>4.55647</v>
      </c>
      <c r="N9382">
        <v>4.5103600000000004</v>
      </c>
      <c r="O9382">
        <v>4.6797399999999998</v>
      </c>
    </row>
    <row r="9383" spans="1:15" x14ac:dyDescent="0.25">
      <c r="A9383" t="s">
        <v>17684</v>
      </c>
      <c r="B9383" t="s">
        <v>17683</v>
      </c>
      <c r="C9383" t="s">
        <v>17659</v>
      </c>
      <c r="D9383">
        <v>4226826</v>
      </c>
      <c r="E9383">
        <v>4237470</v>
      </c>
      <c r="F9383">
        <v>4.2046799999999998</v>
      </c>
      <c r="G9383">
        <v>3.9215599999999999</v>
      </c>
      <c r="H9383">
        <v>3.6620400000000002</v>
      </c>
      <c r="I9383">
        <v>2.0653899999999998</v>
      </c>
      <c r="J9383">
        <v>3.9068900000000002</v>
      </c>
      <c r="K9383">
        <v>4.1936200000000001</v>
      </c>
      <c r="L9383">
        <v>3.55132</v>
      </c>
      <c r="M9383">
        <v>3.40672</v>
      </c>
      <c r="N9383">
        <v>3.8582800000000002</v>
      </c>
      <c r="O9383">
        <v>4.1887499999999998</v>
      </c>
    </row>
    <row r="9384" spans="1:15" x14ac:dyDescent="0.25">
      <c r="A9384" t="s">
        <v>17686</v>
      </c>
      <c r="B9384" t="s">
        <v>17685</v>
      </c>
      <c r="C9384" t="s">
        <v>17659</v>
      </c>
      <c r="D9384">
        <v>4240104</v>
      </c>
      <c r="E9384">
        <v>4247897</v>
      </c>
      <c r="F9384">
        <v>-0.29782199999999998</v>
      </c>
      <c r="G9384">
        <v>1.9215599999999999</v>
      </c>
      <c r="H9384">
        <v>4.399</v>
      </c>
      <c r="I9384">
        <v>3.65036</v>
      </c>
      <c r="J9384">
        <v>2.32193</v>
      </c>
      <c r="K9384">
        <v>2.7341899999999999</v>
      </c>
      <c r="L9384">
        <v>1.92683</v>
      </c>
      <c r="M9384">
        <v>2.6546500000000002</v>
      </c>
      <c r="N9384">
        <v>1.6358900000000001</v>
      </c>
      <c r="O9384">
        <v>2.4387300000000001</v>
      </c>
    </row>
    <row r="9385" spans="1:15" x14ac:dyDescent="0.25">
      <c r="A9385" t="s">
        <v>17688</v>
      </c>
      <c r="B9385" t="s">
        <v>17687</v>
      </c>
      <c r="C9385" t="s">
        <v>17659</v>
      </c>
      <c r="D9385">
        <v>4253101</v>
      </c>
      <c r="E9385">
        <v>4256220</v>
      </c>
      <c r="F9385">
        <v>5.1506400000000001</v>
      </c>
      <c r="G9385">
        <v>5.5460500000000001</v>
      </c>
      <c r="H9385">
        <v>7.3624799999999997</v>
      </c>
      <c r="I9385">
        <v>7.0653899999999998</v>
      </c>
      <c r="J9385">
        <v>6.7681800000000001</v>
      </c>
      <c r="K9385">
        <v>6.8002799999999999</v>
      </c>
      <c r="L9385">
        <v>5.5217799999999997</v>
      </c>
      <c r="M9385">
        <v>6.1278199999999998</v>
      </c>
      <c r="N9385">
        <v>5.8838100000000004</v>
      </c>
      <c r="O9385">
        <v>5.79948</v>
      </c>
    </row>
    <row r="9386" spans="1:15" x14ac:dyDescent="0.25">
      <c r="A9386" t="s">
        <v>17690</v>
      </c>
      <c r="B9386" t="s">
        <v>17689</v>
      </c>
      <c r="C9386" t="s">
        <v>17659</v>
      </c>
      <c r="D9386">
        <v>4257645</v>
      </c>
      <c r="E9386">
        <v>4259274</v>
      </c>
      <c r="F9386">
        <v>5.6010299999999997</v>
      </c>
      <c r="G9386">
        <v>5.3809899999999997</v>
      </c>
      <c r="H9386">
        <v>9.6917899999999992</v>
      </c>
      <c r="I9386">
        <v>9.4634300000000007</v>
      </c>
      <c r="J9386">
        <v>8.0607000000000006</v>
      </c>
      <c r="K9386">
        <v>7.8109999999999999</v>
      </c>
      <c r="L9386">
        <v>5.2487599999999999</v>
      </c>
      <c r="M9386">
        <v>5.0791500000000003</v>
      </c>
      <c r="N9386">
        <v>5.6055099999999998</v>
      </c>
      <c r="O9386">
        <v>5.2460899999999997</v>
      </c>
    </row>
    <row r="9387" spans="1:15" x14ac:dyDescent="0.25">
      <c r="A9387" t="s">
        <v>17692</v>
      </c>
      <c r="B9387" t="s">
        <v>17691</v>
      </c>
      <c r="C9387" t="s">
        <v>17659</v>
      </c>
      <c r="D9387">
        <v>4259730</v>
      </c>
      <c r="E9387">
        <v>4275905</v>
      </c>
      <c r="F9387">
        <v>9.2374500000000008</v>
      </c>
      <c r="G9387">
        <v>8.9840499999999999</v>
      </c>
      <c r="H9387">
        <v>7.5365099999999998</v>
      </c>
      <c r="I9387">
        <v>7.2353199999999998</v>
      </c>
      <c r="J9387">
        <v>7.8948200000000002</v>
      </c>
      <c r="K9387">
        <v>7.7676100000000003</v>
      </c>
      <c r="L9387">
        <v>9.4405599999999996</v>
      </c>
      <c r="M9387">
        <v>9.3345000000000002</v>
      </c>
      <c r="N9387">
        <v>8.0339200000000002</v>
      </c>
      <c r="O9387">
        <v>8.3302399999999999</v>
      </c>
    </row>
    <row r="9388" spans="1:15" x14ac:dyDescent="0.25">
      <c r="A9388" t="s">
        <v>17694</v>
      </c>
      <c r="B9388" t="s">
        <v>17693</v>
      </c>
      <c r="C9388" t="s">
        <v>17659</v>
      </c>
      <c r="D9388">
        <v>4493404</v>
      </c>
      <c r="E9388">
        <v>4526079</v>
      </c>
      <c r="F9388">
        <v>7.5684300000000002</v>
      </c>
      <c r="G9388">
        <v>7.5845200000000004</v>
      </c>
      <c r="H9388">
        <v>5.2469999999999999</v>
      </c>
      <c r="I9388">
        <v>4.8023600000000002</v>
      </c>
      <c r="J9388">
        <v>6.6147099999999996</v>
      </c>
      <c r="K9388">
        <v>6.66493</v>
      </c>
      <c r="L9388">
        <v>7.4634</v>
      </c>
      <c r="M9388">
        <v>7.5915999999999997</v>
      </c>
      <c r="N9388">
        <v>7.55077</v>
      </c>
      <c r="O9388">
        <v>7.4222400000000004</v>
      </c>
    </row>
    <row r="9389" spans="1:15" x14ac:dyDescent="0.25">
      <c r="A9389" t="s">
        <v>17696</v>
      </c>
      <c r="B9389" t="s">
        <v>17695</v>
      </c>
      <c r="C9389" t="s">
        <v>17659</v>
      </c>
      <c r="D9389">
        <v>4613169</v>
      </c>
      <c r="E9389">
        <v>4630231</v>
      </c>
      <c r="F9389">
        <v>4.7465700000000002</v>
      </c>
      <c r="G9389">
        <v>5.0370400000000002</v>
      </c>
      <c r="H9389">
        <v>4.6620400000000002</v>
      </c>
      <c r="I9389">
        <v>4.4804300000000001</v>
      </c>
      <c r="J9389">
        <v>4.2479300000000002</v>
      </c>
      <c r="K9389">
        <v>4.0561199999999999</v>
      </c>
      <c r="L9389">
        <v>5.0833399999999997</v>
      </c>
      <c r="M9389">
        <v>5.0214299999999996</v>
      </c>
      <c r="N9389">
        <v>4.9089099999999997</v>
      </c>
      <c r="O9389">
        <v>4.9100400000000004</v>
      </c>
    </row>
    <row r="9390" spans="1:15" x14ac:dyDescent="0.25">
      <c r="A9390" t="s">
        <v>17698</v>
      </c>
      <c r="B9390" t="s">
        <v>17697</v>
      </c>
      <c r="C9390" t="s">
        <v>17659</v>
      </c>
      <c r="D9390">
        <v>4735979</v>
      </c>
      <c r="E9390">
        <v>4779534</v>
      </c>
      <c r="F9390">
        <v>7.2542099999999996</v>
      </c>
      <c r="G9390">
        <v>6.9659500000000003</v>
      </c>
      <c r="H9390">
        <v>5.6620400000000002</v>
      </c>
      <c r="I9390">
        <v>6.3630699999999996</v>
      </c>
      <c r="J9390">
        <v>5.5235599999999998</v>
      </c>
      <c r="K9390">
        <v>5.7565600000000003</v>
      </c>
      <c r="L9390">
        <v>6.9748700000000001</v>
      </c>
      <c r="M9390">
        <v>6.8743299999999996</v>
      </c>
      <c r="N9390">
        <v>6.3907699999999998</v>
      </c>
      <c r="O9390">
        <v>6.4222400000000004</v>
      </c>
    </row>
    <row r="9391" spans="1:15" x14ac:dyDescent="0.25">
      <c r="A9391" t="s">
        <v>17700</v>
      </c>
      <c r="B9391" t="s">
        <v>17699</v>
      </c>
      <c r="C9391" t="s">
        <v>17659</v>
      </c>
      <c r="D9391">
        <v>8617438</v>
      </c>
      <c r="E9391">
        <v>8660773</v>
      </c>
      <c r="F9391">
        <v>8.0286100000000005</v>
      </c>
      <c r="G9391">
        <v>7.8911800000000003</v>
      </c>
      <c r="H9391">
        <v>6.77752</v>
      </c>
      <c r="I9391">
        <v>6.5027999999999997</v>
      </c>
      <c r="J9391">
        <v>7.7004400000000004</v>
      </c>
      <c r="K9391">
        <v>7.5415400000000004</v>
      </c>
      <c r="L9391">
        <v>6.2726100000000002</v>
      </c>
      <c r="M9391">
        <v>6.1071600000000004</v>
      </c>
      <c r="N9391">
        <v>6.2797400000000003</v>
      </c>
      <c r="O9391">
        <v>5.9679900000000004</v>
      </c>
    </row>
    <row r="9392" spans="1:15" x14ac:dyDescent="0.25">
      <c r="A9392" t="s">
        <v>17702</v>
      </c>
      <c r="B9392" t="s">
        <v>17701</v>
      </c>
      <c r="C9392" t="s">
        <v>17659</v>
      </c>
      <c r="D9392">
        <v>8666575</v>
      </c>
      <c r="E9392">
        <v>8690537</v>
      </c>
      <c r="F9392">
        <v>8.4670500000000004</v>
      </c>
      <c r="G9392">
        <v>7.9439299999999999</v>
      </c>
      <c r="H9392">
        <v>6.77752</v>
      </c>
      <c r="I9392">
        <v>6.4346300000000003</v>
      </c>
      <c r="J9392">
        <v>7.0980299999999996</v>
      </c>
      <c r="K9392">
        <v>6.6999700000000004</v>
      </c>
      <c r="L9392">
        <v>8.3018699999999992</v>
      </c>
      <c r="M9392">
        <v>8.1380400000000002</v>
      </c>
      <c r="N9392">
        <v>6.8453400000000002</v>
      </c>
      <c r="O9392">
        <v>7.2785099999999998</v>
      </c>
    </row>
    <row r="9393" spans="1:15" x14ac:dyDescent="0.25">
      <c r="A9393" t="s">
        <v>17703</v>
      </c>
      <c r="B9393" t="s">
        <v>17701</v>
      </c>
      <c r="C9393" t="s">
        <v>17659</v>
      </c>
      <c r="D9393">
        <v>8681889</v>
      </c>
      <c r="E9393">
        <v>8690537</v>
      </c>
      <c r="F9393">
        <v>3.2465000000000002</v>
      </c>
      <c r="G9393">
        <v>3.5065200000000001</v>
      </c>
      <c r="H9393">
        <v>4.0770799999999996</v>
      </c>
      <c r="I9393">
        <v>3.8023600000000002</v>
      </c>
      <c r="J9393">
        <v>2</v>
      </c>
      <c r="K9393">
        <v>3.1936200000000001</v>
      </c>
      <c r="L9393">
        <v>4.3191499999999996</v>
      </c>
      <c r="M9393">
        <v>3.7990400000000002</v>
      </c>
      <c r="N9393">
        <v>2.6358899999999998</v>
      </c>
      <c r="O9393">
        <v>3.8372799999999998</v>
      </c>
    </row>
    <row r="9394" spans="1:15" x14ac:dyDescent="0.25">
      <c r="A9394" t="s">
        <v>17705</v>
      </c>
      <c r="B9394" t="s">
        <v>17704</v>
      </c>
      <c r="C9394" t="s">
        <v>17659</v>
      </c>
      <c r="D9394">
        <v>9970019</v>
      </c>
      <c r="E9394">
        <v>9976323</v>
      </c>
      <c r="F9394">
        <v>5.3363800000000001</v>
      </c>
      <c r="G9394">
        <v>5.0914799999999998</v>
      </c>
      <c r="H9394">
        <v>4.399</v>
      </c>
      <c r="I9394">
        <v>4.65036</v>
      </c>
      <c r="J9394">
        <v>4.3923199999999998</v>
      </c>
      <c r="K9394">
        <v>3.6410800000000001</v>
      </c>
      <c r="L9394">
        <v>4.8337199999999996</v>
      </c>
      <c r="M9394">
        <v>4.6921200000000001</v>
      </c>
      <c r="N9394">
        <v>3.6358899999999998</v>
      </c>
      <c r="O9394">
        <v>3.88619</v>
      </c>
    </row>
    <row r="9395" spans="1:15" x14ac:dyDescent="0.25">
      <c r="A9395" t="s">
        <v>17707</v>
      </c>
      <c r="B9395" t="s">
        <v>17706</v>
      </c>
      <c r="C9395" t="s">
        <v>17659</v>
      </c>
      <c r="D9395">
        <v>10986963</v>
      </c>
      <c r="E9395">
        <v>11008430</v>
      </c>
      <c r="F9395">
        <v>6.7355999999999998</v>
      </c>
      <c r="G9395">
        <v>7.2791100000000002</v>
      </c>
      <c r="H9395">
        <v>9.9839699999999993</v>
      </c>
      <c r="I9395">
        <v>10.0177</v>
      </c>
      <c r="J9395">
        <v>7.7944199999999997</v>
      </c>
      <c r="K9395">
        <v>7.7285399999999997</v>
      </c>
      <c r="L9395">
        <v>5.9343300000000001</v>
      </c>
      <c r="M9395">
        <v>6.1815100000000003</v>
      </c>
      <c r="N9395">
        <v>5.6656300000000002</v>
      </c>
      <c r="O9395">
        <v>5.4870999999999999</v>
      </c>
    </row>
    <row r="9396" spans="1:15" x14ac:dyDescent="0.25">
      <c r="A9396" t="s">
        <v>17709</v>
      </c>
      <c r="B9396" t="s">
        <v>17708</v>
      </c>
      <c r="C9396" t="s">
        <v>17659</v>
      </c>
      <c r="D9396">
        <v>11312828</v>
      </c>
      <c r="E9396">
        <v>11449287</v>
      </c>
      <c r="F9396">
        <v>8.3339599999999994</v>
      </c>
      <c r="G9396">
        <v>8.7374799999999997</v>
      </c>
      <c r="H9396">
        <v>7.0312700000000001</v>
      </c>
      <c r="I9396">
        <v>6.6702599999999999</v>
      </c>
      <c r="J9396">
        <v>10.0098</v>
      </c>
      <c r="K9396">
        <v>9.7772199999999998</v>
      </c>
      <c r="L9396">
        <v>7.0457700000000001</v>
      </c>
      <c r="M9396">
        <v>7.0214299999999996</v>
      </c>
      <c r="N9396">
        <v>8.1750500000000006</v>
      </c>
      <c r="O9396">
        <v>8.0399999999999991</v>
      </c>
    </row>
    <row r="9397" spans="1:15" x14ac:dyDescent="0.25">
      <c r="A9397" t="s">
        <v>17711</v>
      </c>
      <c r="B9397" t="s">
        <v>17710</v>
      </c>
      <c r="C9397" t="s">
        <v>17659</v>
      </c>
      <c r="D9397">
        <v>11453976</v>
      </c>
      <c r="E9397">
        <v>11478499</v>
      </c>
      <c r="F9397">
        <v>3.4391400000000001</v>
      </c>
      <c r="G9397">
        <v>1.9215599999999999</v>
      </c>
      <c r="H9397">
        <v>3.07708</v>
      </c>
      <c r="I9397">
        <v>2.8023600000000002</v>
      </c>
      <c r="J9397">
        <v>3.4594299999999998</v>
      </c>
      <c r="K9397">
        <v>3.0561199999999999</v>
      </c>
      <c r="L9397">
        <v>3.4711500000000002</v>
      </c>
      <c r="M9397">
        <v>3.40672</v>
      </c>
      <c r="N9397">
        <v>3.5103599999999999</v>
      </c>
      <c r="O9397">
        <v>4.0236900000000002</v>
      </c>
    </row>
    <row r="9398" spans="1:15" x14ac:dyDescent="0.25">
      <c r="A9398" t="s">
        <v>17713</v>
      </c>
      <c r="B9398" t="s">
        <v>17712</v>
      </c>
      <c r="C9398" t="s">
        <v>17659</v>
      </c>
      <c r="D9398">
        <v>11556065</v>
      </c>
      <c r="E9398">
        <v>11563250</v>
      </c>
      <c r="F9398">
        <v>4.4210000000000003</v>
      </c>
      <c r="G9398">
        <v>3.79603</v>
      </c>
      <c r="H9398">
        <v>4.6620400000000002</v>
      </c>
      <c r="I9398">
        <v>4.2877900000000002</v>
      </c>
      <c r="J9398">
        <v>3.80735</v>
      </c>
      <c r="K9398">
        <v>2.9041100000000002</v>
      </c>
      <c r="L9398">
        <v>4.0143000000000004</v>
      </c>
      <c r="M9398">
        <v>3.7990400000000002</v>
      </c>
      <c r="N9398">
        <v>2.6358899999999998</v>
      </c>
      <c r="O9398">
        <v>3.0667599999999999</v>
      </c>
    </row>
    <row r="9399" spans="1:15" x14ac:dyDescent="0.25">
      <c r="A9399" t="s">
        <v>17715</v>
      </c>
      <c r="B9399" t="s">
        <v>17714</v>
      </c>
      <c r="C9399" t="s">
        <v>17659</v>
      </c>
      <c r="D9399">
        <v>11611582</v>
      </c>
      <c r="E9399">
        <v>11635754</v>
      </c>
      <c r="F9399">
        <v>2.4391400000000001</v>
      </c>
      <c r="G9399">
        <v>3.1439499999999998</v>
      </c>
      <c r="H9399">
        <v>3.07708</v>
      </c>
      <c r="I9399">
        <v>2.4804300000000001</v>
      </c>
      <c r="J9399">
        <v>1</v>
      </c>
      <c r="K9399">
        <v>0.73418799999999995</v>
      </c>
      <c r="L9399">
        <v>2.7341899999999999</v>
      </c>
      <c r="M9399">
        <v>2.21408</v>
      </c>
      <c r="N9399">
        <v>2.3728500000000001</v>
      </c>
      <c r="O9399">
        <v>1.3012300000000001</v>
      </c>
    </row>
    <row r="9400" spans="1:15" x14ac:dyDescent="0.25">
      <c r="A9400" t="s">
        <v>17716</v>
      </c>
      <c r="B9400" t="s">
        <v>17714</v>
      </c>
      <c r="C9400" t="s">
        <v>17659</v>
      </c>
      <c r="D9400">
        <v>11614148</v>
      </c>
      <c r="E9400">
        <v>11635754</v>
      </c>
      <c r="F9400">
        <v>6.3020899999999997</v>
      </c>
      <c r="G9400">
        <v>6.1179600000000001</v>
      </c>
      <c r="H9400">
        <v>5.0770799999999996</v>
      </c>
      <c r="I9400">
        <v>5.3384099999999997</v>
      </c>
      <c r="J9400">
        <v>5.8073499999999996</v>
      </c>
      <c r="K9400">
        <v>6.01959</v>
      </c>
      <c r="L9400">
        <v>6.9230700000000001</v>
      </c>
      <c r="M9400">
        <v>6.6498999999999997</v>
      </c>
      <c r="N9400">
        <v>6.2208500000000004</v>
      </c>
      <c r="O9400">
        <v>6.2554299999999996</v>
      </c>
    </row>
    <row r="9401" spans="1:15" x14ac:dyDescent="0.25">
      <c r="A9401" t="s">
        <v>17717</v>
      </c>
      <c r="B9401" t="s">
        <v>17714</v>
      </c>
      <c r="C9401" t="s">
        <v>17659</v>
      </c>
      <c r="D9401">
        <v>11627668</v>
      </c>
      <c r="E9401">
        <v>11635754</v>
      </c>
      <c r="F9401">
        <v>4.5601599999999998</v>
      </c>
      <c r="G9401">
        <v>5.1945800000000002</v>
      </c>
      <c r="H9401">
        <v>4.0770799999999996</v>
      </c>
      <c r="I9401">
        <v>3.9398599999999999</v>
      </c>
      <c r="J9401">
        <v>3.80735</v>
      </c>
      <c r="K9401">
        <v>3.9041100000000002</v>
      </c>
      <c r="L9401">
        <v>5.7169100000000004</v>
      </c>
      <c r="M9401">
        <v>5.5047499999999996</v>
      </c>
      <c r="N9401">
        <v>5.0051199999999998</v>
      </c>
      <c r="O9401">
        <v>5.0667600000000004</v>
      </c>
    </row>
    <row r="9402" spans="1:15" x14ac:dyDescent="0.25">
      <c r="A9402" t="s">
        <v>17719</v>
      </c>
      <c r="B9402" t="s">
        <v>17718</v>
      </c>
      <c r="C9402" t="s">
        <v>17659</v>
      </c>
      <c r="D9402">
        <v>11728104</v>
      </c>
      <c r="E9402">
        <v>11823061</v>
      </c>
      <c r="F9402">
        <v>2.7021799999999998</v>
      </c>
      <c r="G9402">
        <v>3.6585200000000002</v>
      </c>
      <c r="H9402">
        <v>2.07708</v>
      </c>
      <c r="I9402">
        <v>2.0653899999999998</v>
      </c>
      <c r="J9402">
        <v>2</v>
      </c>
      <c r="K9402">
        <v>3.4346299999999998</v>
      </c>
      <c r="L9402">
        <v>3.55132</v>
      </c>
      <c r="M9402">
        <v>3.21408</v>
      </c>
      <c r="N9402">
        <v>2.6358899999999998</v>
      </c>
      <c r="O9402">
        <v>3.22723</v>
      </c>
    </row>
    <row r="9403" spans="1:15" x14ac:dyDescent="0.25">
      <c r="A9403" t="s">
        <v>17720</v>
      </c>
      <c r="B9403" t="s">
        <v>17718</v>
      </c>
      <c r="C9403" t="s">
        <v>17659</v>
      </c>
      <c r="D9403">
        <v>11728104</v>
      </c>
      <c r="E9403">
        <v>11827152</v>
      </c>
      <c r="F9403">
        <v>4.7754300000000001</v>
      </c>
      <c r="G9403">
        <v>4.5845200000000004</v>
      </c>
      <c r="H9403">
        <v>4.0770799999999996</v>
      </c>
      <c r="I9403">
        <v>4.3873199999999999</v>
      </c>
      <c r="J9403">
        <v>4.4594300000000002</v>
      </c>
      <c r="K9403">
        <v>4.4890800000000004</v>
      </c>
      <c r="L9403">
        <v>4.6994199999999999</v>
      </c>
      <c r="M9403">
        <v>4.6735100000000003</v>
      </c>
      <c r="N9403">
        <v>3.9578099999999998</v>
      </c>
      <c r="O9403">
        <v>3.7866599999999999</v>
      </c>
    </row>
    <row r="9404" spans="1:15" x14ac:dyDescent="0.25">
      <c r="A9404" t="s">
        <v>17722</v>
      </c>
      <c r="B9404" t="s">
        <v>17721</v>
      </c>
      <c r="C9404" t="s">
        <v>17659</v>
      </c>
      <c r="D9404">
        <v>12395518</v>
      </c>
      <c r="E9404">
        <v>12399555</v>
      </c>
      <c r="F9404">
        <v>6.7538400000000003</v>
      </c>
      <c r="G9404">
        <v>6.8284500000000001</v>
      </c>
      <c r="H9404">
        <v>8.67699</v>
      </c>
      <c r="I9404">
        <v>8.9357600000000001</v>
      </c>
      <c r="J9404">
        <v>10.354200000000001</v>
      </c>
      <c r="K9404">
        <v>10.197699999999999</v>
      </c>
      <c r="L9404">
        <v>7.3725399999999999</v>
      </c>
      <c r="M9404">
        <v>7.4808599999999998</v>
      </c>
      <c r="N9404">
        <v>8.1116200000000003</v>
      </c>
      <c r="O9404">
        <v>7.9218200000000003</v>
      </c>
    </row>
    <row r="9405" spans="1:15" x14ac:dyDescent="0.25">
      <c r="A9405" t="s">
        <v>17724</v>
      </c>
      <c r="B9405" t="s">
        <v>17723</v>
      </c>
      <c r="C9405" t="s">
        <v>17659</v>
      </c>
      <c r="D9405">
        <v>12637666</v>
      </c>
      <c r="E9405">
        <v>12672100</v>
      </c>
      <c r="F9405">
        <v>3.8176600000000001</v>
      </c>
      <c r="G9405">
        <v>3.9215599999999999</v>
      </c>
      <c r="H9405">
        <v>3.07708</v>
      </c>
      <c r="I9405">
        <v>4.0653899999999998</v>
      </c>
      <c r="J9405">
        <v>4.4594300000000002</v>
      </c>
      <c r="K9405">
        <v>3.9821200000000001</v>
      </c>
      <c r="L9405">
        <v>4.3642399999999997</v>
      </c>
      <c r="M9405">
        <v>4.2647000000000004</v>
      </c>
      <c r="N9405">
        <v>3.9578099999999998</v>
      </c>
      <c r="O9405">
        <v>3.7866599999999999</v>
      </c>
    </row>
    <row r="9406" spans="1:15" x14ac:dyDescent="0.25">
      <c r="A9406" t="s">
        <v>17726</v>
      </c>
      <c r="B9406" t="s">
        <v>17725</v>
      </c>
      <c r="C9406" t="s">
        <v>17659</v>
      </c>
      <c r="D9406">
        <v>12873826</v>
      </c>
      <c r="E9406">
        <v>13020509</v>
      </c>
      <c r="F9406">
        <v>3.8451399999999998</v>
      </c>
      <c r="G9406">
        <v>3.9215599999999999</v>
      </c>
      <c r="H9406">
        <v>2.07708</v>
      </c>
      <c r="I9406">
        <v>1.4804299999999999</v>
      </c>
      <c r="J9406">
        <v>4.5235599999999998</v>
      </c>
      <c r="K9406">
        <v>3.7341899999999999</v>
      </c>
      <c r="L9406">
        <v>4.6456499999999998</v>
      </c>
      <c r="M9406">
        <v>4.4941800000000001</v>
      </c>
      <c r="N9406">
        <v>4.5103600000000004</v>
      </c>
      <c r="O9406">
        <v>4.1887499999999998</v>
      </c>
    </row>
    <row r="9407" spans="1:15" x14ac:dyDescent="0.25">
      <c r="A9407" t="s">
        <v>17727</v>
      </c>
      <c r="B9407" t="s">
        <v>17725</v>
      </c>
      <c r="C9407" t="s">
        <v>17659</v>
      </c>
      <c r="D9407">
        <v>12947918</v>
      </c>
      <c r="E9407">
        <v>12988152</v>
      </c>
      <c r="F9407">
        <v>2.9245700000000001</v>
      </c>
      <c r="G9407">
        <v>3.79603</v>
      </c>
      <c r="H9407">
        <v>2.07708</v>
      </c>
      <c r="I9407">
        <v>2.0653899999999998</v>
      </c>
      <c r="J9407">
        <v>1</v>
      </c>
      <c r="K9407">
        <v>2.5415399999999999</v>
      </c>
      <c r="L9407">
        <v>2.5897999999999999</v>
      </c>
      <c r="M9407">
        <v>3.21408</v>
      </c>
      <c r="N9407">
        <v>3.22085</v>
      </c>
      <c r="O9407">
        <v>2.9792999999999998</v>
      </c>
    </row>
    <row r="9408" spans="1:15" x14ac:dyDescent="0.25">
      <c r="A9408" t="s">
        <v>17729</v>
      </c>
      <c r="B9408" t="s">
        <v>17728</v>
      </c>
      <c r="C9408" t="s">
        <v>17659</v>
      </c>
      <c r="D9408">
        <v>13077524</v>
      </c>
      <c r="E9408">
        <v>13105343</v>
      </c>
      <c r="F9408">
        <v>5.0830000000000002</v>
      </c>
      <c r="G9408">
        <v>4.8601599999999996</v>
      </c>
      <c r="H9408">
        <v>3.07708</v>
      </c>
      <c r="I9408">
        <v>2.8023600000000002</v>
      </c>
      <c r="J9408">
        <v>4.6438600000000001</v>
      </c>
      <c r="K9408">
        <v>4.5415400000000004</v>
      </c>
      <c r="L9408">
        <v>4.9117300000000004</v>
      </c>
      <c r="M9408">
        <v>4.9916799999999997</v>
      </c>
      <c r="N9408">
        <v>4.2208500000000004</v>
      </c>
      <c r="O9408">
        <v>3.88619</v>
      </c>
    </row>
    <row r="9409" spans="1:15" x14ac:dyDescent="0.25">
      <c r="A9409" t="s">
        <v>17731</v>
      </c>
      <c r="B9409" t="s">
        <v>17730</v>
      </c>
      <c r="C9409" t="s">
        <v>17659</v>
      </c>
      <c r="D9409">
        <v>13105720</v>
      </c>
      <c r="E9409">
        <v>13147939</v>
      </c>
      <c r="F9409">
        <v>4.8314599999999999</v>
      </c>
      <c r="G9409">
        <v>5.6219999999999999</v>
      </c>
      <c r="H9409">
        <v>6.2469999999999999</v>
      </c>
      <c r="I9409">
        <v>6.0653899999999998</v>
      </c>
      <c r="J9409">
        <v>6.1085200000000004</v>
      </c>
      <c r="K9409">
        <v>5.7565600000000003</v>
      </c>
      <c r="L9409">
        <v>5.5118</v>
      </c>
      <c r="M9409">
        <v>5.3725100000000001</v>
      </c>
      <c r="N9409">
        <v>5.2988499999999998</v>
      </c>
      <c r="O9409">
        <v>5.2460899999999997</v>
      </c>
    </row>
    <row r="9410" spans="1:15" x14ac:dyDescent="0.25">
      <c r="A9410" t="s">
        <v>17733</v>
      </c>
      <c r="B9410" t="s">
        <v>17732</v>
      </c>
      <c r="C9410" t="s">
        <v>17659</v>
      </c>
      <c r="D9410">
        <v>13200729</v>
      </c>
      <c r="E9410">
        <v>13207713</v>
      </c>
      <c r="F9410">
        <v>3.4026200000000002</v>
      </c>
      <c r="G9410">
        <v>3.6585200000000002</v>
      </c>
      <c r="H9410">
        <v>2.07708</v>
      </c>
      <c r="I9410">
        <v>1.4804299999999999</v>
      </c>
      <c r="J9410">
        <v>2.32193</v>
      </c>
      <c r="K9410">
        <v>3.31915</v>
      </c>
      <c r="L9410">
        <v>2.6638000000000002</v>
      </c>
      <c r="M9410">
        <v>3.5360100000000001</v>
      </c>
      <c r="N9410">
        <v>3.5103599999999999</v>
      </c>
      <c r="O9410">
        <v>2.9792999999999998</v>
      </c>
    </row>
    <row r="9411" spans="1:15" x14ac:dyDescent="0.25">
      <c r="A9411" t="s">
        <v>17735</v>
      </c>
      <c r="B9411" t="s">
        <v>17734</v>
      </c>
      <c r="C9411" t="s">
        <v>17659</v>
      </c>
      <c r="D9411">
        <v>13235661</v>
      </c>
      <c r="E9411">
        <v>13254162</v>
      </c>
      <c r="F9411">
        <v>1.5766500000000001</v>
      </c>
      <c r="G9411">
        <v>1.9215599999999999</v>
      </c>
      <c r="H9411">
        <v>3.6620400000000002</v>
      </c>
      <c r="I9411">
        <v>2.4804300000000001</v>
      </c>
      <c r="J9411">
        <v>2.80735</v>
      </c>
      <c r="K9411">
        <v>3.0561199999999999</v>
      </c>
      <c r="L9411">
        <v>2.4293300000000002</v>
      </c>
      <c r="M9411">
        <v>1.72865</v>
      </c>
      <c r="N9411">
        <v>2.8582800000000002</v>
      </c>
      <c r="O9411">
        <v>1.56426</v>
      </c>
    </row>
    <row r="9412" spans="1:15" x14ac:dyDescent="0.25">
      <c r="A9412" t="s">
        <v>17737</v>
      </c>
      <c r="B9412" t="s">
        <v>17736</v>
      </c>
      <c r="C9412" t="s">
        <v>17659</v>
      </c>
      <c r="D9412">
        <v>13259902</v>
      </c>
      <c r="E9412">
        <v>13288126</v>
      </c>
      <c r="F9412">
        <v>2.3651399999999998</v>
      </c>
      <c r="G9412">
        <v>2.6585200000000002</v>
      </c>
      <c r="H9412">
        <v>3.07708</v>
      </c>
      <c r="I9412">
        <v>2.0653899999999998</v>
      </c>
      <c r="J9412">
        <v>2.80735</v>
      </c>
      <c r="K9412">
        <v>1.31915</v>
      </c>
      <c r="L9412">
        <v>1.14923</v>
      </c>
      <c r="M9412">
        <v>0.99168500000000004</v>
      </c>
      <c r="N9412">
        <v>2.3728500000000001</v>
      </c>
      <c r="O9412">
        <v>1.56426</v>
      </c>
    </row>
    <row r="9413" spans="1:15" x14ac:dyDescent="0.25">
      <c r="A9413" t="s">
        <v>17739</v>
      </c>
      <c r="B9413" t="s">
        <v>17738</v>
      </c>
      <c r="C9413" t="s">
        <v>17659</v>
      </c>
      <c r="D9413">
        <v>13288012</v>
      </c>
      <c r="E9413">
        <v>13297617</v>
      </c>
      <c r="F9413">
        <v>3.4391400000000001</v>
      </c>
      <c r="G9413">
        <v>3.1439499999999998</v>
      </c>
      <c r="H9413">
        <v>2.07708</v>
      </c>
      <c r="I9413">
        <v>3.0653899999999998</v>
      </c>
      <c r="J9413">
        <v>0</v>
      </c>
      <c r="K9413">
        <v>0.73418799999999995</v>
      </c>
      <c r="L9413">
        <v>3.0967600000000002</v>
      </c>
      <c r="M9413">
        <v>3.2646999999999999</v>
      </c>
      <c r="N9413">
        <v>3.22085</v>
      </c>
      <c r="O9413">
        <v>2.1492300000000002</v>
      </c>
    </row>
    <row r="9414" spans="1:15" x14ac:dyDescent="0.25">
      <c r="A9414" t="s">
        <v>17741</v>
      </c>
      <c r="B9414" t="s">
        <v>17740</v>
      </c>
      <c r="C9414" t="s">
        <v>17659</v>
      </c>
      <c r="D9414">
        <v>13405080</v>
      </c>
      <c r="E9414">
        <v>13421949</v>
      </c>
      <c r="F9414">
        <v>3.7319300000000002</v>
      </c>
      <c r="G9414">
        <v>3.5065200000000001</v>
      </c>
      <c r="H9414">
        <v>4.399</v>
      </c>
      <c r="I9414">
        <v>3.9398599999999999</v>
      </c>
      <c r="J9414">
        <v>2.5849600000000001</v>
      </c>
      <c r="K9414">
        <v>2.9041100000000002</v>
      </c>
      <c r="L9414">
        <v>3.3862700000000001</v>
      </c>
      <c r="M9414">
        <v>3.9613100000000001</v>
      </c>
      <c r="N9414">
        <v>2.6358899999999998</v>
      </c>
      <c r="O9414">
        <v>3.0667599999999999</v>
      </c>
    </row>
    <row r="9415" spans="1:15" x14ac:dyDescent="0.25">
      <c r="A9415" t="s">
        <v>17743</v>
      </c>
      <c r="B9415" t="s">
        <v>17742</v>
      </c>
      <c r="C9415" t="s">
        <v>17659</v>
      </c>
      <c r="D9415">
        <v>13465373</v>
      </c>
      <c r="E9415">
        <v>13494535</v>
      </c>
      <c r="F9415">
        <v>8.0044400000000007</v>
      </c>
      <c r="G9415">
        <v>8.0847899999999999</v>
      </c>
      <c r="H9415">
        <v>9.9959399999999992</v>
      </c>
      <c r="I9415">
        <v>10.1843</v>
      </c>
      <c r="J9415">
        <v>7.8454899999999999</v>
      </c>
      <c r="K9415">
        <v>8.0561199999999999</v>
      </c>
      <c r="L9415">
        <v>7.1588500000000002</v>
      </c>
      <c r="M9415">
        <v>7.4010800000000003</v>
      </c>
      <c r="N9415">
        <v>7.4687799999999998</v>
      </c>
      <c r="O9415">
        <v>7.74085</v>
      </c>
    </row>
    <row r="9416" spans="1:15" x14ac:dyDescent="0.25">
      <c r="A9416" t="s">
        <v>17745</v>
      </c>
      <c r="B9416" t="s">
        <v>17744</v>
      </c>
      <c r="C9416" t="s">
        <v>17659</v>
      </c>
      <c r="D9416">
        <v>13567217</v>
      </c>
      <c r="E9416">
        <v>13677587</v>
      </c>
      <c r="F9416">
        <v>6.0420299999999996</v>
      </c>
      <c r="G9416">
        <v>5.79603</v>
      </c>
      <c r="H9416">
        <v>10.2166</v>
      </c>
      <c r="I9416">
        <v>10.3978</v>
      </c>
      <c r="J9416">
        <v>7.6366199999999997</v>
      </c>
      <c r="K9416">
        <v>7.6410799999999997</v>
      </c>
      <c r="L9416">
        <v>6.8256899999999998</v>
      </c>
      <c r="M9416">
        <v>6.9916799999999997</v>
      </c>
      <c r="N9416">
        <v>6.5103600000000004</v>
      </c>
      <c r="O9416">
        <v>6.40557</v>
      </c>
    </row>
    <row r="9417" spans="1:15" x14ac:dyDescent="0.25">
      <c r="A9417" t="s">
        <v>17747</v>
      </c>
      <c r="B9417" t="s">
        <v>17746</v>
      </c>
      <c r="C9417" t="s">
        <v>17659</v>
      </c>
      <c r="D9417">
        <v>13757689</v>
      </c>
      <c r="E9417">
        <v>13781882</v>
      </c>
      <c r="F9417">
        <v>7.2516400000000001</v>
      </c>
      <c r="G9417">
        <v>6.5065200000000001</v>
      </c>
      <c r="H9417">
        <v>6.3250000000000002</v>
      </c>
      <c r="I9417">
        <v>5.7283600000000003</v>
      </c>
      <c r="J9417">
        <v>5.9542000000000002</v>
      </c>
      <c r="K9417">
        <v>5.8002799999999999</v>
      </c>
      <c r="L9417">
        <v>7.6615399999999996</v>
      </c>
      <c r="M9417">
        <v>7.5204599999999999</v>
      </c>
      <c r="N9417">
        <v>6.5103600000000004</v>
      </c>
      <c r="O9417">
        <v>6.6013500000000001</v>
      </c>
    </row>
    <row r="9418" spans="1:15" x14ac:dyDescent="0.25">
      <c r="A9418" t="s">
        <v>17749</v>
      </c>
      <c r="B9418" t="s">
        <v>17748</v>
      </c>
      <c r="C9418" t="s">
        <v>17659</v>
      </c>
      <c r="D9418">
        <v>13785614</v>
      </c>
      <c r="E9418">
        <v>13787037</v>
      </c>
      <c r="F9418">
        <v>3.9752000000000001</v>
      </c>
      <c r="G9418">
        <v>3.6585200000000002</v>
      </c>
      <c r="H9418">
        <v>4.399</v>
      </c>
      <c r="I9418">
        <v>3.8023600000000002</v>
      </c>
      <c r="J9418">
        <v>3.9068900000000002</v>
      </c>
      <c r="K9418">
        <v>3.9821200000000001</v>
      </c>
      <c r="L9418">
        <v>4.7681399999999998</v>
      </c>
      <c r="M9418">
        <v>4.47281</v>
      </c>
      <c r="N9418">
        <v>4.3728499999999997</v>
      </c>
      <c r="O9418">
        <v>4.0236900000000002</v>
      </c>
    </row>
    <row r="9419" spans="1:15" x14ac:dyDescent="0.25">
      <c r="A9419" t="s">
        <v>17750</v>
      </c>
      <c r="B9419" t="s">
        <v>17748</v>
      </c>
      <c r="C9419" t="s">
        <v>17659</v>
      </c>
      <c r="D9419">
        <v>13785614</v>
      </c>
      <c r="E9419">
        <v>13795234</v>
      </c>
      <c r="F9419">
        <v>3.9752000000000001</v>
      </c>
      <c r="G9419">
        <v>4.3365999999999998</v>
      </c>
      <c r="H9419">
        <v>3.6620400000000002</v>
      </c>
      <c r="I9419">
        <v>3.9398599999999999</v>
      </c>
      <c r="J9419">
        <v>2</v>
      </c>
      <c r="K9419">
        <v>3.4346299999999998</v>
      </c>
      <c r="L9419">
        <v>4.2726100000000002</v>
      </c>
      <c r="M9419">
        <v>4.6546500000000002</v>
      </c>
      <c r="N9419">
        <v>4.1383900000000002</v>
      </c>
      <c r="O9419">
        <v>3.3716200000000001</v>
      </c>
    </row>
    <row r="9420" spans="1:15" x14ac:dyDescent="0.25">
      <c r="A9420" t="s">
        <v>17751</v>
      </c>
      <c r="B9420" t="s">
        <v>17748</v>
      </c>
      <c r="C9420" t="s">
        <v>17659</v>
      </c>
      <c r="D9420">
        <v>13785614</v>
      </c>
      <c r="E9420">
        <v>13798537</v>
      </c>
      <c r="F9420">
        <v>7.4503700000000004</v>
      </c>
      <c r="G9420">
        <v>7.66751</v>
      </c>
      <c r="H9420">
        <v>7.28653</v>
      </c>
      <c r="I9420">
        <v>7.1528600000000004</v>
      </c>
      <c r="J9420">
        <v>6.8948200000000002</v>
      </c>
      <c r="K9420">
        <v>6.5286</v>
      </c>
      <c r="L9420">
        <v>7.9079300000000003</v>
      </c>
      <c r="M9420">
        <v>7.8371700000000004</v>
      </c>
      <c r="N9420">
        <v>7.2893299999999996</v>
      </c>
      <c r="O9420">
        <v>7.1984700000000004</v>
      </c>
    </row>
    <row r="9421" spans="1:15" x14ac:dyDescent="0.25">
      <c r="A9421" t="s">
        <v>17753</v>
      </c>
      <c r="B9421" t="s">
        <v>17752</v>
      </c>
      <c r="C9421" t="s">
        <v>17659</v>
      </c>
      <c r="D9421">
        <v>13884787</v>
      </c>
      <c r="E9421">
        <v>13890271</v>
      </c>
      <c r="F9421">
        <v>9.2296600000000009</v>
      </c>
      <c r="G9421">
        <v>9.2222899999999992</v>
      </c>
      <c r="H9421">
        <v>8.5848700000000004</v>
      </c>
      <c r="I9421">
        <v>8.5248299999999997</v>
      </c>
      <c r="J9421">
        <v>8.4958600000000004</v>
      </c>
      <c r="K9421">
        <v>8.218</v>
      </c>
      <c r="L9421">
        <v>9.4226899999999993</v>
      </c>
      <c r="M9421">
        <v>9.5797699999999999</v>
      </c>
      <c r="N9421">
        <v>9.2208500000000004</v>
      </c>
      <c r="O9421">
        <v>9.1911900000000006</v>
      </c>
    </row>
    <row r="9422" spans="1:15" x14ac:dyDescent="0.25">
      <c r="A9422" t="s">
        <v>17755</v>
      </c>
      <c r="B9422" t="s">
        <v>17754</v>
      </c>
      <c r="C9422" t="s">
        <v>17659</v>
      </c>
      <c r="D9422">
        <v>14027564</v>
      </c>
      <c r="E9422">
        <v>14090327</v>
      </c>
      <c r="F9422">
        <v>6.7967000000000004</v>
      </c>
      <c r="G9422">
        <v>6.5845200000000004</v>
      </c>
      <c r="H9422">
        <v>3.07708</v>
      </c>
      <c r="I9422">
        <v>4.9398600000000004</v>
      </c>
      <c r="J9422">
        <v>5.0874600000000001</v>
      </c>
      <c r="K9422">
        <v>5.01959</v>
      </c>
      <c r="L9422">
        <v>6.9893299999999998</v>
      </c>
      <c r="M9422">
        <v>6.66411</v>
      </c>
      <c r="N9422">
        <v>6.0051199999999998</v>
      </c>
      <c r="O9422">
        <v>5.9565799999999998</v>
      </c>
    </row>
    <row r="9423" spans="1:15" x14ac:dyDescent="0.25">
      <c r="A9423" t="s">
        <v>17757</v>
      </c>
      <c r="B9423" t="s">
        <v>17756</v>
      </c>
      <c r="C9423" t="s">
        <v>17659</v>
      </c>
      <c r="D9423">
        <v>14888535</v>
      </c>
      <c r="E9423">
        <v>14901719</v>
      </c>
      <c r="F9423">
        <v>9.08948</v>
      </c>
      <c r="G9423">
        <v>9.0881399999999992</v>
      </c>
      <c r="H9423">
        <v>8.9474400000000003</v>
      </c>
      <c r="I9423">
        <v>8.8511199999999999</v>
      </c>
      <c r="J9423">
        <v>8.6147100000000005</v>
      </c>
      <c r="K9423">
        <v>8.5350900000000003</v>
      </c>
      <c r="L9423">
        <v>8.9324600000000007</v>
      </c>
      <c r="M9423">
        <v>9.1010799999999996</v>
      </c>
      <c r="N9423">
        <v>9.0480999999999998</v>
      </c>
      <c r="O9423">
        <v>8.8695699999999995</v>
      </c>
    </row>
    <row r="9424" spans="1:15" x14ac:dyDescent="0.25">
      <c r="A9424" t="s">
        <v>17759</v>
      </c>
      <c r="B9424" t="s">
        <v>17758</v>
      </c>
      <c r="C9424" t="s">
        <v>17659</v>
      </c>
      <c r="D9424">
        <v>15011024</v>
      </c>
      <c r="E9424">
        <v>15033332</v>
      </c>
      <c r="F9424">
        <v>6.0945</v>
      </c>
      <c r="G9424">
        <v>6.0645199999999999</v>
      </c>
      <c r="H9424">
        <v>8.3808600000000002</v>
      </c>
      <c r="I9424">
        <v>8.6653099999999998</v>
      </c>
      <c r="J9424">
        <v>4.32193</v>
      </c>
      <c r="K9424">
        <v>3.9821200000000001</v>
      </c>
      <c r="L9424">
        <v>6.6638000000000002</v>
      </c>
      <c r="M9424">
        <v>6.8033299999999999</v>
      </c>
      <c r="N9424">
        <v>5.3728499999999997</v>
      </c>
      <c r="O9424">
        <v>5.5028600000000001</v>
      </c>
    </row>
    <row r="9425" spans="1:15" x14ac:dyDescent="0.25">
      <c r="A9425" t="s">
        <v>17761</v>
      </c>
      <c r="B9425" t="s">
        <v>17760</v>
      </c>
      <c r="C9425" t="s">
        <v>17659</v>
      </c>
      <c r="D9425">
        <v>15057652</v>
      </c>
      <c r="E9425">
        <v>15133419</v>
      </c>
      <c r="F9425">
        <v>3.6407799999999999</v>
      </c>
      <c r="G9425">
        <v>3.9215599999999999</v>
      </c>
      <c r="H9425">
        <v>2.07708</v>
      </c>
      <c r="I9425">
        <v>0.48043200000000003</v>
      </c>
      <c r="J9425">
        <v>2.32193</v>
      </c>
      <c r="K9425">
        <v>2.31915</v>
      </c>
      <c r="L9425">
        <v>2.9268299999999998</v>
      </c>
      <c r="M9425">
        <v>2.7990400000000002</v>
      </c>
      <c r="N9425">
        <v>2.0509200000000001</v>
      </c>
      <c r="O9425">
        <v>3.1492300000000002</v>
      </c>
    </row>
    <row r="9426" spans="1:15" x14ac:dyDescent="0.25">
      <c r="A9426" t="s">
        <v>17762</v>
      </c>
      <c r="B9426" t="s">
        <v>17760</v>
      </c>
      <c r="C9426" t="s">
        <v>17659</v>
      </c>
      <c r="D9426">
        <v>15060189</v>
      </c>
      <c r="E9426">
        <v>15073840</v>
      </c>
      <c r="F9426">
        <v>2.4391400000000001</v>
      </c>
      <c r="G9426">
        <v>2.6585200000000002</v>
      </c>
      <c r="H9426">
        <v>2.07708</v>
      </c>
      <c r="I9426">
        <v>2.0653899999999998</v>
      </c>
      <c r="J9426">
        <v>3.32193</v>
      </c>
      <c r="K9426">
        <v>3.31915</v>
      </c>
      <c r="L9426">
        <v>3.0423100000000001</v>
      </c>
      <c r="M9426">
        <v>1.9916799999999999</v>
      </c>
      <c r="N9426">
        <v>2.8582800000000002</v>
      </c>
      <c r="O9426">
        <v>2.4387300000000001</v>
      </c>
    </row>
    <row r="9427" spans="1:15" x14ac:dyDescent="0.25">
      <c r="A9427" t="s">
        <v>17764</v>
      </c>
      <c r="B9427" t="s">
        <v>17763</v>
      </c>
      <c r="C9427" t="s">
        <v>17659</v>
      </c>
      <c r="D9427">
        <v>18595172</v>
      </c>
      <c r="E9427">
        <v>18803188</v>
      </c>
      <c r="F9427">
        <v>7.1340199999999996</v>
      </c>
      <c r="G9427">
        <v>7.0090199999999996</v>
      </c>
      <c r="H9427">
        <v>3.6620400000000002</v>
      </c>
      <c r="I9427">
        <v>4.0653899999999998</v>
      </c>
      <c r="J9427">
        <v>5.1699299999999999</v>
      </c>
      <c r="K9427">
        <v>6.0740400000000001</v>
      </c>
      <c r="L9427">
        <v>8.3162900000000004</v>
      </c>
      <c r="M9427">
        <v>8.2739999999999991</v>
      </c>
      <c r="N9427">
        <v>6.3907699999999998</v>
      </c>
      <c r="O9427">
        <v>7.1442100000000002</v>
      </c>
    </row>
    <row r="9428" spans="1:15" x14ac:dyDescent="0.25">
      <c r="A9428" t="s">
        <v>17766</v>
      </c>
      <c r="B9428" t="s">
        <v>17765</v>
      </c>
      <c r="C9428" t="s">
        <v>17659</v>
      </c>
      <c r="D9428">
        <v>18691336</v>
      </c>
      <c r="E9428">
        <v>18741551</v>
      </c>
      <c r="F9428">
        <v>3.6407799999999999</v>
      </c>
      <c r="G9428">
        <v>3.6585200000000002</v>
      </c>
      <c r="H9428">
        <v>8.5689299999999999</v>
      </c>
      <c r="I9428">
        <v>8.6603399999999997</v>
      </c>
      <c r="J9428">
        <v>1</v>
      </c>
      <c r="K9428">
        <v>0.73418799999999995</v>
      </c>
      <c r="L9428">
        <v>4.2245100000000004</v>
      </c>
      <c r="M9428">
        <v>3.9613100000000001</v>
      </c>
      <c r="N9428">
        <v>4.6947799999999997</v>
      </c>
      <c r="O9428">
        <v>4.2647000000000004</v>
      </c>
    </row>
    <row r="9429" spans="1:15" x14ac:dyDescent="0.25">
      <c r="A9429" t="s">
        <v>17768</v>
      </c>
      <c r="B9429" t="s">
        <v>17767</v>
      </c>
      <c r="C9429" t="s">
        <v>17659</v>
      </c>
      <c r="D9429">
        <v>18932728</v>
      </c>
      <c r="E9429">
        <v>18950973</v>
      </c>
      <c r="F9429">
        <v>2.2046800000000002</v>
      </c>
      <c r="G9429">
        <v>2.9215599999999999</v>
      </c>
      <c r="H9429">
        <v>3.07708</v>
      </c>
      <c r="I9429">
        <v>2.8023600000000002</v>
      </c>
      <c r="J9429">
        <v>3.1699199999999998</v>
      </c>
      <c r="K9429">
        <v>2.9041100000000002</v>
      </c>
      <c r="L9429">
        <v>3.1492300000000002</v>
      </c>
      <c r="M9429">
        <v>3.8985799999999999</v>
      </c>
      <c r="N9429">
        <v>3.5103599999999999</v>
      </c>
      <c r="O9429">
        <v>2.88619</v>
      </c>
    </row>
    <row r="9430" spans="1:15" x14ac:dyDescent="0.25">
      <c r="A9430" t="s">
        <v>17770</v>
      </c>
      <c r="B9430" t="s">
        <v>17769</v>
      </c>
      <c r="C9430" t="s">
        <v>17659</v>
      </c>
      <c r="D9430">
        <v>19682269</v>
      </c>
      <c r="E9430">
        <v>19695440</v>
      </c>
      <c r="F9430">
        <v>4.2046799999999998</v>
      </c>
      <c r="G9430">
        <v>3.79603</v>
      </c>
      <c r="H9430">
        <v>5.0770799999999996</v>
      </c>
      <c r="I9430">
        <v>4.5678900000000002</v>
      </c>
      <c r="J9430">
        <v>3.5849600000000001</v>
      </c>
      <c r="K9430">
        <v>3.0561199999999999</v>
      </c>
      <c r="L9430">
        <v>5.0000799999999996</v>
      </c>
      <c r="M9430">
        <v>5.0505800000000001</v>
      </c>
      <c r="N9430">
        <v>4.5103600000000004</v>
      </c>
      <c r="O9430">
        <v>4.0667600000000004</v>
      </c>
    </row>
    <row r="9431" spans="1:15" x14ac:dyDescent="0.25">
      <c r="A9431" t="s">
        <v>17772</v>
      </c>
      <c r="B9431" t="s">
        <v>17771</v>
      </c>
      <c r="C9431" t="s">
        <v>17659</v>
      </c>
      <c r="D9431">
        <v>19784732</v>
      </c>
      <c r="E9431">
        <v>19788986</v>
      </c>
      <c r="F9431">
        <v>5.4210000000000003</v>
      </c>
      <c r="G9431">
        <v>6.0090199999999996</v>
      </c>
      <c r="H9431">
        <v>5.6620400000000002</v>
      </c>
      <c r="I9431">
        <v>5.4346300000000003</v>
      </c>
      <c r="J9431">
        <v>5.4262600000000001</v>
      </c>
      <c r="K9431">
        <v>5.3191499999999996</v>
      </c>
      <c r="L9431">
        <v>6.4865300000000001</v>
      </c>
      <c r="M9431">
        <v>6.2647000000000004</v>
      </c>
      <c r="N9431">
        <v>6.1383900000000002</v>
      </c>
      <c r="O9431">
        <v>6.2921800000000001</v>
      </c>
    </row>
    <row r="9432" spans="1:15" x14ac:dyDescent="0.25">
      <c r="A9432" t="s">
        <v>17774</v>
      </c>
      <c r="B9432" t="s">
        <v>17773</v>
      </c>
      <c r="C9432" t="s">
        <v>17659</v>
      </c>
      <c r="D9432">
        <v>19863863</v>
      </c>
      <c r="E9432">
        <v>19893010</v>
      </c>
      <c r="F9432">
        <v>4.5766499999999999</v>
      </c>
      <c r="G9432">
        <v>4.5065200000000001</v>
      </c>
      <c r="H9432">
        <v>7.5365099999999998</v>
      </c>
      <c r="I9432">
        <v>6.7092499999999999</v>
      </c>
      <c r="J9432">
        <v>4.0874600000000001</v>
      </c>
      <c r="K9432">
        <v>4.6410799999999997</v>
      </c>
      <c r="L9432">
        <v>5.67279</v>
      </c>
      <c r="M9432">
        <v>5.5256600000000002</v>
      </c>
      <c r="N9432">
        <v>4.5103600000000004</v>
      </c>
      <c r="O9432">
        <v>5.1085799999999999</v>
      </c>
    </row>
    <row r="9433" spans="1:15" x14ac:dyDescent="0.25">
      <c r="A9433" t="s">
        <v>17775</v>
      </c>
      <c r="B9433" t="s">
        <v>17773</v>
      </c>
      <c r="C9433" t="s">
        <v>17659</v>
      </c>
      <c r="D9433">
        <v>19869457</v>
      </c>
      <c r="E9433">
        <v>19878981</v>
      </c>
      <c r="F9433">
        <v>3.8721000000000001</v>
      </c>
      <c r="G9433">
        <v>2.6585200000000002</v>
      </c>
      <c r="H9433">
        <v>4.399</v>
      </c>
      <c r="I9433">
        <v>3.0653899999999998</v>
      </c>
      <c r="J9433">
        <v>2.5849600000000001</v>
      </c>
      <c r="K9433">
        <v>3.9821200000000001</v>
      </c>
      <c r="L9433">
        <v>5.3862699999999997</v>
      </c>
      <c r="M9433">
        <v>4.7104999999999997</v>
      </c>
      <c r="N9433">
        <v>4.4432400000000003</v>
      </c>
      <c r="O9433">
        <v>3.8372799999999998</v>
      </c>
    </row>
    <row r="9434" spans="1:15" x14ac:dyDescent="0.25">
      <c r="A9434" t="s">
        <v>17776</v>
      </c>
      <c r="B9434" t="s">
        <v>17773</v>
      </c>
      <c r="C9434" t="s">
        <v>17659</v>
      </c>
      <c r="D9434">
        <v>19873134</v>
      </c>
      <c r="E9434">
        <v>19878981</v>
      </c>
      <c r="F9434">
        <v>2.7021799999999998</v>
      </c>
      <c r="G9434">
        <v>3.1439499999999998</v>
      </c>
      <c r="H9434">
        <v>2.07708</v>
      </c>
      <c r="I9434">
        <v>3.2877900000000002</v>
      </c>
      <c r="J9434">
        <v>2.80735</v>
      </c>
      <c r="K9434">
        <v>0.73418799999999995</v>
      </c>
      <c r="L9434">
        <v>4.3191499999999996</v>
      </c>
      <c r="M9434">
        <v>3.5360100000000001</v>
      </c>
      <c r="N9434">
        <v>3.5103599999999999</v>
      </c>
      <c r="O9434">
        <v>2.7866599999999999</v>
      </c>
    </row>
    <row r="9435" spans="1:15" x14ac:dyDescent="0.25">
      <c r="A9435" t="s">
        <v>17777</v>
      </c>
      <c r="B9435" t="s">
        <v>17771</v>
      </c>
      <c r="C9435" t="s">
        <v>17659</v>
      </c>
      <c r="D9435">
        <v>19888754</v>
      </c>
      <c r="E9435">
        <v>19893019</v>
      </c>
      <c r="F9435">
        <v>5.2971199999999996</v>
      </c>
      <c r="G9435">
        <v>5.1945800000000002</v>
      </c>
      <c r="H9435">
        <v>5.399</v>
      </c>
      <c r="I9435">
        <v>4.65036</v>
      </c>
      <c r="J9435">
        <v>4.8579800000000004</v>
      </c>
      <c r="K9435">
        <v>4.3780400000000004</v>
      </c>
      <c r="L9435">
        <v>5.8575699999999999</v>
      </c>
      <c r="M9435">
        <v>5.9145200000000004</v>
      </c>
      <c r="N9435">
        <v>5.6947799999999997</v>
      </c>
      <c r="O9435">
        <v>5.4550299999999998</v>
      </c>
    </row>
    <row r="9436" spans="1:15" x14ac:dyDescent="0.25">
      <c r="A9436" t="s">
        <v>17779</v>
      </c>
      <c r="B9436" t="s">
        <v>17778</v>
      </c>
      <c r="C9436" t="s">
        <v>17659</v>
      </c>
      <c r="D9436">
        <v>19978159</v>
      </c>
      <c r="E9436">
        <v>19984375</v>
      </c>
      <c r="F9436">
        <v>4.4570699999999999</v>
      </c>
      <c r="G9436">
        <v>4.9804500000000003</v>
      </c>
      <c r="H9436">
        <v>4.88443</v>
      </c>
      <c r="I9436">
        <v>5.0653899999999998</v>
      </c>
      <c r="J9436">
        <v>3.1699199999999998</v>
      </c>
      <c r="K9436">
        <v>2.5415399999999999</v>
      </c>
      <c r="L9436">
        <v>5.6905999999999999</v>
      </c>
      <c r="M9436">
        <v>5.4290900000000004</v>
      </c>
      <c r="N9436">
        <v>4.9089099999999997</v>
      </c>
      <c r="O9436">
        <v>4.7866600000000004</v>
      </c>
    </row>
    <row r="9437" spans="1:15" x14ac:dyDescent="0.25">
      <c r="A9437" t="s">
        <v>17780</v>
      </c>
      <c r="B9437" t="s">
        <v>17773</v>
      </c>
      <c r="C9437" t="s">
        <v>17659</v>
      </c>
      <c r="D9437">
        <v>19981359</v>
      </c>
      <c r="E9437">
        <v>20020392</v>
      </c>
      <c r="F9437">
        <v>5.0479500000000002</v>
      </c>
      <c r="G9437">
        <v>5.0370400000000002</v>
      </c>
      <c r="H9437">
        <v>4.6620400000000002</v>
      </c>
      <c r="I9437">
        <v>4.65036</v>
      </c>
      <c r="J9437">
        <v>3.70044</v>
      </c>
      <c r="K9437">
        <v>3.9041100000000002</v>
      </c>
      <c r="L9437">
        <v>7.4133300000000002</v>
      </c>
      <c r="M9437">
        <v>7.1978900000000001</v>
      </c>
      <c r="N9437">
        <v>6.4259599999999999</v>
      </c>
      <c r="O9437">
        <v>6.2460899999999997</v>
      </c>
    </row>
    <row r="9438" spans="1:15" x14ac:dyDescent="0.25">
      <c r="A9438" t="s">
        <v>17781</v>
      </c>
      <c r="B9438" t="s">
        <v>17773</v>
      </c>
      <c r="C9438" t="s">
        <v>17659</v>
      </c>
      <c r="D9438">
        <v>20000383</v>
      </c>
      <c r="E9438">
        <v>20006307</v>
      </c>
      <c r="F9438">
        <v>2.7610700000000001</v>
      </c>
      <c r="G9438">
        <v>2.3365999999999998</v>
      </c>
      <c r="H9438">
        <v>2.07708</v>
      </c>
      <c r="I9438">
        <v>2.4804300000000001</v>
      </c>
      <c r="J9438">
        <v>1.5849599999999999</v>
      </c>
      <c r="K9438">
        <v>2.0561199999999999</v>
      </c>
      <c r="L9438">
        <v>3.0967600000000002</v>
      </c>
      <c r="M9438">
        <v>2.9302800000000002</v>
      </c>
      <c r="N9438">
        <v>3.0509200000000001</v>
      </c>
      <c r="O9438">
        <v>1.9793000000000001</v>
      </c>
    </row>
    <row r="9439" spans="1:15" x14ac:dyDescent="0.25">
      <c r="A9439" t="s">
        <v>17783</v>
      </c>
      <c r="B9439" t="s">
        <v>17782</v>
      </c>
      <c r="C9439" t="s">
        <v>17659</v>
      </c>
      <c r="D9439">
        <v>20016029</v>
      </c>
      <c r="E9439">
        <v>20020293</v>
      </c>
      <c r="F9439">
        <v>6.5052300000000001</v>
      </c>
      <c r="G9439">
        <v>6.5264199999999999</v>
      </c>
      <c r="H9439">
        <v>6.0770799999999996</v>
      </c>
      <c r="I9439">
        <v>5.5248299999999997</v>
      </c>
      <c r="J9439">
        <v>5.3923199999999998</v>
      </c>
      <c r="K9439">
        <v>5.5670799999999998</v>
      </c>
      <c r="L9439">
        <v>6.9117300000000004</v>
      </c>
      <c r="M9439">
        <v>6.9224199999999998</v>
      </c>
      <c r="N9439">
        <v>6.3363300000000002</v>
      </c>
      <c r="O9439">
        <v>6.3191499999999996</v>
      </c>
    </row>
    <row r="9440" spans="1:15" x14ac:dyDescent="0.25">
      <c r="A9440" t="s">
        <v>17785</v>
      </c>
      <c r="B9440" t="s">
        <v>17784</v>
      </c>
      <c r="C9440" t="s">
        <v>17659</v>
      </c>
      <c r="D9440">
        <v>23104819</v>
      </c>
      <c r="E9440">
        <v>23170546</v>
      </c>
      <c r="F9440">
        <v>5.6329200000000004</v>
      </c>
      <c r="G9440">
        <v>6.0090199999999996</v>
      </c>
      <c r="H9440">
        <v>5.2469999999999999</v>
      </c>
      <c r="I9440">
        <v>5.6097099999999998</v>
      </c>
      <c r="J9440">
        <v>3.80735</v>
      </c>
      <c r="K9440">
        <v>3.6410800000000001</v>
      </c>
      <c r="L9440">
        <v>4.6086600000000004</v>
      </c>
      <c r="M9440">
        <v>5.0214299999999996</v>
      </c>
      <c r="N9440">
        <v>4.0509199999999996</v>
      </c>
      <c r="O9440">
        <v>4.56426</v>
      </c>
    </row>
    <row r="9441" spans="1:15" x14ac:dyDescent="0.25">
      <c r="A9441" t="s">
        <v>17787</v>
      </c>
      <c r="B9441" t="s">
        <v>17786</v>
      </c>
      <c r="C9441" t="s">
        <v>17659</v>
      </c>
      <c r="D9441">
        <v>23278623</v>
      </c>
      <c r="E9441">
        <v>23296291</v>
      </c>
      <c r="F9441">
        <v>8.8211200000000005</v>
      </c>
      <c r="G9441">
        <v>8.3023799999999994</v>
      </c>
      <c r="H9441">
        <v>9.7064299999999992</v>
      </c>
      <c r="I9441">
        <v>9.5810899999999997</v>
      </c>
      <c r="J9441">
        <v>7.3837000000000002</v>
      </c>
      <c r="K9441">
        <v>7.5543699999999996</v>
      </c>
      <c r="L9441">
        <v>8.5415399999999995</v>
      </c>
      <c r="M9441">
        <v>8.2027599999999996</v>
      </c>
      <c r="N9441">
        <v>7.9992900000000002</v>
      </c>
      <c r="O9441">
        <v>7.9218200000000003</v>
      </c>
    </row>
    <row r="9442" spans="1:15" x14ac:dyDescent="0.25">
      <c r="A9442" t="s">
        <v>17789</v>
      </c>
      <c r="B9442" t="s">
        <v>17788</v>
      </c>
      <c r="C9442" t="s">
        <v>17659</v>
      </c>
      <c r="D9442">
        <v>23303331</v>
      </c>
      <c r="E9442">
        <v>23329069</v>
      </c>
      <c r="F9442">
        <v>8.5673999999999992</v>
      </c>
      <c r="G9442">
        <v>8.2131100000000004</v>
      </c>
      <c r="H9442">
        <v>8.5365099999999998</v>
      </c>
      <c r="I9442">
        <v>8.3069799999999994</v>
      </c>
      <c r="J9442">
        <v>7.5391599999999999</v>
      </c>
      <c r="K9442">
        <v>7.5921700000000003</v>
      </c>
      <c r="L9442">
        <v>8.3835300000000004</v>
      </c>
      <c r="M9442">
        <v>8.2954699999999999</v>
      </c>
      <c r="N9442">
        <v>7.6656300000000002</v>
      </c>
      <c r="O9442">
        <v>7.6866599999999998</v>
      </c>
    </row>
    <row r="9443" spans="1:15" x14ac:dyDescent="0.25">
      <c r="A9443" t="s">
        <v>17791</v>
      </c>
      <c r="B9443" t="s">
        <v>17790</v>
      </c>
      <c r="C9443" t="s">
        <v>17659</v>
      </c>
      <c r="D9443">
        <v>23486021</v>
      </c>
      <c r="E9443">
        <v>23509093</v>
      </c>
      <c r="F9443">
        <v>9.2877700000000001</v>
      </c>
      <c r="G9443">
        <v>9.0847899999999999</v>
      </c>
      <c r="H9443">
        <v>6.93506</v>
      </c>
      <c r="I9443">
        <v>7.5678900000000002</v>
      </c>
      <c r="J9443">
        <v>8.0279100000000003</v>
      </c>
      <c r="K9443">
        <v>8.3959700000000002</v>
      </c>
      <c r="L9443">
        <v>10.2188</v>
      </c>
      <c r="M9443">
        <v>10.144399999999999</v>
      </c>
      <c r="N9443">
        <v>9.2579399999999996</v>
      </c>
      <c r="O9443">
        <v>9.4721600000000006</v>
      </c>
    </row>
    <row r="9444" spans="1:15" x14ac:dyDescent="0.25">
      <c r="A9444" t="s">
        <v>17793</v>
      </c>
      <c r="B9444" t="s">
        <v>17792</v>
      </c>
      <c r="C9444" t="s">
        <v>17659</v>
      </c>
      <c r="D9444">
        <v>23509192</v>
      </c>
      <c r="E9444">
        <v>23510063</v>
      </c>
      <c r="F9444">
        <v>2.5095299999999998</v>
      </c>
      <c r="G9444">
        <v>1.9215599999999999</v>
      </c>
      <c r="H9444">
        <v>2.07708</v>
      </c>
      <c r="I9444">
        <v>3.0653899999999998</v>
      </c>
      <c r="J9444">
        <v>1.5849599999999999</v>
      </c>
      <c r="K9444">
        <v>2.5415399999999999</v>
      </c>
      <c r="L9444">
        <v>1.8012999999999999</v>
      </c>
      <c r="M9444">
        <v>1.72865</v>
      </c>
      <c r="N9444">
        <v>2.3728500000000001</v>
      </c>
      <c r="O9444">
        <v>1.7866599999999999</v>
      </c>
    </row>
    <row r="9445" spans="1:15" x14ac:dyDescent="0.25">
      <c r="A9445" t="s">
        <v>17795</v>
      </c>
      <c r="B9445" t="s">
        <v>17794</v>
      </c>
      <c r="C9445" t="s">
        <v>17659</v>
      </c>
      <c r="D9445">
        <v>23521811</v>
      </c>
      <c r="E9445">
        <v>23536668</v>
      </c>
      <c r="F9445">
        <v>5.0830000000000002</v>
      </c>
      <c r="G9445">
        <v>5.2434900000000004</v>
      </c>
      <c r="H9445">
        <v>3.6620400000000002</v>
      </c>
      <c r="I9445">
        <v>2.0653899999999998</v>
      </c>
      <c r="J9445">
        <v>4.3923199999999998</v>
      </c>
      <c r="K9445">
        <v>5.0561199999999999</v>
      </c>
      <c r="L9445">
        <v>6.0900600000000003</v>
      </c>
      <c r="M9445">
        <v>5.8579299999999996</v>
      </c>
      <c r="N9445">
        <v>5.5427799999999996</v>
      </c>
      <c r="O9445">
        <v>5.1492300000000002</v>
      </c>
    </row>
    <row r="9446" spans="1:15" x14ac:dyDescent="0.25">
      <c r="A9446" t="s">
        <v>17796</v>
      </c>
      <c r="B9446" t="s">
        <v>17794</v>
      </c>
      <c r="C9446" t="s">
        <v>17659</v>
      </c>
      <c r="D9446">
        <v>23521811</v>
      </c>
      <c r="E9446">
        <v>23540137</v>
      </c>
      <c r="F9446">
        <v>7.4278300000000002</v>
      </c>
      <c r="G9446">
        <v>7.3918799999999996</v>
      </c>
      <c r="H9446">
        <v>5.6620400000000002</v>
      </c>
      <c r="I9446">
        <v>5.2877900000000002</v>
      </c>
      <c r="J9446">
        <v>5.0874600000000001</v>
      </c>
      <c r="K9446">
        <v>5.2260400000000002</v>
      </c>
      <c r="L9446">
        <v>7.7512600000000003</v>
      </c>
      <c r="M9446">
        <v>7.6331300000000004</v>
      </c>
      <c r="N9446">
        <v>7.1277400000000002</v>
      </c>
      <c r="O9446">
        <v>6.8185000000000002</v>
      </c>
    </row>
    <row r="9447" spans="1:15" x14ac:dyDescent="0.25">
      <c r="A9447" t="s">
        <v>17798</v>
      </c>
      <c r="B9447" t="s">
        <v>17797</v>
      </c>
      <c r="C9447" t="s">
        <v>17659</v>
      </c>
      <c r="D9447">
        <v>23587171</v>
      </c>
      <c r="E9447">
        <v>23680088</v>
      </c>
      <c r="F9447">
        <v>10.529</v>
      </c>
      <c r="G9447">
        <v>10.605700000000001</v>
      </c>
      <c r="H9447">
        <v>9.4434000000000005</v>
      </c>
      <c r="I9447">
        <v>9.7518899999999995</v>
      </c>
      <c r="J9447">
        <v>10.8431</v>
      </c>
      <c r="K9447">
        <v>10.8269</v>
      </c>
      <c r="L9447">
        <v>11.0382</v>
      </c>
      <c r="M9447">
        <v>11.222099999999999</v>
      </c>
      <c r="N9447">
        <v>10.9465</v>
      </c>
      <c r="O9447">
        <v>10.831799999999999</v>
      </c>
    </row>
    <row r="9448" spans="1:15" x14ac:dyDescent="0.25">
      <c r="A9448" t="s">
        <v>17800</v>
      </c>
      <c r="B9448" t="s">
        <v>17799</v>
      </c>
      <c r="C9448" t="s">
        <v>17659</v>
      </c>
      <c r="D9448">
        <v>23590762</v>
      </c>
      <c r="E9448">
        <v>23593804</v>
      </c>
      <c r="F9448">
        <v>5.3746</v>
      </c>
      <c r="G9448">
        <v>5.2907900000000003</v>
      </c>
      <c r="H9448">
        <v>3.07708</v>
      </c>
      <c r="I9448">
        <v>4.1808699999999996</v>
      </c>
      <c r="J9448">
        <v>3.1699199999999998</v>
      </c>
      <c r="K9448">
        <v>3.9041100000000002</v>
      </c>
      <c r="L9448">
        <v>5.8337199999999996</v>
      </c>
      <c r="M9448">
        <v>5.5965499999999997</v>
      </c>
      <c r="N9448">
        <v>4.1383900000000002</v>
      </c>
      <c r="O9448">
        <v>4.4387299999999996</v>
      </c>
    </row>
    <row r="9449" spans="1:15" x14ac:dyDescent="0.25">
      <c r="A9449" t="s">
        <v>17802</v>
      </c>
      <c r="B9449" t="s">
        <v>17801</v>
      </c>
      <c r="C9449" t="s">
        <v>17659</v>
      </c>
      <c r="D9449">
        <v>23738590</v>
      </c>
      <c r="E9449">
        <v>23763909</v>
      </c>
      <c r="F9449">
        <v>7.2335599999999998</v>
      </c>
      <c r="G9449">
        <v>7.1179600000000001</v>
      </c>
      <c r="H9449">
        <v>6.9839700000000002</v>
      </c>
      <c r="I9449">
        <v>6.8202800000000003</v>
      </c>
      <c r="J9449">
        <v>6.2854000000000001</v>
      </c>
      <c r="K9449">
        <v>6.46211</v>
      </c>
      <c r="L9449">
        <v>7.7597199999999997</v>
      </c>
      <c r="M9449">
        <v>7.61374</v>
      </c>
      <c r="N9449">
        <v>6.7091399999999997</v>
      </c>
      <c r="O9449">
        <v>6.5940099999999999</v>
      </c>
    </row>
    <row r="9450" spans="1:15" x14ac:dyDescent="0.25">
      <c r="A9450" t="s">
        <v>17804</v>
      </c>
      <c r="B9450" t="s">
        <v>17803</v>
      </c>
      <c r="C9450" t="s">
        <v>17659</v>
      </c>
      <c r="D9450">
        <v>23744856</v>
      </c>
      <c r="E9450">
        <v>23747281</v>
      </c>
      <c r="F9450">
        <v>1.70218</v>
      </c>
      <c r="G9450">
        <v>2.3365999999999998</v>
      </c>
      <c r="H9450">
        <v>3.07708</v>
      </c>
      <c r="I9450">
        <v>2.8023600000000002</v>
      </c>
      <c r="J9450">
        <v>0</v>
      </c>
      <c r="K9450">
        <v>2.0561199999999999</v>
      </c>
      <c r="L9450">
        <v>2.9268299999999998</v>
      </c>
      <c r="M9450">
        <v>1.5766500000000001</v>
      </c>
      <c r="N9450">
        <v>2.3728500000000001</v>
      </c>
      <c r="O9450">
        <v>1.3012300000000001</v>
      </c>
    </row>
    <row r="9451" spans="1:15" x14ac:dyDescent="0.25">
      <c r="A9451" t="s">
        <v>17806</v>
      </c>
      <c r="B9451" t="s">
        <v>17805</v>
      </c>
      <c r="C9451" t="s">
        <v>17659</v>
      </c>
      <c r="D9451">
        <v>23769676</v>
      </c>
      <c r="E9451">
        <v>23817055</v>
      </c>
      <c r="F9451">
        <v>3.5766499999999999</v>
      </c>
      <c r="G9451">
        <v>3.1439499999999998</v>
      </c>
      <c r="H9451">
        <v>3.6620400000000002</v>
      </c>
      <c r="I9451">
        <v>2.4804300000000001</v>
      </c>
      <c r="J9451">
        <v>3.32193</v>
      </c>
      <c r="K9451">
        <v>3.0561199999999999</v>
      </c>
      <c r="L9451">
        <v>3.8654299999999999</v>
      </c>
      <c r="M9451">
        <v>4.1616099999999996</v>
      </c>
      <c r="N9451">
        <v>3.8582800000000002</v>
      </c>
      <c r="O9451">
        <v>2.88619</v>
      </c>
    </row>
    <row r="9452" spans="1:15" x14ac:dyDescent="0.25">
      <c r="A9452" t="s">
        <v>17807</v>
      </c>
      <c r="B9452" t="s">
        <v>17805</v>
      </c>
      <c r="C9452" t="s">
        <v>17659</v>
      </c>
      <c r="D9452">
        <v>23802311</v>
      </c>
      <c r="E9452">
        <v>23817055</v>
      </c>
      <c r="F9452">
        <v>1.70218</v>
      </c>
      <c r="G9452">
        <v>2.6585200000000002</v>
      </c>
      <c r="H9452">
        <v>3.07708</v>
      </c>
      <c r="I9452">
        <v>2.8023600000000002</v>
      </c>
      <c r="J9452">
        <v>2</v>
      </c>
      <c r="K9452">
        <v>3.0561199999999999</v>
      </c>
      <c r="L9452">
        <v>2.2487599999999999</v>
      </c>
      <c r="M9452">
        <v>1.86615</v>
      </c>
      <c r="N9452">
        <v>1.0509200000000001</v>
      </c>
      <c r="O9452">
        <v>1.3012300000000001</v>
      </c>
    </row>
    <row r="9453" spans="1:15" x14ac:dyDescent="0.25">
      <c r="A9453" t="s">
        <v>17809</v>
      </c>
      <c r="B9453" t="s">
        <v>17808</v>
      </c>
      <c r="C9453" t="s">
        <v>17659</v>
      </c>
      <c r="D9453">
        <v>23812479</v>
      </c>
      <c r="E9453">
        <v>23817055</v>
      </c>
      <c r="F9453">
        <v>2.6407799999999999</v>
      </c>
      <c r="G9453">
        <v>3.5065200000000001</v>
      </c>
      <c r="H9453">
        <v>3.07708</v>
      </c>
      <c r="I9453">
        <v>3.0653899999999998</v>
      </c>
      <c r="J9453">
        <v>2</v>
      </c>
      <c r="K9453">
        <v>2.0561199999999999</v>
      </c>
      <c r="L9453">
        <v>4.17476</v>
      </c>
      <c r="M9453">
        <v>3.7642699999999998</v>
      </c>
      <c r="N9453">
        <v>3.0509200000000001</v>
      </c>
      <c r="O9453">
        <v>3.3012299999999999</v>
      </c>
    </row>
    <row r="9454" spans="1:15" x14ac:dyDescent="0.25">
      <c r="A9454" t="s">
        <v>17811</v>
      </c>
      <c r="B9454" t="s">
        <v>17810</v>
      </c>
      <c r="C9454" t="s">
        <v>17659</v>
      </c>
      <c r="D9454">
        <v>23868215</v>
      </c>
      <c r="E9454">
        <v>23893320</v>
      </c>
      <c r="F9454">
        <v>4.6407800000000003</v>
      </c>
      <c r="G9454">
        <v>4.0370400000000002</v>
      </c>
      <c r="H9454">
        <v>10.691800000000001</v>
      </c>
      <c r="I9454">
        <v>10.751899999999999</v>
      </c>
      <c r="J9454">
        <v>4.8579800000000004</v>
      </c>
      <c r="K9454">
        <v>4.7785799999999998</v>
      </c>
      <c r="L9454">
        <v>3.0423100000000001</v>
      </c>
      <c r="M9454">
        <v>3.0505800000000001</v>
      </c>
      <c r="N9454">
        <v>3.8582800000000002</v>
      </c>
      <c r="O9454">
        <v>3.88619</v>
      </c>
    </row>
    <row r="9455" spans="1:15" x14ac:dyDescent="0.25">
      <c r="A9455" t="s">
        <v>17813</v>
      </c>
      <c r="B9455" t="s">
        <v>17812</v>
      </c>
      <c r="C9455" t="s">
        <v>17659</v>
      </c>
      <c r="D9455">
        <v>24263742</v>
      </c>
      <c r="E9455">
        <v>24269420</v>
      </c>
      <c r="F9455">
        <v>6.4965900000000003</v>
      </c>
      <c r="G9455">
        <v>6.7289099999999999</v>
      </c>
      <c r="H9455">
        <v>2.07708</v>
      </c>
      <c r="I9455">
        <v>0.48043200000000003</v>
      </c>
      <c r="J9455">
        <v>1</v>
      </c>
      <c r="K9455">
        <v>2.0561199999999999</v>
      </c>
      <c r="L9455">
        <v>5.6817200000000003</v>
      </c>
      <c r="M9455">
        <v>6.0214299999999996</v>
      </c>
      <c r="N9455">
        <v>4.5103600000000004</v>
      </c>
      <c r="O9455">
        <v>3.9792999999999998</v>
      </c>
    </row>
    <row r="9456" spans="1:15" x14ac:dyDescent="0.25">
      <c r="A9456" t="s">
        <v>17815</v>
      </c>
      <c r="B9456" t="s">
        <v>17814</v>
      </c>
      <c r="C9456" t="s">
        <v>17659</v>
      </c>
      <c r="D9456">
        <v>24283417</v>
      </c>
      <c r="E9456">
        <v>24318925</v>
      </c>
      <c r="F9456">
        <v>8.5052299999999992</v>
      </c>
      <c r="G9456">
        <v>8.5115200000000009</v>
      </c>
      <c r="H9456">
        <v>8.2668999999999997</v>
      </c>
      <c r="I9456">
        <v>8.6352499999999992</v>
      </c>
      <c r="J9456">
        <v>8.9248100000000008</v>
      </c>
      <c r="K9456">
        <v>8.7676099999999995</v>
      </c>
      <c r="L9456">
        <v>8.5909800000000001</v>
      </c>
      <c r="M9456">
        <v>8.6664700000000003</v>
      </c>
      <c r="N9456">
        <v>8.4938699999999994</v>
      </c>
      <c r="O9456">
        <v>8.4890799999999995</v>
      </c>
    </row>
    <row r="9457" spans="1:15" x14ac:dyDescent="0.25">
      <c r="A9457" t="s">
        <v>17816</v>
      </c>
      <c r="B9457" t="s">
        <v>17814</v>
      </c>
      <c r="C9457" t="s">
        <v>17659</v>
      </c>
      <c r="D9457">
        <v>24290442</v>
      </c>
      <c r="E9457">
        <v>24318925</v>
      </c>
      <c r="F9457">
        <v>2.28714</v>
      </c>
      <c r="G9457">
        <v>2.9215599999999999</v>
      </c>
      <c r="H9457">
        <v>2.07708</v>
      </c>
      <c r="I9457">
        <v>2.4804300000000001</v>
      </c>
      <c r="J9457">
        <v>2.32193</v>
      </c>
      <c r="K9457">
        <v>2.7341899999999999</v>
      </c>
      <c r="L9457">
        <v>2.8012999999999999</v>
      </c>
      <c r="M9457">
        <v>3.21408</v>
      </c>
      <c r="N9457">
        <v>1.6358900000000001</v>
      </c>
      <c r="O9457">
        <v>2.1492300000000002</v>
      </c>
    </row>
    <row r="9458" spans="1:15" x14ac:dyDescent="0.25">
      <c r="A9458" t="s">
        <v>17818</v>
      </c>
      <c r="B9458" t="s">
        <v>17817</v>
      </c>
      <c r="C9458" t="s">
        <v>17659</v>
      </c>
      <c r="D9458">
        <v>24337081</v>
      </c>
      <c r="E9458">
        <v>24348140</v>
      </c>
      <c r="F9458">
        <v>9.9441600000000001</v>
      </c>
      <c r="G9458">
        <v>9.9327900000000007</v>
      </c>
      <c r="H9458">
        <v>8.0770800000000005</v>
      </c>
      <c r="I9458">
        <v>8.2083499999999994</v>
      </c>
      <c r="J9458">
        <v>8.7004400000000004</v>
      </c>
      <c r="K9458">
        <v>8.8634699999999995</v>
      </c>
      <c r="L9458">
        <v>9.9911300000000001</v>
      </c>
      <c r="M9458">
        <v>9.9977800000000006</v>
      </c>
      <c r="N9458">
        <v>9.6188800000000008</v>
      </c>
      <c r="O9458">
        <v>9.5145800000000005</v>
      </c>
    </row>
    <row r="9459" spans="1:15" x14ac:dyDescent="0.25">
      <c r="A9459" t="s">
        <v>17820</v>
      </c>
      <c r="B9459" t="s">
        <v>17819</v>
      </c>
      <c r="C9459" t="s">
        <v>17659</v>
      </c>
      <c r="D9459">
        <v>24356294</v>
      </c>
      <c r="E9459">
        <v>24367552</v>
      </c>
      <c r="F9459">
        <v>4.8037200000000002</v>
      </c>
      <c r="G9459">
        <v>5.3365999999999998</v>
      </c>
      <c r="H9459">
        <v>4.6620400000000002</v>
      </c>
      <c r="I9459">
        <v>4.2877900000000002</v>
      </c>
      <c r="J9459">
        <v>3.70044</v>
      </c>
      <c r="K9459">
        <v>3.6410800000000001</v>
      </c>
      <c r="L9459">
        <v>5.3862699999999997</v>
      </c>
      <c r="M9459">
        <v>5.32559</v>
      </c>
      <c r="N9459">
        <v>3.75136</v>
      </c>
      <c r="O9459">
        <v>4.88619</v>
      </c>
    </row>
    <row r="9460" spans="1:15" x14ac:dyDescent="0.25">
      <c r="A9460" t="s">
        <v>17822</v>
      </c>
      <c r="B9460" t="s">
        <v>17821</v>
      </c>
      <c r="C9460" t="s">
        <v>17659</v>
      </c>
      <c r="D9460">
        <v>24521973</v>
      </c>
      <c r="E9460">
        <v>24560104</v>
      </c>
      <c r="F9460">
        <v>9.9677900000000008</v>
      </c>
      <c r="G9460">
        <v>10.019600000000001</v>
      </c>
      <c r="H9460">
        <v>6.88443</v>
      </c>
      <c r="I9460">
        <v>6.5678900000000002</v>
      </c>
      <c r="J9460">
        <v>7.5999100000000004</v>
      </c>
      <c r="K9460">
        <v>7.8269500000000001</v>
      </c>
      <c r="L9460">
        <v>10.132999999999999</v>
      </c>
      <c r="M9460">
        <v>10.1128</v>
      </c>
      <c r="N9460">
        <v>9.4771900000000002</v>
      </c>
      <c r="O9460">
        <v>9.4519900000000003</v>
      </c>
    </row>
    <row r="9461" spans="1:15" x14ac:dyDescent="0.25">
      <c r="A9461" t="s">
        <v>17824</v>
      </c>
      <c r="B9461" t="s">
        <v>17823</v>
      </c>
      <c r="C9461" t="s">
        <v>17659</v>
      </c>
      <c r="D9461">
        <v>25548087</v>
      </c>
      <c r="E9461">
        <v>25549418</v>
      </c>
      <c r="F9461">
        <v>4.0945</v>
      </c>
      <c r="G9461">
        <v>4.0370400000000002</v>
      </c>
      <c r="H9461">
        <v>7.2063600000000001</v>
      </c>
      <c r="I9461">
        <v>7.3384099999999997</v>
      </c>
      <c r="J9461">
        <v>2.80735</v>
      </c>
      <c r="K9461">
        <v>3.4346299999999998</v>
      </c>
      <c r="L9461">
        <v>3.8012999999999999</v>
      </c>
      <c r="M9461">
        <v>2.8661500000000002</v>
      </c>
      <c r="N9461">
        <v>3.3728500000000001</v>
      </c>
      <c r="O9461">
        <v>2.3012299999999999</v>
      </c>
    </row>
    <row r="9462" spans="1:15" x14ac:dyDescent="0.25">
      <c r="A9462" t="s">
        <v>17826</v>
      </c>
      <c r="B9462" t="s">
        <v>17825</v>
      </c>
      <c r="C9462" t="s">
        <v>17659</v>
      </c>
      <c r="D9462">
        <v>26127682</v>
      </c>
      <c r="E9462">
        <v>26133732</v>
      </c>
      <c r="F9462">
        <v>7.7931699999999999</v>
      </c>
      <c r="G9462">
        <v>7.9876500000000004</v>
      </c>
      <c r="H9462">
        <v>8.93506</v>
      </c>
      <c r="I9462">
        <v>9.0840599999999991</v>
      </c>
      <c r="J9462">
        <v>8.3309200000000008</v>
      </c>
      <c r="K9462">
        <v>8.4415499999999994</v>
      </c>
      <c r="L9462">
        <v>8.0663900000000002</v>
      </c>
      <c r="M9462">
        <v>8.0702800000000003</v>
      </c>
      <c r="N9462">
        <v>8.0843500000000006</v>
      </c>
      <c r="O9462">
        <v>8.1137300000000003</v>
      </c>
    </row>
    <row r="9463" spans="1:15" x14ac:dyDescent="0.25">
      <c r="A9463" t="s">
        <v>17828</v>
      </c>
      <c r="B9463" t="s">
        <v>17827</v>
      </c>
      <c r="C9463" t="s">
        <v>17659</v>
      </c>
      <c r="D9463">
        <v>26149616</v>
      </c>
      <c r="E9463">
        <v>26212666</v>
      </c>
      <c r="F9463">
        <v>0.43914399999999998</v>
      </c>
      <c r="G9463">
        <v>1.9215599999999999</v>
      </c>
      <c r="H9463">
        <v>2.07708</v>
      </c>
      <c r="I9463">
        <v>2.4804300000000001</v>
      </c>
      <c r="J9463">
        <v>2</v>
      </c>
      <c r="K9463">
        <v>2.0561199999999999</v>
      </c>
      <c r="L9463">
        <v>2.6638000000000002</v>
      </c>
      <c r="M9463">
        <v>2.4941800000000001</v>
      </c>
      <c r="N9463">
        <v>5.0923900000000001E-2</v>
      </c>
      <c r="O9463">
        <v>1.3012300000000001</v>
      </c>
    </row>
    <row r="9464" spans="1:15" x14ac:dyDescent="0.25">
      <c r="A9464" t="s">
        <v>17830</v>
      </c>
      <c r="B9464" t="s">
        <v>17829</v>
      </c>
      <c r="C9464" t="s">
        <v>17659</v>
      </c>
      <c r="D9464">
        <v>26265023</v>
      </c>
      <c r="E9464">
        <v>26311921</v>
      </c>
      <c r="F9464">
        <v>4.6250099999999996</v>
      </c>
      <c r="G9464">
        <v>5.1439500000000002</v>
      </c>
      <c r="H9464">
        <v>4.0770799999999996</v>
      </c>
      <c r="I9464">
        <v>4.1808699999999996</v>
      </c>
      <c r="J9464">
        <v>3.80735</v>
      </c>
      <c r="K9464">
        <v>3.31915</v>
      </c>
      <c r="L9464">
        <v>5.0143000000000004</v>
      </c>
      <c r="M9464">
        <v>5.5965499999999997</v>
      </c>
      <c r="N9464">
        <v>4.6358899999999998</v>
      </c>
      <c r="O9464">
        <v>4.0667600000000004</v>
      </c>
    </row>
    <row r="9465" spans="1:15" x14ac:dyDescent="0.25">
      <c r="A9465" t="s">
        <v>17832</v>
      </c>
      <c r="B9465" t="s">
        <v>17831</v>
      </c>
      <c r="C9465" t="s">
        <v>17659</v>
      </c>
      <c r="D9465">
        <v>26712777</v>
      </c>
      <c r="E9465">
        <v>26785382</v>
      </c>
      <c r="F9465">
        <v>2.6407799999999999</v>
      </c>
      <c r="G9465">
        <v>2.6585200000000002</v>
      </c>
      <c r="H9465">
        <v>3.6620400000000002</v>
      </c>
      <c r="I9465">
        <v>3.0653899999999998</v>
      </c>
      <c r="J9465">
        <v>3.9068900000000002</v>
      </c>
      <c r="K9465">
        <v>3.4346299999999998</v>
      </c>
      <c r="L9465">
        <v>2.7341899999999999</v>
      </c>
      <c r="M9465">
        <v>3.4941800000000001</v>
      </c>
      <c r="N9465">
        <v>2.0509200000000001</v>
      </c>
      <c r="O9465">
        <v>1.9793000000000001</v>
      </c>
    </row>
    <row r="9466" spans="1:15" x14ac:dyDescent="0.25">
      <c r="A9466" t="s">
        <v>17833</v>
      </c>
      <c r="B9466" t="s">
        <v>17831</v>
      </c>
      <c r="C9466" t="s">
        <v>17659</v>
      </c>
      <c r="D9466">
        <v>26750755</v>
      </c>
      <c r="E9466">
        <v>26830139</v>
      </c>
      <c r="F9466">
        <v>3.3651399999999998</v>
      </c>
      <c r="G9466">
        <v>3.79603</v>
      </c>
      <c r="H9466">
        <v>3.07708</v>
      </c>
      <c r="I9466">
        <v>2.8023600000000002</v>
      </c>
      <c r="J9466">
        <v>2.32193</v>
      </c>
      <c r="K9466">
        <v>3.0561199999999999</v>
      </c>
      <c r="L9466">
        <v>2.8654299999999999</v>
      </c>
      <c r="M9466">
        <v>3.1071599999999999</v>
      </c>
      <c r="N9466">
        <v>2.3728500000000001</v>
      </c>
      <c r="O9466">
        <v>3.0667599999999999</v>
      </c>
    </row>
    <row r="9467" spans="1:15" x14ac:dyDescent="0.25">
      <c r="A9467" t="s">
        <v>17834</v>
      </c>
      <c r="B9467" t="s">
        <v>17831</v>
      </c>
      <c r="C9467" t="s">
        <v>17659</v>
      </c>
      <c r="D9467">
        <v>26784907</v>
      </c>
      <c r="E9467">
        <v>26788444</v>
      </c>
      <c r="F9467">
        <v>2.5766499999999999</v>
      </c>
      <c r="G9467">
        <v>2.3365999999999998</v>
      </c>
      <c r="H9467">
        <v>3.07708</v>
      </c>
      <c r="I9467">
        <v>0.48043200000000003</v>
      </c>
      <c r="J9467">
        <v>2.5849600000000001</v>
      </c>
      <c r="K9467">
        <v>1.31915</v>
      </c>
      <c r="L9467">
        <v>2.5118</v>
      </c>
      <c r="M9467">
        <v>2.1071599999999999</v>
      </c>
      <c r="N9467">
        <v>2.3728500000000001</v>
      </c>
      <c r="O9467">
        <v>1.3012300000000001</v>
      </c>
    </row>
    <row r="9468" spans="1:15" x14ac:dyDescent="0.25">
      <c r="A9468" t="s">
        <v>17836</v>
      </c>
      <c r="B9468" t="s">
        <v>17835</v>
      </c>
      <c r="C9468" t="s">
        <v>17659</v>
      </c>
      <c r="D9468">
        <v>26835795</v>
      </c>
      <c r="E9468">
        <v>26864752</v>
      </c>
      <c r="F9468">
        <v>4.1833</v>
      </c>
      <c r="G9468">
        <v>2.9215599999999999</v>
      </c>
      <c r="H9468">
        <v>2.07708</v>
      </c>
      <c r="I9468">
        <v>2.8023600000000002</v>
      </c>
      <c r="J9468">
        <v>3.32193</v>
      </c>
      <c r="K9468">
        <v>3.4346299999999998</v>
      </c>
      <c r="L9468">
        <v>4.4293300000000002</v>
      </c>
      <c r="M9468">
        <v>4.4290900000000004</v>
      </c>
      <c r="N9468">
        <v>3.9578099999999998</v>
      </c>
      <c r="O9468">
        <v>2.9792999999999998</v>
      </c>
    </row>
    <row r="9469" spans="1:15" x14ac:dyDescent="0.25">
      <c r="A9469" t="s">
        <v>17838</v>
      </c>
      <c r="B9469" t="s">
        <v>17837</v>
      </c>
      <c r="C9469" t="s">
        <v>17659</v>
      </c>
      <c r="D9469">
        <v>26864980</v>
      </c>
      <c r="E9469">
        <v>26880174</v>
      </c>
      <c r="F9469">
        <v>2.0241099999999999</v>
      </c>
      <c r="G9469">
        <v>2.6585200000000002</v>
      </c>
      <c r="H9469">
        <v>3.07708</v>
      </c>
      <c r="I9469">
        <v>3.4804300000000001</v>
      </c>
      <c r="J9469">
        <v>3</v>
      </c>
      <c r="K9469">
        <v>0.73418799999999995</v>
      </c>
      <c r="L9469">
        <v>3.5897999999999999</v>
      </c>
      <c r="M9469">
        <v>1.5766500000000001</v>
      </c>
      <c r="N9469">
        <v>1.6358900000000001</v>
      </c>
      <c r="O9469">
        <v>1.56426</v>
      </c>
    </row>
    <row r="9470" spans="1:15" x14ac:dyDescent="0.25">
      <c r="A9470" t="s">
        <v>17840</v>
      </c>
      <c r="B9470" t="s">
        <v>17839</v>
      </c>
      <c r="C9470" t="s">
        <v>17659</v>
      </c>
      <c r="D9470">
        <v>26875010</v>
      </c>
      <c r="E9470">
        <v>26895681</v>
      </c>
      <c r="F9470">
        <v>10.046099999999999</v>
      </c>
      <c r="G9470">
        <v>10.019600000000001</v>
      </c>
      <c r="H9470">
        <v>7.77752</v>
      </c>
      <c r="I9470">
        <v>7.9066999999999998</v>
      </c>
      <c r="J9470">
        <v>8.4676100000000005</v>
      </c>
      <c r="K9470">
        <v>8.6470800000000008</v>
      </c>
      <c r="L9470">
        <v>10.1105</v>
      </c>
      <c r="M9470">
        <v>9.9050700000000003</v>
      </c>
      <c r="N9470">
        <v>9.1955799999999996</v>
      </c>
      <c r="O9470">
        <v>9.2495999999999992</v>
      </c>
    </row>
    <row r="9471" spans="1:15" x14ac:dyDescent="0.25">
      <c r="A9471" t="s">
        <v>17842</v>
      </c>
      <c r="B9471" t="s">
        <v>17841</v>
      </c>
      <c r="C9471" t="s">
        <v>17659</v>
      </c>
      <c r="D9471">
        <v>26896062</v>
      </c>
      <c r="E9471">
        <v>26908209</v>
      </c>
      <c r="F9471">
        <v>4.1833</v>
      </c>
      <c r="G9471">
        <v>3.79603</v>
      </c>
      <c r="H9471">
        <v>3.6620400000000002</v>
      </c>
      <c r="I9471">
        <v>3.65036</v>
      </c>
      <c r="J9471">
        <v>2.5849600000000001</v>
      </c>
      <c r="K9471">
        <v>3.0561199999999999</v>
      </c>
      <c r="L9471">
        <v>4.2960700000000003</v>
      </c>
      <c r="M9471">
        <v>3.5360100000000001</v>
      </c>
      <c r="N9471">
        <v>3.3728500000000001</v>
      </c>
      <c r="O9471">
        <v>3.4387300000000001</v>
      </c>
    </row>
    <row r="9472" spans="1:15" x14ac:dyDescent="0.25">
      <c r="A9472" t="s">
        <v>17843</v>
      </c>
      <c r="B9472" t="s">
        <v>17841</v>
      </c>
      <c r="C9472" t="s">
        <v>17659</v>
      </c>
      <c r="D9472">
        <v>26896062</v>
      </c>
      <c r="E9472">
        <v>26914447</v>
      </c>
      <c r="F9472">
        <v>8.44252</v>
      </c>
      <c r="G9472">
        <v>8.2554599999999994</v>
      </c>
      <c r="H9472">
        <v>6.6006400000000003</v>
      </c>
      <c r="I9472">
        <v>7.0653899999999998</v>
      </c>
      <c r="J9472">
        <v>7.7878999999999996</v>
      </c>
      <c r="K9472">
        <v>7.92401</v>
      </c>
      <c r="L9472">
        <v>8.4621099999999991</v>
      </c>
      <c r="M9472">
        <v>8.3225999999999996</v>
      </c>
      <c r="N9472">
        <v>8.0898400000000006</v>
      </c>
      <c r="O9472">
        <v>8.0904399999999992</v>
      </c>
    </row>
    <row r="9473" spans="1:15" x14ac:dyDescent="0.25">
      <c r="A9473" t="s">
        <v>17845</v>
      </c>
      <c r="B9473" t="s">
        <v>17844</v>
      </c>
      <c r="C9473" t="s">
        <v>17659</v>
      </c>
      <c r="D9473">
        <v>26918984</v>
      </c>
      <c r="E9473">
        <v>26926454</v>
      </c>
      <c r="F9473">
        <v>4.28714</v>
      </c>
      <c r="G9473">
        <v>3.5065200000000001</v>
      </c>
      <c r="H9473">
        <v>3.6620400000000002</v>
      </c>
      <c r="I9473">
        <v>3.4804300000000001</v>
      </c>
      <c r="J9473">
        <v>2.80735</v>
      </c>
      <c r="K9473">
        <v>3.9041100000000002</v>
      </c>
      <c r="L9473">
        <v>4.3418700000000001</v>
      </c>
      <c r="M9473">
        <v>4.2893699999999999</v>
      </c>
      <c r="N9473">
        <v>3.6358899999999998</v>
      </c>
      <c r="O9473">
        <v>3.7341899999999999</v>
      </c>
    </row>
    <row r="9474" spans="1:15" x14ac:dyDescent="0.25">
      <c r="A9474" t="s">
        <v>17847</v>
      </c>
      <c r="B9474" t="s">
        <v>17846</v>
      </c>
      <c r="C9474" t="s">
        <v>17659</v>
      </c>
      <c r="D9474">
        <v>26927341</v>
      </c>
      <c r="E9474">
        <v>26951251</v>
      </c>
      <c r="F9474">
        <v>4.1833</v>
      </c>
      <c r="G9474">
        <v>4.9804500000000003</v>
      </c>
      <c r="H9474">
        <v>3.07708</v>
      </c>
      <c r="I9474">
        <v>5.3384099999999997</v>
      </c>
      <c r="J9474">
        <v>4.4594300000000002</v>
      </c>
      <c r="K9474">
        <v>3.9821200000000001</v>
      </c>
      <c r="L9474">
        <v>4.3642399999999997</v>
      </c>
      <c r="M9474">
        <v>4.3374600000000001</v>
      </c>
      <c r="N9474">
        <v>3.9578099999999998</v>
      </c>
      <c r="O9474">
        <v>3.88619</v>
      </c>
    </row>
    <row r="9475" spans="1:15" x14ac:dyDescent="0.25">
      <c r="A9475" t="s">
        <v>17848</v>
      </c>
      <c r="B9475" t="s">
        <v>17846</v>
      </c>
      <c r="C9475" t="s">
        <v>17659</v>
      </c>
      <c r="D9475">
        <v>26927341</v>
      </c>
      <c r="E9475">
        <v>26958142</v>
      </c>
      <c r="F9475">
        <v>4.0714100000000002</v>
      </c>
      <c r="G9475">
        <v>4.2434900000000004</v>
      </c>
      <c r="H9475">
        <v>2.07708</v>
      </c>
      <c r="I9475">
        <v>0.48043200000000003</v>
      </c>
      <c r="J9475">
        <v>1</v>
      </c>
      <c r="K9475">
        <v>1.7341899999999999</v>
      </c>
      <c r="L9475">
        <v>3.5118</v>
      </c>
      <c r="M9475">
        <v>3.72865</v>
      </c>
      <c r="N9475">
        <v>3.3728500000000001</v>
      </c>
      <c r="O9475">
        <v>3.3716200000000001</v>
      </c>
    </row>
    <row r="9476" spans="1:15" x14ac:dyDescent="0.25">
      <c r="A9476" t="s">
        <v>17850</v>
      </c>
      <c r="B9476" t="s">
        <v>17849</v>
      </c>
      <c r="C9476" t="s">
        <v>17659</v>
      </c>
      <c r="D9476">
        <v>27054930</v>
      </c>
      <c r="E9476">
        <v>27087216</v>
      </c>
      <c r="F9476">
        <v>7.8870500000000003</v>
      </c>
      <c r="G9476">
        <v>7.9140199999999998</v>
      </c>
      <c r="H9476">
        <v>8.3438599999999994</v>
      </c>
      <c r="I9476">
        <v>8.6453399999999991</v>
      </c>
      <c r="J9476">
        <v>8.4136299999999995</v>
      </c>
      <c r="K9476">
        <v>8.4924099999999996</v>
      </c>
      <c r="L9476">
        <v>8.7470099999999995</v>
      </c>
      <c r="M9476">
        <v>8.6874900000000004</v>
      </c>
      <c r="N9476">
        <v>8.0396099999999997</v>
      </c>
      <c r="O9476">
        <v>8.1137300000000003</v>
      </c>
    </row>
    <row r="9477" spans="1:15" x14ac:dyDescent="0.25">
      <c r="A9477" t="s">
        <v>17852</v>
      </c>
      <c r="B9477" t="s">
        <v>17851</v>
      </c>
      <c r="C9477" t="s">
        <v>17659</v>
      </c>
      <c r="D9477">
        <v>27091075</v>
      </c>
      <c r="E9477">
        <v>27104593</v>
      </c>
      <c r="F9477">
        <v>8.6650700000000001</v>
      </c>
      <c r="G9477">
        <v>8.6494800000000005</v>
      </c>
      <c r="H9477">
        <v>8.9225700000000003</v>
      </c>
      <c r="I9477">
        <v>8.9961300000000008</v>
      </c>
      <c r="J9477">
        <v>9.1292799999999996</v>
      </c>
      <c r="K9477">
        <v>8.8864699999999992</v>
      </c>
      <c r="L9477">
        <v>8.6524800000000006</v>
      </c>
      <c r="M9477">
        <v>8.6921199999999992</v>
      </c>
      <c r="N9477">
        <v>8.3728499999999997</v>
      </c>
      <c r="O9477">
        <v>8.2785100000000007</v>
      </c>
    </row>
    <row r="9478" spans="1:15" x14ac:dyDescent="0.25">
      <c r="A9478" t="s">
        <v>17854</v>
      </c>
      <c r="B9478" t="s">
        <v>17853</v>
      </c>
      <c r="C9478" t="s">
        <v>17659</v>
      </c>
      <c r="D9478">
        <v>27109193</v>
      </c>
      <c r="E9478">
        <v>27126073</v>
      </c>
      <c r="F9478">
        <v>10.7354</v>
      </c>
      <c r="G9478">
        <v>10.5015</v>
      </c>
      <c r="H9478">
        <v>8.7352900000000009</v>
      </c>
      <c r="I9478">
        <v>8.9439600000000006</v>
      </c>
      <c r="J9478">
        <v>9.5313800000000004</v>
      </c>
      <c r="K9478">
        <v>9.5575600000000005</v>
      </c>
      <c r="L9478">
        <v>10.747299999999999</v>
      </c>
      <c r="M9478">
        <v>10.726100000000001</v>
      </c>
      <c r="N9478">
        <v>10.092599999999999</v>
      </c>
      <c r="O9478">
        <v>10.025700000000001</v>
      </c>
    </row>
    <row r="9479" spans="1:15" x14ac:dyDescent="0.25">
      <c r="A9479" t="s">
        <v>17856</v>
      </c>
      <c r="B9479" t="s">
        <v>17855</v>
      </c>
      <c r="C9479" t="s">
        <v>17659</v>
      </c>
      <c r="D9479">
        <v>27131892</v>
      </c>
      <c r="E9479">
        <v>27229696</v>
      </c>
      <c r="F9479">
        <v>5.5009199999999998</v>
      </c>
      <c r="G9479">
        <v>5.5460500000000001</v>
      </c>
      <c r="H9479">
        <v>8.0994399999999995</v>
      </c>
      <c r="I9479">
        <v>7.6801000000000004</v>
      </c>
      <c r="J9479">
        <v>4.6438600000000001</v>
      </c>
      <c r="K9479">
        <v>5.2577499999999997</v>
      </c>
      <c r="L9479">
        <v>5.2843900000000001</v>
      </c>
      <c r="M9479">
        <v>5.44015</v>
      </c>
      <c r="N9479">
        <v>4.6358899999999998</v>
      </c>
      <c r="O9479">
        <v>4.88619</v>
      </c>
    </row>
    <row r="9480" spans="1:15" x14ac:dyDescent="0.25">
      <c r="A9480" t="s">
        <v>17858</v>
      </c>
      <c r="B9480" t="s">
        <v>17857</v>
      </c>
      <c r="C9480" t="s">
        <v>17659</v>
      </c>
      <c r="D9480">
        <v>27268640</v>
      </c>
      <c r="E9480">
        <v>27274623</v>
      </c>
      <c r="F9480">
        <v>7.3910099999999996</v>
      </c>
      <c r="G9480">
        <v>7.4964700000000004</v>
      </c>
      <c r="H9480">
        <v>5.6620400000000002</v>
      </c>
      <c r="I9480">
        <v>6.2877900000000002</v>
      </c>
      <c r="J9480">
        <v>6.9542000000000002</v>
      </c>
      <c r="K9480">
        <v>6.95336</v>
      </c>
      <c r="L9480">
        <v>7.9174100000000003</v>
      </c>
      <c r="M9480">
        <v>7.8139900000000004</v>
      </c>
      <c r="N9480">
        <v>7.3270499999999998</v>
      </c>
      <c r="O9480">
        <v>7.0507600000000004</v>
      </c>
    </row>
    <row r="9481" spans="1:15" x14ac:dyDescent="0.25">
      <c r="A9481" t="s">
        <v>17860</v>
      </c>
      <c r="B9481" t="s">
        <v>17859</v>
      </c>
      <c r="C9481" t="s">
        <v>17659</v>
      </c>
      <c r="D9481">
        <v>28134330</v>
      </c>
      <c r="E9481">
        <v>28149896</v>
      </c>
      <c r="F9481">
        <v>9.5868599999999997</v>
      </c>
      <c r="G9481">
        <v>9.5533400000000004</v>
      </c>
      <c r="H9481">
        <v>8.6917899999999992</v>
      </c>
      <c r="I9481">
        <v>8.9067000000000007</v>
      </c>
      <c r="J9481">
        <v>8.6617800000000003</v>
      </c>
      <c r="K9481">
        <v>8.8136700000000001</v>
      </c>
      <c r="L9481">
        <v>9.9357299999999995</v>
      </c>
      <c r="M9481">
        <v>9.8900299999999994</v>
      </c>
      <c r="N9481">
        <v>9.07883</v>
      </c>
      <c r="O9481">
        <v>9.1504799999999999</v>
      </c>
    </row>
    <row r="9482" spans="1:15" x14ac:dyDescent="0.25">
      <c r="A9482" t="s">
        <v>17862</v>
      </c>
      <c r="B9482" t="s">
        <v>17861</v>
      </c>
      <c r="C9482" t="s">
        <v>17659</v>
      </c>
      <c r="D9482">
        <v>28153026</v>
      </c>
      <c r="E9482">
        <v>28160087</v>
      </c>
      <c r="F9482">
        <v>6.1725000000000003</v>
      </c>
      <c r="G9482">
        <v>6.1179600000000001</v>
      </c>
      <c r="H9482">
        <v>5.399</v>
      </c>
      <c r="I9482">
        <v>5.1808699999999996</v>
      </c>
      <c r="J9482">
        <v>5.6724300000000003</v>
      </c>
      <c r="K9482">
        <v>5.4346300000000003</v>
      </c>
      <c r="L9482">
        <v>6.0833399999999997</v>
      </c>
      <c r="M9482">
        <v>5.9765800000000002</v>
      </c>
      <c r="N9482">
        <v>5.4771900000000002</v>
      </c>
      <c r="O9482">
        <v>5.4870999999999999</v>
      </c>
    </row>
    <row r="9483" spans="1:15" x14ac:dyDescent="0.25">
      <c r="A9483" t="s">
        <v>17863</v>
      </c>
      <c r="B9483" t="s">
        <v>17861</v>
      </c>
      <c r="C9483" t="s">
        <v>17659</v>
      </c>
      <c r="D9483">
        <v>28153026</v>
      </c>
      <c r="E9483">
        <v>28166604</v>
      </c>
      <c r="F9483">
        <v>4.4210000000000003</v>
      </c>
      <c r="G9483">
        <v>4.4240599999999999</v>
      </c>
      <c r="H9483">
        <v>2.07708</v>
      </c>
      <c r="I9483">
        <v>3.4804300000000001</v>
      </c>
      <c r="J9483">
        <v>2.5849600000000001</v>
      </c>
      <c r="K9483">
        <v>2.7341899999999999</v>
      </c>
      <c r="L9483">
        <v>4.17476</v>
      </c>
      <c r="M9483">
        <v>4.40672</v>
      </c>
      <c r="N9483">
        <v>3.6358899999999998</v>
      </c>
      <c r="O9483">
        <v>3.7341899999999999</v>
      </c>
    </row>
    <row r="9484" spans="1:15" x14ac:dyDescent="0.25">
      <c r="A9484" t="s">
        <v>17865</v>
      </c>
      <c r="B9484" t="s">
        <v>17864</v>
      </c>
      <c r="C9484" t="s">
        <v>17659</v>
      </c>
      <c r="D9484">
        <v>28196312</v>
      </c>
      <c r="E9484">
        <v>28233908</v>
      </c>
      <c r="F9484">
        <v>5.3933400000000002</v>
      </c>
      <c r="G9484">
        <v>5.5845200000000004</v>
      </c>
      <c r="H9484">
        <v>5.2469999999999999</v>
      </c>
      <c r="I9484">
        <v>5.1242900000000002</v>
      </c>
      <c r="J9484">
        <v>7.3037799999999997</v>
      </c>
      <c r="K9484">
        <v>7.218</v>
      </c>
      <c r="L9484">
        <v>4.2960700000000003</v>
      </c>
      <c r="M9484">
        <v>4.2647000000000004</v>
      </c>
      <c r="N9484">
        <v>4.6358899999999998</v>
      </c>
      <c r="O9484">
        <v>5.1492300000000002</v>
      </c>
    </row>
    <row r="9485" spans="1:15" x14ac:dyDescent="0.25">
      <c r="A9485" t="s">
        <v>17867</v>
      </c>
      <c r="B9485" t="s">
        <v>17866</v>
      </c>
      <c r="C9485" t="s">
        <v>17659</v>
      </c>
      <c r="D9485">
        <v>28234303</v>
      </c>
      <c r="E9485">
        <v>28239104</v>
      </c>
      <c r="F9485">
        <v>8.5497599999999991</v>
      </c>
      <c r="G9485">
        <v>8.8443900000000006</v>
      </c>
      <c r="H9485">
        <v>7.9597199999999999</v>
      </c>
      <c r="I9485">
        <v>7.9802799999999996</v>
      </c>
      <c r="J9485">
        <v>8.5660500000000006</v>
      </c>
      <c r="K9485">
        <v>8.6380700000000008</v>
      </c>
      <c r="L9485">
        <v>8.6330399999999994</v>
      </c>
      <c r="M9485">
        <v>8.8287899999999997</v>
      </c>
      <c r="N9485">
        <v>8.6545500000000004</v>
      </c>
      <c r="O9485">
        <v>8.4671400000000006</v>
      </c>
    </row>
    <row r="9486" spans="1:15" x14ac:dyDescent="0.25">
      <c r="A9486" t="s">
        <v>17869</v>
      </c>
      <c r="B9486" t="s">
        <v>17868</v>
      </c>
      <c r="C9486" t="s">
        <v>17659</v>
      </c>
      <c r="D9486">
        <v>28307930</v>
      </c>
      <c r="E9486">
        <v>28313019</v>
      </c>
      <c r="F9486">
        <v>4.0241100000000003</v>
      </c>
      <c r="G9486">
        <v>3.3365999999999998</v>
      </c>
      <c r="H9486">
        <v>2.07708</v>
      </c>
      <c r="I9486">
        <v>0.48043200000000003</v>
      </c>
      <c r="J9486">
        <v>4.3923199999999998</v>
      </c>
      <c r="K9486">
        <v>3.9041100000000002</v>
      </c>
      <c r="L9486">
        <v>5.3418700000000001</v>
      </c>
      <c r="M9486">
        <v>5.5047499999999996</v>
      </c>
      <c r="N9486">
        <v>5.5744899999999999</v>
      </c>
      <c r="O9486">
        <v>5.4870999999999999</v>
      </c>
    </row>
    <row r="9487" spans="1:15" x14ac:dyDescent="0.25">
      <c r="A9487" t="s">
        <v>17871</v>
      </c>
      <c r="B9487" t="s">
        <v>17870</v>
      </c>
      <c r="C9487" t="s">
        <v>17659</v>
      </c>
      <c r="D9487">
        <v>28336247</v>
      </c>
      <c r="E9487">
        <v>28340060</v>
      </c>
      <c r="F9487">
        <v>5.2770900000000003</v>
      </c>
      <c r="G9487">
        <v>4.5845200000000004</v>
      </c>
      <c r="H9487">
        <v>2.07708</v>
      </c>
      <c r="I9487">
        <v>0.48043200000000003</v>
      </c>
      <c r="J9487">
        <v>3.1699199999999998</v>
      </c>
      <c r="K9487">
        <v>2.7341899999999999</v>
      </c>
      <c r="L9487">
        <v>5.6364900000000002</v>
      </c>
      <c r="M9487">
        <v>5.9302799999999998</v>
      </c>
      <c r="N9487">
        <v>5.5103600000000004</v>
      </c>
      <c r="O9487">
        <v>5.6657999999999999</v>
      </c>
    </row>
    <row r="9488" spans="1:15" x14ac:dyDescent="0.25">
      <c r="A9488" t="s">
        <v>17873</v>
      </c>
      <c r="B9488" t="s">
        <v>17872</v>
      </c>
      <c r="C9488" t="s">
        <v>17659</v>
      </c>
      <c r="D9488">
        <v>28370798</v>
      </c>
      <c r="E9488">
        <v>28386128</v>
      </c>
      <c r="F9488">
        <v>11.6317</v>
      </c>
      <c r="G9488">
        <v>11.938800000000001</v>
      </c>
      <c r="H9488">
        <v>9.7136999999999993</v>
      </c>
      <c r="I9488">
        <v>9.7750500000000002</v>
      </c>
      <c r="J9488">
        <v>11.665800000000001</v>
      </c>
      <c r="K9488">
        <v>11.7043</v>
      </c>
      <c r="L9488">
        <v>12.2721</v>
      </c>
      <c r="M9488">
        <v>12.4688</v>
      </c>
      <c r="N9488">
        <v>12.581099999999999</v>
      </c>
      <c r="O9488">
        <v>12.346299999999999</v>
      </c>
    </row>
    <row r="9489" spans="1:15" x14ac:dyDescent="0.25">
      <c r="A9489" t="s">
        <v>17875</v>
      </c>
      <c r="B9489" t="s">
        <v>17874</v>
      </c>
      <c r="C9489" t="s">
        <v>17659</v>
      </c>
      <c r="D9489">
        <v>32269939</v>
      </c>
      <c r="E9489">
        <v>32279196</v>
      </c>
      <c r="F9489">
        <v>10.1732</v>
      </c>
      <c r="G9489">
        <v>9.9383700000000008</v>
      </c>
      <c r="H9489">
        <v>8.8319600000000005</v>
      </c>
      <c r="I9489">
        <v>8.5678900000000002</v>
      </c>
      <c r="J9489">
        <v>8.6794799999999999</v>
      </c>
      <c r="K9489">
        <v>8.6854700000000005</v>
      </c>
      <c r="L9489">
        <v>10.186999999999999</v>
      </c>
      <c r="M9489">
        <v>9.9115400000000005</v>
      </c>
      <c r="N9489">
        <v>9.0509199999999996</v>
      </c>
      <c r="O9489">
        <v>9.3412400000000009</v>
      </c>
    </row>
    <row r="9490" spans="1:15" x14ac:dyDescent="0.25">
      <c r="A9490" t="s">
        <v>17877</v>
      </c>
      <c r="B9490" t="s">
        <v>17876</v>
      </c>
      <c r="C9490" t="s">
        <v>17659</v>
      </c>
      <c r="D9490">
        <v>32297803</v>
      </c>
      <c r="E9490">
        <v>32348266</v>
      </c>
      <c r="F9490">
        <v>5.0120300000000002</v>
      </c>
      <c r="G9490">
        <v>5.1945800000000002</v>
      </c>
      <c r="H9490">
        <v>4.6620400000000002</v>
      </c>
      <c r="I9490">
        <v>3.65036</v>
      </c>
      <c r="J9490">
        <v>3</v>
      </c>
      <c r="K9490">
        <v>3.0561199999999999</v>
      </c>
      <c r="L9490">
        <v>5.0833399999999997</v>
      </c>
      <c r="M9490">
        <v>4.7817600000000002</v>
      </c>
      <c r="N9490">
        <v>3.9578099999999998</v>
      </c>
      <c r="O9490">
        <v>2.6797399999999998</v>
      </c>
    </row>
    <row r="9491" spans="1:15" x14ac:dyDescent="0.25">
      <c r="A9491" t="s">
        <v>17879</v>
      </c>
      <c r="B9491" t="s">
        <v>17878</v>
      </c>
      <c r="C9491" t="s">
        <v>17659</v>
      </c>
      <c r="D9491">
        <v>34496801</v>
      </c>
      <c r="E9491">
        <v>34527941</v>
      </c>
      <c r="F9491">
        <v>2.7021799999999998</v>
      </c>
      <c r="G9491">
        <v>1.9215599999999999</v>
      </c>
      <c r="H9491">
        <v>4.88443</v>
      </c>
      <c r="I9491">
        <v>4.4804300000000001</v>
      </c>
      <c r="J9491">
        <v>0</v>
      </c>
      <c r="K9491">
        <v>2.0561199999999999</v>
      </c>
      <c r="L9491">
        <v>2.4293300000000002</v>
      </c>
      <c r="M9491">
        <v>2.21408</v>
      </c>
      <c r="N9491">
        <v>1.6358900000000001</v>
      </c>
      <c r="O9491">
        <v>2.3012299999999999</v>
      </c>
    </row>
    <row r="9492" spans="1:15" x14ac:dyDescent="0.25">
      <c r="A9492" t="s">
        <v>17881</v>
      </c>
      <c r="B9492" t="s">
        <v>17880</v>
      </c>
      <c r="C9492" t="s">
        <v>17659</v>
      </c>
      <c r="D9492">
        <v>34710092</v>
      </c>
      <c r="E9492">
        <v>34730276</v>
      </c>
      <c r="F9492">
        <v>10.676600000000001</v>
      </c>
      <c r="G9492">
        <v>10.601000000000001</v>
      </c>
      <c r="H9492">
        <v>9.7635799999999993</v>
      </c>
      <c r="I9492">
        <v>9.6971799999999995</v>
      </c>
      <c r="J9492">
        <v>10.2432</v>
      </c>
      <c r="K9492">
        <v>10.313499999999999</v>
      </c>
      <c r="L9492">
        <v>10.792299999999999</v>
      </c>
      <c r="M9492">
        <v>10.678800000000001</v>
      </c>
      <c r="N9492">
        <v>10.1647</v>
      </c>
      <c r="O9492">
        <v>10.1555</v>
      </c>
    </row>
    <row r="9493" spans="1:15" x14ac:dyDescent="0.25">
      <c r="A9493" t="s">
        <v>17883</v>
      </c>
      <c r="B9493" t="s">
        <v>17882</v>
      </c>
      <c r="C9493" t="s">
        <v>17659</v>
      </c>
      <c r="D9493">
        <v>34730057</v>
      </c>
      <c r="E9493">
        <v>34752448</v>
      </c>
      <c r="F9493">
        <v>7.6775500000000001</v>
      </c>
      <c r="G9493">
        <v>7.4863400000000002</v>
      </c>
      <c r="H9493">
        <v>7.1214700000000004</v>
      </c>
      <c r="I9493">
        <v>7.1808699999999996</v>
      </c>
      <c r="J9493">
        <v>7.9886799999999996</v>
      </c>
      <c r="K9493">
        <v>7.9041100000000002</v>
      </c>
      <c r="L9493">
        <v>8.9145699999999994</v>
      </c>
      <c r="M9493">
        <v>8.8599899999999998</v>
      </c>
      <c r="N9493">
        <v>8.2700899999999997</v>
      </c>
      <c r="O9493">
        <v>8.15672</v>
      </c>
    </row>
    <row r="9494" spans="1:15" x14ac:dyDescent="0.25">
      <c r="A9494" t="s">
        <v>17885</v>
      </c>
      <c r="B9494" t="s">
        <v>17884</v>
      </c>
      <c r="C9494" t="s">
        <v>17659</v>
      </c>
      <c r="D9494">
        <v>34763709</v>
      </c>
      <c r="E9494">
        <v>34808634</v>
      </c>
      <c r="F9494">
        <v>11.6365</v>
      </c>
      <c r="G9494">
        <v>11.6914</v>
      </c>
      <c r="H9494">
        <v>10.1698</v>
      </c>
      <c r="I9494">
        <v>10.2926</v>
      </c>
      <c r="J9494">
        <v>12.1408</v>
      </c>
      <c r="K9494">
        <v>12.1401</v>
      </c>
      <c r="L9494">
        <v>12.3041</v>
      </c>
      <c r="M9494">
        <v>12.2294</v>
      </c>
      <c r="N9494">
        <v>11.872299999999999</v>
      </c>
      <c r="O9494">
        <v>11.765000000000001</v>
      </c>
    </row>
    <row r="9495" spans="1:15" x14ac:dyDescent="0.25">
      <c r="A9495" t="s">
        <v>17887</v>
      </c>
      <c r="B9495" t="s">
        <v>17886</v>
      </c>
      <c r="C9495" t="s">
        <v>17659</v>
      </c>
      <c r="D9495">
        <v>34914428</v>
      </c>
      <c r="E9495">
        <v>35040313</v>
      </c>
      <c r="F9495">
        <v>6.4026199999999998</v>
      </c>
      <c r="G9495">
        <v>5.6941499999999996</v>
      </c>
      <c r="H9495">
        <v>2.07708</v>
      </c>
      <c r="I9495">
        <v>1.4804299999999999</v>
      </c>
      <c r="J9495">
        <v>4.0874600000000001</v>
      </c>
      <c r="K9495">
        <v>5.01959</v>
      </c>
      <c r="L9495">
        <v>6.3076600000000003</v>
      </c>
      <c r="M9495">
        <v>6.3075900000000003</v>
      </c>
      <c r="N9495">
        <v>4.9578100000000003</v>
      </c>
      <c r="O9495">
        <v>4.6517299999999997</v>
      </c>
    </row>
    <row r="9496" spans="1:15" x14ac:dyDescent="0.25">
      <c r="A9496" t="s">
        <v>17889</v>
      </c>
      <c r="B9496" t="s">
        <v>17888</v>
      </c>
      <c r="C9496" t="s">
        <v>17659</v>
      </c>
      <c r="D9496">
        <v>35153476</v>
      </c>
      <c r="E9496">
        <v>35171565</v>
      </c>
      <c r="F9496">
        <v>7.7189899999999998</v>
      </c>
      <c r="G9496">
        <v>8.0508400000000009</v>
      </c>
      <c r="H9496">
        <v>7.8049999999999997</v>
      </c>
      <c r="I9496">
        <v>7.6603399999999997</v>
      </c>
      <c r="J9496">
        <v>7.4262600000000001</v>
      </c>
      <c r="K9496">
        <v>6.95336</v>
      </c>
      <c r="L9496">
        <v>8.2917000000000005</v>
      </c>
      <c r="M9496">
        <v>8.0140499999999992</v>
      </c>
      <c r="N9496">
        <v>7.5666200000000003</v>
      </c>
      <c r="O9496">
        <v>7.4751599999999998</v>
      </c>
    </row>
    <row r="9497" spans="1:15" x14ac:dyDescent="0.25">
      <c r="A9497" t="s">
        <v>17891</v>
      </c>
      <c r="B9497" t="s">
        <v>17890</v>
      </c>
      <c r="C9497" t="s">
        <v>17659</v>
      </c>
      <c r="D9497">
        <v>35198625</v>
      </c>
      <c r="E9497">
        <v>35209793</v>
      </c>
      <c r="F9497">
        <v>8.1016300000000001</v>
      </c>
      <c r="G9497">
        <v>8.0577000000000005</v>
      </c>
      <c r="H9497">
        <v>8.4346300000000003</v>
      </c>
      <c r="I9497">
        <v>8.4860600000000002</v>
      </c>
      <c r="J9497">
        <v>8.2714599999999994</v>
      </c>
      <c r="K9497">
        <v>8.3671799999999994</v>
      </c>
      <c r="L9497">
        <v>8.2577499999999997</v>
      </c>
      <c r="M9497">
        <v>8.25535</v>
      </c>
      <c r="N9497">
        <v>7.9335699999999996</v>
      </c>
      <c r="O9497">
        <v>7.9305899999999996</v>
      </c>
    </row>
    <row r="9498" spans="1:15" x14ac:dyDescent="0.25">
      <c r="A9498" t="s">
        <v>17893</v>
      </c>
      <c r="B9498" t="s">
        <v>17892</v>
      </c>
      <c r="C9498" t="s">
        <v>17659</v>
      </c>
      <c r="D9498">
        <v>35870663</v>
      </c>
      <c r="E9498">
        <v>35882948</v>
      </c>
      <c r="F9498">
        <v>8.9269800000000004</v>
      </c>
      <c r="G9498">
        <v>8.8911800000000003</v>
      </c>
      <c r="H9498">
        <v>8.4346300000000003</v>
      </c>
      <c r="I9498">
        <v>8.5572499999999998</v>
      </c>
      <c r="J9498">
        <v>11.0251</v>
      </c>
      <c r="K9498">
        <v>10.842700000000001</v>
      </c>
      <c r="L9498">
        <v>6.7889499999999998</v>
      </c>
      <c r="M9498">
        <v>7.0287699999999997</v>
      </c>
      <c r="N9498">
        <v>8.4603099999999998</v>
      </c>
      <c r="O9498">
        <v>8.2944499999999994</v>
      </c>
    </row>
    <row r="9499" spans="1:15" x14ac:dyDescent="0.25">
      <c r="A9499" t="s">
        <v>17895</v>
      </c>
      <c r="B9499" t="s">
        <v>17894</v>
      </c>
      <c r="C9499" t="s">
        <v>17659</v>
      </c>
      <c r="D9499">
        <v>35889513</v>
      </c>
      <c r="E9499">
        <v>35892797</v>
      </c>
      <c r="F9499">
        <v>6.4346300000000003</v>
      </c>
      <c r="G9499">
        <v>6.2434900000000004</v>
      </c>
      <c r="H9499">
        <v>6.6006400000000003</v>
      </c>
      <c r="I9499">
        <v>6.0350200000000003</v>
      </c>
      <c r="J9499">
        <v>4.4594300000000002</v>
      </c>
      <c r="K9499">
        <v>4.7785799999999998</v>
      </c>
      <c r="L9499">
        <v>6.1810799999999997</v>
      </c>
      <c r="M9499">
        <v>6.00664</v>
      </c>
      <c r="N9499">
        <v>5.6358899999999998</v>
      </c>
      <c r="O9499">
        <v>5.88619</v>
      </c>
    </row>
    <row r="9500" spans="1:15" x14ac:dyDescent="0.25">
      <c r="A9500" t="s">
        <v>17896</v>
      </c>
      <c r="B9500" t="s">
        <v>17894</v>
      </c>
      <c r="C9500" t="s">
        <v>17659</v>
      </c>
      <c r="D9500">
        <v>35892232</v>
      </c>
      <c r="E9500">
        <v>36028744</v>
      </c>
      <c r="F9500">
        <v>4.6407800000000003</v>
      </c>
      <c r="G9500">
        <v>4.5065200000000001</v>
      </c>
      <c r="H9500">
        <v>4.399</v>
      </c>
      <c r="I9500">
        <v>5.7658300000000002</v>
      </c>
      <c r="J9500">
        <v>5.2854000000000001</v>
      </c>
      <c r="K9500">
        <v>5.16045</v>
      </c>
      <c r="L9500">
        <v>4.88103</v>
      </c>
      <c r="M9500">
        <v>5.0932199999999996</v>
      </c>
      <c r="N9500">
        <v>5.40848</v>
      </c>
      <c r="O9500">
        <v>4.6231600000000004</v>
      </c>
    </row>
    <row r="9501" spans="1:15" x14ac:dyDescent="0.25">
      <c r="A9501" t="s">
        <v>17898</v>
      </c>
      <c r="B9501" t="s">
        <v>17897</v>
      </c>
      <c r="C9501" t="s">
        <v>17659</v>
      </c>
      <c r="D9501">
        <v>36528318</v>
      </c>
      <c r="E9501">
        <v>36558587</v>
      </c>
      <c r="F9501">
        <v>9.80809</v>
      </c>
      <c r="G9501">
        <v>9.5264199999999999</v>
      </c>
      <c r="H9501">
        <v>8.5689299999999999</v>
      </c>
      <c r="I9501">
        <v>8.32592</v>
      </c>
      <c r="J9501">
        <v>7.7210999999999999</v>
      </c>
      <c r="K9501">
        <v>8.0056499999999993</v>
      </c>
      <c r="L9501">
        <v>10.2287</v>
      </c>
      <c r="M9501">
        <v>9.9651399999999999</v>
      </c>
      <c r="N9501">
        <v>8.6545500000000004</v>
      </c>
      <c r="O9501">
        <v>8.9203499999999991</v>
      </c>
    </row>
    <row r="9502" spans="1:15" x14ac:dyDescent="0.25">
      <c r="A9502" t="s">
        <v>17900</v>
      </c>
      <c r="B9502" t="s">
        <v>17899</v>
      </c>
      <c r="C9502" t="s">
        <v>17659</v>
      </c>
      <c r="D9502">
        <v>36650851</v>
      </c>
      <c r="E9502">
        <v>36742503</v>
      </c>
      <c r="F9502">
        <v>3.5434800000000002</v>
      </c>
      <c r="G9502">
        <v>3.9215599999999999</v>
      </c>
      <c r="H9502">
        <v>6.399</v>
      </c>
      <c r="I9502">
        <v>6.5678900000000002</v>
      </c>
      <c r="J9502">
        <v>4.3923199999999998</v>
      </c>
      <c r="K9502">
        <v>3.0561199999999999</v>
      </c>
      <c r="L9502">
        <v>2.3418700000000001</v>
      </c>
      <c r="M9502">
        <v>3.4941800000000001</v>
      </c>
      <c r="N9502">
        <v>3.3728500000000001</v>
      </c>
      <c r="O9502">
        <v>2.56426</v>
      </c>
    </row>
    <row r="9503" spans="1:15" x14ac:dyDescent="0.25">
      <c r="A9503" t="s">
        <v>17902</v>
      </c>
      <c r="B9503" t="s">
        <v>17901</v>
      </c>
      <c r="C9503" t="s">
        <v>17659</v>
      </c>
      <c r="D9503">
        <v>37157881</v>
      </c>
      <c r="E9503">
        <v>37165798</v>
      </c>
      <c r="F9503">
        <v>2.9245700000000001</v>
      </c>
      <c r="G9503">
        <v>3.9215599999999999</v>
      </c>
      <c r="H9503">
        <v>5.77752</v>
      </c>
      <c r="I9503">
        <v>5.4804300000000001</v>
      </c>
      <c r="J9503">
        <v>3.70044</v>
      </c>
      <c r="K9503">
        <v>3.5415399999999999</v>
      </c>
      <c r="L9503">
        <v>1.5118</v>
      </c>
      <c r="M9503">
        <v>1.21408</v>
      </c>
      <c r="N9503">
        <v>1.6358900000000001</v>
      </c>
      <c r="O9503">
        <v>2.1492300000000002</v>
      </c>
    </row>
    <row r="9504" spans="1:15" x14ac:dyDescent="0.25">
      <c r="A9504" t="s">
        <v>17903</v>
      </c>
      <c r="B9504" t="s">
        <v>17901</v>
      </c>
      <c r="C9504" t="s">
        <v>17659</v>
      </c>
      <c r="D9504">
        <v>37157881</v>
      </c>
      <c r="E9504">
        <v>37169663</v>
      </c>
      <c r="F9504">
        <v>3.7319300000000002</v>
      </c>
      <c r="G9504">
        <v>3.5065200000000001</v>
      </c>
      <c r="H9504">
        <v>5.2469999999999999</v>
      </c>
      <c r="I9504">
        <v>4.5678900000000002</v>
      </c>
      <c r="J9504">
        <v>1</v>
      </c>
      <c r="K9504">
        <v>1.7341899999999999</v>
      </c>
      <c r="L9504">
        <v>2.7341899999999999</v>
      </c>
      <c r="M9504">
        <v>2.1071599999999999</v>
      </c>
      <c r="N9504">
        <v>1.0509200000000001</v>
      </c>
      <c r="O9504">
        <v>2.1492300000000002</v>
      </c>
    </row>
    <row r="9505" spans="1:15" x14ac:dyDescent="0.25">
      <c r="A9505" t="s">
        <v>17904</v>
      </c>
      <c r="B9505" t="s">
        <v>17901</v>
      </c>
      <c r="C9505" t="s">
        <v>17659</v>
      </c>
      <c r="D9505">
        <v>37157881</v>
      </c>
      <c r="E9505">
        <v>37210841</v>
      </c>
      <c r="F9505">
        <v>5.2971199999999996</v>
      </c>
      <c r="G9505">
        <v>6.1694899999999997</v>
      </c>
      <c r="H9505">
        <v>8.9839699999999993</v>
      </c>
      <c r="I9505">
        <v>8.9921799999999994</v>
      </c>
      <c r="J9505">
        <v>6.6147099999999996</v>
      </c>
      <c r="K9505">
        <v>6.3489000000000004</v>
      </c>
      <c r="L9505">
        <v>3.6272700000000002</v>
      </c>
      <c r="M9505">
        <v>4.3374600000000001</v>
      </c>
      <c r="N9505">
        <v>3.75136</v>
      </c>
      <c r="O9505">
        <v>3.3716200000000001</v>
      </c>
    </row>
    <row r="9506" spans="1:15" x14ac:dyDescent="0.25">
      <c r="A9506" t="s">
        <v>17906</v>
      </c>
      <c r="B9506" t="s">
        <v>17905</v>
      </c>
      <c r="C9506" t="s">
        <v>17659</v>
      </c>
      <c r="D9506">
        <v>37279117</v>
      </c>
      <c r="E9506">
        <v>37312570</v>
      </c>
      <c r="F9506">
        <v>6.9373899999999997</v>
      </c>
      <c r="G9506">
        <v>6.9948100000000002</v>
      </c>
      <c r="H9506">
        <v>5.399</v>
      </c>
      <c r="I9506">
        <v>5.4346300000000003</v>
      </c>
      <c r="J9506">
        <v>4.32193</v>
      </c>
      <c r="K9506">
        <v>5.16045</v>
      </c>
      <c r="L9506">
        <v>7.3614600000000001</v>
      </c>
      <c r="M9506">
        <v>7.2332700000000001</v>
      </c>
      <c r="N9506">
        <v>6.1383900000000002</v>
      </c>
      <c r="O9506">
        <v>6.0345800000000001</v>
      </c>
    </row>
    <row r="9507" spans="1:15" x14ac:dyDescent="0.25">
      <c r="A9507" t="s">
        <v>17908</v>
      </c>
      <c r="B9507" t="s">
        <v>17907</v>
      </c>
      <c r="C9507" t="s">
        <v>17659</v>
      </c>
      <c r="D9507">
        <v>38056628</v>
      </c>
      <c r="E9507">
        <v>38058587</v>
      </c>
      <c r="F9507">
        <v>2.6407799999999999</v>
      </c>
      <c r="G9507">
        <v>2.3365999999999998</v>
      </c>
      <c r="H9507">
        <v>4.399</v>
      </c>
      <c r="I9507">
        <v>4.8023600000000002</v>
      </c>
      <c r="J9507">
        <v>2</v>
      </c>
      <c r="K9507">
        <v>2.31915</v>
      </c>
      <c r="L9507">
        <v>1.92683</v>
      </c>
      <c r="M9507">
        <v>2.5766499999999999</v>
      </c>
      <c r="N9507">
        <v>1.6358900000000001</v>
      </c>
      <c r="O9507">
        <v>1.56426</v>
      </c>
    </row>
    <row r="9508" spans="1:15" x14ac:dyDescent="0.25">
      <c r="A9508" t="s">
        <v>17910</v>
      </c>
      <c r="B9508" t="s">
        <v>17909</v>
      </c>
      <c r="C9508" t="s">
        <v>17659</v>
      </c>
      <c r="D9508">
        <v>41578389</v>
      </c>
      <c r="E9508">
        <v>41596658</v>
      </c>
      <c r="F9508">
        <v>2.7610700000000001</v>
      </c>
      <c r="G9508">
        <v>3.9215599999999999</v>
      </c>
      <c r="H9508">
        <v>4.88443</v>
      </c>
      <c r="I9508">
        <v>3.4804300000000001</v>
      </c>
      <c r="J9508">
        <v>3.9068900000000002</v>
      </c>
      <c r="K9508">
        <v>2.9041100000000002</v>
      </c>
      <c r="L9508">
        <v>4.0697900000000002</v>
      </c>
      <c r="M9508">
        <v>3.6161799999999999</v>
      </c>
      <c r="N9508">
        <v>3.0509200000000001</v>
      </c>
      <c r="O9508">
        <v>2.6797399999999998</v>
      </c>
    </row>
    <row r="9509" spans="1:15" x14ac:dyDescent="0.25">
      <c r="A9509" t="s">
        <v>17912</v>
      </c>
      <c r="B9509" t="s">
        <v>17911</v>
      </c>
      <c r="C9509" t="s">
        <v>17659</v>
      </c>
      <c r="D9509">
        <v>41597136</v>
      </c>
      <c r="E9509">
        <v>41628970</v>
      </c>
      <c r="F9509">
        <v>2.9245700000000001</v>
      </c>
      <c r="G9509">
        <v>2.9215599999999999</v>
      </c>
      <c r="H9509">
        <v>3.6620400000000002</v>
      </c>
      <c r="I9509">
        <v>0.48043200000000003</v>
      </c>
      <c r="J9509">
        <v>0</v>
      </c>
      <c r="K9509">
        <v>2.0561199999999999</v>
      </c>
      <c r="L9509">
        <v>2.2487599999999999</v>
      </c>
      <c r="M9509">
        <v>2.1071599999999999</v>
      </c>
      <c r="N9509">
        <v>2.0509200000000001</v>
      </c>
      <c r="O9509">
        <v>2.4387300000000001</v>
      </c>
    </row>
    <row r="9510" spans="1:15" x14ac:dyDescent="0.25">
      <c r="A9510" t="s">
        <v>17913</v>
      </c>
      <c r="B9510" t="s">
        <v>17911</v>
      </c>
      <c r="C9510" t="s">
        <v>17659</v>
      </c>
      <c r="D9510">
        <v>41597136</v>
      </c>
      <c r="E9510">
        <v>41636488</v>
      </c>
      <c r="F9510">
        <v>5.1940299999999997</v>
      </c>
      <c r="G9510">
        <v>5.4658800000000003</v>
      </c>
      <c r="H9510">
        <v>5.77752</v>
      </c>
      <c r="I9510">
        <v>5.0653899999999998</v>
      </c>
      <c r="J9510">
        <v>3.1699199999999998</v>
      </c>
      <c r="K9510">
        <v>3.9041100000000002</v>
      </c>
      <c r="L9510">
        <v>5.3418700000000001</v>
      </c>
      <c r="M9510">
        <v>4.9916799999999997</v>
      </c>
      <c r="N9510">
        <v>4.2208500000000004</v>
      </c>
      <c r="O9510">
        <v>4.3012300000000003</v>
      </c>
    </row>
    <row r="9511" spans="1:15" x14ac:dyDescent="0.25">
      <c r="A9511" t="s">
        <v>17915</v>
      </c>
      <c r="B9511" t="s">
        <v>17914</v>
      </c>
      <c r="C9511" t="s">
        <v>17659</v>
      </c>
      <c r="D9511">
        <v>41640014</v>
      </c>
      <c r="E9511">
        <v>41720146</v>
      </c>
      <c r="F9511">
        <v>3.0241099999999999</v>
      </c>
      <c r="G9511">
        <v>2.6585200000000002</v>
      </c>
      <c r="H9511">
        <v>2.07708</v>
      </c>
      <c r="I9511">
        <v>0.48043200000000003</v>
      </c>
      <c r="J9511">
        <v>3.1699199999999998</v>
      </c>
      <c r="K9511">
        <v>2.7341899999999999</v>
      </c>
      <c r="L9511">
        <v>3.7681399999999998</v>
      </c>
      <c r="M9511">
        <v>4.2647000000000004</v>
      </c>
      <c r="N9511">
        <v>4.0509199999999996</v>
      </c>
      <c r="O9511">
        <v>3.22723</v>
      </c>
    </row>
    <row r="9512" spans="1:15" x14ac:dyDescent="0.25">
      <c r="A9512" t="s">
        <v>17917</v>
      </c>
      <c r="B9512" t="s">
        <v>17916</v>
      </c>
      <c r="C9512" t="s">
        <v>17659</v>
      </c>
      <c r="D9512">
        <v>42011586</v>
      </c>
      <c r="E9512">
        <v>42076124</v>
      </c>
      <c r="F9512">
        <v>3.0714100000000002</v>
      </c>
      <c r="G9512">
        <v>3.3365999999999998</v>
      </c>
      <c r="H9512">
        <v>2.07708</v>
      </c>
      <c r="I9512">
        <v>0.48043200000000003</v>
      </c>
      <c r="J9512">
        <v>5.0443899999999999</v>
      </c>
      <c r="K9512">
        <v>4.7785799999999998</v>
      </c>
      <c r="L9512">
        <v>3.2960699999999998</v>
      </c>
      <c r="M9512">
        <v>3.6546500000000002</v>
      </c>
      <c r="N9512">
        <v>2.6358899999999998</v>
      </c>
      <c r="O9512">
        <v>1.9793000000000001</v>
      </c>
    </row>
    <row r="9513" spans="1:15" x14ac:dyDescent="0.25">
      <c r="A9513" t="s">
        <v>17919</v>
      </c>
      <c r="B9513" t="s">
        <v>17918</v>
      </c>
      <c r="C9513" t="s">
        <v>17659</v>
      </c>
      <c r="D9513">
        <v>42325112</v>
      </c>
      <c r="E9513">
        <v>42419441</v>
      </c>
      <c r="F9513">
        <v>0.70217799999999997</v>
      </c>
      <c r="G9513">
        <v>2.6585200000000002</v>
      </c>
      <c r="H9513">
        <v>4.399</v>
      </c>
      <c r="I9513">
        <v>3.0653899999999998</v>
      </c>
      <c r="J9513">
        <v>0</v>
      </c>
      <c r="K9513">
        <v>1.31915</v>
      </c>
      <c r="L9513">
        <v>3.2487599999999999</v>
      </c>
      <c r="M9513">
        <v>1.9916799999999999</v>
      </c>
      <c r="N9513">
        <v>2.6358899999999998</v>
      </c>
      <c r="O9513">
        <v>2.4387300000000001</v>
      </c>
    </row>
    <row r="9514" spans="1:15" x14ac:dyDescent="0.25">
      <c r="A9514" t="s">
        <v>17920</v>
      </c>
      <c r="B9514" t="s">
        <v>17918</v>
      </c>
      <c r="C9514" t="s">
        <v>17659</v>
      </c>
      <c r="D9514">
        <v>42378811</v>
      </c>
      <c r="E9514">
        <v>42414974</v>
      </c>
      <c r="F9514">
        <v>0.43914399999999998</v>
      </c>
      <c r="G9514">
        <v>1.9215599999999999</v>
      </c>
      <c r="H9514">
        <v>3.07708</v>
      </c>
      <c r="I9514">
        <v>2.0653899999999998</v>
      </c>
      <c r="J9514">
        <v>2.32193</v>
      </c>
      <c r="K9514">
        <v>2.0561199999999999</v>
      </c>
      <c r="L9514">
        <v>2.8012999999999999</v>
      </c>
      <c r="M9514">
        <v>1.21408</v>
      </c>
      <c r="N9514">
        <v>2.3728500000000001</v>
      </c>
      <c r="O9514">
        <v>0.97930099999999998</v>
      </c>
    </row>
    <row r="9515" spans="1:15" x14ac:dyDescent="0.25">
      <c r="A9515" t="s">
        <v>17922</v>
      </c>
      <c r="B9515" t="s">
        <v>17921</v>
      </c>
      <c r="C9515" t="s">
        <v>17659</v>
      </c>
      <c r="D9515">
        <v>43164626</v>
      </c>
      <c r="E9515">
        <v>43169733</v>
      </c>
      <c r="F9515">
        <v>5.3933400000000002</v>
      </c>
      <c r="G9515">
        <v>4.79603</v>
      </c>
      <c r="H9515">
        <v>5.399</v>
      </c>
      <c r="I9515">
        <v>3.9398599999999999</v>
      </c>
      <c r="J9515">
        <v>3.9068900000000002</v>
      </c>
      <c r="K9515">
        <v>4.4346300000000003</v>
      </c>
      <c r="L9515">
        <v>6.1998499999999996</v>
      </c>
      <c r="M9515">
        <v>6.3015400000000001</v>
      </c>
      <c r="N9515">
        <v>6.0051199999999998</v>
      </c>
      <c r="O9515">
        <v>5.6375099999999998</v>
      </c>
    </row>
    <row r="9516" spans="1:15" x14ac:dyDescent="0.25">
      <c r="A9516" t="s">
        <v>17924</v>
      </c>
      <c r="B9516" t="s">
        <v>17923</v>
      </c>
      <c r="C9516" t="s">
        <v>17659</v>
      </c>
      <c r="D9516">
        <v>46035561</v>
      </c>
      <c r="E9516">
        <v>46137611</v>
      </c>
      <c r="F9516">
        <v>11.8733</v>
      </c>
      <c r="G9516">
        <v>11.902200000000001</v>
      </c>
      <c r="H9516">
        <v>11.2217</v>
      </c>
      <c r="I9516">
        <v>11.2675</v>
      </c>
      <c r="J9516">
        <v>10.6653</v>
      </c>
      <c r="K9516">
        <v>11.1808</v>
      </c>
      <c r="L9516">
        <v>11.422700000000001</v>
      </c>
      <c r="M9516">
        <v>11.428599999999999</v>
      </c>
      <c r="N9516">
        <v>11.063499999999999</v>
      </c>
      <c r="O9516">
        <v>11.1759</v>
      </c>
    </row>
    <row r="9517" spans="1:15" x14ac:dyDescent="0.25">
      <c r="A9517" t="s">
        <v>17926</v>
      </c>
      <c r="B9517" t="s">
        <v>17925</v>
      </c>
      <c r="C9517" t="s">
        <v>17659</v>
      </c>
      <c r="D9517">
        <v>46970838</v>
      </c>
      <c r="E9517">
        <v>47004900</v>
      </c>
      <c r="F9517">
        <v>3.1172200000000001</v>
      </c>
      <c r="G9517">
        <v>3.3365999999999998</v>
      </c>
      <c r="H9517">
        <v>3.6620400000000002</v>
      </c>
      <c r="I9517">
        <v>3.4804300000000001</v>
      </c>
      <c r="J9517">
        <v>3.1699199999999998</v>
      </c>
      <c r="K9517">
        <v>2.7341899999999999</v>
      </c>
      <c r="L9517">
        <v>0.66379900000000003</v>
      </c>
      <c r="M9517">
        <v>2.21408</v>
      </c>
      <c r="N9517">
        <v>3.22085</v>
      </c>
      <c r="O9517">
        <v>2.56426</v>
      </c>
    </row>
    <row r="9518" spans="1:15" x14ac:dyDescent="0.25">
      <c r="A9518" t="s">
        <v>17928</v>
      </c>
      <c r="B9518" t="s">
        <v>17927</v>
      </c>
      <c r="C9518" t="s">
        <v>17659</v>
      </c>
      <c r="D9518">
        <v>47292697</v>
      </c>
      <c r="E9518">
        <v>47296363</v>
      </c>
      <c r="F9518">
        <v>8.9945000000000004</v>
      </c>
      <c r="G9518">
        <v>9.0914800000000007</v>
      </c>
      <c r="H9518">
        <v>8.67699</v>
      </c>
      <c r="I9518">
        <v>8.8982799999999997</v>
      </c>
      <c r="J9518">
        <v>9.0416600000000003</v>
      </c>
      <c r="K9518">
        <v>9.0917399999999997</v>
      </c>
      <c r="L9518">
        <v>9.5111699999999999</v>
      </c>
      <c r="M9518">
        <v>9.0186700000000002</v>
      </c>
      <c r="N9518">
        <v>8.6093399999999995</v>
      </c>
      <c r="O9518">
        <v>8.7818199999999997</v>
      </c>
    </row>
    <row r="9519" spans="1:15" x14ac:dyDescent="0.25">
      <c r="A9519" t="s">
        <v>17929</v>
      </c>
      <c r="B9519" t="s">
        <v>17927</v>
      </c>
      <c r="C9519" t="s">
        <v>17659</v>
      </c>
      <c r="D9519">
        <v>47293323</v>
      </c>
      <c r="E9519">
        <v>47296363</v>
      </c>
      <c r="F9519">
        <v>2.28714</v>
      </c>
      <c r="G9519">
        <v>1.9215599999999999</v>
      </c>
      <c r="H9519">
        <v>4.0770799999999996</v>
      </c>
      <c r="I9519">
        <v>3.4804300000000001</v>
      </c>
      <c r="J9519">
        <v>3.5849600000000001</v>
      </c>
      <c r="K9519">
        <v>3.82165</v>
      </c>
      <c r="L9519">
        <v>2.4293300000000002</v>
      </c>
      <c r="M9519">
        <v>2.4941800000000001</v>
      </c>
      <c r="N9519">
        <v>3.0509200000000001</v>
      </c>
      <c r="O9519">
        <v>2.6797399999999998</v>
      </c>
    </row>
    <row r="9520" spans="1:15" x14ac:dyDescent="0.25">
      <c r="A9520" t="s">
        <v>17931</v>
      </c>
      <c r="B9520" t="s">
        <v>17930</v>
      </c>
      <c r="C9520" t="s">
        <v>17659</v>
      </c>
      <c r="D9520">
        <v>47702760</v>
      </c>
      <c r="E9520">
        <v>47720436</v>
      </c>
      <c r="F9520">
        <v>1.4391400000000001</v>
      </c>
      <c r="G9520">
        <v>1.9215599999999999</v>
      </c>
      <c r="H9520">
        <v>3.6620400000000002</v>
      </c>
      <c r="I9520">
        <v>2.4804300000000001</v>
      </c>
      <c r="J9520">
        <v>2.5849600000000001</v>
      </c>
      <c r="K9520">
        <v>2.7341899999999999</v>
      </c>
      <c r="L9520">
        <v>2.4293300000000002</v>
      </c>
      <c r="M9520">
        <v>2.4941800000000001</v>
      </c>
      <c r="N9520">
        <v>1.0509200000000001</v>
      </c>
      <c r="O9520">
        <v>1.9793000000000001</v>
      </c>
    </row>
    <row r="9521" spans="1:15" x14ac:dyDescent="0.25">
      <c r="A9521" t="s">
        <v>17933</v>
      </c>
      <c r="B9521" t="s">
        <v>17932</v>
      </c>
      <c r="C9521" t="s">
        <v>17659</v>
      </c>
      <c r="D9521">
        <v>48589598</v>
      </c>
      <c r="E9521">
        <v>48596702</v>
      </c>
      <c r="F9521">
        <v>3.32667</v>
      </c>
      <c r="G9521">
        <v>2.6585200000000002</v>
      </c>
      <c r="H9521">
        <v>2.07708</v>
      </c>
      <c r="I9521">
        <v>3.2877900000000002</v>
      </c>
      <c r="J9521">
        <v>3</v>
      </c>
      <c r="K9521">
        <v>1.7341899999999999</v>
      </c>
      <c r="L9521">
        <v>3.6994199999999999</v>
      </c>
      <c r="M9521">
        <v>3.16161</v>
      </c>
      <c r="N9521">
        <v>3.0509200000000001</v>
      </c>
      <c r="O9521">
        <v>3.22723</v>
      </c>
    </row>
    <row r="9522" spans="1:15" x14ac:dyDescent="0.25">
      <c r="A9522" t="s">
        <v>17935</v>
      </c>
      <c r="B9522" t="s">
        <v>17934</v>
      </c>
      <c r="C9522" t="s">
        <v>17659</v>
      </c>
      <c r="D9522">
        <v>48618998</v>
      </c>
      <c r="E9522">
        <v>48638191</v>
      </c>
      <c r="F9522">
        <v>7.35562</v>
      </c>
      <c r="G9522">
        <v>7.4964700000000004</v>
      </c>
      <c r="H9522">
        <v>6.1645399999999997</v>
      </c>
      <c r="I9522">
        <v>5.8727499999999999</v>
      </c>
      <c r="J9522">
        <v>6.2854000000000001</v>
      </c>
      <c r="K9522">
        <v>6.1265099999999997</v>
      </c>
      <c r="L9522">
        <v>7.5826599999999997</v>
      </c>
      <c r="M9522">
        <v>6.99918</v>
      </c>
      <c r="N9522">
        <v>6.4771900000000002</v>
      </c>
      <c r="O9522">
        <v>6.67279</v>
      </c>
    </row>
    <row r="9523" spans="1:15" x14ac:dyDescent="0.25">
      <c r="A9523" t="s">
        <v>17937</v>
      </c>
      <c r="B9523" t="s">
        <v>17936</v>
      </c>
      <c r="C9523" t="s">
        <v>17659</v>
      </c>
      <c r="D9523">
        <v>48752531</v>
      </c>
      <c r="E9523">
        <v>48760513</v>
      </c>
      <c r="F9523">
        <v>2.0241099999999999</v>
      </c>
      <c r="G9523">
        <v>1.9215599999999999</v>
      </c>
      <c r="H9523">
        <v>2.07708</v>
      </c>
      <c r="I9523">
        <v>2.4804300000000001</v>
      </c>
      <c r="J9523">
        <v>2</v>
      </c>
      <c r="K9523">
        <v>1.7341899999999999</v>
      </c>
      <c r="L9523">
        <v>2.1492300000000002</v>
      </c>
      <c r="M9523">
        <v>2.8661500000000002</v>
      </c>
      <c r="N9523">
        <v>2.0509200000000001</v>
      </c>
      <c r="O9523">
        <v>2.3012299999999999</v>
      </c>
    </row>
    <row r="9524" spans="1:15" x14ac:dyDescent="0.25">
      <c r="A9524" t="s">
        <v>17939</v>
      </c>
      <c r="B9524" t="s">
        <v>17938</v>
      </c>
      <c r="C9524" t="s">
        <v>17659</v>
      </c>
      <c r="D9524">
        <v>48760744</v>
      </c>
      <c r="E9524">
        <v>48770593</v>
      </c>
      <c r="F9524">
        <v>1.70218</v>
      </c>
      <c r="G9524">
        <v>2.6585200000000002</v>
      </c>
      <c r="H9524">
        <v>2.07708</v>
      </c>
      <c r="I9524">
        <v>1.4804299999999999</v>
      </c>
      <c r="J9524">
        <v>3.4594299999999998</v>
      </c>
      <c r="K9524">
        <v>2.5415399999999999</v>
      </c>
      <c r="L9524">
        <v>2.6638000000000002</v>
      </c>
      <c r="M9524">
        <v>2.9302800000000002</v>
      </c>
      <c r="N9524">
        <v>1.0509200000000001</v>
      </c>
      <c r="O9524">
        <v>2.56426</v>
      </c>
    </row>
    <row r="9525" spans="1:15" x14ac:dyDescent="0.25">
      <c r="A9525" t="s">
        <v>17941</v>
      </c>
      <c r="B9525" t="s">
        <v>17940</v>
      </c>
      <c r="C9525" t="s">
        <v>17659</v>
      </c>
      <c r="D9525">
        <v>48909515</v>
      </c>
      <c r="E9525">
        <v>48913178</v>
      </c>
      <c r="F9525">
        <v>5.7245499999999998</v>
      </c>
      <c r="G9525">
        <v>6.6033799999999996</v>
      </c>
      <c r="H9525">
        <v>3.6620400000000002</v>
      </c>
      <c r="I9525">
        <v>3.4804300000000001</v>
      </c>
      <c r="J9525">
        <v>4.9542000000000002</v>
      </c>
      <c r="K9525">
        <v>5.28878</v>
      </c>
      <c r="L9525">
        <v>7.1524400000000004</v>
      </c>
      <c r="M9525">
        <v>6.5716299999999999</v>
      </c>
      <c r="N9525">
        <v>5.0953200000000001</v>
      </c>
      <c r="O9525">
        <v>5.6375099999999998</v>
      </c>
    </row>
    <row r="9526" spans="1:15" x14ac:dyDescent="0.25">
      <c r="A9526" t="s">
        <v>17943</v>
      </c>
      <c r="B9526" t="s">
        <v>17942</v>
      </c>
      <c r="C9526" t="s">
        <v>17659</v>
      </c>
      <c r="D9526">
        <v>48912963</v>
      </c>
      <c r="E9526">
        <v>49075905</v>
      </c>
      <c r="F9526">
        <v>9.4851799999999997</v>
      </c>
      <c r="G9526">
        <v>9.4914100000000001</v>
      </c>
      <c r="H9526">
        <v>6.93506</v>
      </c>
      <c r="I9526">
        <v>7.0502900000000004</v>
      </c>
      <c r="J9526">
        <v>8.9008699999999994</v>
      </c>
      <c r="K9526">
        <v>8.8348499999999994</v>
      </c>
      <c r="L9526">
        <v>9.9249500000000008</v>
      </c>
      <c r="M9526">
        <v>9.9434500000000003</v>
      </c>
      <c r="N9526">
        <v>9.1089199999999995</v>
      </c>
      <c r="O9526">
        <v>8.9565800000000007</v>
      </c>
    </row>
    <row r="9527" spans="1:15" x14ac:dyDescent="0.25">
      <c r="A9527" t="s">
        <v>17945</v>
      </c>
      <c r="B9527" t="s">
        <v>17944</v>
      </c>
      <c r="C9527" t="s">
        <v>17659</v>
      </c>
      <c r="D9527">
        <v>53441964</v>
      </c>
      <c r="E9527">
        <v>53488693</v>
      </c>
      <c r="F9527">
        <v>3.8985799999999999</v>
      </c>
      <c r="G9527">
        <v>4.0370400000000002</v>
      </c>
      <c r="H9527">
        <v>2.07708</v>
      </c>
      <c r="I9527">
        <v>0.48043200000000003</v>
      </c>
      <c r="J9527">
        <v>2.5849600000000001</v>
      </c>
      <c r="K9527">
        <v>1.7341899999999999</v>
      </c>
      <c r="L9527">
        <v>4.88103</v>
      </c>
      <c r="M9527">
        <v>4.7990399999999998</v>
      </c>
      <c r="N9527">
        <v>4.4432400000000003</v>
      </c>
      <c r="O9527">
        <v>5.0236900000000002</v>
      </c>
    </row>
    <row r="9528" spans="1:15" x14ac:dyDescent="0.25">
      <c r="A9528" t="s">
        <v>17947</v>
      </c>
      <c r="B9528" t="s">
        <v>17946</v>
      </c>
      <c r="C9528" t="s">
        <v>17659</v>
      </c>
      <c r="D9528">
        <v>54672220</v>
      </c>
      <c r="E9528">
        <v>54724419</v>
      </c>
      <c r="F9528">
        <v>3.1172200000000001</v>
      </c>
      <c r="G9528">
        <v>3.9215599999999999</v>
      </c>
      <c r="H9528">
        <v>4.88443</v>
      </c>
      <c r="I9528">
        <v>3.9398599999999999</v>
      </c>
      <c r="J9528">
        <v>3</v>
      </c>
      <c r="K9528">
        <v>3.4346299999999998</v>
      </c>
      <c r="L9528">
        <v>3.9268299999999998</v>
      </c>
      <c r="M9528">
        <v>3.5360100000000001</v>
      </c>
      <c r="N9528">
        <v>2.6358899999999998</v>
      </c>
      <c r="O9528">
        <v>2.56426</v>
      </c>
    </row>
    <row r="9529" spans="1:15" x14ac:dyDescent="0.25">
      <c r="A9529" t="s">
        <v>17949</v>
      </c>
      <c r="B9529" t="s">
        <v>17948</v>
      </c>
      <c r="C9529" t="s">
        <v>17659</v>
      </c>
      <c r="D9529">
        <v>55162885</v>
      </c>
      <c r="E9529">
        <v>55271808</v>
      </c>
      <c r="F9529">
        <v>5.28714</v>
      </c>
      <c r="G9529">
        <v>4.9804500000000003</v>
      </c>
      <c r="H9529">
        <v>2.07708</v>
      </c>
      <c r="I9529">
        <v>3.9398599999999999</v>
      </c>
      <c r="J9529">
        <v>3.9068900000000002</v>
      </c>
      <c r="K9529">
        <v>3.7341899999999999</v>
      </c>
      <c r="L9529">
        <v>6.2245100000000004</v>
      </c>
      <c r="M9529">
        <v>6.3840000000000003</v>
      </c>
      <c r="N9529">
        <v>5.7233499999999999</v>
      </c>
      <c r="O9529">
        <v>5.5491599999999996</v>
      </c>
    </row>
    <row r="9530" spans="1:15" x14ac:dyDescent="0.25">
      <c r="A9530" t="s">
        <v>17951</v>
      </c>
      <c r="B9530" t="s">
        <v>17950</v>
      </c>
      <c r="C9530" t="s">
        <v>17659</v>
      </c>
      <c r="D9530">
        <v>55605786</v>
      </c>
      <c r="E9530">
        <v>55615351</v>
      </c>
      <c r="F9530">
        <v>8.8476900000000001</v>
      </c>
      <c r="G9530">
        <v>8.7670499999999993</v>
      </c>
      <c r="H9530">
        <v>7.8319599999999996</v>
      </c>
      <c r="I9530">
        <v>8.0653900000000007</v>
      </c>
      <c r="J9530">
        <v>7.8137800000000004</v>
      </c>
      <c r="K9530">
        <v>7.9436400000000003</v>
      </c>
      <c r="L9530">
        <v>9.3141300000000005</v>
      </c>
      <c r="M9530">
        <v>9.0324299999999997</v>
      </c>
      <c r="N9530">
        <v>7.8647099999999996</v>
      </c>
      <c r="O9530">
        <v>8.4055700000000009</v>
      </c>
    </row>
    <row r="9531" spans="1:15" x14ac:dyDescent="0.25">
      <c r="A9531" t="s">
        <v>17953</v>
      </c>
      <c r="B9531" t="s">
        <v>17952</v>
      </c>
      <c r="C9531" t="s">
        <v>17659</v>
      </c>
      <c r="D9531">
        <v>59010318</v>
      </c>
      <c r="E9531">
        <v>59029363</v>
      </c>
      <c r="F9531">
        <v>7.6524900000000002</v>
      </c>
      <c r="G9531">
        <v>7.5557600000000003</v>
      </c>
      <c r="H9531">
        <v>6.2469999999999999</v>
      </c>
      <c r="I9531">
        <v>5.9066999999999998</v>
      </c>
      <c r="J9531">
        <v>6.3923199999999998</v>
      </c>
      <c r="K9531">
        <v>6.5543699999999996</v>
      </c>
      <c r="L9531">
        <v>7.6249599999999997</v>
      </c>
      <c r="M9531">
        <v>7.5021199999999997</v>
      </c>
      <c r="N9531">
        <v>6.6656300000000002</v>
      </c>
      <c r="O9531">
        <v>6.9622900000000003</v>
      </c>
    </row>
    <row r="9532" spans="1:15" x14ac:dyDescent="0.25">
      <c r="A9532" t="s">
        <v>17955</v>
      </c>
      <c r="B9532" t="s">
        <v>17954</v>
      </c>
      <c r="C9532" t="s">
        <v>17659</v>
      </c>
      <c r="D9532">
        <v>59029930</v>
      </c>
      <c r="E9532">
        <v>59072736</v>
      </c>
      <c r="F9532">
        <v>5.931</v>
      </c>
      <c r="G9532">
        <v>5.79603</v>
      </c>
      <c r="H9532">
        <v>3.07708</v>
      </c>
      <c r="I9532">
        <v>3.8023600000000002</v>
      </c>
      <c r="J9532">
        <v>3</v>
      </c>
      <c r="K9532">
        <v>3.6410800000000001</v>
      </c>
      <c r="L9532">
        <v>5.67279</v>
      </c>
      <c r="M9532">
        <v>5.39541</v>
      </c>
      <c r="N9532">
        <v>4.5103600000000004</v>
      </c>
      <c r="O9532">
        <v>4.0236900000000002</v>
      </c>
    </row>
    <row r="9533" spans="1:15" x14ac:dyDescent="0.25">
      <c r="A9533" t="s">
        <v>17957</v>
      </c>
      <c r="B9533" t="s">
        <v>17956</v>
      </c>
      <c r="C9533" t="s">
        <v>17659</v>
      </c>
      <c r="D9533">
        <v>59961498</v>
      </c>
      <c r="E9533">
        <v>59966657</v>
      </c>
      <c r="F9533">
        <v>10.1417</v>
      </c>
      <c r="G9533">
        <v>9.85032</v>
      </c>
      <c r="H9533">
        <v>7.5033399999999997</v>
      </c>
      <c r="I9533">
        <v>7.7188400000000001</v>
      </c>
      <c r="J9533">
        <v>7.8009000000000004</v>
      </c>
      <c r="K9533">
        <v>8.1393299999999993</v>
      </c>
      <c r="L9533">
        <v>9.9807600000000001</v>
      </c>
      <c r="M9533">
        <v>9.9080600000000008</v>
      </c>
      <c r="N9533">
        <v>8.8838100000000004</v>
      </c>
      <c r="O9533">
        <v>8.8247900000000001</v>
      </c>
    </row>
    <row r="9534" spans="1:15" x14ac:dyDescent="0.25">
      <c r="A9534" t="s">
        <v>17959</v>
      </c>
      <c r="B9534" t="s">
        <v>17958</v>
      </c>
      <c r="C9534" t="s">
        <v>17659</v>
      </c>
      <c r="D9534">
        <v>59966850</v>
      </c>
      <c r="E9534">
        <v>59987674</v>
      </c>
      <c r="F9534">
        <v>5.0597300000000001</v>
      </c>
      <c r="G9534">
        <v>4.9215600000000004</v>
      </c>
      <c r="H9534">
        <v>2.07708</v>
      </c>
      <c r="I9534">
        <v>3.0653899999999998</v>
      </c>
      <c r="J9534">
        <v>3.1699199999999998</v>
      </c>
      <c r="K9534">
        <v>3.9041100000000002</v>
      </c>
      <c r="L9534">
        <v>4.5118</v>
      </c>
      <c r="M9534">
        <v>4.3840000000000003</v>
      </c>
      <c r="N9534">
        <v>3.6358899999999998</v>
      </c>
      <c r="O9534">
        <v>3.22723</v>
      </c>
    </row>
    <row r="9535" spans="1:15" x14ac:dyDescent="0.25">
      <c r="A9535" t="s">
        <v>17961</v>
      </c>
      <c r="B9535" t="s">
        <v>17960</v>
      </c>
      <c r="C9535" t="s">
        <v>17659</v>
      </c>
      <c r="D9535">
        <v>59990639</v>
      </c>
      <c r="E9535">
        <v>59994796</v>
      </c>
      <c r="F9535">
        <v>11.291399999999999</v>
      </c>
      <c r="G9535">
        <v>11.315300000000001</v>
      </c>
      <c r="H9535">
        <v>10.242000000000001</v>
      </c>
      <c r="I9535">
        <v>10.052199999999999</v>
      </c>
      <c r="J9535">
        <v>9.7960399999999996</v>
      </c>
      <c r="K9535">
        <v>9.8400999999999996</v>
      </c>
      <c r="L9535">
        <v>11.615399999999999</v>
      </c>
      <c r="M9535">
        <v>11.4499</v>
      </c>
      <c r="N9535">
        <v>10.328200000000001</v>
      </c>
      <c r="O9535">
        <v>10.3956</v>
      </c>
    </row>
    <row r="9536" spans="1:15" x14ac:dyDescent="0.25">
      <c r="A9536" t="s">
        <v>17963</v>
      </c>
      <c r="B9536" t="s">
        <v>17962</v>
      </c>
      <c r="C9536" t="s">
        <v>17659</v>
      </c>
      <c r="D9536">
        <v>63369247</v>
      </c>
      <c r="E9536">
        <v>63386369</v>
      </c>
      <c r="F9536">
        <v>3.5766499999999999</v>
      </c>
      <c r="G9536">
        <v>2.6585200000000002</v>
      </c>
      <c r="H9536">
        <v>2.07708</v>
      </c>
      <c r="I9536">
        <v>1.4804299999999999</v>
      </c>
      <c r="J9536">
        <v>1.5849599999999999</v>
      </c>
      <c r="K9536">
        <v>2.7341899999999999</v>
      </c>
      <c r="L9536">
        <v>3.9857300000000002</v>
      </c>
      <c r="M9536">
        <v>3.3609200000000001</v>
      </c>
      <c r="N9536">
        <v>2.6358899999999998</v>
      </c>
      <c r="O9536">
        <v>2.4387300000000001</v>
      </c>
    </row>
    <row r="9537" spans="1:15" x14ac:dyDescent="0.25">
      <c r="A9537" t="s">
        <v>17965</v>
      </c>
      <c r="B9537" t="s">
        <v>17964</v>
      </c>
      <c r="C9537" t="s">
        <v>17659</v>
      </c>
      <c r="D9537">
        <v>63407091</v>
      </c>
      <c r="E9537">
        <v>63433596</v>
      </c>
      <c r="F9537">
        <v>3.2465000000000002</v>
      </c>
      <c r="G9537">
        <v>2.9215599999999999</v>
      </c>
      <c r="H9537">
        <v>2.07708</v>
      </c>
      <c r="I9537">
        <v>2.8023600000000002</v>
      </c>
      <c r="J9537">
        <v>3</v>
      </c>
      <c r="K9537">
        <v>3.0561199999999999</v>
      </c>
      <c r="L9537">
        <v>3.8964599999999998</v>
      </c>
      <c r="M9537">
        <v>3.3136100000000002</v>
      </c>
      <c r="N9537">
        <v>2.8582800000000002</v>
      </c>
      <c r="O9537">
        <v>2.9792999999999998</v>
      </c>
    </row>
    <row r="9538" spans="1:15" x14ac:dyDescent="0.25">
      <c r="A9538" t="s">
        <v>17966</v>
      </c>
      <c r="B9538" t="s">
        <v>17964</v>
      </c>
      <c r="C9538" t="s">
        <v>17659</v>
      </c>
      <c r="D9538">
        <v>63414153</v>
      </c>
      <c r="E9538">
        <v>63462108</v>
      </c>
      <c r="F9538">
        <v>2.3651399999999998</v>
      </c>
      <c r="G9538">
        <v>3.5065200000000001</v>
      </c>
      <c r="H9538">
        <v>3.6620400000000002</v>
      </c>
      <c r="I9538">
        <v>2.0653899999999998</v>
      </c>
      <c r="J9538">
        <v>2.80735</v>
      </c>
      <c r="K9538">
        <v>2.7341899999999999</v>
      </c>
      <c r="L9538">
        <v>3.3862700000000001</v>
      </c>
      <c r="M9538">
        <v>3.1071599999999999</v>
      </c>
      <c r="N9538">
        <v>3.3728500000000001</v>
      </c>
      <c r="O9538">
        <v>2.6797399999999998</v>
      </c>
    </row>
    <row r="9539" spans="1:15" x14ac:dyDescent="0.25">
      <c r="A9539" t="s">
        <v>17968</v>
      </c>
      <c r="B9539" t="s">
        <v>17967</v>
      </c>
      <c r="C9539" t="s">
        <v>17659</v>
      </c>
      <c r="D9539">
        <v>63702967</v>
      </c>
      <c r="E9539">
        <v>63874869</v>
      </c>
      <c r="F9539">
        <v>5.8106999999999998</v>
      </c>
      <c r="G9539">
        <v>5.7628599999999999</v>
      </c>
      <c r="H9539">
        <v>4.88443</v>
      </c>
      <c r="I9539">
        <v>5.5248299999999997</v>
      </c>
      <c r="J9539">
        <v>5.7813600000000003</v>
      </c>
      <c r="K9539">
        <v>5.4890800000000004</v>
      </c>
      <c r="L9539">
        <v>7.0492299999999997</v>
      </c>
      <c r="M9539">
        <v>6.84551</v>
      </c>
      <c r="N9539">
        <v>5.6358899999999998</v>
      </c>
      <c r="O9539">
        <v>5.4870999999999999</v>
      </c>
    </row>
    <row r="9540" spans="1:15" x14ac:dyDescent="0.25">
      <c r="A9540" t="s">
        <v>17970</v>
      </c>
      <c r="B9540" t="s">
        <v>17969</v>
      </c>
      <c r="C9540" t="s">
        <v>17659</v>
      </c>
      <c r="D9540">
        <v>66493566</v>
      </c>
      <c r="E9540">
        <v>66684790</v>
      </c>
      <c r="F9540">
        <v>4.3840000000000003</v>
      </c>
      <c r="G9540">
        <v>4.1439500000000002</v>
      </c>
      <c r="H9540">
        <v>3.07708</v>
      </c>
      <c r="I9540">
        <v>0.48043200000000003</v>
      </c>
      <c r="J9540">
        <v>2.32193</v>
      </c>
      <c r="K9540">
        <v>2.31915</v>
      </c>
      <c r="L9540">
        <v>2.8012999999999999</v>
      </c>
      <c r="M9540">
        <v>2.7990400000000002</v>
      </c>
      <c r="N9540">
        <v>2.8582800000000002</v>
      </c>
      <c r="O9540">
        <v>2.3012299999999999</v>
      </c>
    </row>
    <row r="9541" spans="1:15" x14ac:dyDescent="0.25">
      <c r="A9541" t="s">
        <v>17972</v>
      </c>
      <c r="B9541" t="s">
        <v>17971</v>
      </c>
      <c r="C9541" t="s">
        <v>17659</v>
      </c>
      <c r="D9541">
        <v>67071348</v>
      </c>
      <c r="E9541">
        <v>67171837</v>
      </c>
      <c r="F9541">
        <v>8.3033300000000008</v>
      </c>
      <c r="G9541">
        <v>8.1047799999999999</v>
      </c>
      <c r="H9541">
        <v>10.4565</v>
      </c>
      <c r="I9541">
        <v>10.7728</v>
      </c>
      <c r="J9541">
        <v>8.6073299999999993</v>
      </c>
      <c r="K9541">
        <v>8.6107099999999992</v>
      </c>
      <c r="L9541">
        <v>7.6133300000000004</v>
      </c>
      <c r="M9541">
        <v>7.5230699999999997</v>
      </c>
      <c r="N9541">
        <v>7.6875499999999999</v>
      </c>
      <c r="O9541">
        <v>7.8247900000000001</v>
      </c>
    </row>
    <row r="9542" spans="1:15" x14ac:dyDescent="0.25">
      <c r="A9542" t="s">
        <v>17974</v>
      </c>
      <c r="B9542" t="s">
        <v>17973</v>
      </c>
      <c r="C9542" t="s">
        <v>17659</v>
      </c>
      <c r="D9542">
        <v>67196941</v>
      </c>
      <c r="E9542">
        <v>67212375</v>
      </c>
      <c r="F9542">
        <v>9.4402699999999999</v>
      </c>
      <c r="G9542">
        <v>9.2038700000000002</v>
      </c>
      <c r="H9542">
        <v>9.2668999999999997</v>
      </c>
      <c r="I9542">
        <v>9.4719499999999996</v>
      </c>
      <c r="J9542">
        <v>7.7414699999999996</v>
      </c>
      <c r="K9542">
        <v>7.8322200000000004</v>
      </c>
      <c r="L9542">
        <v>9.8747100000000003</v>
      </c>
      <c r="M9542">
        <v>9.7331500000000002</v>
      </c>
      <c r="N9542">
        <v>9.4040700000000008</v>
      </c>
      <c r="O9542">
        <v>9.4751600000000007</v>
      </c>
    </row>
    <row r="9543" spans="1:15" x14ac:dyDescent="0.25">
      <c r="A9543" t="s">
        <v>17975</v>
      </c>
      <c r="B9543" t="s">
        <v>17973</v>
      </c>
      <c r="C9543" t="s">
        <v>17659</v>
      </c>
      <c r="D9543">
        <v>67203777</v>
      </c>
      <c r="E9543">
        <v>67212375</v>
      </c>
      <c r="F9543">
        <v>3.7896399999999999</v>
      </c>
      <c r="G9543">
        <v>4.5065200000000001</v>
      </c>
      <c r="H9543">
        <v>4.0770799999999996</v>
      </c>
      <c r="I9543">
        <v>4.65036</v>
      </c>
      <c r="J9543">
        <v>2.5849600000000001</v>
      </c>
      <c r="K9543">
        <v>3.0561199999999999</v>
      </c>
      <c r="L9543">
        <v>4.6456499999999998</v>
      </c>
      <c r="M9543">
        <v>4.9916799999999997</v>
      </c>
      <c r="N9543">
        <v>3.75136</v>
      </c>
      <c r="O9543">
        <v>3.8372799999999998</v>
      </c>
    </row>
    <row r="9544" spans="1:15" x14ac:dyDescent="0.25">
      <c r="A9544" t="s">
        <v>17977</v>
      </c>
      <c r="B9544" t="s">
        <v>17976</v>
      </c>
      <c r="C9544" t="s">
        <v>17659</v>
      </c>
      <c r="D9544">
        <v>67218644</v>
      </c>
      <c r="E9544">
        <v>67373716</v>
      </c>
      <c r="F9544">
        <v>2.4391400000000001</v>
      </c>
      <c r="G9544">
        <v>1.9215599999999999</v>
      </c>
      <c r="H9544">
        <v>3.6620400000000002</v>
      </c>
      <c r="I9544">
        <v>2.0653899999999998</v>
      </c>
      <c r="J9544">
        <v>3.9068900000000002</v>
      </c>
      <c r="K9544">
        <v>3.82165</v>
      </c>
      <c r="L9544">
        <v>3.1998500000000001</v>
      </c>
      <c r="M9544">
        <v>3.45112</v>
      </c>
      <c r="N9544">
        <v>3.8582800000000002</v>
      </c>
      <c r="O9544">
        <v>3.4387300000000001</v>
      </c>
    </row>
    <row r="9545" spans="1:15" x14ac:dyDescent="0.25">
      <c r="A9545" t="s">
        <v>17979</v>
      </c>
      <c r="B9545" t="s">
        <v>17978</v>
      </c>
      <c r="C9545" t="s">
        <v>17659</v>
      </c>
      <c r="D9545">
        <v>67552318</v>
      </c>
      <c r="E9545">
        <v>67561235</v>
      </c>
      <c r="F9545">
        <v>8.3945000000000007</v>
      </c>
      <c r="G9545">
        <v>8.2434899999999995</v>
      </c>
      <c r="H9545">
        <v>2.07708</v>
      </c>
      <c r="I9545">
        <v>1.4804299999999999</v>
      </c>
      <c r="J9545">
        <v>5.3923199999999998</v>
      </c>
      <c r="K9545">
        <v>5.9041100000000002</v>
      </c>
      <c r="L9545">
        <v>8.0782699999999998</v>
      </c>
      <c r="M9545">
        <v>7.8266799999999996</v>
      </c>
      <c r="N9545">
        <v>7.1594499999999996</v>
      </c>
      <c r="O9545">
        <v>7.0236900000000002</v>
      </c>
    </row>
    <row r="9546" spans="1:15" x14ac:dyDescent="0.25">
      <c r="A9546" t="s">
        <v>17981</v>
      </c>
      <c r="B9546" t="s">
        <v>17980</v>
      </c>
      <c r="C9546" t="s">
        <v>17659</v>
      </c>
      <c r="D9546">
        <v>69221320</v>
      </c>
      <c r="E9546">
        <v>69230697</v>
      </c>
      <c r="F9546">
        <v>2.7610700000000001</v>
      </c>
      <c r="G9546">
        <v>2.3365999999999998</v>
      </c>
      <c r="H9546">
        <v>4.0770799999999996</v>
      </c>
      <c r="I9546">
        <v>0.48043200000000003</v>
      </c>
      <c r="J9546">
        <v>3.1699199999999998</v>
      </c>
      <c r="K9546">
        <v>2.5415399999999999</v>
      </c>
      <c r="L9546">
        <v>2.2487599999999999</v>
      </c>
      <c r="M9546">
        <v>3.2646999999999999</v>
      </c>
      <c r="N9546">
        <v>2.3728500000000001</v>
      </c>
      <c r="O9546">
        <v>2.6797399999999998</v>
      </c>
    </row>
    <row r="9547" spans="1:15" x14ac:dyDescent="0.25">
      <c r="A9547" t="s">
        <v>17983</v>
      </c>
      <c r="B9547" t="s">
        <v>17982</v>
      </c>
      <c r="C9547" t="s">
        <v>17659</v>
      </c>
      <c r="D9547">
        <v>69384115</v>
      </c>
      <c r="E9547">
        <v>69414463</v>
      </c>
      <c r="F9547">
        <v>8.7807700000000004</v>
      </c>
      <c r="G9547">
        <v>8.9177999999999997</v>
      </c>
      <c r="H9547">
        <v>6.93506</v>
      </c>
      <c r="I9547">
        <v>6.7658300000000002</v>
      </c>
      <c r="J9547">
        <v>8.1085200000000004</v>
      </c>
      <c r="K9547">
        <v>7.9436400000000003</v>
      </c>
      <c r="L9547">
        <v>9.0841799999999999</v>
      </c>
      <c r="M9547">
        <v>8.8139900000000004</v>
      </c>
      <c r="N9547">
        <v>7.8711000000000002</v>
      </c>
      <c r="O9547">
        <v>7.9100400000000004</v>
      </c>
    </row>
    <row r="9548" spans="1:15" x14ac:dyDescent="0.25">
      <c r="A9548" t="s">
        <v>17985</v>
      </c>
      <c r="B9548" t="s">
        <v>17984</v>
      </c>
      <c r="C9548" t="s">
        <v>17659</v>
      </c>
      <c r="D9548">
        <v>71317852</v>
      </c>
      <c r="E9548">
        <v>71322700</v>
      </c>
      <c r="F9548">
        <v>2.8176600000000001</v>
      </c>
      <c r="G9548">
        <v>2.6585200000000002</v>
      </c>
      <c r="H9548">
        <v>2.07708</v>
      </c>
      <c r="I9548">
        <v>1.4804299999999999</v>
      </c>
      <c r="J9548">
        <v>1.5849599999999999</v>
      </c>
      <c r="K9548">
        <v>2.31915</v>
      </c>
      <c r="L9548">
        <v>3.1998500000000001</v>
      </c>
      <c r="M9548">
        <v>2.72865</v>
      </c>
      <c r="N9548">
        <v>2.6358899999999998</v>
      </c>
      <c r="O9548">
        <v>1.7866599999999999</v>
      </c>
    </row>
    <row r="9549" spans="1:15" x14ac:dyDescent="0.25">
      <c r="A9549" t="s">
        <v>17987</v>
      </c>
      <c r="B9549" t="s">
        <v>17986</v>
      </c>
      <c r="C9549" t="s">
        <v>17659</v>
      </c>
      <c r="D9549">
        <v>71404453</v>
      </c>
      <c r="E9549">
        <v>71413578</v>
      </c>
      <c r="F9549">
        <v>2.9752000000000001</v>
      </c>
      <c r="G9549">
        <v>2.9215599999999999</v>
      </c>
      <c r="H9549">
        <v>3.6620400000000002</v>
      </c>
      <c r="I9549">
        <v>2.8023600000000002</v>
      </c>
      <c r="J9549">
        <v>1</v>
      </c>
      <c r="K9549">
        <v>2.5415399999999999</v>
      </c>
      <c r="L9549">
        <v>3.4293300000000002</v>
      </c>
      <c r="M9549">
        <v>3.1071599999999999</v>
      </c>
      <c r="N9549">
        <v>3.5103599999999999</v>
      </c>
      <c r="O9549">
        <v>2.6797399999999998</v>
      </c>
    </row>
    <row r="9550" spans="1:15" x14ac:dyDescent="0.25">
      <c r="A9550" t="s">
        <v>17989</v>
      </c>
      <c r="B9550" t="s">
        <v>17988</v>
      </c>
      <c r="C9550" t="s">
        <v>17659</v>
      </c>
      <c r="D9550">
        <v>71561606</v>
      </c>
      <c r="E9550">
        <v>71613121</v>
      </c>
      <c r="F9550">
        <v>2.9245700000000001</v>
      </c>
      <c r="G9550">
        <v>3.6585200000000002</v>
      </c>
      <c r="H9550">
        <v>2.07708</v>
      </c>
      <c r="I9550">
        <v>1.4804299999999999</v>
      </c>
      <c r="J9550">
        <v>3</v>
      </c>
      <c r="K9550">
        <v>2.9041100000000002</v>
      </c>
      <c r="L9550">
        <v>2.0423100000000001</v>
      </c>
      <c r="M9550">
        <v>2.5766499999999999</v>
      </c>
      <c r="N9550">
        <v>2.6358899999999998</v>
      </c>
      <c r="O9550">
        <v>2.56426</v>
      </c>
    </row>
    <row r="9551" spans="1:15" x14ac:dyDescent="0.25">
      <c r="A9551" t="s">
        <v>17991</v>
      </c>
      <c r="B9551" t="s">
        <v>17990</v>
      </c>
      <c r="C9551" t="s">
        <v>17659</v>
      </c>
      <c r="D9551">
        <v>71612634</v>
      </c>
      <c r="E9551">
        <v>71631262</v>
      </c>
      <c r="F9551">
        <v>3.1172200000000001</v>
      </c>
      <c r="G9551">
        <v>3.6585200000000002</v>
      </c>
      <c r="H9551">
        <v>2.07708</v>
      </c>
      <c r="I9551">
        <v>3.0653899999999998</v>
      </c>
      <c r="J9551">
        <v>3.1699199999999998</v>
      </c>
      <c r="K9551">
        <v>3.31915</v>
      </c>
      <c r="L9551">
        <v>3.7681399999999998</v>
      </c>
      <c r="M9551">
        <v>3.16161</v>
      </c>
      <c r="N9551">
        <v>3.0509200000000001</v>
      </c>
      <c r="O9551">
        <v>3.6231599999999999</v>
      </c>
    </row>
    <row r="9552" spans="1:15" x14ac:dyDescent="0.25">
      <c r="A9552" t="s">
        <v>17992</v>
      </c>
      <c r="B9552" t="s">
        <v>17990</v>
      </c>
      <c r="C9552" t="s">
        <v>17659</v>
      </c>
      <c r="D9552">
        <v>71612634</v>
      </c>
      <c r="E9552">
        <v>71637616</v>
      </c>
      <c r="F9552">
        <v>10.8246</v>
      </c>
      <c r="G9552">
        <v>10.455500000000001</v>
      </c>
      <c r="H9552">
        <v>8.8714899999999997</v>
      </c>
      <c r="I9552">
        <v>8.9921799999999994</v>
      </c>
      <c r="J9552">
        <v>9.5274800000000006</v>
      </c>
      <c r="K9552">
        <v>9.5718200000000007</v>
      </c>
      <c r="L9552">
        <v>10.695</v>
      </c>
      <c r="M9552">
        <v>10.739000000000001</v>
      </c>
      <c r="N9552">
        <v>10.1516</v>
      </c>
      <c r="O9552">
        <v>10.131600000000001</v>
      </c>
    </row>
    <row r="9553" spans="1:15" x14ac:dyDescent="0.25">
      <c r="A9553" t="s">
        <v>17994</v>
      </c>
      <c r="B9553" t="s">
        <v>17993</v>
      </c>
      <c r="C9553" t="s">
        <v>17659</v>
      </c>
      <c r="D9553">
        <v>71659401</v>
      </c>
      <c r="E9553">
        <v>71664852</v>
      </c>
      <c r="F9553">
        <v>2.0241099999999999</v>
      </c>
      <c r="G9553">
        <v>1.3366</v>
      </c>
      <c r="H9553">
        <v>3.6620400000000002</v>
      </c>
      <c r="I9553">
        <v>3.4804300000000001</v>
      </c>
      <c r="J9553">
        <v>2.80735</v>
      </c>
      <c r="K9553">
        <v>3.4346299999999998</v>
      </c>
      <c r="L9553">
        <v>2.0423100000000001</v>
      </c>
      <c r="M9553">
        <v>2.21408</v>
      </c>
      <c r="N9553">
        <v>2.0509200000000001</v>
      </c>
      <c r="O9553">
        <v>0.97930099999999998</v>
      </c>
    </row>
    <row r="9554" spans="1:15" x14ac:dyDescent="0.25">
      <c r="A9554" t="s">
        <v>17996</v>
      </c>
      <c r="B9554" t="s">
        <v>17995</v>
      </c>
      <c r="C9554" t="s">
        <v>17659</v>
      </c>
      <c r="D9554">
        <v>71732944</v>
      </c>
      <c r="E9554">
        <v>71754438</v>
      </c>
      <c r="F9554">
        <v>5.0120300000000002</v>
      </c>
      <c r="G9554">
        <v>4.9804500000000003</v>
      </c>
      <c r="H9554">
        <v>4.399</v>
      </c>
      <c r="I9554">
        <v>4.65036</v>
      </c>
      <c r="J9554">
        <v>3.4594299999999998</v>
      </c>
      <c r="K9554">
        <v>3.9041100000000002</v>
      </c>
      <c r="L9554">
        <v>5.1620499999999998</v>
      </c>
      <c r="M9554">
        <v>5.3725100000000001</v>
      </c>
      <c r="N9554">
        <v>4.2988499999999998</v>
      </c>
      <c r="O9554">
        <v>4.40557</v>
      </c>
    </row>
    <row r="9555" spans="1:15" x14ac:dyDescent="0.25">
      <c r="A9555" t="s">
        <v>17998</v>
      </c>
      <c r="B9555" t="s">
        <v>17997</v>
      </c>
      <c r="C9555" t="s">
        <v>17659</v>
      </c>
      <c r="D9555">
        <v>71794978</v>
      </c>
      <c r="E9555">
        <v>71827274</v>
      </c>
      <c r="F9555">
        <v>3.28714</v>
      </c>
      <c r="G9555">
        <v>2.9215599999999999</v>
      </c>
      <c r="H9555">
        <v>3.07708</v>
      </c>
      <c r="I9555">
        <v>3.2877900000000002</v>
      </c>
      <c r="J9555">
        <v>1</v>
      </c>
      <c r="K9555">
        <v>1.7341899999999999</v>
      </c>
      <c r="L9555">
        <v>3.6994199999999999</v>
      </c>
      <c r="M9555">
        <v>3.6161799999999999</v>
      </c>
      <c r="N9555">
        <v>4.4432400000000003</v>
      </c>
      <c r="O9555">
        <v>3.22723</v>
      </c>
    </row>
    <row r="9556" spans="1:15" x14ac:dyDescent="0.25">
      <c r="A9556" t="s">
        <v>18000</v>
      </c>
      <c r="B9556" t="s">
        <v>17999</v>
      </c>
      <c r="C9556" t="s">
        <v>17659</v>
      </c>
      <c r="D9556">
        <v>71897096</v>
      </c>
      <c r="E9556">
        <v>71919427</v>
      </c>
      <c r="F9556">
        <v>3.0241099999999999</v>
      </c>
      <c r="G9556">
        <v>2.9215599999999999</v>
      </c>
      <c r="H9556">
        <v>4.0770799999999996</v>
      </c>
      <c r="I9556">
        <v>2.8023600000000002</v>
      </c>
      <c r="J9556">
        <v>1</v>
      </c>
      <c r="K9556">
        <v>0.73418799999999995</v>
      </c>
      <c r="L9556">
        <v>2.9268299999999998</v>
      </c>
      <c r="M9556">
        <v>2.1071599999999999</v>
      </c>
      <c r="N9556">
        <v>2.3728500000000001</v>
      </c>
      <c r="O9556">
        <v>2.56426</v>
      </c>
    </row>
    <row r="9557" spans="1:15" x14ac:dyDescent="0.25">
      <c r="A9557" t="s">
        <v>18002</v>
      </c>
      <c r="B9557" t="s">
        <v>18001</v>
      </c>
      <c r="C9557" t="s">
        <v>17659</v>
      </c>
      <c r="D9557">
        <v>71904238</v>
      </c>
      <c r="E9557">
        <v>71919427</v>
      </c>
      <c r="F9557">
        <v>3.32667</v>
      </c>
      <c r="G9557">
        <v>3.5065200000000001</v>
      </c>
      <c r="H9557">
        <v>3.07708</v>
      </c>
      <c r="I9557">
        <v>3.4804300000000001</v>
      </c>
      <c r="J9557">
        <v>2.32193</v>
      </c>
      <c r="K9557">
        <v>3.1936200000000001</v>
      </c>
      <c r="L9557">
        <v>3.83372</v>
      </c>
      <c r="M9557">
        <v>2.5766499999999999</v>
      </c>
      <c r="N9557">
        <v>3.22085</v>
      </c>
      <c r="O9557">
        <v>1.9793000000000001</v>
      </c>
    </row>
    <row r="9558" spans="1:15" x14ac:dyDescent="0.25">
      <c r="A9558" t="s">
        <v>18004</v>
      </c>
      <c r="B9558" t="s">
        <v>18003</v>
      </c>
      <c r="C9558" t="s">
        <v>17659</v>
      </c>
      <c r="D9558">
        <v>72285222</v>
      </c>
      <c r="E9558">
        <v>72298810</v>
      </c>
      <c r="F9558">
        <v>7.3168899999999999</v>
      </c>
      <c r="G9558">
        <v>7.0231000000000003</v>
      </c>
      <c r="H9558">
        <v>6.0770799999999996</v>
      </c>
      <c r="I9558">
        <v>6.1242900000000002</v>
      </c>
      <c r="J9558">
        <v>4.4594300000000002</v>
      </c>
      <c r="K9558">
        <v>5.6410799999999997</v>
      </c>
      <c r="L9558">
        <v>7.0283699999999998</v>
      </c>
      <c r="M9558">
        <v>6.9727800000000002</v>
      </c>
      <c r="N9558">
        <v>6.0953200000000001</v>
      </c>
      <c r="O9558">
        <v>6.4305099999999999</v>
      </c>
    </row>
    <row r="9559" spans="1:15" x14ac:dyDescent="0.25">
      <c r="A9559" t="s">
        <v>18006</v>
      </c>
      <c r="B9559" t="s">
        <v>18005</v>
      </c>
      <c r="C9559" t="s">
        <v>17659</v>
      </c>
      <c r="D9559">
        <v>72332585</v>
      </c>
      <c r="E9559">
        <v>72342871</v>
      </c>
      <c r="F9559">
        <v>2.9245700000000001</v>
      </c>
      <c r="G9559">
        <v>3.5065200000000001</v>
      </c>
      <c r="H9559">
        <v>4.0770799999999996</v>
      </c>
      <c r="I9559">
        <v>3.0653899999999998</v>
      </c>
      <c r="J9559">
        <v>4.3923199999999998</v>
      </c>
      <c r="K9559">
        <v>3.7341899999999999</v>
      </c>
      <c r="L9559">
        <v>3.8012999999999999</v>
      </c>
      <c r="M9559">
        <v>3.3609200000000001</v>
      </c>
      <c r="N9559">
        <v>2.8582800000000002</v>
      </c>
      <c r="O9559">
        <v>2.1492300000000002</v>
      </c>
    </row>
    <row r="9560" spans="1:15" x14ac:dyDescent="0.25">
      <c r="A9560" t="s">
        <v>18008</v>
      </c>
      <c r="B9560" t="s">
        <v>18007</v>
      </c>
      <c r="C9560" t="s">
        <v>17659</v>
      </c>
      <c r="D9560">
        <v>72346463</v>
      </c>
      <c r="E9560">
        <v>72355001</v>
      </c>
      <c r="F9560">
        <v>7.3722399999999997</v>
      </c>
      <c r="G9560">
        <v>7.3478199999999996</v>
      </c>
      <c r="H9560">
        <v>4.0770799999999996</v>
      </c>
      <c r="I9560">
        <v>4.7283600000000003</v>
      </c>
      <c r="J9560">
        <v>6.9188599999999996</v>
      </c>
      <c r="K9560">
        <v>6.6999700000000004</v>
      </c>
      <c r="L9560">
        <v>6.4504000000000001</v>
      </c>
      <c r="M9560">
        <v>6.9025800000000004</v>
      </c>
      <c r="N9560">
        <v>6.5266599999999997</v>
      </c>
      <c r="O9560">
        <v>6.6159299999999996</v>
      </c>
    </row>
    <row r="9561" spans="1:15" x14ac:dyDescent="0.25">
      <c r="A9561" t="s">
        <v>18010</v>
      </c>
      <c r="B9561" t="s">
        <v>18009</v>
      </c>
      <c r="C9561" t="s">
        <v>17659</v>
      </c>
      <c r="D9561">
        <v>72404264</v>
      </c>
      <c r="E9561">
        <v>72411291</v>
      </c>
      <c r="F9561">
        <v>6.3020899999999997</v>
      </c>
      <c r="G9561">
        <v>6.87575</v>
      </c>
      <c r="H9561">
        <v>5.399</v>
      </c>
      <c r="I9561">
        <v>6.2083500000000003</v>
      </c>
      <c r="J9561">
        <v>8.1699199999999994</v>
      </c>
      <c r="K9561">
        <v>7.8788499999999999</v>
      </c>
      <c r="L9561">
        <v>5.4293300000000002</v>
      </c>
      <c r="M9561">
        <v>6.0577699999999997</v>
      </c>
      <c r="N9561">
        <v>6.8838100000000004</v>
      </c>
      <c r="O9561">
        <v>6.77372</v>
      </c>
    </row>
    <row r="9562" spans="1:15" x14ac:dyDescent="0.25">
      <c r="A9562" t="s">
        <v>18012</v>
      </c>
      <c r="B9562" t="s">
        <v>18011</v>
      </c>
      <c r="C9562" t="s">
        <v>17659</v>
      </c>
      <c r="D9562">
        <v>72411686</v>
      </c>
      <c r="E9562">
        <v>72414784</v>
      </c>
      <c r="F9562">
        <v>3.5766499999999999</v>
      </c>
      <c r="G9562">
        <v>4.1439500000000002</v>
      </c>
      <c r="H9562">
        <v>3.6620400000000002</v>
      </c>
      <c r="I9562">
        <v>4.7283600000000003</v>
      </c>
      <c r="J9562">
        <v>5.0443899999999999</v>
      </c>
      <c r="K9562">
        <v>4.6883900000000001</v>
      </c>
      <c r="L9562">
        <v>3.55132</v>
      </c>
      <c r="M9562">
        <v>3.5360100000000001</v>
      </c>
      <c r="N9562">
        <v>3.22085</v>
      </c>
      <c r="O9562">
        <v>2.56426</v>
      </c>
    </row>
    <row r="9563" spans="1:15" x14ac:dyDescent="0.25">
      <c r="A9563" t="s">
        <v>18014</v>
      </c>
      <c r="B9563" t="s">
        <v>18013</v>
      </c>
      <c r="C9563" t="s">
        <v>17659</v>
      </c>
      <c r="D9563">
        <v>72418080</v>
      </c>
      <c r="E9563">
        <v>72426457</v>
      </c>
      <c r="F9563">
        <v>9.8353199999999994</v>
      </c>
      <c r="G9563">
        <v>10.124499999999999</v>
      </c>
      <c r="H9563">
        <v>10.713699999999999</v>
      </c>
      <c r="I9563">
        <v>10.946999999999999</v>
      </c>
      <c r="J9563">
        <v>10.246700000000001</v>
      </c>
      <c r="K9563">
        <v>10.1854</v>
      </c>
      <c r="L9563">
        <v>10.0406</v>
      </c>
      <c r="M9563">
        <v>10.3019</v>
      </c>
      <c r="N9563">
        <v>10.5388</v>
      </c>
      <c r="O9563">
        <v>10.3972</v>
      </c>
    </row>
    <row r="9564" spans="1:15" x14ac:dyDescent="0.25">
      <c r="A9564" t="s">
        <v>18016</v>
      </c>
      <c r="B9564" t="s">
        <v>18015</v>
      </c>
      <c r="C9564" t="s">
        <v>17659</v>
      </c>
      <c r="D9564">
        <v>72426113</v>
      </c>
      <c r="E9564">
        <v>72427417</v>
      </c>
      <c r="F9564">
        <v>3.2465000000000002</v>
      </c>
      <c r="G9564">
        <v>3.1439499999999998</v>
      </c>
      <c r="H9564">
        <v>3.6620400000000002</v>
      </c>
      <c r="I9564">
        <v>2.8023600000000002</v>
      </c>
      <c r="J9564">
        <v>3.32193</v>
      </c>
      <c r="K9564">
        <v>2.9041100000000002</v>
      </c>
      <c r="L9564">
        <v>3.4711500000000002</v>
      </c>
      <c r="M9564">
        <v>3.6921200000000001</v>
      </c>
      <c r="N9564">
        <v>3.75136</v>
      </c>
      <c r="O9564">
        <v>3.3012299999999999</v>
      </c>
    </row>
    <row r="9565" spans="1:15" x14ac:dyDescent="0.25">
      <c r="A9565" t="s">
        <v>18018</v>
      </c>
      <c r="B9565" t="s">
        <v>18017</v>
      </c>
      <c r="C9565" t="s">
        <v>17659</v>
      </c>
      <c r="D9565">
        <v>72430967</v>
      </c>
      <c r="E9565">
        <v>72498282</v>
      </c>
      <c r="F9565">
        <v>4.1172199999999997</v>
      </c>
      <c r="G9565">
        <v>4.8601599999999996</v>
      </c>
      <c r="H9565">
        <v>4.88443</v>
      </c>
      <c r="I9565">
        <v>5.1242900000000002</v>
      </c>
      <c r="J9565">
        <v>4.9542000000000002</v>
      </c>
      <c r="K9565">
        <v>3.9821200000000001</v>
      </c>
      <c r="L9565">
        <v>4.1232300000000004</v>
      </c>
      <c r="M9565">
        <v>4.4290900000000004</v>
      </c>
      <c r="N9565">
        <v>4.2208500000000004</v>
      </c>
      <c r="O9565">
        <v>4.5028600000000001</v>
      </c>
    </row>
    <row r="9566" spans="1:15" x14ac:dyDescent="0.25">
      <c r="A9566" t="s">
        <v>18020</v>
      </c>
      <c r="B9566" t="s">
        <v>18019</v>
      </c>
      <c r="C9566" t="s">
        <v>17659</v>
      </c>
      <c r="D9566">
        <v>72546518</v>
      </c>
      <c r="E9566">
        <v>72566633</v>
      </c>
      <c r="F9566">
        <v>4.7319300000000002</v>
      </c>
      <c r="G9566">
        <v>5.0914799999999998</v>
      </c>
      <c r="H9566">
        <v>5.6620400000000002</v>
      </c>
      <c r="I9566">
        <v>5.1808699999999996</v>
      </c>
      <c r="J9566">
        <v>4.8579800000000004</v>
      </c>
      <c r="K9566">
        <v>4.9436400000000003</v>
      </c>
      <c r="L9566">
        <v>4.9117300000000004</v>
      </c>
      <c r="M9566">
        <v>5.3015400000000001</v>
      </c>
      <c r="N9566">
        <v>5.0051199999999998</v>
      </c>
      <c r="O9566">
        <v>5.0236900000000002</v>
      </c>
    </row>
    <row r="9567" spans="1:15" x14ac:dyDescent="0.25">
      <c r="A9567" t="s">
        <v>18022</v>
      </c>
      <c r="B9567" t="s">
        <v>18021</v>
      </c>
      <c r="C9567" t="s">
        <v>17659</v>
      </c>
      <c r="D9567">
        <v>72566711</v>
      </c>
      <c r="E9567">
        <v>72582216</v>
      </c>
      <c r="F9567">
        <v>5.4570699999999999</v>
      </c>
      <c r="G9567">
        <v>5.3809899999999997</v>
      </c>
      <c r="H9567">
        <v>4.399</v>
      </c>
      <c r="I9567">
        <v>2.4804300000000001</v>
      </c>
      <c r="J9567">
        <v>3.9068900000000002</v>
      </c>
      <c r="K9567">
        <v>4.7785799999999998</v>
      </c>
      <c r="L9567">
        <v>5.4504000000000001</v>
      </c>
      <c r="M9567">
        <v>5.5665899999999997</v>
      </c>
      <c r="N9567">
        <v>4.1383900000000002</v>
      </c>
      <c r="O9567">
        <v>4.4711499999999997</v>
      </c>
    </row>
    <row r="9568" spans="1:15" x14ac:dyDescent="0.25">
      <c r="A9568" t="s">
        <v>18024</v>
      </c>
      <c r="B9568" t="s">
        <v>18023</v>
      </c>
      <c r="C9568" t="s">
        <v>17659</v>
      </c>
      <c r="D9568">
        <v>72566711</v>
      </c>
      <c r="E9568">
        <v>72590810</v>
      </c>
      <c r="F9568">
        <v>6.6718000000000002</v>
      </c>
      <c r="G9568">
        <v>6.2192400000000001</v>
      </c>
      <c r="H9568">
        <v>4.0770799999999996</v>
      </c>
      <c r="I9568">
        <v>4.2877900000000002</v>
      </c>
      <c r="J9568">
        <v>5.5849599999999997</v>
      </c>
      <c r="K9568">
        <v>5.3191499999999996</v>
      </c>
      <c r="L9568">
        <v>6.4711499999999997</v>
      </c>
      <c r="M9568">
        <v>6.3667199999999999</v>
      </c>
      <c r="N9568">
        <v>5.75136</v>
      </c>
      <c r="O9568">
        <v>6.1492300000000002</v>
      </c>
    </row>
    <row r="9569" spans="1:15" x14ac:dyDescent="0.25">
      <c r="A9569" t="s">
        <v>18025</v>
      </c>
      <c r="B9569" t="s">
        <v>18023</v>
      </c>
      <c r="C9569" t="s">
        <v>17659</v>
      </c>
      <c r="D9569">
        <v>72566711</v>
      </c>
      <c r="E9569">
        <v>72595852</v>
      </c>
      <c r="F9569">
        <v>7.5601599999999998</v>
      </c>
      <c r="G9569">
        <v>7.6127200000000004</v>
      </c>
      <c r="H9569">
        <v>7.4346300000000003</v>
      </c>
      <c r="I9569">
        <v>6.9233799999999999</v>
      </c>
      <c r="J9569">
        <v>7.5156999999999998</v>
      </c>
      <c r="K9569">
        <v>7.5286</v>
      </c>
      <c r="L9569">
        <v>7.5242699999999996</v>
      </c>
      <c r="M9569">
        <v>7.6944299999999997</v>
      </c>
      <c r="N9569">
        <v>7.2107999999999999</v>
      </c>
      <c r="O9569">
        <v>7.0825899999999997</v>
      </c>
    </row>
    <row r="9570" spans="1:15" x14ac:dyDescent="0.25">
      <c r="A9570" t="s">
        <v>18027</v>
      </c>
      <c r="B9570" t="s">
        <v>18026</v>
      </c>
      <c r="C9570" t="s">
        <v>17659</v>
      </c>
      <c r="D9570">
        <v>72607427</v>
      </c>
      <c r="E9570">
        <v>72614761</v>
      </c>
      <c r="F9570">
        <v>4.71713</v>
      </c>
      <c r="G9570">
        <v>5.3365999999999998</v>
      </c>
      <c r="H9570">
        <v>6.77752</v>
      </c>
      <c r="I9570">
        <v>6.2617900000000004</v>
      </c>
      <c r="J9570">
        <v>5.4594300000000002</v>
      </c>
      <c r="K9570">
        <v>5.4346300000000003</v>
      </c>
      <c r="L9570">
        <v>3.1998500000000001</v>
      </c>
      <c r="M9570">
        <v>3.40672</v>
      </c>
      <c r="N9570">
        <v>3.6358899999999998</v>
      </c>
      <c r="O9570">
        <v>3.3012299999999999</v>
      </c>
    </row>
    <row r="9571" spans="1:15" x14ac:dyDescent="0.25">
      <c r="A9571" t="s">
        <v>18029</v>
      </c>
      <c r="B9571" t="s">
        <v>18028</v>
      </c>
      <c r="C9571" t="s">
        <v>17659</v>
      </c>
      <c r="D9571">
        <v>72616983</v>
      </c>
      <c r="E9571">
        <v>72644743</v>
      </c>
      <c r="F9571">
        <v>6.9437600000000002</v>
      </c>
      <c r="G9571">
        <v>6.9215600000000004</v>
      </c>
      <c r="H9571">
        <v>13.064299999999999</v>
      </c>
      <c r="I9571">
        <v>13.199199999999999</v>
      </c>
      <c r="J9571">
        <v>6.2288199999999998</v>
      </c>
      <c r="K9571">
        <v>6.14358</v>
      </c>
      <c r="L9571">
        <v>5.0283699999999998</v>
      </c>
      <c r="M9571">
        <v>4.8985799999999999</v>
      </c>
      <c r="N9571">
        <v>5.9578100000000003</v>
      </c>
      <c r="O9571">
        <v>5.56426</v>
      </c>
    </row>
    <row r="9572" spans="1:15" x14ac:dyDescent="0.25">
      <c r="A9572" t="s">
        <v>18031</v>
      </c>
      <c r="B9572" t="s">
        <v>18030</v>
      </c>
      <c r="C9572" t="s">
        <v>17659</v>
      </c>
      <c r="D9572">
        <v>72655231</v>
      </c>
      <c r="E9572">
        <v>72657647</v>
      </c>
      <c r="F9572">
        <v>6.4747700000000004</v>
      </c>
      <c r="G9572">
        <v>6.2434900000000004</v>
      </c>
      <c r="H9572">
        <v>6.0770799999999996</v>
      </c>
      <c r="I9572">
        <v>6.2877900000000002</v>
      </c>
      <c r="J9572">
        <v>6.7004400000000004</v>
      </c>
      <c r="K9572">
        <v>6.4890800000000004</v>
      </c>
      <c r="L9572">
        <v>7.3475000000000001</v>
      </c>
      <c r="M9572">
        <v>7.28017</v>
      </c>
      <c r="N9572">
        <v>7.0282</v>
      </c>
      <c r="O9572">
        <v>7.0453900000000003</v>
      </c>
    </row>
    <row r="9573" spans="1:15" x14ac:dyDescent="0.25">
      <c r="A9573" t="s">
        <v>18033</v>
      </c>
      <c r="B9573" t="s">
        <v>18032</v>
      </c>
      <c r="C9573" t="s">
        <v>17659</v>
      </c>
      <c r="D9573">
        <v>72711614</v>
      </c>
      <c r="E9573">
        <v>72736180</v>
      </c>
      <c r="F9573">
        <v>1.8176600000000001</v>
      </c>
      <c r="G9573">
        <v>1.3366</v>
      </c>
      <c r="H9573">
        <v>2.07708</v>
      </c>
      <c r="I9573">
        <v>2.8023600000000002</v>
      </c>
      <c r="J9573">
        <v>2.32193</v>
      </c>
      <c r="K9573">
        <v>1.31915</v>
      </c>
      <c r="L9573">
        <v>1.8012999999999999</v>
      </c>
      <c r="M9573">
        <v>2.8661500000000002</v>
      </c>
      <c r="N9573">
        <v>2.6358899999999998</v>
      </c>
      <c r="O9573">
        <v>1.9793000000000001</v>
      </c>
    </row>
    <row r="9574" spans="1:15" x14ac:dyDescent="0.25">
      <c r="A9574" t="s">
        <v>18035</v>
      </c>
      <c r="B9574" t="s">
        <v>18034</v>
      </c>
      <c r="C9574" t="s">
        <v>17659</v>
      </c>
      <c r="D9574">
        <v>72744091</v>
      </c>
      <c r="E9574">
        <v>72758321</v>
      </c>
      <c r="F9574">
        <v>7.8072100000000004</v>
      </c>
      <c r="G9574">
        <v>7.7289099999999999</v>
      </c>
      <c r="H9574">
        <v>7.9099700000000004</v>
      </c>
      <c r="I9574">
        <v>8.3569499999999994</v>
      </c>
      <c r="J9574">
        <v>8.6759599999999999</v>
      </c>
      <c r="K9574">
        <v>8.3489000000000004</v>
      </c>
      <c r="L9574">
        <v>7.9694099999999999</v>
      </c>
      <c r="M9574">
        <v>8.1175300000000004</v>
      </c>
      <c r="N9574">
        <v>8.0339200000000002</v>
      </c>
      <c r="O9574">
        <v>7.8619399999999997</v>
      </c>
    </row>
    <row r="9575" spans="1:15" x14ac:dyDescent="0.25">
      <c r="A9575" t="s">
        <v>18036</v>
      </c>
      <c r="B9575" t="s">
        <v>18034</v>
      </c>
      <c r="C9575" t="s">
        <v>17659</v>
      </c>
      <c r="D9575">
        <v>72748508</v>
      </c>
      <c r="E9575">
        <v>72758321</v>
      </c>
      <c r="F9575">
        <v>2.4391400000000001</v>
      </c>
      <c r="G9575">
        <v>2.9215599999999999</v>
      </c>
      <c r="H9575">
        <v>3.07708</v>
      </c>
      <c r="I9575">
        <v>0.48043200000000003</v>
      </c>
      <c r="J9575">
        <v>2.32193</v>
      </c>
      <c r="K9575">
        <v>2.0561199999999999</v>
      </c>
      <c r="L9575">
        <v>3.0967600000000002</v>
      </c>
      <c r="M9575">
        <v>2.7990400000000002</v>
      </c>
      <c r="N9575">
        <v>2.0509200000000001</v>
      </c>
      <c r="O9575">
        <v>2.6797399999999998</v>
      </c>
    </row>
    <row r="9576" spans="1:15" x14ac:dyDescent="0.25">
      <c r="A9576" t="s">
        <v>18038</v>
      </c>
      <c r="B9576" t="s">
        <v>18037</v>
      </c>
      <c r="C9576" t="s">
        <v>17659</v>
      </c>
      <c r="D9576">
        <v>72766389</v>
      </c>
      <c r="E9576">
        <v>72782169</v>
      </c>
      <c r="F9576">
        <v>5.4922599999999999</v>
      </c>
      <c r="G9576">
        <v>5.5845200000000004</v>
      </c>
      <c r="H9576">
        <v>5.399</v>
      </c>
      <c r="I9576">
        <v>5.7283600000000003</v>
      </c>
      <c r="J9576">
        <v>5.3575499999999998</v>
      </c>
      <c r="K9576">
        <v>5.4346300000000003</v>
      </c>
      <c r="L9576">
        <v>5.4711499999999997</v>
      </c>
      <c r="M9576">
        <v>5.8496699999999997</v>
      </c>
      <c r="N9576">
        <v>5.6358899999999998</v>
      </c>
      <c r="O9576">
        <v>5.5491599999999996</v>
      </c>
    </row>
    <row r="9577" spans="1:15" x14ac:dyDescent="0.25">
      <c r="A9577" t="s">
        <v>18039</v>
      </c>
      <c r="B9577" t="s">
        <v>18037</v>
      </c>
      <c r="C9577" t="s">
        <v>17659</v>
      </c>
      <c r="D9577">
        <v>72781028</v>
      </c>
      <c r="E9577">
        <v>72788193</v>
      </c>
      <c r="F9577">
        <v>5.1506400000000001</v>
      </c>
      <c r="G9577">
        <v>5.2434900000000004</v>
      </c>
      <c r="H9577">
        <v>5.6620400000000002</v>
      </c>
      <c r="I9577">
        <v>5.65036</v>
      </c>
      <c r="J9577">
        <v>4.7004400000000004</v>
      </c>
      <c r="K9577">
        <v>4.7341899999999999</v>
      </c>
      <c r="L9577">
        <v>5.5610400000000002</v>
      </c>
      <c r="M9577">
        <v>5.7465700000000002</v>
      </c>
      <c r="N9577">
        <v>5.5744899999999999</v>
      </c>
      <c r="O9577">
        <v>5.2647000000000004</v>
      </c>
    </row>
    <row r="9578" spans="1:15" x14ac:dyDescent="0.25">
      <c r="A9578" t="s">
        <v>18041</v>
      </c>
      <c r="B9578" t="s">
        <v>18040</v>
      </c>
      <c r="C9578" t="s">
        <v>17659</v>
      </c>
      <c r="D9578">
        <v>72806897</v>
      </c>
      <c r="E9578">
        <v>72810420</v>
      </c>
      <c r="F9578">
        <v>2.6407799999999999</v>
      </c>
      <c r="G9578">
        <v>2.9215599999999999</v>
      </c>
      <c r="H9578">
        <v>2.07708</v>
      </c>
      <c r="I9578">
        <v>4.2877900000000002</v>
      </c>
      <c r="J9578">
        <v>2.32193</v>
      </c>
      <c r="K9578">
        <v>3.0561199999999999</v>
      </c>
      <c r="L9578">
        <v>3.1492300000000002</v>
      </c>
      <c r="M9578">
        <v>2.5766499999999999</v>
      </c>
      <c r="N9578">
        <v>3.0509200000000001</v>
      </c>
      <c r="O9578">
        <v>2.3012299999999999</v>
      </c>
    </row>
    <row r="9579" spans="1:15" x14ac:dyDescent="0.25">
      <c r="A9579" t="s">
        <v>18043</v>
      </c>
      <c r="B9579" t="s">
        <v>18042</v>
      </c>
      <c r="C9579" t="s">
        <v>17659</v>
      </c>
      <c r="D9579">
        <v>72819718</v>
      </c>
      <c r="E9579">
        <v>72826351</v>
      </c>
      <c r="F9579">
        <v>4.0714100000000002</v>
      </c>
      <c r="G9579">
        <v>3.79603</v>
      </c>
      <c r="H9579">
        <v>4.0770799999999996</v>
      </c>
      <c r="I9579">
        <v>3.0653899999999998</v>
      </c>
      <c r="J9579">
        <v>4.1699299999999999</v>
      </c>
      <c r="K9579">
        <v>3.1936200000000001</v>
      </c>
      <c r="L9579">
        <v>4.0423099999999996</v>
      </c>
      <c r="M9579">
        <v>4.1616099999999996</v>
      </c>
      <c r="N9579">
        <v>3.5103599999999999</v>
      </c>
      <c r="O9579">
        <v>3.3716200000000001</v>
      </c>
    </row>
    <row r="9580" spans="1:15" x14ac:dyDescent="0.25">
      <c r="A9580" t="s">
        <v>18045</v>
      </c>
      <c r="B9580" t="s">
        <v>18044</v>
      </c>
      <c r="C9580" t="s">
        <v>17659</v>
      </c>
      <c r="D9580">
        <v>72826683</v>
      </c>
      <c r="E9580">
        <v>72830821</v>
      </c>
      <c r="F9580">
        <v>4.28714</v>
      </c>
      <c r="G9580">
        <v>4.9215600000000004</v>
      </c>
      <c r="H9580">
        <v>4.0770799999999996</v>
      </c>
      <c r="I9580">
        <v>4.7283600000000003</v>
      </c>
      <c r="J9580">
        <v>5.32193</v>
      </c>
      <c r="K9580">
        <v>4.7341899999999999</v>
      </c>
      <c r="L9580">
        <v>4.6638000000000002</v>
      </c>
      <c r="M9580">
        <v>4.8161100000000001</v>
      </c>
      <c r="N9580">
        <v>4.5744899999999999</v>
      </c>
      <c r="O9580">
        <v>4.9100400000000004</v>
      </c>
    </row>
    <row r="9581" spans="1:15" x14ac:dyDescent="0.25">
      <c r="A9581" t="s">
        <v>18047</v>
      </c>
      <c r="B9581" t="s">
        <v>18046</v>
      </c>
      <c r="C9581" t="s">
        <v>17659</v>
      </c>
      <c r="D9581">
        <v>72826683</v>
      </c>
      <c r="E9581">
        <v>72836889</v>
      </c>
      <c r="F9581">
        <v>8.4357600000000001</v>
      </c>
      <c r="G9581">
        <v>8.6540099999999995</v>
      </c>
      <c r="H9581">
        <v>9.2469999999999999</v>
      </c>
      <c r="I9581">
        <v>9.1386400000000005</v>
      </c>
      <c r="J9581">
        <v>8.9158799999999996</v>
      </c>
      <c r="K9581">
        <v>8.8660399999999999</v>
      </c>
      <c r="L9581">
        <v>8.3091000000000008</v>
      </c>
      <c r="M9581">
        <v>8.4808599999999998</v>
      </c>
      <c r="N9581">
        <v>8.6983800000000002</v>
      </c>
      <c r="O9581">
        <v>8.3456200000000003</v>
      </c>
    </row>
    <row r="9582" spans="1:15" x14ac:dyDescent="0.25">
      <c r="A9582" t="s">
        <v>18049</v>
      </c>
      <c r="B9582" t="s">
        <v>18048</v>
      </c>
      <c r="C9582" t="s">
        <v>17659</v>
      </c>
      <c r="D9582">
        <v>72897446</v>
      </c>
      <c r="E9582">
        <v>72905965</v>
      </c>
      <c r="F9582">
        <v>2.8721000000000001</v>
      </c>
      <c r="G9582">
        <v>3.6585200000000002</v>
      </c>
      <c r="H9582">
        <v>2.07708</v>
      </c>
      <c r="I9582">
        <v>1.4804299999999999</v>
      </c>
      <c r="J9582">
        <v>4.3923199999999998</v>
      </c>
      <c r="K9582">
        <v>3.6410800000000001</v>
      </c>
      <c r="L9582">
        <v>2.0423100000000001</v>
      </c>
      <c r="M9582">
        <v>2.21408</v>
      </c>
      <c r="N9582">
        <v>2.3728500000000001</v>
      </c>
      <c r="O9582">
        <v>1.7866599999999999</v>
      </c>
    </row>
    <row r="9583" spans="1:15" x14ac:dyDescent="0.25">
      <c r="A9583" t="s">
        <v>18051</v>
      </c>
      <c r="B9583" t="s">
        <v>18050</v>
      </c>
      <c r="C9583" t="s">
        <v>17659</v>
      </c>
      <c r="D9583">
        <v>72906256</v>
      </c>
      <c r="E9583">
        <v>72963472</v>
      </c>
      <c r="F9583">
        <v>5.5350700000000002</v>
      </c>
      <c r="G9583">
        <v>6.2673300000000003</v>
      </c>
      <c r="H9583">
        <v>8.67699</v>
      </c>
      <c r="I9583">
        <v>8.6402999999999999</v>
      </c>
      <c r="J9583">
        <v>8.0389199999999992</v>
      </c>
      <c r="K9583">
        <v>7.6168300000000002</v>
      </c>
      <c r="L9583">
        <v>6.1297699999999997</v>
      </c>
      <c r="M9583">
        <v>6.1549100000000001</v>
      </c>
      <c r="N9583">
        <v>6.3363300000000002</v>
      </c>
      <c r="O9583">
        <v>5.8619399999999997</v>
      </c>
    </row>
    <row r="9584" spans="1:15" x14ac:dyDescent="0.25">
      <c r="A9584" t="s">
        <v>18053</v>
      </c>
      <c r="B9584" t="s">
        <v>18052</v>
      </c>
      <c r="C9584" t="s">
        <v>17659</v>
      </c>
      <c r="D9584">
        <v>72974118</v>
      </c>
      <c r="E9584">
        <v>72999797</v>
      </c>
      <c r="F9584">
        <v>2.7021799999999998</v>
      </c>
      <c r="G9584">
        <v>1.9215599999999999</v>
      </c>
      <c r="H9584">
        <v>3.6620400000000002</v>
      </c>
      <c r="I9584">
        <v>3.9398599999999999</v>
      </c>
      <c r="J9584">
        <v>3.4594299999999998</v>
      </c>
      <c r="K9584">
        <v>4.1265099999999997</v>
      </c>
      <c r="L9584">
        <v>3.0423100000000001</v>
      </c>
      <c r="M9584">
        <v>3.5360100000000001</v>
      </c>
      <c r="N9584">
        <v>2.6358899999999998</v>
      </c>
      <c r="O9584">
        <v>3.4387300000000001</v>
      </c>
    </row>
    <row r="9585" spans="1:15" x14ac:dyDescent="0.25">
      <c r="A9585" t="s">
        <v>18055</v>
      </c>
      <c r="B9585" t="s">
        <v>18054</v>
      </c>
      <c r="C9585" t="s">
        <v>17659</v>
      </c>
      <c r="D9585">
        <v>73007769</v>
      </c>
      <c r="E9585">
        <v>73011257</v>
      </c>
      <c r="F9585">
        <v>6.0597300000000001</v>
      </c>
      <c r="G9585">
        <v>5.7628599999999999</v>
      </c>
      <c r="H9585">
        <v>3.07708</v>
      </c>
      <c r="I9585">
        <v>0.48043200000000003</v>
      </c>
      <c r="J9585">
        <v>6.3923199999999998</v>
      </c>
      <c r="K9585">
        <v>5.9821200000000001</v>
      </c>
      <c r="L9585">
        <v>4.3642399999999997</v>
      </c>
      <c r="M9585">
        <v>4.3840000000000003</v>
      </c>
      <c r="N9585">
        <v>5.0051199999999998</v>
      </c>
      <c r="O9585">
        <v>4.6797399999999998</v>
      </c>
    </row>
    <row r="9586" spans="1:15" x14ac:dyDescent="0.25">
      <c r="A9586" t="s">
        <v>18057</v>
      </c>
      <c r="B9586" t="s">
        <v>18056</v>
      </c>
      <c r="C9586" t="s">
        <v>17659</v>
      </c>
      <c r="D9586">
        <v>73017054</v>
      </c>
      <c r="E9586">
        <v>73027980</v>
      </c>
      <c r="F9586">
        <v>6.32179</v>
      </c>
      <c r="G9586">
        <v>6.4658800000000003</v>
      </c>
      <c r="H9586">
        <v>5.6620400000000002</v>
      </c>
      <c r="I9586">
        <v>5.4804300000000001</v>
      </c>
      <c r="J9586">
        <v>7.4093900000000001</v>
      </c>
      <c r="K9586">
        <v>7.4066099999999997</v>
      </c>
      <c r="L9586">
        <v>2.8654299999999999</v>
      </c>
      <c r="M9586">
        <v>3.3609200000000001</v>
      </c>
      <c r="N9586">
        <v>3.8582800000000002</v>
      </c>
      <c r="O9586">
        <v>4.0236900000000002</v>
      </c>
    </row>
    <row r="9587" spans="1:15" x14ac:dyDescent="0.25">
      <c r="A9587" t="s">
        <v>18059</v>
      </c>
      <c r="B9587" t="s">
        <v>18058</v>
      </c>
      <c r="C9587" t="s">
        <v>17659</v>
      </c>
      <c r="D9587">
        <v>73028194</v>
      </c>
      <c r="E9587">
        <v>73030638</v>
      </c>
      <c r="F9587">
        <v>9.0308499999999992</v>
      </c>
      <c r="G9587">
        <v>9.3195899999999998</v>
      </c>
      <c r="H9587">
        <v>9.78444</v>
      </c>
      <c r="I9587">
        <v>10.1599</v>
      </c>
      <c r="J9587">
        <v>9.5679599999999994</v>
      </c>
      <c r="K9587">
        <v>9.5702400000000001</v>
      </c>
      <c r="L9587">
        <v>8.7691800000000004</v>
      </c>
      <c r="M9587">
        <v>9.1062899999999996</v>
      </c>
      <c r="N9587">
        <v>9.2357999999999993</v>
      </c>
      <c r="O9587">
        <v>8.9565800000000007</v>
      </c>
    </row>
    <row r="9588" spans="1:15" x14ac:dyDescent="0.25">
      <c r="A9588" t="s">
        <v>18061</v>
      </c>
      <c r="B9588" t="s">
        <v>18060</v>
      </c>
      <c r="C9588" t="s">
        <v>17659</v>
      </c>
      <c r="D9588">
        <v>73032164</v>
      </c>
      <c r="E9588">
        <v>73034266</v>
      </c>
      <c r="F9588">
        <v>13.438000000000001</v>
      </c>
      <c r="G9588">
        <v>13.556699999999999</v>
      </c>
      <c r="H9588">
        <v>13.234400000000001</v>
      </c>
      <c r="I9588">
        <v>13.4854</v>
      </c>
      <c r="J9588">
        <v>13.272</v>
      </c>
      <c r="K9588">
        <v>13.423</v>
      </c>
      <c r="L9588">
        <v>13.462300000000001</v>
      </c>
      <c r="M9588">
        <v>13.6448</v>
      </c>
      <c r="N9588">
        <v>13.567600000000001</v>
      </c>
      <c r="O9588">
        <v>13.326599999999999</v>
      </c>
    </row>
    <row r="9589" spans="1:15" x14ac:dyDescent="0.25">
      <c r="A9589" t="s">
        <v>18063</v>
      </c>
      <c r="B9589" t="s">
        <v>18062</v>
      </c>
      <c r="C9589" t="s">
        <v>17659</v>
      </c>
      <c r="D9589">
        <v>73037294</v>
      </c>
      <c r="E9589">
        <v>73047079</v>
      </c>
      <c r="F9589">
        <v>8.7843300000000006</v>
      </c>
      <c r="G9589">
        <v>8.8443900000000006</v>
      </c>
      <c r="H9589">
        <v>8.7209299999999992</v>
      </c>
      <c r="I9589">
        <v>8.7887699999999995</v>
      </c>
      <c r="J9589">
        <v>9.2143200000000007</v>
      </c>
      <c r="K9589">
        <v>9.2791499999999996</v>
      </c>
      <c r="L9589">
        <v>9.5754900000000003</v>
      </c>
      <c r="M9589">
        <v>9.7013400000000001</v>
      </c>
      <c r="N9589">
        <v>9.2258499999999994</v>
      </c>
      <c r="O9589">
        <v>9.17652</v>
      </c>
    </row>
    <row r="9590" spans="1:15" x14ac:dyDescent="0.25">
      <c r="A9590" t="s">
        <v>18065</v>
      </c>
      <c r="B9590" t="s">
        <v>18064</v>
      </c>
      <c r="C9590" t="s">
        <v>17659</v>
      </c>
      <c r="D9590">
        <v>73051641</v>
      </c>
      <c r="E9590">
        <v>73056009</v>
      </c>
      <c r="F9590">
        <v>4.32667</v>
      </c>
      <c r="G9590">
        <v>4.1439500000000002</v>
      </c>
      <c r="H9590">
        <v>5.5365099999999998</v>
      </c>
      <c r="I9590">
        <v>3.4804300000000001</v>
      </c>
      <c r="J9590">
        <v>4</v>
      </c>
      <c r="K9590">
        <v>4.0561199999999999</v>
      </c>
      <c r="L9590">
        <v>4.6817200000000003</v>
      </c>
      <c r="M9590">
        <v>5.2268999999999997</v>
      </c>
      <c r="N9590">
        <v>4.2988499999999998</v>
      </c>
      <c r="O9590">
        <v>4.1492300000000002</v>
      </c>
    </row>
    <row r="9591" spans="1:15" x14ac:dyDescent="0.25">
      <c r="A9591" t="s">
        <v>18066</v>
      </c>
      <c r="B9591" t="s">
        <v>18064</v>
      </c>
      <c r="C9591" t="s">
        <v>17659</v>
      </c>
      <c r="D9591">
        <v>73051744</v>
      </c>
      <c r="E9591">
        <v>73054497</v>
      </c>
      <c r="F9591">
        <v>3.6407799999999999</v>
      </c>
      <c r="G9591">
        <v>3.6585200000000002</v>
      </c>
      <c r="H9591">
        <v>4.399</v>
      </c>
      <c r="I9591">
        <v>4.2877900000000002</v>
      </c>
      <c r="J9591">
        <v>3.9068900000000002</v>
      </c>
      <c r="K9591">
        <v>3.6410800000000001</v>
      </c>
      <c r="L9591">
        <v>4.0697900000000002</v>
      </c>
      <c r="M9591">
        <v>4.2396099999999999</v>
      </c>
      <c r="N9591">
        <v>3.75136</v>
      </c>
      <c r="O9591">
        <v>3.88619</v>
      </c>
    </row>
    <row r="9592" spans="1:15" x14ac:dyDescent="0.25">
      <c r="A9592" t="s">
        <v>18068</v>
      </c>
      <c r="B9592" t="s">
        <v>18067</v>
      </c>
      <c r="C9592" t="s">
        <v>17659</v>
      </c>
      <c r="D9592">
        <v>73063573</v>
      </c>
      <c r="E9592">
        <v>73116757</v>
      </c>
      <c r="F9592">
        <v>8.2542100000000005</v>
      </c>
      <c r="G9592">
        <v>8.4503400000000006</v>
      </c>
      <c r="H9592">
        <v>8.0078099999999992</v>
      </c>
      <c r="I9592">
        <v>7.9722799999999996</v>
      </c>
      <c r="J9592">
        <v>8.77149</v>
      </c>
      <c r="K9592">
        <v>8.5447600000000001</v>
      </c>
      <c r="L9592">
        <v>8.4775799999999997</v>
      </c>
      <c r="M9592">
        <v>8.7127800000000004</v>
      </c>
      <c r="N9592">
        <v>8.7019800000000007</v>
      </c>
      <c r="O9592">
        <v>8.55105</v>
      </c>
    </row>
    <row r="9593" spans="1:15" x14ac:dyDescent="0.25">
      <c r="A9593" t="s">
        <v>18070</v>
      </c>
      <c r="B9593" t="s">
        <v>18069</v>
      </c>
      <c r="C9593" t="s">
        <v>17659</v>
      </c>
      <c r="D9593">
        <v>73121388</v>
      </c>
      <c r="E9593">
        <v>73132213</v>
      </c>
      <c r="F9593">
        <v>5.0120300000000002</v>
      </c>
      <c r="G9593">
        <v>5.3809899999999997</v>
      </c>
      <c r="H9593">
        <v>6.77752</v>
      </c>
      <c r="I9593">
        <v>7.3507999999999996</v>
      </c>
      <c r="J9593">
        <v>5.5849599999999997</v>
      </c>
      <c r="K9593">
        <v>5.9436400000000003</v>
      </c>
      <c r="L9593">
        <v>5.4608100000000004</v>
      </c>
      <c r="M9593">
        <v>5.8245699999999996</v>
      </c>
      <c r="N9593">
        <v>6.0509199999999996</v>
      </c>
      <c r="O9593">
        <v>5.3012300000000003</v>
      </c>
    </row>
    <row r="9594" spans="1:15" x14ac:dyDescent="0.25">
      <c r="A9594" t="s">
        <v>18071</v>
      </c>
      <c r="B9594" t="s">
        <v>18069</v>
      </c>
      <c r="C9594" t="s">
        <v>17659</v>
      </c>
      <c r="D9594">
        <v>73121389</v>
      </c>
      <c r="E9594">
        <v>73132771</v>
      </c>
      <c r="F9594">
        <v>2.3651399999999998</v>
      </c>
      <c r="G9594">
        <v>3.3365999999999998</v>
      </c>
      <c r="H9594">
        <v>3.6620400000000002</v>
      </c>
      <c r="I9594">
        <v>4.65036</v>
      </c>
      <c r="J9594">
        <v>3.5849600000000001</v>
      </c>
      <c r="K9594">
        <v>2.9041100000000002</v>
      </c>
      <c r="L9594">
        <v>3.4711500000000002</v>
      </c>
      <c r="M9594">
        <v>3.3136100000000002</v>
      </c>
      <c r="N9594">
        <v>2.8582800000000002</v>
      </c>
      <c r="O9594">
        <v>2.7866599999999999</v>
      </c>
    </row>
    <row r="9595" spans="1:15" x14ac:dyDescent="0.25">
      <c r="A9595" t="s">
        <v>18073</v>
      </c>
      <c r="B9595" t="s">
        <v>18072</v>
      </c>
      <c r="C9595" t="s">
        <v>17659</v>
      </c>
      <c r="D9595">
        <v>73173009</v>
      </c>
      <c r="E9595">
        <v>73183580</v>
      </c>
      <c r="F9595">
        <v>8.1873400000000007</v>
      </c>
      <c r="G9595">
        <v>8.3755100000000002</v>
      </c>
      <c r="H9595">
        <v>10.1539</v>
      </c>
      <c r="I9595">
        <v>10.3291</v>
      </c>
      <c r="J9595">
        <v>8.6653400000000005</v>
      </c>
      <c r="K9595">
        <v>8.5859400000000008</v>
      </c>
      <c r="L9595">
        <v>8.6806099999999997</v>
      </c>
      <c r="M9595">
        <v>8.7263900000000003</v>
      </c>
      <c r="N9595">
        <v>9.2032100000000003</v>
      </c>
      <c r="O9595">
        <v>9.0236900000000002</v>
      </c>
    </row>
    <row r="9596" spans="1:15" x14ac:dyDescent="0.25">
      <c r="A9596" t="s">
        <v>18075</v>
      </c>
      <c r="B9596" t="s">
        <v>18074</v>
      </c>
      <c r="C9596" t="s">
        <v>17659</v>
      </c>
      <c r="D9596">
        <v>73221637</v>
      </c>
      <c r="E9596">
        <v>73224515</v>
      </c>
      <c r="F9596">
        <v>9.3187300000000004</v>
      </c>
      <c r="G9596">
        <v>9.7980800000000006</v>
      </c>
      <c r="H9596">
        <v>11.082700000000001</v>
      </c>
      <c r="I9596">
        <v>11.2974</v>
      </c>
      <c r="J9596">
        <v>11.280200000000001</v>
      </c>
      <c r="K9596">
        <v>11.0768</v>
      </c>
      <c r="L9596">
        <v>9.8644499999999997</v>
      </c>
      <c r="M9596">
        <v>10.300800000000001</v>
      </c>
      <c r="N9596">
        <v>10.661899999999999</v>
      </c>
      <c r="O9596">
        <v>10.4596</v>
      </c>
    </row>
    <row r="9597" spans="1:15" x14ac:dyDescent="0.25">
      <c r="A9597" t="s">
        <v>18077</v>
      </c>
      <c r="B9597" t="s">
        <v>18076</v>
      </c>
      <c r="C9597" t="s">
        <v>17659</v>
      </c>
      <c r="D9597">
        <v>73282547</v>
      </c>
      <c r="E9597">
        <v>73284820</v>
      </c>
      <c r="F9597">
        <v>6.1725000000000003</v>
      </c>
      <c r="G9597">
        <v>6.2907900000000003</v>
      </c>
      <c r="H9597">
        <v>7.5033399999999997</v>
      </c>
      <c r="I9597">
        <v>7.4111700000000003</v>
      </c>
      <c r="J9597">
        <v>8.2479300000000002</v>
      </c>
      <c r="K9597">
        <v>8.0561199999999999</v>
      </c>
      <c r="L9597">
        <v>6.7639399999999998</v>
      </c>
      <c r="M9597">
        <v>7.0932199999999996</v>
      </c>
      <c r="N9597">
        <v>7.4432400000000003</v>
      </c>
      <c r="O9597">
        <v>7.3543399999999997</v>
      </c>
    </row>
    <row r="9598" spans="1:15" x14ac:dyDescent="0.25">
      <c r="A9598" t="s">
        <v>18079</v>
      </c>
      <c r="B9598" t="s">
        <v>18078</v>
      </c>
      <c r="C9598" t="s">
        <v>17659</v>
      </c>
      <c r="D9598">
        <v>73286671</v>
      </c>
      <c r="E9598">
        <v>73290562</v>
      </c>
      <c r="F9598">
        <v>9.2952600000000007</v>
      </c>
      <c r="G9598">
        <v>9.4964700000000004</v>
      </c>
      <c r="H9598">
        <v>4.88443</v>
      </c>
      <c r="I9598">
        <v>4.4804300000000001</v>
      </c>
      <c r="J9598">
        <v>9.9829899999999991</v>
      </c>
      <c r="K9598">
        <v>10.062900000000001</v>
      </c>
      <c r="L9598">
        <v>8.7586700000000004</v>
      </c>
      <c r="M9598">
        <v>8.8753499999999992</v>
      </c>
      <c r="N9598">
        <v>9.3705999999999996</v>
      </c>
      <c r="O9598">
        <v>9.2390399999999993</v>
      </c>
    </row>
    <row r="9599" spans="1:15" x14ac:dyDescent="0.25">
      <c r="A9599" t="s">
        <v>18081</v>
      </c>
      <c r="B9599" t="s">
        <v>18080</v>
      </c>
      <c r="C9599" t="s">
        <v>17659</v>
      </c>
      <c r="D9599">
        <v>73292079</v>
      </c>
      <c r="E9599">
        <v>73300611</v>
      </c>
      <c r="F9599">
        <v>8.4736700000000003</v>
      </c>
      <c r="G9599">
        <v>8.9253099999999996</v>
      </c>
      <c r="H9599">
        <v>10.7209</v>
      </c>
      <c r="I9599">
        <v>10.804600000000001</v>
      </c>
      <c r="J9599">
        <v>9.5294299999999996</v>
      </c>
      <c r="K9599">
        <v>9.3888200000000008</v>
      </c>
      <c r="L9599">
        <v>8.80335</v>
      </c>
      <c r="M9599">
        <v>8.9765800000000002</v>
      </c>
      <c r="N9599">
        <v>8.9757400000000001</v>
      </c>
      <c r="O9599">
        <v>8.7962799999999994</v>
      </c>
    </row>
    <row r="9600" spans="1:15" x14ac:dyDescent="0.25">
      <c r="A9600" t="s">
        <v>18083</v>
      </c>
      <c r="B9600" t="s">
        <v>18082</v>
      </c>
      <c r="C9600" t="s">
        <v>17659</v>
      </c>
      <c r="D9600">
        <v>73300760</v>
      </c>
      <c r="E9600">
        <v>73301505</v>
      </c>
      <c r="F9600">
        <v>6.4026199999999998</v>
      </c>
      <c r="G9600">
        <v>6.6219999999999999</v>
      </c>
      <c r="H9600">
        <v>7.8049999999999997</v>
      </c>
      <c r="I9600">
        <v>8.1097900000000003</v>
      </c>
      <c r="J9600">
        <v>7.1292799999999996</v>
      </c>
      <c r="K9600">
        <v>7.2017899999999999</v>
      </c>
      <c r="L9600">
        <v>6.8175999999999997</v>
      </c>
      <c r="M9600">
        <v>6.9765800000000002</v>
      </c>
      <c r="N9600">
        <v>6.9816599999999998</v>
      </c>
      <c r="O9600">
        <v>7.1137300000000003</v>
      </c>
    </row>
    <row r="9601" spans="1:15" x14ac:dyDescent="0.25">
      <c r="A9601" t="s">
        <v>18085</v>
      </c>
      <c r="B9601" t="s">
        <v>18084</v>
      </c>
      <c r="C9601" t="s">
        <v>17659</v>
      </c>
      <c r="D9601">
        <v>73302015</v>
      </c>
      <c r="E9601">
        <v>73316332</v>
      </c>
      <c r="F9601">
        <v>0.117216</v>
      </c>
      <c r="G9601">
        <v>1.9215599999999999</v>
      </c>
      <c r="H9601">
        <v>2.07708</v>
      </c>
      <c r="I9601">
        <v>2.8023600000000002</v>
      </c>
      <c r="J9601">
        <v>2</v>
      </c>
      <c r="K9601">
        <v>2.9041100000000002</v>
      </c>
      <c r="L9601">
        <v>-7.3166400000000006E-2</v>
      </c>
      <c r="M9601">
        <v>-0.59327799999999997</v>
      </c>
      <c r="N9601">
        <v>1.6358900000000001</v>
      </c>
      <c r="O9601">
        <v>0.97930099999999998</v>
      </c>
    </row>
    <row r="9602" spans="1:15" x14ac:dyDescent="0.25">
      <c r="A9602" t="s">
        <v>18087</v>
      </c>
      <c r="B9602" t="s">
        <v>18086</v>
      </c>
      <c r="C9602" t="s">
        <v>17659</v>
      </c>
      <c r="D9602">
        <v>73392125</v>
      </c>
      <c r="E9602">
        <v>73397389</v>
      </c>
      <c r="F9602">
        <v>9.7588200000000001</v>
      </c>
      <c r="G9602">
        <v>10.1212</v>
      </c>
      <c r="H9602">
        <v>9.89086</v>
      </c>
      <c r="I9602">
        <v>10.243600000000001</v>
      </c>
      <c r="J9602">
        <v>10.0901</v>
      </c>
      <c r="K9602">
        <v>10.065099999999999</v>
      </c>
      <c r="L9602">
        <v>9.8357299999999999</v>
      </c>
      <c r="M9602">
        <v>10.150700000000001</v>
      </c>
      <c r="N9602">
        <v>10.110300000000001</v>
      </c>
      <c r="O9602">
        <v>9.8090200000000003</v>
      </c>
    </row>
    <row r="9603" spans="1:15" x14ac:dyDescent="0.25">
      <c r="A9603" t="s">
        <v>18089</v>
      </c>
      <c r="B9603" t="s">
        <v>18088</v>
      </c>
      <c r="C9603" t="s">
        <v>17659</v>
      </c>
      <c r="D9603">
        <v>73406787</v>
      </c>
      <c r="E9603">
        <v>73416656</v>
      </c>
      <c r="F9603">
        <v>5.6946399999999997</v>
      </c>
      <c r="G9603">
        <v>5.79603</v>
      </c>
      <c r="H9603">
        <v>2.07708</v>
      </c>
      <c r="I9603">
        <v>0.48043200000000003</v>
      </c>
      <c r="J9603">
        <v>5.8826400000000003</v>
      </c>
      <c r="K9603">
        <v>6.0379699999999996</v>
      </c>
      <c r="L9603">
        <v>3.4711500000000002</v>
      </c>
      <c r="M9603">
        <v>3.3609200000000001</v>
      </c>
      <c r="N9603">
        <v>3.9578099999999998</v>
      </c>
      <c r="O9603">
        <v>4.2647000000000004</v>
      </c>
    </row>
    <row r="9604" spans="1:15" x14ac:dyDescent="0.25">
      <c r="A9604" t="s">
        <v>18091</v>
      </c>
      <c r="B9604" t="s">
        <v>18090</v>
      </c>
      <c r="C9604" t="s">
        <v>17659</v>
      </c>
      <c r="D9604">
        <v>73419657</v>
      </c>
      <c r="E9604">
        <v>73419755</v>
      </c>
      <c r="F9604">
        <v>7.0743200000000002</v>
      </c>
      <c r="G9604">
        <v>7.9290500000000002</v>
      </c>
      <c r="H9604">
        <v>7.7209300000000001</v>
      </c>
      <c r="I9604">
        <v>7.19468</v>
      </c>
      <c r="J9604">
        <v>7.1699299999999999</v>
      </c>
      <c r="K9604">
        <v>7.16045</v>
      </c>
      <c r="L9604">
        <v>7.7660400000000003</v>
      </c>
      <c r="M9604">
        <v>7.44015</v>
      </c>
      <c r="N9604">
        <v>7.5666200000000003</v>
      </c>
      <c r="O9604">
        <v>6.6517299999999997</v>
      </c>
    </row>
    <row r="9605" spans="1:15" x14ac:dyDescent="0.25">
      <c r="A9605" t="s">
        <v>18093</v>
      </c>
      <c r="B9605" t="s">
        <v>18092</v>
      </c>
      <c r="C9605" t="s">
        <v>17659</v>
      </c>
      <c r="D9605">
        <v>73890746</v>
      </c>
      <c r="E9605">
        <v>73893631</v>
      </c>
      <c r="F9605">
        <v>5.8176600000000001</v>
      </c>
      <c r="G9605">
        <v>5.2907900000000003</v>
      </c>
      <c r="H9605">
        <v>2.07708</v>
      </c>
      <c r="I9605">
        <v>3.0653899999999998</v>
      </c>
      <c r="J9605">
        <v>4.9542000000000002</v>
      </c>
      <c r="K9605">
        <v>4.3780400000000004</v>
      </c>
      <c r="L9605">
        <v>5.6547499999999999</v>
      </c>
      <c r="M9605">
        <v>5.9065700000000003</v>
      </c>
      <c r="N9605">
        <v>4.8582799999999997</v>
      </c>
      <c r="O9605">
        <v>4.6231600000000004</v>
      </c>
    </row>
    <row r="9606" spans="1:15" x14ac:dyDescent="0.25">
      <c r="A9606" t="s">
        <v>18094</v>
      </c>
      <c r="B9606" t="s">
        <v>18092</v>
      </c>
      <c r="C9606" t="s">
        <v>17659</v>
      </c>
      <c r="D9606">
        <v>73891115</v>
      </c>
      <c r="E9606">
        <v>73893631</v>
      </c>
      <c r="F9606">
        <v>2.2046800000000002</v>
      </c>
      <c r="G9606">
        <v>3.3365999999999998</v>
      </c>
      <c r="H9606">
        <v>2.07708</v>
      </c>
      <c r="I9606">
        <v>3.8023600000000002</v>
      </c>
      <c r="J9606">
        <v>3</v>
      </c>
      <c r="K9606">
        <v>2.9041100000000002</v>
      </c>
      <c r="L9606">
        <v>2.6638000000000002</v>
      </c>
      <c r="M9606">
        <v>2.4941800000000001</v>
      </c>
      <c r="N9606">
        <v>3.3728500000000001</v>
      </c>
      <c r="O9606">
        <v>2.6797399999999998</v>
      </c>
    </row>
    <row r="9607" spans="1:15" x14ac:dyDescent="0.25">
      <c r="A9607" t="s">
        <v>18096</v>
      </c>
      <c r="B9607" t="s">
        <v>18095</v>
      </c>
      <c r="C9607" t="s">
        <v>17659</v>
      </c>
      <c r="D9607">
        <v>73898017</v>
      </c>
      <c r="E9607">
        <v>73900172</v>
      </c>
      <c r="F9607">
        <v>3.28714</v>
      </c>
      <c r="G9607">
        <v>3.79603</v>
      </c>
      <c r="H9607">
        <v>5.2469999999999999</v>
      </c>
      <c r="I9607">
        <v>5.3384099999999997</v>
      </c>
      <c r="J9607">
        <v>4.5235599999999998</v>
      </c>
      <c r="K9607">
        <v>4.5415400000000004</v>
      </c>
      <c r="L9607">
        <v>3.1492300000000002</v>
      </c>
      <c r="M9607">
        <v>2.9302800000000002</v>
      </c>
      <c r="N9607">
        <v>3.6358899999999998</v>
      </c>
      <c r="O9607">
        <v>3.88619</v>
      </c>
    </row>
    <row r="9608" spans="1:15" x14ac:dyDescent="0.25">
      <c r="A9608" t="s">
        <v>18097</v>
      </c>
      <c r="B9608" t="s">
        <v>18095</v>
      </c>
      <c r="C9608" t="s">
        <v>17659</v>
      </c>
      <c r="D9608">
        <v>73898017</v>
      </c>
      <c r="E9608">
        <v>73905851</v>
      </c>
      <c r="F9608">
        <v>6.8245699999999996</v>
      </c>
      <c r="G9608">
        <v>7.2791100000000002</v>
      </c>
      <c r="H9608">
        <v>9.3058899999999998</v>
      </c>
      <c r="I9608">
        <v>9.7068399999999997</v>
      </c>
      <c r="J9608">
        <v>8.8360500000000002</v>
      </c>
      <c r="K9608">
        <v>8.6045499999999997</v>
      </c>
      <c r="L9608">
        <v>6.9602599999999999</v>
      </c>
      <c r="M9608">
        <v>7.23644</v>
      </c>
      <c r="N9608">
        <v>7.5185300000000002</v>
      </c>
      <c r="O9608">
        <v>7.5529500000000001</v>
      </c>
    </row>
    <row r="9609" spans="1:15" x14ac:dyDescent="0.25">
      <c r="A9609" t="s">
        <v>18099</v>
      </c>
      <c r="B9609" t="s">
        <v>18098</v>
      </c>
      <c r="C9609" t="s">
        <v>17659</v>
      </c>
      <c r="D9609">
        <v>73920753</v>
      </c>
      <c r="E9609">
        <v>73928671</v>
      </c>
      <c r="F9609">
        <v>9.2764600000000002</v>
      </c>
      <c r="G9609">
        <v>9.5821500000000004</v>
      </c>
      <c r="H9609">
        <v>10.4694</v>
      </c>
      <c r="I9609">
        <v>10.439</v>
      </c>
      <c r="J9609">
        <v>10.1935</v>
      </c>
      <c r="K9609">
        <v>9.9998000000000005</v>
      </c>
      <c r="L9609">
        <v>9.5766899999999993</v>
      </c>
      <c r="M9609">
        <v>9.7133500000000002</v>
      </c>
      <c r="N9609">
        <v>9.6582500000000007</v>
      </c>
      <c r="O9609">
        <v>9.6578999999999997</v>
      </c>
    </row>
    <row r="9610" spans="1:15" x14ac:dyDescent="0.25">
      <c r="A9610" t="s">
        <v>18101</v>
      </c>
      <c r="B9610" t="s">
        <v>18100</v>
      </c>
      <c r="C9610" t="s">
        <v>17659</v>
      </c>
      <c r="D9610">
        <v>73980598</v>
      </c>
      <c r="E9610">
        <v>73987556</v>
      </c>
      <c r="F9610">
        <v>6.5009199999999998</v>
      </c>
      <c r="G9610">
        <v>6.56541</v>
      </c>
      <c r="H9610">
        <v>9.1431699999999996</v>
      </c>
      <c r="I9610">
        <v>9.3196399999999997</v>
      </c>
      <c r="J9610">
        <v>8.2992100000000004</v>
      </c>
      <c r="K9610">
        <v>8.0425299999999993</v>
      </c>
      <c r="L9610">
        <v>6.3475000000000001</v>
      </c>
      <c r="M9610">
        <v>6.47281</v>
      </c>
      <c r="N9610">
        <v>6.5587200000000001</v>
      </c>
      <c r="O9610">
        <v>5.88619</v>
      </c>
    </row>
    <row r="9611" spans="1:15" x14ac:dyDescent="0.25">
      <c r="A9611" t="s">
        <v>18102</v>
      </c>
      <c r="B9611" t="s">
        <v>18100</v>
      </c>
      <c r="C9611" t="s">
        <v>17659</v>
      </c>
      <c r="D9611">
        <v>73983402</v>
      </c>
      <c r="E9611">
        <v>73987556</v>
      </c>
      <c r="F9611">
        <v>4.4210000000000003</v>
      </c>
      <c r="G9611">
        <v>4.2434900000000004</v>
      </c>
      <c r="H9611">
        <v>4.6620400000000002</v>
      </c>
      <c r="I9611">
        <v>3.9398599999999999</v>
      </c>
      <c r="J9611">
        <v>4.0874600000000001</v>
      </c>
      <c r="K9611">
        <v>4.5415400000000004</v>
      </c>
      <c r="L9611">
        <v>4.0967599999999997</v>
      </c>
      <c r="M9611">
        <v>3.1071599999999999</v>
      </c>
      <c r="N9611">
        <v>3.8582800000000002</v>
      </c>
      <c r="O9611">
        <v>2.56426</v>
      </c>
    </row>
    <row r="9612" spans="1:15" x14ac:dyDescent="0.25">
      <c r="A9612" t="s">
        <v>18104</v>
      </c>
      <c r="B9612" t="s">
        <v>18103</v>
      </c>
      <c r="C9612" t="s">
        <v>17659</v>
      </c>
      <c r="D9612">
        <v>73988824</v>
      </c>
      <c r="E9612">
        <v>73989652</v>
      </c>
      <c r="F9612">
        <v>9.5781799999999997</v>
      </c>
      <c r="G9612">
        <v>9.7396100000000008</v>
      </c>
      <c r="H9612">
        <v>9.0994399999999995</v>
      </c>
      <c r="I9612">
        <v>9.6578499999999998</v>
      </c>
      <c r="J9612">
        <v>9.9023800000000008</v>
      </c>
      <c r="K9612">
        <v>9.7579399999999996</v>
      </c>
      <c r="L9612">
        <v>9.2114600000000006</v>
      </c>
      <c r="M9612">
        <v>9.4290900000000004</v>
      </c>
      <c r="N9612">
        <v>9.4040700000000008</v>
      </c>
      <c r="O9612">
        <v>9.22485</v>
      </c>
    </row>
    <row r="9613" spans="1:15" x14ac:dyDescent="0.25">
      <c r="A9613" t="s">
        <v>18106</v>
      </c>
      <c r="B9613" t="s">
        <v>18105</v>
      </c>
      <c r="C9613" t="s">
        <v>17659</v>
      </c>
      <c r="D9613">
        <v>73999917</v>
      </c>
      <c r="E9613">
        <v>74009966</v>
      </c>
      <c r="F9613">
        <v>2.5766499999999999</v>
      </c>
      <c r="G9613">
        <v>2.9215599999999999</v>
      </c>
      <c r="H9613">
        <v>5.77752</v>
      </c>
      <c r="I9613">
        <v>4.8727499999999999</v>
      </c>
      <c r="J9613">
        <v>3.1699199999999998</v>
      </c>
      <c r="K9613">
        <v>2.5415399999999999</v>
      </c>
      <c r="L9613">
        <v>1.92683</v>
      </c>
      <c r="M9613">
        <v>2.21408</v>
      </c>
      <c r="N9613">
        <v>2.3728500000000001</v>
      </c>
      <c r="O9613">
        <v>2.88619</v>
      </c>
    </row>
    <row r="9614" spans="1:15" x14ac:dyDescent="0.25">
      <c r="A9614" t="s">
        <v>18108</v>
      </c>
      <c r="B9614" t="s">
        <v>18107</v>
      </c>
      <c r="C9614" t="s">
        <v>17659</v>
      </c>
      <c r="D9614">
        <v>74012001</v>
      </c>
      <c r="E9614">
        <v>74017299</v>
      </c>
      <c r="F9614">
        <v>6.3315299999999999</v>
      </c>
      <c r="G9614">
        <v>5.6219999999999999</v>
      </c>
      <c r="H9614">
        <v>6.9839700000000002</v>
      </c>
      <c r="I9614">
        <v>6.9233799999999999</v>
      </c>
      <c r="J9614">
        <v>6.0223699999999996</v>
      </c>
      <c r="K9614">
        <v>6.5796799999999998</v>
      </c>
      <c r="L9614">
        <v>6.0143000000000004</v>
      </c>
      <c r="M9614">
        <v>6.3609200000000001</v>
      </c>
      <c r="N9614">
        <v>6.2797400000000003</v>
      </c>
      <c r="O9614">
        <v>5.9450900000000004</v>
      </c>
    </row>
    <row r="9615" spans="1:15" x14ac:dyDescent="0.25">
      <c r="A9615" t="s">
        <v>18110</v>
      </c>
      <c r="B9615" t="s">
        <v>18109</v>
      </c>
      <c r="C9615" t="s">
        <v>17659</v>
      </c>
      <c r="D9615">
        <v>74021651</v>
      </c>
      <c r="E9615">
        <v>74035668</v>
      </c>
      <c r="F9615">
        <v>6.1616099999999996</v>
      </c>
      <c r="G9615">
        <v>6.5845200000000004</v>
      </c>
      <c r="H9615">
        <v>7.8319599999999996</v>
      </c>
      <c r="I9615">
        <v>7.9316399999999998</v>
      </c>
      <c r="J9615">
        <v>5.8328899999999999</v>
      </c>
      <c r="K9615">
        <v>5.4890800000000004</v>
      </c>
      <c r="L9615">
        <v>5.17476</v>
      </c>
      <c r="M9615">
        <v>5.39541</v>
      </c>
      <c r="N9615">
        <v>5.5427799999999996</v>
      </c>
      <c r="O9615">
        <v>5.1085799999999999</v>
      </c>
    </row>
    <row r="9616" spans="1:15" x14ac:dyDescent="0.25">
      <c r="A9616" t="s">
        <v>18112</v>
      </c>
      <c r="B9616" t="s">
        <v>18111</v>
      </c>
      <c r="C9616" t="s">
        <v>17659</v>
      </c>
      <c r="D9616">
        <v>74044018</v>
      </c>
      <c r="E9616">
        <v>74049592</v>
      </c>
      <c r="F9616">
        <v>5.9116299999999997</v>
      </c>
      <c r="G9616">
        <v>5.9513100000000003</v>
      </c>
      <c r="H9616">
        <v>6.2469999999999999</v>
      </c>
      <c r="I9616">
        <v>5.3873199999999999</v>
      </c>
      <c r="J9616">
        <v>4.0874600000000001</v>
      </c>
      <c r="K9616">
        <v>4.5921700000000003</v>
      </c>
      <c r="L9616">
        <v>3.0423100000000001</v>
      </c>
      <c r="M9616">
        <v>2.4941800000000001</v>
      </c>
      <c r="N9616">
        <v>3.22085</v>
      </c>
      <c r="O9616">
        <v>3.0667599999999999</v>
      </c>
    </row>
    <row r="9617" spans="1:15" x14ac:dyDescent="0.25">
      <c r="A9617" t="s">
        <v>18114</v>
      </c>
      <c r="B9617" t="s">
        <v>18113</v>
      </c>
      <c r="C9617" t="s">
        <v>17659</v>
      </c>
      <c r="D9617">
        <v>74058160</v>
      </c>
      <c r="E9617">
        <v>74061336</v>
      </c>
      <c r="F9617">
        <v>7.3363800000000001</v>
      </c>
      <c r="G9617">
        <v>7.56541</v>
      </c>
      <c r="H9617">
        <v>5.399</v>
      </c>
      <c r="I9617">
        <v>5.4346300000000003</v>
      </c>
      <c r="J9617">
        <v>8.2761200000000006</v>
      </c>
      <c r="K9617">
        <v>8.0470699999999997</v>
      </c>
      <c r="L9617">
        <v>7.2989699999999997</v>
      </c>
      <c r="M9617">
        <v>7.3725100000000001</v>
      </c>
      <c r="N9617">
        <v>7.1383900000000002</v>
      </c>
      <c r="O9617">
        <v>7.4831300000000001</v>
      </c>
    </row>
    <row r="9618" spans="1:15" x14ac:dyDescent="0.25">
      <c r="A9618" t="s">
        <v>18116</v>
      </c>
      <c r="B9618" t="s">
        <v>18115</v>
      </c>
      <c r="C9618" t="s">
        <v>17659</v>
      </c>
      <c r="D9618">
        <v>74066828</v>
      </c>
      <c r="E9618">
        <v>74068387</v>
      </c>
      <c r="F9618">
        <v>3.2046800000000002</v>
      </c>
      <c r="G9618">
        <v>3.1439499999999998</v>
      </c>
      <c r="H9618">
        <v>3.6620400000000002</v>
      </c>
      <c r="I9618">
        <v>3.4804300000000001</v>
      </c>
      <c r="J9618">
        <v>3</v>
      </c>
      <c r="K9618">
        <v>2.9041100000000002</v>
      </c>
      <c r="L9618">
        <v>3.3418700000000001</v>
      </c>
      <c r="M9618">
        <v>3.1071599999999999</v>
      </c>
      <c r="N9618">
        <v>3.22085</v>
      </c>
      <c r="O9618">
        <v>3.1492300000000002</v>
      </c>
    </row>
    <row r="9619" spans="1:15" x14ac:dyDescent="0.25">
      <c r="A9619" t="s">
        <v>18117</v>
      </c>
      <c r="B9619" t="s">
        <v>18115</v>
      </c>
      <c r="C9619" t="s">
        <v>17659</v>
      </c>
      <c r="D9619">
        <v>74066828</v>
      </c>
      <c r="E9619">
        <v>74071925</v>
      </c>
      <c r="F9619">
        <v>8.2542100000000005</v>
      </c>
      <c r="G9619">
        <v>8.5986899999999995</v>
      </c>
      <c r="H9619">
        <v>7.7209300000000001</v>
      </c>
      <c r="I9619">
        <v>8.2486200000000007</v>
      </c>
      <c r="J9619">
        <v>8.8454899999999999</v>
      </c>
      <c r="K9619">
        <v>8.7593300000000003</v>
      </c>
      <c r="L9619">
        <v>8.3628499999999999</v>
      </c>
      <c r="M9619">
        <v>8.6039399999999997</v>
      </c>
      <c r="N9619">
        <v>8.7582799999999992</v>
      </c>
      <c r="O9619">
        <v>8.6195500000000003</v>
      </c>
    </row>
    <row r="9620" spans="1:15" x14ac:dyDescent="0.25">
      <c r="A9620" t="s">
        <v>18119</v>
      </c>
      <c r="B9620" t="s">
        <v>18118</v>
      </c>
      <c r="C9620" t="s">
        <v>17659</v>
      </c>
      <c r="D9620">
        <v>74116082</v>
      </c>
      <c r="E9620">
        <v>74120166</v>
      </c>
      <c r="F9620">
        <v>5.4301000000000004</v>
      </c>
      <c r="G9620">
        <v>5.7628599999999999</v>
      </c>
      <c r="H9620">
        <v>7.77752</v>
      </c>
      <c r="I9620">
        <v>8.3992900000000006</v>
      </c>
      <c r="J9620">
        <v>7.9542000000000002</v>
      </c>
      <c r="K9620">
        <v>7.8839399999999999</v>
      </c>
      <c r="L9620">
        <v>6.2427400000000004</v>
      </c>
      <c r="M9620">
        <v>6.4179500000000003</v>
      </c>
      <c r="N9620">
        <v>7.3083099999999996</v>
      </c>
      <c r="O9620">
        <v>6.91594</v>
      </c>
    </row>
    <row r="9621" spans="1:15" x14ac:dyDescent="0.25">
      <c r="A9621" t="s">
        <v>18121</v>
      </c>
      <c r="B9621" t="s">
        <v>18120</v>
      </c>
      <c r="C9621" t="s">
        <v>17659</v>
      </c>
      <c r="D9621">
        <v>74134922</v>
      </c>
      <c r="E9621">
        <v>74148810</v>
      </c>
      <c r="F9621">
        <v>9.8041499999999999</v>
      </c>
      <c r="G9621">
        <v>9.8796300000000006</v>
      </c>
      <c r="H9621">
        <v>10.1539</v>
      </c>
      <c r="I9621">
        <v>10.1297</v>
      </c>
      <c r="J9621">
        <v>10.532400000000001</v>
      </c>
      <c r="K9621">
        <v>10.473100000000001</v>
      </c>
      <c r="L9621">
        <v>10.654199999999999</v>
      </c>
      <c r="M9621">
        <v>10.729200000000001</v>
      </c>
      <c r="N9621">
        <v>10.4475</v>
      </c>
      <c r="O9621">
        <v>10.3834</v>
      </c>
    </row>
    <row r="9622" spans="1:15" x14ac:dyDescent="0.25">
      <c r="A9622" t="s">
        <v>18123</v>
      </c>
      <c r="B9622" t="s">
        <v>18122</v>
      </c>
      <c r="C9622" t="s">
        <v>17659</v>
      </c>
      <c r="D9622">
        <v>74141083</v>
      </c>
      <c r="E9622">
        <v>74143037</v>
      </c>
      <c r="F9622">
        <v>3.1172200000000001</v>
      </c>
      <c r="G9622">
        <v>3.79603</v>
      </c>
      <c r="H9622">
        <v>2.07708</v>
      </c>
      <c r="I9622">
        <v>3.8023600000000002</v>
      </c>
      <c r="J9622">
        <v>3.4594299999999998</v>
      </c>
      <c r="K9622">
        <v>3.6410800000000001</v>
      </c>
      <c r="L9622">
        <v>4.0697900000000002</v>
      </c>
      <c r="M9622">
        <v>3.8661500000000002</v>
      </c>
      <c r="N9622">
        <v>3.6358899999999998</v>
      </c>
      <c r="O9622">
        <v>3.7341899999999999</v>
      </c>
    </row>
    <row r="9623" spans="1:15" x14ac:dyDescent="0.25">
      <c r="A9623" t="s">
        <v>18125</v>
      </c>
      <c r="B9623" t="s">
        <v>18124</v>
      </c>
      <c r="C9623" t="s">
        <v>17659</v>
      </c>
      <c r="D9623">
        <v>74150611</v>
      </c>
      <c r="E9623">
        <v>74195656</v>
      </c>
      <c r="F9623">
        <v>5.7245499999999998</v>
      </c>
      <c r="G9623">
        <v>6.0914799999999998</v>
      </c>
      <c r="H9623">
        <v>6.2469999999999999</v>
      </c>
      <c r="I9623">
        <v>6.5678900000000002</v>
      </c>
      <c r="J9623">
        <v>5.5545900000000001</v>
      </c>
      <c r="K9623">
        <v>5.66493</v>
      </c>
      <c r="L9623">
        <v>5.0283699999999998</v>
      </c>
      <c r="M9623">
        <v>5.0505800000000001</v>
      </c>
      <c r="N9623">
        <v>5.4432400000000003</v>
      </c>
      <c r="O9623">
        <v>5.1887499999999998</v>
      </c>
    </row>
    <row r="9624" spans="1:15" x14ac:dyDescent="0.25">
      <c r="A9624" t="s">
        <v>18127</v>
      </c>
      <c r="B9624" t="s">
        <v>18126</v>
      </c>
      <c r="C9624" t="s">
        <v>17659</v>
      </c>
      <c r="D9624">
        <v>74232285</v>
      </c>
      <c r="E9624">
        <v>74249580</v>
      </c>
      <c r="F9624">
        <v>5.4210000000000003</v>
      </c>
      <c r="G9624">
        <v>5.8601599999999996</v>
      </c>
      <c r="H9624">
        <v>7.28653</v>
      </c>
      <c r="I9624">
        <v>7.2877900000000002</v>
      </c>
      <c r="J9624">
        <v>6.6293600000000001</v>
      </c>
      <c r="K9624">
        <v>6.4890800000000004</v>
      </c>
      <c r="L9624">
        <v>6.4451599999999996</v>
      </c>
      <c r="M9624">
        <v>6.6874900000000004</v>
      </c>
      <c r="N9624">
        <v>6.2208500000000004</v>
      </c>
      <c r="O9624">
        <v>6.3886900000000004</v>
      </c>
    </row>
    <row r="9625" spans="1:15" x14ac:dyDescent="0.25">
      <c r="A9625" t="s">
        <v>18129</v>
      </c>
      <c r="B9625" t="s">
        <v>18128</v>
      </c>
      <c r="C9625" t="s">
        <v>17659</v>
      </c>
      <c r="D9625">
        <v>74275924</v>
      </c>
      <c r="E9625">
        <v>74305221</v>
      </c>
      <c r="F9625">
        <v>1.28714</v>
      </c>
      <c r="G9625">
        <v>2.3365999999999998</v>
      </c>
      <c r="H9625">
        <v>3.07708</v>
      </c>
      <c r="I9625">
        <v>3.2877900000000002</v>
      </c>
      <c r="J9625">
        <v>1.5849599999999999</v>
      </c>
      <c r="K9625">
        <v>2.0561199999999999</v>
      </c>
      <c r="L9625">
        <v>1.3418699999999999</v>
      </c>
      <c r="M9625">
        <v>1.5766500000000001</v>
      </c>
      <c r="N9625">
        <v>5.0923900000000001E-2</v>
      </c>
      <c r="O9625">
        <v>1.7866599999999999</v>
      </c>
    </row>
    <row r="9626" spans="1:15" x14ac:dyDescent="0.25">
      <c r="A9626" t="s">
        <v>18131</v>
      </c>
      <c r="B9626" t="s">
        <v>18130</v>
      </c>
      <c r="C9626" t="s">
        <v>17659</v>
      </c>
      <c r="D9626">
        <v>74405966</v>
      </c>
      <c r="E9626">
        <v>74416464</v>
      </c>
      <c r="F9626">
        <v>4.1833</v>
      </c>
      <c r="G9626">
        <v>4.1439500000000002</v>
      </c>
      <c r="H9626">
        <v>4.0770799999999996</v>
      </c>
      <c r="I9626">
        <v>3.9398599999999999</v>
      </c>
      <c r="J9626">
        <v>2.32193</v>
      </c>
      <c r="K9626">
        <v>2.5415399999999999</v>
      </c>
      <c r="L9626">
        <v>4.1232300000000004</v>
      </c>
      <c r="M9626">
        <v>3.9613100000000001</v>
      </c>
      <c r="N9626">
        <v>4.2988499999999998</v>
      </c>
      <c r="O9626">
        <v>3.8372799999999998</v>
      </c>
    </row>
    <row r="9627" spans="1:15" x14ac:dyDescent="0.25">
      <c r="A9627" t="s">
        <v>18133</v>
      </c>
      <c r="B9627" t="s">
        <v>18132</v>
      </c>
      <c r="C9627" t="s">
        <v>17659</v>
      </c>
      <c r="D9627">
        <v>74432504</v>
      </c>
      <c r="E9627">
        <v>74442750</v>
      </c>
      <c r="F9627">
        <v>4.60907</v>
      </c>
      <c r="G9627">
        <v>4.4240599999999999</v>
      </c>
      <c r="H9627">
        <v>6.0770799999999996</v>
      </c>
      <c r="I9627">
        <v>5.1242900000000002</v>
      </c>
      <c r="J9627">
        <v>3.70044</v>
      </c>
      <c r="K9627">
        <v>4.4890800000000004</v>
      </c>
      <c r="L9627">
        <v>5.0697900000000002</v>
      </c>
      <c r="M9627">
        <v>4.1071600000000004</v>
      </c>
      <c r="N9627">
        <v>3.75136</v>
      </c>
      <c r="O9627">
        <v>4.56426</v>
      </c>
    </row>
    <row r="9628" spans="1:15" x14ac:dyDescent="0.25">
      <c r="A9628" t="s">
        <v>18135</v>
      </c>
      <c r="B9628" t="s">
        <v>18134</v>
      </c>
      <c r="C9628" t="s">
        <v>17659</v>
      </c>
      <c r="D9628">
        <v>74659190</v>
      </c>
      <c r="E9628">
        <v>74677028</v>
      </c>
      <c r="F9628">
        <v>10.4682</v>
      </c>
      <c r="G9628">
        <v>10.3728</v>
      </c>
      <c r="H9628">
        <v>10.3809</v>
      </c>
      <c r="I9628">
        <v>10.470499999999999</v>
      </c>
      <c r="J9628">
        <v>9.8579799999999995</v>
      </c>
      <c r="K9628">
        <v>10.141500000000001</v>
      </c>
      <c r="L9628">
        <v>10.447100000000001</v>
      </c>
      <c r="M9628">
        <v>10.32</v>
      </c>
      <c r="N9628">
        <v>9.2108000000000008</v>
      </c>
      <c r="O9628">
        <v>9.4356600000000004</v>
      </c>
    </row>
    <row r="9629" spans="1:15" x14ac:dyDescent="0.25">
      <c r="A9629" t="s">
        <v>18137</v>
      </c>
      <c r="B9629" t="s">
        <v>18136</v>
      </c>
      <c r="C9629" t="s">
        <v>17659</v>
      </c>
      <c r="D9629">
        <v>74685098</v>
      </c>
      <c r="E9629">
        <v>74705265</v>
      </c>
      <c r="F9629">
        <v>8.0195900000000009</v>
      </c>
      <c r="G9629">
        <v>8.1945800000000002</v>
      </c>
      <c r="H9629">
        <v>7.77752</v>
      </c>
      <c r="I9629">
        <v>7.7472200000000004</v>
      </c>
      <c r="J9629">
        <v>8.2479300000000002</v>
      </c>
      <c r="K9629">
        <v>8.1005099999999999</v>
      </c>
      <c r="L9629">
        <v>8.3489000000000004</v>
      </c>
      <c r="M9629">
        <v>8.3638200000000005</v>
      </c>
      <c r="N9629">
        <v>7.8964100000000004</v>
      </c>
      <c r="O9629">
        <v>8.0072100000000006</v>
      </c>
    </row>
    <row r="9630" spans="1:15" x14ac:dyDescent="0.25">
      <c r="A9630" t="s">
        <v>18139</v>
      </c>
      <c r="B9630" t="s">
        <v>18138</v>
      </c>
      <c r="C9630" t="s">
        <v>17659</v>
      </c>
      <c r="D9630">
        <v>74713566</v>
      </c>
      <c r="E9630">
        <v>74724857</v>
      </c>
      <c r="F9630">
        <v>2.5095299999999998</v>
      </c>
      <c r="G9630">
        <v>3.1439499999999998</v>
      </c>
      <c r="H9630">
        <v>2.07708</v>
      </c>
      <c r="I9630">
        <v>0.48043200000000003</v>
      </c>
      <c r="J9630">
        <v>0</v>
      </c>
      <c r="K9630">
        <v>2.31915</v>
      </c>
      <c r="L9630">
        <v>3.8654299999999999</v>
      </c>
      <c r="M9630">
        <v>3.8661500000000002</v>
      </c>
      <c r="N9630">
        <v>3.0509200000000001</v>
      </c>
      <c r="O9630">
        <v>2.7866599999999999</v>
      </c>
    </row>
    <row r="9631" spans="1:15" x14ac:dyDescent="0.25">
      <c r="A9631" t="s">
        <v>18141</v>
      </c>
      <c r="B9631" t="s">
        <v>18140</v>
      </c>
      <c r="C9631" t="s">
        <v>17659</v>
      </c>
      <c r="D9631">
        <v>74743628</v>
      </c>
      <c r="E9631">
        <v>74747674</v>
      </c>
      <c r="F9631">
        <v>1.4391400000000001</v>
      </c>
      <c r="G9631">
        <v>1.3366</v>
      </c>
      <c r="H9631">
        <v>4.0770799999999996</v>
      </c>
      <c r="I9631">
        <v>2.4804300000000001</v>
      </c>
      <c r="J9631">
        <v>2.5849600000000001</v>
      </c>
      <c r="K9631">
        <v>1.7341899999999999</v>
      </c>
      <c r="L9631">
        <v>2.0423100000000001</v>
      </c>
      <c r="M9631">
        <v>0.40672199999999997</v>
      </c>
      <c r="N9631">
        <v>5.0923900000000001E-2</v>
      </c>
      <c r="O9631">
        <v>1.7866599999999999</v>
      </c>
    </row>
    <row r="9632" spans="1:15" x14ac:dyDescent="0.25">
      <c r="A9632" t="s">
        <v>18143</v>
      </c>
      <c r="B9632" t="s">
        <v>18142</v>
      </c>
      <c r="C9632" t="s">
        <v>17659</v>
      </c>
      <c r="D9632">
        <v>74764030</v>
      </c>
      <c r="E9632">
        <v>74781278</v>
      </c>
      <c r="F9632">
        <v>9.1451200000000004</v>
      </c>
      <c r="G9632">
        <v>9.4812499999999993</v>
      </c>
      <c r="H9632">
        <v>10.624000000000001</v>
      </c>
      <c r="I9632">
        <v>10.712899999999999</v>
      </c>
      <c r="J9632">
        <v>10.149699999999999</v>
      </c>
      <c r="K9632">
        <v>9.9178200000000007</v>
      </c>
      <c r="L9632">
        <v>9.5186700000000002</v>
      </c>
      <c r="M9632">
        <v>9.6776</v>
      </c>
      <c r="N9632">
        <v>9.6358899999999998</v>
      </c>
      <c r="O9632">
        <v>9.5921699999999994</v>
      </c>
    </row>
    <row r="9633" spans="1:15" x14ac:dyDescent="0.25">
      <c r="A9633" t="s">
        <v>18145</v>
      </c>
      <c r="B9633" t="s">
        <v>18144</v>
      </c>
      <c r="C9633" t="s">
        <v>17659</v>
      </c>
      <c r="D9633">
        <v>74842960</v>
      </c>
      <c r="E9633">
        <v>74845553</v>
      </c>
      <c r="F9633">
        <v>9.0180799999999994</v>
      </c>
      <c r="G9633">
        <v>9.4080600000000008</v>
      </c>
      <c r="H9633">
        <v>4.88443</v>
      </c>
      <c r="I9633">
        <v>5.2877900000000002</v>
      </c>
      <c r="J9633">
        <v>7.9366399999999997</v>
      </c>
      <c r="K9633">
        <v>8.1853999999999996</v>
      </c>
      <c r="L9633">
        <v>9.1676199999999994</v>
      </c>
      <c r="M9633">
        <v>9.3875799999999998</v>
      </c>
      <c r="N9633">
        <v>8.6433800000000005</v>
      </c>
      <c r="O9633">
        <v>8.3630099999999992</v>
      </c>
    </row>
    <row r="9634" spans="1:15" x14ac:dyDescent="0.25">
      <c r="A9634" t="s">
        <v>18147</v>
      </c>
      <c r="B9634" t="s">
        <v>18146</v>
      </c>
      <c r="C9634" t="s">
        <v>17659</v>
      </c>
      <c r="D9634">
        <v>74864895</v>
      </c>
      <c r="E9634">
        <v>74945373</v>
      </c>
      <c r="F9634">
        <v>2.9752000000000001</v>
      </c>
      <c r="G9634">
        <v>2.9215599999999999</v>
      </c>
      <c r="H9634">
        <v>3.6620400000000002</v>
      </c>
      <c r="I9634">
        <v>3.65036</v>
      </c>
      <c r="J9634">
        <v>3.5849600000000001</v>
      </c>
      <c r="K9634">
        <v>2.31915</v>
      </c>
      <c r="L9634">
        <v>2.9857300000000002</v>
      </c>
      <c r="M9634">
        <v>2.7990400000000002</v>
      </c>
      <c r="N9634">
        <v>2.3728500000000001</v>
      </c>
      <c r="O9634">
        <v>2.3012299999999999</v>
      </c>
    </row>
    <row r="9635" spans="1:15" x14ac:dyDescent="0.25">
      <c r="A9635" t="s">
        <v>18148</v>
      </c>
      <c r="B9635" t="s">
        <v>18146</v>
      </c>
      <c r="C9635" t="s">
        <v>17659</v>
      </c>
      <c r="D9635">
        <v>74901315</v>
      </c>
      <c r="E9635">
        <v>74945373</v>
      </c>
      <c r="F9635">
        <v>7.1200299999999999</v>
      </c>
      <c r="G9635">
        <v>7.1439500000000002</v>
      </c>
      <c r="H9635">
        <v>6.2469999999999999</v>
      </c>
      <c r="I9635">
        <v>6.5465200000000001</v>
      </c>
      <c r="J9635">
        <v>7.2288199999999998</v>
      </c>
      <c r="K9635">
        <v>7.1520400000000004</v>
      </c>
      <c r="L9635">
        <v>7.2487599999999999</v>
      </c>
      <c r="M9635">
        <v>7.2237099999999996</v>
      </c>
      <c r="N9635">
        <v>7.0621499999999999</v>
      </c>
      <c r="O9635">
        <v>6.8496699999999997</v>
      </c>
    </row>
    <row r="9636" spans="1:15" x14ac:dyDescent="0.25">
      <c r="A9636" t="s">
        <v>18149</v>
      </c>
      <c r="B9636" t="s">
        <v>18146</v>
      </c>
      <c r="C9636" t="s">
        <v>17659</v>
      </c>
      <c r="D9636">
        <v>74921480</v>
      </c>
      <c r="E9636">
        <v>74945373</v>
      </c>
      <c r="F9636">
        <v>3.7610700000000001</v>
      </c>
      <c r="G9636">
        <v>4.4240599999999999</v>
      </c>
      <c r="H9636">
        <v>5.2469999999999999</v>
      </c>
      <c r="I9636">
        <v>4.4804300000000001</v>
      </c>
      <c r="J9636">
        <v>3.9068900000000002</v>
      </c>
      <c r="K9636">
        <v>4.3191499999999996</v>
      </c>
      <c r="L9636">
        <v>4.5316999999999998</v>
      </c>
      <c r="M9636">
        <v>4.3136099999999997</v>
      </c>
      <c r="N9636">
        <v>4.6358899999999998</v>
      </c>
      <c r="O9636">
        <v>4.3716200000000001</v>
      </c>
    </row>
    <row r="9637" spans="1:15" x14ac:dyDescent="0.25">
      <c r="A9637" t="s">
        <v>18151</v>
      </c>
      <c r="B9637" t="s">
        <v>18150</v>
      </c>
      <c r="C9637" t="s">
        <v>17659</v>
      </c>
      <c r="D9637">
        <v>74948081</v>
      </c>
      <c r="E9637">
        <v>74967677</v>
      </c>
      <c r="F9637">
        <v>3.0241099999999999</v>
      </c>
      <c r="G9637">
        <v>3.1439499999999998</v>
      </c>
      <c r="H9637">
        <v>2.07708</v>
      </c>
      <c r="I9637">
        <v>3.9398599999999999</v>
      </c>
      <c r="J9637">
        <v>2.5849600000000001</v>
      </c>
      <c r="K9637">
        <v>1.7341899999999999</v>
      </c>
      <c r="L9637">
        <v>2.1492300000000002</v>
      </c>
      <c r="M9637">
        <v>3.1071599999999999</v>
      </c>
      <c r="N9637">
        <v>2.0509200000000001</v>
      </c>
      <c r="O9637">
        <v>1.7866599999999999</v>
      </c>
    </row>
    <row r="9638" spans="1:15" x14ac:dyDescent="0.25">
      <c r="A9638" t="s">
        <v>18153</v>
      </c>
      <c r="B9638" t="s">
        <v>18152</v>
      </c>
      <c r="C9638" t="s">
        <v>17659</v>
      </c>
      <c r="D9638">
        <v>74984381</v>
      </c>
      <c r="E9638">
        <v>74999132</v>
      </c>
      <c r="F9638">
        <v>8.1684199999999993</v>
      </c>
      <c r="G9638">
        <v>7.9804500000000003</v>
      </c>
      <c r="H9638">
        <v>7.3250000000000002</v>
      </c>
      <c r="I9638">
        <v>7.1528600000000004</v>
      </c>
      <c r="J9638">
        <v>8.2946200000000001</v>
      </c>
      <c r="K9638">
        <v>8.2139699999999998</v>
      </c>
      <c r="L9638">
        <v>8.3148499999999999</v>
      </c>
      <c r="M9638">
        <v>8.3030500000000007</v>
      </c>
      <c r="N9638">
        <v>7.6875499999999999</v>
      </c>
      <c r="O9638">
        <v>7.74085</v>
      </c>
    </row>
    <row r="9639" spans="1:15" x14ac:dyDescent="0.25">
      <c r="A9639" t="s">
        <v>18154</v>
      </c>
      <c r="B9639" t="s">
        <v>18152</v>
      </c>
      <c r="C9639" t="s">
        <v>17659</v>
      </c>
      <c r="D9639">
        <v>74997871</v>
      </c>
      <c r="E9639">
        <v>74999132</v>
      </c>
      <c r="F9639">
        <v>3.0714100000000002</v>
      </c>
      <c r="G9639">
        <v>3.3365999999999998</v>
      </c>
      <c r="H9639">
        <v>2.07708</v>
      </c>
      <c r="I9639">
        <v>1.4804299999999999</v>
      </c>
      <c r="J9639">
        <v>1.5849599999999999</v>
      </c>
      <c r="K9639">
        <v>1.7341899999999999</v>
      </c>
      <c r="L9639">
        <v>3.2487599999999999</v>
      </c>
      <c r="M9639">
        <v>3.3609200000000001</v>
      </c>
      <c r="N9639">
        <v>2.6358899999999998</v>
      </c>
      <c r="O9639">
        <v>2.1492300000000002</v>
      </c>
    </row>
    <row r="9640" spans="1:15" x14ac:dyDescent="0.25">
      <c r="A9640" t="s">
        <v>18156</v>
      </c>
      <c r="B9640" t="s">
        <v>18155</v>
      </c>
      <c r="C9640" t="s">
        <v>17659</v>
      </c>
      <c r="D9640">
        <v>75001893</v>
      </c>
      <c r="E9640">
        <v>75016513</v>
      </c>
      <c r="F9640">
        <v>2.2046800000000002</v>
      </c>
      <c r="G9640">
        <v>3.6585200000000002</v>
      </c>
      <c r="H9640">
        <v>4.0770799999999996</v>
      </c>
      <c r="I9640">
        <v>3.4804300000000001</v>
      </c>
      <c r="J9640">
        <v>3.1699199999999998</v>
      </c>
      <c r="K9640">
        <v>3.6410800000000001</v>
      </c>
      <c r="L9640">
        <v>2.8012999999999999</v>
      </c>
      <c r="M9640">
        <v>3.1071599999999999</v>
      </c>
      <c r="N9640">
        <v>3.75136</v>
      </c>
      <c r="O9640">
        <v>2.3012299999999999</v>
      </c>
    </row>
    <row r="9641" spans="1:15" x14ac:dyDescent="0.25">
      <c r="A9641" t="s">
        <v>18158</v>
      </c>
      <c r="B9641" t="s">
        <v>18157</v>
      </c>
      <c r="C9641" t="s">
        <v>17659</v>
      </c>
      <c r="D9641">
        <v>75016832</v>
      </c>
      <c r="E9641">
        <v>75029398</v>
      </c>
      <c r="F9641">
        <v>3.9245700000000001</v>
      </c>
      <c r="G9641">
        <v>4.9215600000000004</v>
      </c>
      <c r="H9641">
        <v>5.5365099999999998</v>
      </c>
      <c r="I9641">
        <v>4.4804300000000001</v>
      </c>
      <c r="J9641">
        <v>4.4594300000000002</v>
      </c>
      <c r="K9641">
        <v>4.3191499999999996</v>
      </c>
      <c r="L9641">
        <v>4.2245100000000004</v>
      </c>
      <c r="M9641">
        <v>4.6355399999999998</v>
      </c>
      <c r="N9641">
        <v>4.5744899999999999</v>
      </c>
      <c r="O9641">
        <v>4.0236900000000002</v>
      </c>
    </row>
    <row r="9642" spans="1:15" x14ac:dyDescent="0.25">
      <c r="A9642" t="s">
        <v>18160</v>
      </c>
      <c r="B9642" t="s">
        <v>18159</v>
      </c>
      <c r="C9642" t="s">
        <v>17659</v>
      </c>
      <c r="D9642">
        <v>75018457</v>
      </c>
      <c r="E9642">
        <v>75072209</v>
      </c>
      <c r="F9642">
        <v>8.0195900000000009</v>
      </c>
      <c r="G9642">
        <v>8.2965999999999998</v>
      </c>
      <c r="H9642">
        <v>8.22682</v>
      </c>
      <c r="I9642">
        <v>8.1669300000000007</v>
      </c>
      <c r="J9642">
        <v>8.7681799999999992</v>
      </c>
      <c r="K9642">
        <v>8.6767000000000003</v>
      </c>
      <c r="L9642">
        <v>8.59572</v>
      </c>
      <c r="M9642">
        <v>8.7741399999999992</v>
      </c>
      <c r="N9642">
        <v>8.5306999999999995</v>
      </c>
      <c r="O9642">
        <v>8.4448699999999999</v>
      </c>
    </row>
    <row r="9643" spans="1:15" x14ac:dyDescent="0.25">
      <c r="A9643" t="s">
        <v>18162</v>
      </c>
      <c r="B9643" t="s">
        <v>18161</v>
      </c>
      <c r="C9643" t="s">
        <v>17659</v>
      </c>
      <c r="D9643">
        <v>75089096</v>
      </c>
      <c r="E9643">
        <v>75094947</v>
      </c>
      <c r="F9643">
        <v>9.6669999999999998</v>
      </c>
      <c r="G9643">
        <v>9.2524800000000003</v>
      </c>
      <c r="H9643">
        <v>9.7775200000000009</v>
      </c>
      <c r="I9643">
        <v>10.3102</v>
      </c>
      <c r="J9643">
        <v>10.3794</v>
      </c>
      <c r="K9643">
        <v>10.212999999999999</v>
      </c>
      <c r="L9643">
        <v>9.8742300000000007</v>
      </c>
      <c r="M9643">
        <v>9.9468499999999995</v>
      </c>
      <c r="N9643">
        <v>9.8663100000000004</v>
      </c>
      <c r="O9643">
        <v>9.9891299999999994</v>
      </c>
    </row>
    <row r="9644" spans="1:15" x14ac:dyDescent="0.25">
      <c r="A9644" t="s">
        <v>18164</v>
      </c>
      <c r="B9644" t="s">
        <v>18163</v>
      </c>
      <c r="C9644" t="s">
        <v>17659</v>
      </c>
      <c r="D9644">
        <v>75096001</v>
      </c>
      <c r="E9644">
        <v>75111183</v>
      </c>
      <c r="F9644">
        <v>6.8985799999999999</v>
      </c>
      <c r="G9644">
        <v>7.1310099999999998</v>
      </c>
      <c r="H9644">
        <v>9.2063600000000001</v>
      </c>
      <c r="I9644">
        <v>9.4111700000000003</v>
      </c>
      <c r="J9644">
        <v>7.2094500000000004</v>
      </c>
      <c r="K9644">
        <v>7.1350699999999998</v>
      </c>
      <c r="L9644">
        <v>6.9565799999999998</v>
      </c>
      <c r="M9644">
        <v>6.96896</v>
      </c>
      <c r="N9644">
        <v>7.4432400000000003</v>
      </c>
      <c r="O9644">
        <v>6.9679900000000004</v>
      </c>
    </row>
    <row r="9645" spans="1:15" x14ac:dyDescent="0.25">
      <c r="A9645" t="s">
        <v>18166</v>
      </c>
      <c r="B9645" t="s">
        <v>18165</v>
      </c>
      <c r="C9645" t="s">
        <v>17659</v>
      </c>
      <c r="D9645">
        <v>77540166</v>
      </c>
      <c r="E9645">
        <v>77555871</v>
      </c>
      <c r="F9645">
        <v>5.0360800000000001</v>
      </c>
      <c r="G9645">
        <v>3.79603</v>
      </c>
      <c r="H9645">
        <v>2.07708</v>
      </c>
      <c r="I9645">
        <v>0.48043200000000003</v>
      </c>
      <c r="J9645">
        <v>3</v>
      </c>
      <c r="K9645">
        <v>3.5415399999999999</v>
      </c>
      <c r="L9645">
        <v>3.1998500000000001</v>
      </c>
      <c r="M9645">
        <v>3.4941800000000001</v>
      </c>
      <c r="N9645">
        <v>2.8582800000000002</v>
      </c>
      <c r="O9645">
        <v>1.7866599999999999</v>
      </c>
    </row>
    <row r="9646" spans="1:15" x14ac:dyDescent="0.25">
      <c r="A9646" t="s">
        <v>18168</v>
      </c>
      <c r="B9646" t="s">
        <v>18167</v>
      </c>
      <c r="C9646" t="s">
        <v>17659</v>
      </c>
      <c r="D9646">
        <v>77617516</v>
      </c>
      <c r="E9646">
        <v>77624492</v>
      </c>
      <c r="F9646">
        <v>11.742000000000001</v>
      </c>
      <c r="G9646">
        <v>11.8772</v>
      </c>
      <c r="H9646">
        <v>8.4521200000000007</v>
      </c>
      <c r="I9646">
        <v>8.6850000000000005</v>
      </c>
      <c r="J9646">
        <v>10.7288</v>
      </c>
      <c r="K9646">
        <v>10.6456</v>
      </c>
      <c r="L9646">
        <v>11.8293</v>
      </c>
      <c r="M9646">
        <v>11.923999999999999</v>
      </c>
      <c r="N9646">
        <v>11.914300000000001</v>
      </c>
      <c r="O9646">
        <v>11.7903</v>
      </c>
    </row>
    <row r="9647" spans="1:15" x14ac:dyDescent="0.25">
      <c r="A9647" t="s">
        <v>18170</v>
      </c>
      <c r="B9647" t="s">
        <v>18169</v>
      </c>
      <c r="C9647" t="s">
        <v>17659</v>
      </c>
      <c r="D9647">
        <v>77737842</v>
      </c>
      <c r="E9647">
        <v>77748012</v>
      </c>
      <c r="F9647">
        <v>5.5009199999999998</v>
      </c>
      <c r="G9647">
        <v>5.8601599999999996</v>
      </c>
      <c r="H9647">
        <v>3.07708</v>
      </c>
      <c r="I9647">
        <v>2.0653899999999998</v>
      </c>
      <c r="J9647">
        <v>6.2288199999999998</v>
      </c>
      <c r="K9647">
        <v>6.5543699999999996</v>
      </c>
      <c r="L9647">
        <v>5.1232300000000004</v>
      </c>
      <c r="M9647">
        <v>4.72865</v>
      </c>
      <c r="N9647">
        <v>4.3728499999999997</v>
      </c>
      <c r="O9647">
        <v>4.3368500000000001</v>
      </c>
    </row>
    <row r="9648" spans="1:15" x14ac:dyDescent="0.25">
      <c r="A9648" t="s">
        <v>18172</v>
      </c>
      <c r="B9648" t="s">
        <v>18171</v>
      </c>
      <c r="C9648" t="s">
        <v>17659</v>
      </c>
      <c r="D9648">
        <v>79426406</v>
      </c>
      <c r="E9648">
        <v>79767538</v>
      </c>
      <c r="F9648">
        <v>2.7021799999999998</v>
      </c>
      <c r="G9648">
        <v>2.6585200000000002</v>
      </c>
      <c r="H9648">
        <v>3.6620400000000002</v>
      </c>
      <c r="I9648">
        <v>2.8023600000000002</v>
      </c>
      <c r="J9648">
        <v>2</v>
      </c>
      <c r="K9648">
        <v>1.31915</v>
      </c>
      <c r="L9648">
        <v>2.6638000000000002</v>
      </c>
      <c r="M9648">
        <v>3.3609200000000001</v>
      </c>
      <c r="N9648">
        <v>2.3728500000000001</v>
      </c>
      <c r="O9648">
        <v>1.56426</v>
      </c>
    </row>
    <row r="9649" spans="1:15" x14ac:dyDescent="0.25">
      <c r="A9649" t="s">
        <v>18174</v>
      </c>
      <c r="B9649" t="s">
        <v>18173</v>
      </c>
      <c r="C9649" t="s">
        <v>17659</v>
      </c>
      <c r="D9649">
        <v>80073295</v>
      </c>
      <c r="E9649">
        <v>80087877</v>
      </c>
      <c r="F9649">
        <v>4.2465000000000002</v>
      </c>
      <c r="G9649">
        <v>4.8601599999999996</v>
      </c>
      <c r="H9649">
        <v>4.6620400000000002</v>
      </c>
      <c r="I9649">
        <v>4.3873199999999999</v>
      </c>
      <c r="J9649">
        <v>4.3923199999999998</v>
      </c>
      <c r="K9649">
        <v>4.2577499999999997</v>
      </c>
      <c r="L9649">
        <v>4.8175999999999997</v>
      </c>
      <c r="M9649">
        <v>4.88246</v>
      </c>
      <c r="N9649">
        <v>4.2988499999999998</v>
      </c>
      <c r="O9649">
        <v>4.4711499999999997</v>
      </c>
    </row>
    <row r="9650" spans="1:15" x14ac:dyDescent="0.25">
      <c r="A9650" t="s">
        <v>18176</v>
      </c>
      <c r="B9650" t="s">
        <v>18175</v>
      </c>
      <c r="C9650" t="s">
        <v>17659</v>
      </c>
      <c r="D9650">
        <v>80119878</v>
      </c>
      <c r="E9650">
        <v>80134552</v>
      </c>
      <c r="F9650">
        <v>6.6170600000000004</v>
      </c>
      <c r="G9650">
        <v>6.1694899999999997</v>
      </c>
      <c r="H9650">
        <v>7.5033399999999997</v>
      </c>
      <c r="I9650">
        <v>7.4229500000000002</v>
      </c>
      <c r="J9650">
        <v>6</v>
      </c>
      <c r="K9650">
        <v>6.0379699999999996</v>
      </c>
      <c r="L9650">
        <v>6.4346300000000003</v>
      </c>
      <c r="M9650">
        <v>6.5615399999999999</v>
      </c>
      <c r="N9650">
        <v>6.3907699999999998</v>
      </c>
      <c r="O9650">
        <v>6.1592099999999999</v>
      </c>
    </row>
    <row r="9651" spans="1:15" x14ac:dyDescent="0.25">
      <c r="A9651" t="s">
        <v>18178</v>
      </c>
      <c r="B9651" t="s">
        <v>18177</v>
      </c>
      <c r="C9651" t="s">
        <v>17659</v>
      </c>
      <c r="D9651">
        <v>80186927</v>
      </c>
      <c r="E9651">
        <v>80248351</v>
      </c>
      <c r="F9651">
        <v>1.8176600000000001</v>
      </c>
      <c r="G9651">
        <v>1.3366</v>
      </c>
      <c r="H9651">
        <v>4.399</v>
      </c>
      <c r="I9651">
        <v>3.0653899999999998</v>
      </c>
      <c r="J9651">
        <v>2</v>
      </c>
      <c r="K9651">
        <v>2.5415399999999999</v>
      </c>
      <c r="L9651">
        <v>0.66379900000000003</v>
      </c>
      <c r="M9651">
        <v>1.40672</v>
      </c>
      <c r="N9651">
        <v>2.0509200000000001</v>
      </c>
      <c r="O9651">
        <v>-2.0698999999999999E-2</v>
      </c>
    </row>
    <row r="9652" spans="1:15" x14ac:dyDescent="0.25">
      <c r="A9652" t="s">
        <v>18180</v>
      </c>
      <c r="B9652" t="s">
        <v>18179</v>
      </c>
      <c r="C9652" t="s">
        <v>17659</v>
      </c>
      <c r="D9652">
        <v>80956907</v>
      </c>
      <c r="E9652">
        <v>80960551</v>
      </c>
      <c r="F9652">
        <v>6.4791600000000003</v>
      </c>
      <c r="G9652">
        <v>6.9513100000000003</v>
      </c>
      <c r="H9652">
        <v>2.07708</v>
      </c>
      <c r="I9652">
        <v>0.48043200000000003</v>
      </c>
      <c r="J9652">
        <v>2.5849600000000001</v>
      </c>
      <c r="K9652">
        <v>2.7341899999999999</v>
      </c>
      <c r="L9652">
        <v>6.1297699999999997</v>
      </c>
      <c r="M9652">
        <v>5.9765800000000002</v>
      </c>
      <c r="N9652">
        <v>5.40848</v>
      </c>
      <c r="O9652">
        <v>5.1290500000000003</v>
      </c>
    </row>
    <row r="9653" spans="1:15" x14ac:dyDescent="0.25">
      <c r="A9653" t="s">
        <v>18182</v>
      </c>
      <c r="B9653" t="s">
        <v>18181</v>
      </c>
      <c r="C9653" t="s">
        <v>17659</v>
      </c>
      <c r="D9653">
        <v>81552335</v>
      </c>
      <c r="E9653">
        <v>81595735</v>
      </c>
      <c r="F9653">
        <v>2.28714</v>
      </c>
      <c r="G9653">
        <v>2.3365999999999998</v>
      </c>
      <c r="H9653">
        <v>4.0770799999999996</v>
      </c>
      <c r="I9653">
        <v>2.0653899999999998</v>
      </c>
      <c r="J9653">
        <v>1.5849599999999999</v>
      </c>
      <c r="K9653">
        <v>1.31915</v>
      </c>
      <c r="L9653">
        <v>2.9857300000000002</v>
      </c>
      <c r="M9653">
        <v>3.3136100000000002</v>
      </c>
      <c r="N9653">
        <v>3.0509200000000001</v>
      </c>
      <c r="O9653">
        <v>2.6797399999999998</v>
      </c>
    </row>
    <row r="9654" spans="1:15" x14ac:dyDescent="0.25">
      <c r="A9654" t="s">
        <v>18183</v>
      </c>
      <c r="B9654" t="s">
        <v>18181</v>
      </c>
      <c r="C9654" t="s">
        <v>17659</v>
      </c>
      <c r="D9654">
        <v>81552335</v>
      </c>
      <c r="E9654">
        <v>81717665</v>
      </c>
      <c r="F9654">
        <v>3.0241099999999999</v>
      </c>
      <c r="G9654">
        <v>4.0370400000000002</v>
      </c>
      <c r="H9654">
        <v>5.6620400000000002</v>
      </c>
      <c r="I9654">
        <v>4.5678900000000002</v>
      </c>
      <c r="J9654">
        <v>5.2854000000000001</v>
      </c>
      <c r="K9654">
        <v>4.9436400000000003</v>
      </c>
      <c r="L9654">
        <v>5.1100599999999998</v>
      </c>
      <c r="M9654">
        <v>5.2893699999999999</v>
      </c>
      <c r="N9654">
        <v>4.2988499999999998</v>
      </c>
      <c r="O9654">
        <v>4.4387299999999996</v>
      </c>
    </row>
    <row r="9655" spans="1:15" x14ac:dyDescent="0.25">
      <c r="A9655" t="s">
        <v>18185</v>
      </c>
      <c r="B9655" t="s">
        <v>18184</v>
      </c>
      <c r="C9655" t="s">
        <v>17659</v>
      </c>
      <c r="D9655">
        <v>81819021</v>
      </c>
      <c r="E9655">
        <v>81831584</v>
      </c>
      <c r="F9655">
        <v>4.1172199999999997</v>
      </c>
      <c r="G9655">
        <v>4.2434900000000004</v>
      </c>
      <c r="H9655">
        <v>5.2469999999999999</v>
      </c>
      <c r="I9655">
        <v>5.3873199999999999</v>
      </c>
      <c r="J9655">
        <v>5.0443899999999999</v>
      </c>
      <c r="K9655">
        <v>4.9436400000000003</v>
      </c>
      <c r="L9655">
        <v>4.9268299999999998</v>
      </c>
      <c r="M9655">
        <v>4.8985799999999999</v>
      </c>
      <c r="N9655">
        <v>5.2208500000000004</v>
      </c>
      <c r="O9655">
        <v>4.9565799999999998</v>
      </c>
    </row>
    <row r="9656" spans="1:15" x14ac:dyDescent="0.25">
      <c r="A9656" t="s">
        <v>18187</v>
      </c>
      <c r="B9656" t="s">
        <v>18186</v>
      </c>
      <c r="C9656" t="s">
        <v>17659</v>
      </c>
      <c r="D9656">
        <v>81865478</v>
      </c>
      <c r="E9656">
        <v>81923367</v>
      </c>
      <c r="F9656">
        <v>2.1172200000000001</v>
      </c>
      <c r="G9656">
        <v>1.3366</v>
      </c>
      <c r="H9656">
        <v>3.6620400000000002</v>
      </c>
      <c r="I9656">
        <v>3.8023600000000002</v>
      </c>
      <c r="J9656">
        <v>2.5849600000000001</v>
      </c>
      <c r="K9656">
        <v>1.7341899999999999</v>
      </c>
      <c r="L9656">
        <v>3.1492300000000002</v>
      </c>
      <c r="M9656">
        <v>1.9916799999999999</v>
      </c>
      <c r="N9656">
        <v>1.6358900000000001</v>
      </c>
      <c r="O9656">
        <v>2.88619</v>
      </c>
    </row>
    <row r="9657" spans="1:15" x14ac:dyDescent="0.25">
      <c r="A9657" t="s">
        <v>18189</v>
      </c>
      <c r="B9657" t="s">
        <v>18188</v>
      </c>
      <c r="C9657" t="s">
        <v>17659</v>
      </c>
      <c r="D9657">
        <v>82207340</v>
      </c>
      <c r="E9657">
        <v>82235639</v>
      </c>
      <c r="F9657">
        <v>8.0523799999999994</v>
      </c>
      <c r="G9657">
        <v>7.7374799999999997</v>
      </c>
      <c r="H9657">
        <v>8.0078099999999992</v>
      </c>
      <c r="I9657">
        <v>7.6898900000000001</v>
      </c>
      <c r="J9657">
        <v>6.4757300000000004</v>
      </c>
      <c r="K9657">
        <v>6.8322200000000004</v>
      </c>
      <c r="L9657">
        <v>7.8456999999999999</v>
      </c>
      <c r="M9657">
        <v>7.7104999999999997</v>
      </c>
      <c r="N9657">
        <v>7.1594499999999996</v>
      </c>
      <c r="O9657">
        <v>7.4711499999999997</v>
      </c>
    </row>
    <row r="9658" spans="1:15" x14ac:dyDescent="0.25">
      <c r="A9658" t="s">
        <v>18190</v>
      </c>
      <c r="B9658" t="s">
        <v>18188</v>
      </c>
      <c r="C9658" t="s">
        <v>17659</v>
      </c>
      <c r="D9658">
        <v>82210104</v>
      </c>
      <c r="E9658">
        <v>82235639</v>
      </c>
      <c r="F9658">
        <v>6.2046799999999998</v>
      </c>
      <c r="G9658">
        <v>5.6219999999999999</v>
      </c>
      <c r="H9658">
        <v>5.2469999999999999</v>
      </c>
      <c r="I9658">
        <v>4.8727499999999999</v>
      </c>
      <c r="J9658">
        <v>5.7279200000000001</v>
      </c>
      <c r="K9658">
        <v>6.14358</v>
      </c>
      <c r="L9658">
        <v>6.7038099999999998</v>
      </c>
      <c r="M9658">
        <v>6.44015</v>
      </c>
      <c r="N9658">
        <v>6.2006699999999997</v>
      </c>
      <c r="O9658">
        <v>5.6517299999999997</v>
      </c>
    </row>
    <row r="9659" spans="1:15" x14ac:dyDescent="0.25">
      <c r="A9659" t="s">
        <v>18192</v>
      </c>
      <c r="B9659" t="s">
        <v>18191</v>
      </c>
      <c r="C9659" t="s">
        <v>17659</v>
      </c>
      <c r="D9659">
        <v>82489749</v>
      </c>
      <c r="E9659">
        <v>82581907</v>
      </c>
      <c r="F9659">
        <v>2.2046800000000002</v>
      </c>
      <c r="G9659">
        <v>1.9215599999999999</v>
      </c>
      <c r="H9659">
        <v>3.6620400000000002</v>
      </c>
      <c r="I9659">
        <v>3.9398599999999999</v>
      </c>
      <c r="J9659">
        <v>3</v>
      </c>
      <c r="K9659">
        <v>2.9041100000000002</v>
      </c>
      <c r="L9659">
        <v>-7.3166400000000006E-2</v>
      </c>
      <c r="M9659">
        <v>1.86615</v>
      </c>
      <c r="N9659">
        <v>2.0509200000000001</v>
      </c>
      <c r="O9659">
        <v>2.88619</v>
      </c>
    </row>
    <row r="9660" spans="1:15" x14ac:dyDescent="0.25">
      <c r="A9660" t="s">
        <v>18194</v>
      </c>
      <c r="B9660" t="s">
        <v>18193</v>
      </c>
      <c r="C9660" t="s">
        <v>17659</v>
      </c>
      <c r="D9660">
        <v>83223842</v>
      </c>
      <c r="E9660">
        <v>83263358</v>
      </c>
      <c r="F9660">
        <v>6.9844900000000001</v>
      </c>
      <c r="G9660">
        <v>6.4026899999999998</v>
      </c>
      <c r="H9660">
        <v>7.3624799999999997</v>
      </c>
      <c r="I9660">
        <v>6.0653899999999998</v>
      </c>
      <c r="J9660">
        <v>5.4262600000000001</v>
      </c>
      <c r="K9660">
        <v>5.8634700000000004</v>
      </c>
      <c r="L9660">
        <v>7.1100599999999998</v>
      </c>
      <c r="M9660">
        <v>6.7642699999999998</v>
      </c>
      <c r="N9660">
        <v>6.0953200000000001</v>
      </c>
      <c r="O9660">
        <v>6.4469099999999999</v>
      </c>
    </row>
    <row r="9661" spans="1:15" x14ac:dyDescent="0.25">
      <c r="A9661" t="s">
        <v>18196</v>
      </c>
      <c r="B9661" t="s">
        <v>18195</v>
      </c>
      <c r="C9661" t="s">
        <v>17659</v>
      </c>
      <c r="D9661">
        <v>83504631</v>
      </c>
      <c r="E9661">
        <v>83538805</v>
      </c>
      <c r="F9661">
        <v>9.7474799999999995</v>
      </c>
      <c r="G9661">
        <v>9.5749999999999993</v>
      </c>
      <c r="H9661">
        <v>7.4346300000000003</v>
      </c>
      <c r="I9661">
        <v>7.9561700000000002</v>
      </c>
      <c r="J9661">
        <v>8.0927600000000002</v>
      </c>
      <c r="K9661">
        <v>7.95336</v>
      </c>
      <c r="L9661">
        <v>9.9929199999999998</v>
      </c>
      <c r="M9661">
        <v>9.89757</v>
      </c>
      <c r="N9661">
        <v>8.76173</v>
      </c>
      <c r="O9661">
        <v>8.9849300000000003</v>
      </c>
    </row>
    <row r="9662" spans="1:15" x14ac:dyDescent="0.25">
      <c r="A9662" t="s">
        <v>18198</v>
      </c>
      <c r="B9662" t="s">
        <v>18197</v>
      </c>
      <c r="C9662" t="s">
        <v>17659</v>
      </c>
      <c r="D9662">
        <v>85287518</v>
      </c>
      <c r="E9662">
        <v>85294938</v>
      </c>
      <c r="F9662">
        <v>4.32667</v>
      </c>
      <c r="G9662">
        <v>4.5065200000000001</v>
      </c>
      <c r="H9662">
        <v>4.0770799999999996</v>
      </c>
      <c r="I9662">
        <v>3.8023600000000002</v>
      </c>
      <c r="J9662">
        <v>4.7004400000000004</v>
      </c>
      <c r="K9662">
        <v>3.4346299999999998</v>
      </c>
      <c r="L9662">
        <v>4.5706899999999999</v>
      </c>
      <c r="M9662">
        <v>4.0791500000000003</v>
      </c>
      <c r="N9662">
        <v>4.5744899999999999</v>
      </c>
      <c r="O9662">
        <v>4.0667600000000004</v>
      </c>
    </row>
    <row r="9663" spans="1:15" x14ac:dyDescent="0.25">
      <c r="A9663" t="s">
        <v>18199</v>
      </c>
      <c r="B9663" t="s">
        <v>18197</v>
      </c>
      <c r="C9663" t="s">
        <v>17659</v>
      </c>
      <c r="D9663">
        <v>85287518</v>
      </c>
      <c r="E9663">
        <v>85298025</v>
      </c>
      <c r="F9663">
        <v>6.1340199999999996</v>
      </c>
      <c r="G9663">
        <v>6.0914799999999998</v>
      </c>
      <c r="H9663">
        <v>5.2469999999999999</v>
      </c>
      <c r="I9663">
        <v>5.6097099999999998</v>
      </c>
      <c r="J9663">
        <v>4.1699299999999999</v>
      </c>
      <c r="K9663">
        <v>4.82165</v>
      </c>
      <c r="L9663">
        <v>5.88103</v>
      </c>
      <c r="M9663">
        <v>5.7990399999999998</v>
      </c>
      <c r="N9663">
        <v>4.9578100000000003</v>
      </c>
      <c r="O9663">
        <v>4.56426</v>
      </c>
    </row>
    <row r="9664" spans="1:15" x14ac:dyDescent="0.25">
      <c r="A9664" t="s">
        <v>18201</v>
      </c>
      <c r="B9664" t="s">
        <v>18200</v>
      </c>
      <c r="C9664" t="s">
        <v>17659</v>
      </c>
      <c r="D9664">
        <v>85387254</v>
      </c>
      <c r="E9664">
        <v>85615170</v>
      </c>
      <c r="F9664">
        <v>2.4391400000000001</v>
      </c>
      <c r="G9664">
        <v>0.33659600000000001</v>
      </c>
      <c r="H9664">
        <v>5.0770799999999996</v>
      </c>
      <c r="I9664">
        <v>3.9398599999999999</v>
      </c>
      <c r="J9664">
        <v>3.1699199999999998</v>
      </c>
      <c r="K9664">
        <v>1.7341899999999999</v>
      </c>
      <c r="L9664">
        <v>1.92683</v>
      </c>
      <c r="M9664">
        <v>1.21408</v>
      </c>
      <c r="N9664">
        <v>1.0509200000000001</v>
      </c>
      <c r="O9664">
        <v>-2.0698999999999999E-2</v>
      </c>
    </row>
    <row r="9665" spans="1:15" x14ac:dyDescent="0.25">
      <c r="A9665" t="s">
        <v>18203</v>
      </c>
      <c r="B9665" t="s">
        <v>18202</v>
      </c>
      <c r="C9665" t="s">
        <v>17659</v>
      </c>
      <c r="D9665">
        <v>85689250</v>
      </c>
      <c r="E9665">
        <v>85796839</v>
      </c>
      <c r="F9665">
        <v>4.6250099999999996</v>
      </c>
      <c r="G9665">
        <v>3.6585200000000002</v>
      </c>
      <c r="H9665">
        <v>4.6620400000000002</v>
      </c>
      <c r="I9665">
        <v>4.5678900000000002</v>
      </c>
      <c r="J9665">
        <v>2</v>
      </c>
      <c r="K9665">
        <v>2.5415399999999999</v>
      </c>
      <c r="L9665">
        <v>2.3418700000000001</v>
      </c>
      <c r="M9665">
        <v>2.7990400000000002</v>
      </c>
      <c r="N9665">
        <v>2.8582800000000002</v>
      </c>
      <c r="O9665">
        <v>2.56426</v>
      </c>
    </row>
    <row r="9666" spans="1:15" x14ac:dyDescent="0.25">
      <c r="A9666" t="s">
        <v>18205</v>
      </c>
      <c r="B9666" t="s">
        <v>18204</v>
      </c>
      <c r="C9666" t="s">
        <v>17659</v>
      </c>
      <c r="D9666">
        <v>86090656</v>
      </c>
      <c r="E9666">
        <v>86095522</v>
      </c>
      <c r="F9666">
        <v>9.4129799999999992</v>
      </c>
      <c r="G9666">
        <v>9.7267600000000005</v>
      </c>
      <c r="H9666">
        <v>10.105</v>
      </c>
      <c r="I9666">
        <v>10.233599999999999</v>
      </c>
      <c r="J9666">
        <v>10.1007</v>
      </c>
      <c r="K9666">
        <v>10.0091</v>
      </c>
      <c r="L9666">
        <v>9.6733499999999992</v>
      </c>
      <c r="M9666">
        <v>9.9297900000000006</v>
      </c>
      <c r="N9666">
        <v>10.110300000000001</v>
      </c>
      <c r="O9666">
        <v>9.8854399999999991</v>
      </c>
    </row>
    <row r="9667" spans="1:15" x14ac:dyDescent="0.25">
      <c r="A9667" t="s">
        <v>18207</v>
      </c>
      <c r="B9667" t="s">
        <v>18206</v>
      </c>
      <c r="C9667" t="s">
        <v>17659</v>
      </c>
      <c r="D9667">
        <v>86132073</v>
      </c>
      <c r="E9667">
        <v>86135802</v>
      </c>
      <c r="F9667">
        <v>6.4922599999999999</v>
      </c>
      <c r="G9667">
        <v>6.6403800000000004</v>
      </c>
      <c r="H9667">
        <v>6.4693899999999998</v>
      </c>
      <c r="I9667">
        <v>6.9233799999999999</v>
      </c>
      <c r="J9667">
        <v>6.4594300000000002</v>
      </c>
      <c r="K9667">
        <v>6.6410799999999997</v>
      </c>
      <c r="L9667">
        <v>6.2902399999999998</v>
      </c>
      <c r="M9667">
        <v>6.7150600000000003</v>
      </c>
      <c r="N9667">
        <v>6.6802799999999998</v>
      </c>
      <c r="O9667">
        <v>6.1290500000000003</v>
      </c>
    </row>
    <row r="9668" spans="1:15" x14ac:dyDescent="0.25">
      <c r="A9668" t="s">
        <v>18208</v>
      </c>
      <c r="B9668" t="s">
        <v>18206</v>
      </c>
      <c r="C9668" t="s">
        <v>17659</v>
      </c>
      <c r="D9668">
        <v>86132451</v>
      </c>
      <c r="E9668">
        <v>86135802</v>
      </c>
      <c r="F9668">
        <v>1.4391400000000001</v>
      </c>
      <c r="G9668">
        <v>2.6585200000000002</v>
      </c>
      <c r="H9668">
        <v>3.07708</v>
      </c>
      <c r="I9668">
        <v>3.4804300000000001</v>
      </c>
      <c r="J9668">
        <v>2.32193</v>
      </c>
      <c r="K9668">
        <v>2.7341899999999999</v>
      </c>
      <c r="L9668">
        <v>1.8012999999999999</v>
      </c>
      <c r="M9668">
        <v>2.40672</v>
      </c>
      <c r="N9668">
        <v>3.3728500000000001</v>
      </c>
      <c r="O9668">
        <v>2.88619</v>
      </c>
    </row>
    <row r="9669" spans="1:15" x14ac:dyDescent="0.25">
      <c r="A9669" t="s">
        <v>18210</v>
      </c>
      <c r="B9669" t="s">
        <v>18209</v>
      </c>
      <c r="C9669" t="s">
        <v>17659</v>
      </c>
      <c r="D9669">
        <v>86176576</v>
      </c>
      <c r="E9669">
        <v>86188688</v>
      </c>
      <c r="F9669">
        <v>9.2983700000000002</v>
      </c>
      <c r="G9669">
        <v>9.6585199999999993</v>
      </c>
      <c r="H9669">
        <v>10.7982</v>
      </c>
      <c r="I9669">
        <v>10.871700000000001</v>
      </c>
      <c r="J9669">
        <v>10.702999999999999</v>
      </c>
      <c r="K9669">
        <v>10.613</v>
      </c>
      <c r="L9669">
        <v>10.1913</v>
      </c>
      <c r="M9669">
        <v>10.426299999999999</v>
      </c>
      <c r="N9669">
        <v>10.557700000000001</v>
      </c>
      <c r="O9669">
        <v>10.4382</v>
      </c>
    </row>
    <row r="9670" spans="1:15" x14ac:dyDescent="0.25">
      <c r="A9670" t="s">
        <v>18212</v>
      </c>
      <c r="B9670" t="s">
        <v>18211</v>
      </c>
      <c r="C9670" t="s">
        <v>17659</v>
      </c>
      <c r="D9670">
        <v>86190432</v>
      </c>
      <c r="E9670">
        <v>86192366</v>
      </c>
      <c r="F9670">
        <v>5.4922599999999999</v>
      </c>
      <c r="G9670">
        <v>6.4658800000000003</v>
      </c>
      <c r="H9670">
        <v>7.8049999999999997</v>
      </c>
      <c r="I9670">
        <v>7.8291599999999999</v>
      </c>
      <c r="J9670">
        <v>7.9307400000000001</v>
      </c>
      <c r="K9670">
        <v>7.6999700000000004</v>
      </c>
      <c r="L9670">
        <v>4.5706899999999999</v>
      </c>
      <c r="M9670">
        <v>4.72865</v>
      </c>
      <c r="N9670">
        <v>5.6358899999999998</v>
      </c>
      <c r="O9670">
        <v>5.5028600000000001</v>
      </c>
    </row>
    <row r="9671" spans="1:15" x14ac:dyDescent="0.25">
      <c r="A9671" t="s">
        <v>18214</v>
      </c>
      <c r="B9671" t="s">
        <v>18213</v>
      </c>
      <c r="C9671" t="s">
        <v>17659</v>
      </c>
      <c r="D9671">
        <v>86193660</v>
      </c>
      <c r="E9671">
        <v>86199466</v>
      </c>
      <c r="F9671">
        <v>2.5095299999999998</v>
      </c>
      <c r="G9671">
        <v>2.6585200000000002</v>
      </c>
      <c r="H9671">
        <v>2.07708</v>
      </c>
      <c r="I9671">
        <v>3.0653899999999998</v>
      </c>
      <c r="J9671">
        <v>3</v>
      </c>
      <c r="K9671">
        <v>3.5415399999999999</v>
      </c>
      <c r="L9671">
        <v>3.3862700000000001</v>
      </c>
      <c r="M9671">
        <v>1.5766500000000001</v>
      </c>
      <c r="N9671">
        <v>3.3728500000000001</v>
      </c>
      <c r="O9671">
        <v>2.56426</v>
      </c>
    </row>
    <row r="9672" spans="1:15" x14ac:dyDescent="0.25">
      <c r="A9672" t="s">
        <v>18215</v>
      </c>
      <c r="B9672" t="s">
        <v>18213</v>
      </c>
      <c r="C9672" t="s">
        <v>17659</v>
      </c>
      <c r="D9672">
        <v>86213818</v>
      </c>
      <c r="E9672">
        <v>86223078</v>
      </c>
      <c r="F9672">
        <v>2.9245700000000001</v>
      </c>
      <c r="G9672">
        <v>3.1439499999999998</v>
      </c>
      <c r="H9672">
        <v>2.07708</v>
      </c>
      <c r="I9672">
        <v>4.2877900000000002</v>
      </c>
      <c r="J9672">
        <v>2</v>
      </c>
      <c r="K9672">
        <v>3.1936200000000001</v>
      </c>
      <c r="L9672">
        <v>2.8654299999999999</v>
      </c>
      <c r="M9672">
        <v>2.3136100000000002</v>
      </c>
      <c r="N9672">
        <v>1.6358900000000001</v>
      </c>
      <c r="O9672">
        <v>1.7866599999999999</v>
      </c>
    </row>
    <row r="9673" spans="1:15" x14ac:dyDescent="0.25">
      <c r="A9673" t="s">
        <v>18217</v>
      </c>
      <c r="B9673" t="s">
        <v>18216</v>
      </c>
      <c r="C9673" t="s">
        <v>17659</v>
      </c>
      <c r="D9673">
        <v>86239075</v>
      </c>
      <c r="E9673">
        <v>86247250</v>
      </c>
      <c r="F9673">
        <v>1.1172200000000001</v>
      </c>
      <c r="G9673">
        <v>3.1439499999999998</v>
      </c>
      <c r="H9673">
        <v>3.07708</v>
      </c>
      <c r="I9673">
        <v>2.4804300000000001</v>
      </c>
      <c r="J9673">
        <v>3.80735</v>
      </c>
      <c r="K9673">
        <v>3.4346299999999998</v>
      </c>
      <c r="L9673">
        <v>2.5118</v>
      </c>
      <c r="M9673">
        <v>2.6546500000000002</v>
      </c>
      <c r="N9673">
        <v>2.6358899999999998</v>
      </c>
      <c r="O9673">
        <v>2.56426</v>
      </c>
    </row>
    <row r="9674" spans="1:15" x14ac:dyDescent="0.25">
      <c r="A9674" t="s">
        <v>18219</v>
      </c>
      <c r="B9674" t="s">
        <v>18218</v>
      </c>
      <c r="C9674" t="s">
        <v>17659</v>
      </c>
      <c r="D9674">
        <v>86247149</v>
      </c>
      <c r="E9674">
        <v>86265210</v>
      </c>
      <c r="F9674">
        <v>2.4391400000000001</v>
      </c>
      <c r="G9674">
        <v>2.6585200000000002</v>
      </c>
      <c r="H9674">
        <v>2.07708</v>
      </c>
      <c r="I9674">
        <v>1.4804299999999999</v>
      </c>
      <c r="J9674">
        <v>1.5849599999999999</v>
      </c>
      <c r="K9674">
        <v>1.7341899999999999</v>
      </c>
      <c r="L9674">
        <v>3.5118</v>
      </c>
      <c r="M9674">
        <v>4.0214299999999996</v>
      </c>
      <c r="N9674">
        <v>3.3728500000000001</v>
      </c>
      <c r="O9674">
        <v>3.5028600000000001</v>
      </c>
    </row>
    <row r="9675" spans="1:15" x14ac:dyDescent="0.25">
      <c r="A9675" t="s">
        <v>18221</v>
      </c>
      <c r="B9675" t="s">
        <v>18220</v>
      </c>
      <c r="C9675" t="s">
        <v>17659</v>
      </c>
      <c r="D9675">
        <v>86448049</v>
      </c>
      <c r="E9675">
        <v>86465853</v>
      </c>
      <c r="F9675">
        <v>2.3651399999999998</v>
      </c>
      <c r="G9675">
        <v>3.1439499999999998</v>
      </c>
      <c r="H9675">
        <v>3.07708</v>
      </c>
      <c r="I9675">
        <v>2.4804300000000001</v>
      </c>
      <c r="J9675">
        <v>2</v>
      </c>
      <c r="K9675">
        <v>2.9041100000000002</v>
      </c>
      <c r="L9675">
        <v>2.1492300000000002</v>
      </c>
      <c r="M9675">
        <v>1.72865</v>
      </c>
      <c r="N9675">
        <v>2.0509200000000001</v>
      </c>
      <c r="O9675">
        <v>2.1492300000000002</v>
      </c>
    </row>
    <row r="9676" spans="1:15" x14ac:dyDescent="0.25">
      <c r="A9676" t="s">
        <v>18223</v>
      </c>
      <c r="B9676" t="s">
        <v>18222</v>
      </c>
      <c r="C9676" t="s">
        <v>17659</v>
      </c>
      <c r="D9676">
        <v>86456227</v>
      </c>
      <c r="E9676">
        <v>86479104</v>
      </c>
      <c r="F9676">
        <v>2.7610700000000001</v>
      </c>
      <c r="G9676">
        <v>2.9215599999999999</v>
      </c>
      <c r="H9676">
        <v>2.07708</v>
      </c>
      <c r="I9676">
        <v>3.65036</v>
      </c>
      <c r="J9676">
        <v>2.32193</v>
      </c>
      <c r="K9676">
        <v>2.0561199999999999</v>
      </c>
      <c r="L9676">
        <v>4.1998499999999996</v>
      </c>
      <c r="M9676">
        <v>4.1880800000000002</v>
      </c>
      <c r="N9676">
        <v>3.5103599999999999</v>
      </c>
      <c r="O9676">
        <v>2.88619</v>
      </c>
    </row>
    <row r="9677" spans="1:15" x14ac:dyDescent="0.25">
      <c r="A9677" t="s">
        <v>18225</v>
      </c>
      <c r="B9677" t="s">
        <v>18224</v>
      </c>
      <c r="C9677" t="s">
        <v>17659</v>
      </c>
      <c r="D9677">
        <v>86479592</v>
      </c>
      <c r="E9677">
        <v>86494094</v>
      </c>
      <c r="F9677">
        <v>9.6842199999999998</v>
      </c>
      <c r="G9677">
        <v>9.7774599999999996</v>
      </c>
      <c r="H9677">
        <v>9.2063600000000001</v>
      </c>
      <c r="I9677">
        <v>9.2386599999999994</v>
      </c>
      <c r="J9677">
        <v>9.8811099999999996</v>
      </c>
      <c r="K9677">
        <v>9.7200299999999995</v>
      </c>
      <c r="L9677">
        <v>9.6711100000000005</v>
      </c>
      <c r="M9677">
        <v>9.8371700000000004</v>
      </c>
      <c r="N9677">
        <v>9.4172499999999992</v>
      </c>
      <c r="O9677">
        <v>9.3575999999999997</v>
      </c>
    </row>
    <row r="9678" spans="1:15" x14ac:dyDescent="0.25">
      <c r="A9678" t="s">
        <v>18227</v>
      </c>
      <c r="B9678" t="s">
        <v>18226</v>
      </c>
      <c r="C9678" t="s">
        <v>17659</v>
      </c>
      <c r="D9678">
        <v>86496876</v>
      </c>
      <c r="E9678">
        <v>86520344</v>
      </c>
      <c r="F9678">
        <v>8.9681800000000003</v>
      </c>
      <c r="G9678">
        <v>9.0160800000000005</v>
      </c>
      <c r="H9678">
        <v>10.6844</v>
      </c>
      <c r="I9678">
        <v>10.913</v>
      </c>
      <c r="J9678">
        <v>9.6759599999999999</v>
      </c>
      <c r="K9678">
        <v>9.5431500000000007</v>
      </c>
      <c r="L9678">
        <v>9.2014099999999992</v>
      </c>
      <c r="M9678">
        <v>9.4102399999999999</v>
      </c>
      <c r="N9678">
        <v>8.9638100000000005</v>
      </c>
      <c r="O9678">
        <v>8.9494100000000003</v>
      </c>
    </row>
    <row r="9679" spans="1:15" x14ac:dyDescent="0.25">
      <c r="A9679" t="s">
        <v>18229</v>
      </c>
      <c r="B9679" t="s">
        <v>18228</v>
      </c>
      <c r="C9679" t="s">
        <v>17659</v>
      </c>
      <c r="D9679">
        <v>86521570</v>
      </c>
      <c r="E9679">
        <v>86524285</v>
      </c>
      <c r="F9679">
        <v>9.3639600000000005</v>
      </c>
      <c r="G9679">
        <v>9.6243099999999995</v>
      </c>
      <c r="H9679">
        <v>10.0078</v>
      </c>
      <c r="I9679">
        <v>10.3918</v>
      </c>
      <c r="J9679">
        <v>10.597099999999999</v>
      </c>
      <c r="K9679">
        <v>10.450200000000001</v>
      </c>
      <c r="L9679">
        <v>10.223800000000001</v>
      </c>
      <c r="M9679">
        <v>10.510300000000001</v>
      </c>
      <c r="N9679">
        <v>10.224600000000001</v>
      </c>
      <c r="O9679">
        <v>10.023</v>
      </c>
    </row>
    <row r="9680" spans="1:15" x14ac:dyDescent="0.25">
      <c r="A9680" t="s">
        <v>18231</v>
      </c>
      <c r="B9680" t="s">
        <v>18230</v>
      </c>
      <c r="C9680" t="s">
        <v>17659</v>
      </c>
      <c r="D9680">
        <v>86534128</v>
      </c>
      <c r="E9680">
        <v>86535341</v>
      </c>
      <c r="F9680">
        <v>5.6870700000000003</v>
      </c>
      <c r="G9680">
        <v>5.1945800000000002</v>
      </c>
      <c r="H9680">
        <v>2.07708</v>
      </c>
      <c r="I9680">
        <v>0.48043200000000003</v>
      </c>
      <c r="J9680">
        <v>4.5235599999999998</v>
      </c>
      <c r="K9680">
        <v>5.1936200000000001</v>
      </c>
      <c r="L9680">
        <v>5.4916200000000002</v>
      </c>
      <c r="M9680">
        <v>5.7195999999999998</v>
      </c>
      <c r="N9680">
        <v>4.3728499999999997</v>
      </c>
      <c r="O9680">
        <v>4.7866600000000004</v>
      </c>
    </row>
    <row r="9681" spans="1:15" x14ac:dyDescent="0.25">
      <c r="A9681" t="s">
        <v>18233</v>
      </c>
      <c r="B9681" t="s">
        <v>18232</v>
      </c>
      <c r="C9681" t="s">
        <v>17659</v>
      </c>
      <c r="D9681">
        <v>86554184</v>
      </c>
      <c r="E9681">
        <v>86566474</v>
      </c>
      <c r="F9681">
        <v>2.0241099999999999</v>
      </c>
      <c r="G9681">
        <v>2.6585200000000002</v>
      </c>
      <c r="H9681">
        <v>4.0770799999999996</v>
      </c>
      <c r="I9681">
        <v>2.0653899999999998</v>
      </c>
      <c r="J9681">
        <v>4.5849599999999997</v>
      </c>
      <c r="K9681">
        <v>3.9821200000000001</v>
      </c>
      <c r="L9681">
        <v>3.55132</v>
      </c>
      <c r="M9681">
        <v>3.8661500000000002</v>
      </c>
      <c r="N9681">
        <v>3.6358899999999998</v>
      </c>
      <c r="O9681">
        <v>3.4387300000000001</v>
      </c>
    </row>
    <row r="9682" spans="1:15" x14ac:dyDescent="0.25">
      <c r="A9682" t="s">
        <v>18235</v>
      </c>
      <c r="B9682" t="s">
        <v>18234</v>
      </c>
      <c r="C9682" t="s">
        <v>17659</v>
      </c>
      <c r="D9682">
        <v>86566965</v>
      </c>
      <c r="E9682">
        <v>86568878</v>
      </c>
      <c r="F9682">
        <v>3.9245700000000001</v>
      </c>
      <c r="G9682">
        <v>4.7289099999999999</v>
      </c>
      <c r="H9682">
        <v>2.07708</v>
      </c>
      <c r="I9682">
        <v>0.48043200000000003</v>
      </c>
      <c r="J9682">
        <v>4.3923199999999998</v>
      </c>
      <c r="K9682">
        <v>4.7341899999999999</v>
      </c>
      <c r="L9682">
        <v>4.6272700000000002</v>
      </c>
      <c r="M9682">
        <v>5.0791500000000003</v>
      </c>
      <c r="N9682">
        <v>5.2603799999999996</v>
      </c>
      <c r="O9682">
        <v>4.6231600000000004</v>
      </c>
    </row>
    <row r="9683" spans="1:15" x14ac:dyDescent="0.25">
      <c r="A9683" t="s">
        <v>18237</v>
      </c>
      <c r="B9683" t="s">
        <v>18236</v>
      </c>
      <c r="C9683" t="s">
        <v>17659</v>
      </c>
      <c r="D9683">
        <v>86590734</v>
      </c>
      <c r="E9683">
        <v>86607584</v>
      </c>
      <c r="F9683">
        <v>2.6407799999999999</v>
      </c>
      <c r="G9683">
        <v>2.9215599999999999</v>
      </c>
      <c r="H9683">
        <v>4.399</v>
      </c>
      <c r="I9683">
        <v>3.0653899999999998</v>
      </c>
      <c r="J9683">
        <v>2.5849600000000001</v>
      </c>
      <c r="K9683">
        <v>2.0561199999999999</v>
      </c>
      <c r="L9683">
        <v>2.5118</v>
      </c>
      <c r="M9683">
        <v>3.0505800000000001</v>
      </c>
      <c r="N9683">
        <v>3.22085</v>
      </c>
      <c r="O9683">
        <v>2.88619</v>
      </c>
    </row>
    <row r="9684" spans="1:15" x14ac:dyDescent="0.25">
      <c r="A9684" t="s">
        <v>18238</v>
      </c>
      <c r="B9684" t="s">
        <v>18236</v>
      </c>
      <c r="C9684" t="s">
        <v>17659</v>
      </c>
      <c r="D9684">
        <v>86590734</v>
      </c>
      <c r="E9684">
        <v>86613268</v>
      </c>
      <c r="F9684">
        <v>3.7896399999999999</v>
      </c>
      <c r="G9684">
        <v>4.4240599999999999</v>
      </c>
      <c r="H9684">
        <v>4.0770799999999996</v>
      </c>
      <c r="I9684">
        <v>5.3873199999999999</v>
      </c>
      <c r="J9684">
        <v>4.5235599999999998</v>
      </c>
      <c r="K9684">
        <v>3.7341899999999999</v>
      </c>
      <c r="L9684">
        <v>3.6994199999999999</v>
      </c>
      <c r="M9684">
        <v>4.2647000000000004</v>
      </c>
      <c r="N9684">
        <v>3.8582800000000002</v>
      </c>
      <c r="O9684">
        <v>3.56426</v>
      </c>
    </row>
    <row r="9685" spans="1:15" x14ac:dyDescent="0.25">
      <c r="A9685" t="s">
        <v>18239</v>
      </c>
      <c r="B9685" t="s">
        <v>18236</v>
      </c>
      <c r="C9685" t="s">
        <v>17659</v>
      </c>
      <c r="D9685">
        <v>86590734</v>
      </c>
      <c r="E9685">
        <v>86620891</v>
      </c>
      <c r="F9685">
        <v>6.4965900000000003</v>
      </c>
      <c r="G9685">
        <v>6.6585200000000002</v>
      </c>
      <c r="H9685">
        <v>7.5689299999999999</v>
      </c>
      <c r="I9685">
        <v>7.4804300000000001</v>
      </c>
      <c r="J9685">
        <v>7.7414699999999996</v>
      </c>
      <c r="K9685">
        <v>7.48238</v>
      </c>
      <c r="L9685">
        <v>6.5415400000000004</v>
      </c>
      <c r="M9685">
        <v>6.7554499999999997</v>
      </c>
      <c r="N9685">
        <v>6.1594499999999996</v>
      </c>
      <c r="O9685">
        <v>6.32803</v>
      </c>
    </row>
    <row r="9686" spans="1:15" x14ac:dyDescent="0.25">
      <c r="A9686" t="s">
        <v>18241</v>
      </c>
      <c r="B9686" t="s">
        <v>18240</v>
      </c>
      <c r="C9686" t="s">
        <v>17659</v>
      </c>
      <c r="D9686">
        <v>86651716</v>
      </c>
      <c r="E9686">
        <v>86656415</v>
      </c>
      <c r="F9686">
        <v>2.5095299999999998</v>
      </c>
      <c r="G9686">
        <v>2.3365999999999998</v>
      </c>
      <c r="H9686">
        <v>2.07708</v>
      </c>
      <c r="I9686">
        <v>0.48043200000000003</v>
      </c>
      <c r="J9686">
        <v>1</v>
      </c>
      <c r="K9686">
        <v>2.31915</v>
      </c>
      <c r="L9686">
        <v>1.92683</v>
      </c>
      <c r="M9686">
        <v>2.21408</v>
      </c>
      <c r="N9686">
        <v>5.0923900000000001E-2</v>
      </c>
      <c r="O9686">
        <v>1.7866599999999999</v>
      </c>
    </row>
    <row r="9687" spans="1:15" x14ac:dyDescent="0.25">
      <c r="A9687" t="s">
        <v>18243</v>
      </c>
      <c r="B9687" t="s">
        <v>18242</v>
      </c>
      <c r="C9687" t="s">
        <v>17659</v>
      </c>
      <c r="D9687">
        <v>86656726</v>
      </c>
      <c r="E9687">
        <v>86671652</v>
      </c>
      <c r="F9687">
        <v>7.1533899999999999</v>
      </c>
      <c r="G9687">
        <v>7.7544500000000003</v>
      </c>
      <c r="H9687">
        <v>7.6006400000000003</v>
      </c>
      <c r="I9687">
        <v>7.6996000000000002</v>
      </c>
      <c r="J9687">
        <v>8.3353900000000003</v>
      </c>
      <c r="K9687">
        <v>8.0195900000000009</v>
      </c>
      <c r="L9687">
        <v>7.0595499999999998</v>
      </c>
      <c r="M9687">
        <v>7.26159</v>
      </c>
      <c r="N9687">
        <v>7.0282</v>
      </c>
      <c r="O9687">
        <v>6.6375099999999998</v>
      </c>
    </row>
    <row r="9688" spans="1:15" x14ac:dyDescent="0.25">
      <c r="A9688" t="s">
        <v>18245</v>
      </c>
      <c r="B9688" t="s">
        <v>18244</v>
      </c>
      <c r="C9688" t="s">
        <v>17659</v>
      </c>
      <c r="D9688">
        <v>86734840</v>
      </c>
      <c r="E9688">
        <v>86760941</v>
      </c>
      <c r="F9688">
        <v>9.1629799999999992</v>
      </c>
      <c r="G9688">
        <v>9.4319900000000008</v>
      </c>
      <c r="H9688">
        <v>10.0137</v>
      </c>
      <c r="I9688">
        <v>10.0001</v>
      </c>
      <c r="J9688">
        <v>9.4635200000000008</v>
      </c>
      <c r="K9688">
        <v>9.3888200000000008</v>
      </c>
      <c r="L9688">
        <v>8.8839400000000008</v>
      </c>
      <c r="M9688">
        <v>9.1632800000000003</v>
      </c>
      <c r="N9688">
        <v>8.6693099999999994</v>
      </c>
      <c r="O9688">
        <v>8.5529499999999992</v>
      </c>
    </row>
    <row r="9689" spans="1:15" x14ac:dyDescent="0.25">
      <c r="A9689" t="s">
        <v>18247</v>
      </c>
      <c r="B9689" t="s">
        <v>18246</v>
      </c>
      <c r="C9689" t="s">
        <v>17659</v>
      </c>
      <c r="D9689">
        <v>86774474</v>
      </c>
      <c r="E9689">
        <v>86781223</v>
      </c>
      <c r="F9689">
        <v>8.1087399999999992</v>
      </c>
      <c r="G9689">
        <v>8.4080600000000008</v>
      </c>
      <c r="H9689">
        <v>7.3250000000000002</v>
      </c>
      <c r="I9689">
        <v>7.99613</v>
      </c>
      <c r="J9689">
        <v>8.6794799999999999</v>
      </c>
      <c r="K9689">
        <v>8.3995200000000008</v>
      </c>
      <c r="L9689">
        <v>8.2122399999999995</v>
      </c>
      <c r="M9689">
        <v>8.3462999999999994</v>
      </c>
      <c r="N9689">
        <v>8.5021400000000007</v>
      </c>
      <c r="O9689">
        <v>8.2577499999999997</v>
      </c>
    </row>
    <row r="9690" spans="1:15" x14ac:dyDescent="0.25">
      <c r="A9690" t="s">
        <v>18248</v>
      </c>
      <c r="B9690" t="s">
        <v>18246</v>
      </c>
      <c r="C9690" t="s">
        <v>17659</v>
      </c>
      <c r="D9690">
        <v>86779690</v>
      </c>
      <c r="E9690">
        <v>86781223</v>
      </c>
      <c r="F9690">
        <v>4.28714</v>
      </c>
      <c r="G9690">
        <v>4.0370400000000002</v>
      </c>
      <c r="H9690">
        <v>4.0770799999999996</v>
      </c>
      <c r="I9690">
        <v>3.9398599999999999</v>
      </c>
      <c r="J9690">
        <v>3.1699199999999998</v>
      </c>
      <c r="K9690">
        <v>3.9041100000000002</v>
      </c>
      <c r="L9690">
        <v>4.5706899999999999</v>
      </c>
      <c r="M9690">
        <v>4.4941800000000001</v>
      </c>
      <c r="N9690">
        <v>3.5103599999999999</v>
      </c>
      <c r="O9690">
        <v>4.2647000000000004</v>
      </c>
    </row>
    <row r="9691" spans="1:15" x14ac:dyDescent="0.25">
      <c r="A9691" t="s">
        <v>18250</v>
      </c>
      <c r="B9691" t="s">
        <v>18249</v>
      </c>
      <c r="C9691" t="s">
        <v>17659</v>
      </c>
      <c r="D9691">
        <v>86939262</v>
      </c>
      <c r="E9691">
        <v>87164148</v>
      </c>
      <c r="F9691">
        <v>5.7319300000000002</v>
      </c>
      <c r="G9691">
        <v>6.3138800000000002</v>
      </c>
      <c r="H9691">
        <v>4.6620400000000002</v>
      </c>
      <c r="I9691">
        <v>5.0039899999999999</v>
      </c>
      <c r="J9691">
        <v>5.4918500000000003</v>
      </c>
      <c r="K9691">
        <v>4.9041100000000002</v>
      </c>
      <c r="L9691">
        <v>6.74275</v>
      </c>
      <c r="M9691">
        <v>6.2332700000000001</v>
      </c>
      <c r="N9691">
        <v>6.2407500000000002</v>
      </c>
      <c r="O9691">
        <v>5.6231600000000004</v>
      </c>
    </row>
    <row r="9692" spans="1:15" x14ac:dyDescent="0.25">
      <c r="A9692" t="s">
        <v>18251</v>
      </c>
      <c r="B9692" t="s">
        <v>18249</v>
      </c>
      <c r="C9692" t="s">
        <v>17659</v>
      </c>
      <c r="D9692">
        <v>87070992</v>
      </c>
      <c r="E9692">
        <v>87077983</v>
      </c>
      <c r="F9692">
        <v>2.8721000000000001</v>
      </c>
      <c r="G9692">
        <v>3.5065200000000001</v>
      </c>
      <c r="H9692">
        <v>3.07708</v>
      </c>
      <c r="I9692">
        <v>2.4804300000000001</v>
      </c>
      <c r="J9692">
        <v>2.32193</v>
      </c>
      <c r="K9692">
        <v>2.0561199999999999</v>
      </c>
      <c r="L9692">
        <v>3.9565800000000002</v>
      </c>
      <c r="M9692">
        <v>3.6921200000000001</v>
      </c>
      <c r="N9692">
        <v>3.22085</v>
      </c>
      <c r="O9692">
        <v>3.88619</v>
      </c>
    </row>
    <row r="9693" spans="1:15" x14ac:dyDescent="0.25">
      <c r="A9693" t="s">
        <v>18253</v>
      </c>
      <c r="B9693" t="s">
        <v>18252</v>
      </c>
      <c r="C9693" t="s">
        <v>17659</v>
      </c>
      <c r="D9693">
        <v>87185229</v>
      </c>
      <c r="E9693">
        <v>87186751</v>
      </c>
      <c r="F9693">
        <v>10.1517</v>
      </c>
      <c r="G9693">
        <v>10.401300000000001</v>
      </c>
      <c r="H9693">
        <v>8.3808600000000002</v>
      </c>
      <c r="I9693">
        <v>8.32592</v>
      </c>
      <c r="J9693">
        <v>10.1911</v>
      </c>
      <c r="K9693">
        <v>10.060600000000001</v>
      </c>
      <c r="L9693">
        <v>10.261100000000001</v>
      </c>
      <c r="M9693">
        <v>10.335599999999999</v>
      </c>
      <c r="N9693">
        <v>10.184100000000001</v>
      </c>
      <c r="O9693">
        <v>10.2308</v>
      </c>
    </row>
    <row r="9694" spans="1:15" x14ac:dyDescent="0.25">
      <c r="A9694" t="s">
        <v>18255</v>
      </c>
      <c r="B9694" t="s">
        <v>18254</v>
      </c>
      <c r="C9694" t="s">
        <v>17659</v>
      </c>
      <c r="D9694">
        <v>87189026</v>
      </c>
      <c r="E9694">
        <v>87193305</v>
      </c>
      <c r="F9694">
        <v>3.6407799999999999</v>
      </c>
      <c r="G9694">
        <v>4.1439500000000002</v>
      </c>
      <c r="H9694">
        <v>2.07708</v>
      </c>
      <c r="I9694">
        <v>2.8023600000000002</v>
      </c>
      <c r="J9694">
        <v>2.80735</v>
      </c>
      <c r="K9694">
        <v>-0.26581199999999999</v>
      </c>
      <c r="L9694">
        <v>4.0697900000000002</v>
      </c>
      <c r="M9694">
        <v>3.21408</v>
      </c>
      <c r="N9694">
        <v>2.0509200000000001</v>
      </c>
      <c r="O9694">
        <v>2.88619</v>
      </c>
    </row>
    <row r="9695" spans="1:15" x14ac:dyDescent="0.25">
      <c r="A9695" t="s">
        <v>18257</v>
      </c>
      <c r="B9695" t="s">
        <v>18256</v>
      </c>
      <c r="C9695" t="s">
        <v>17659</v>
      </c>
      <c r="D9695">
        <v>87194377</v>
      </c>
      <c r="E9695">
        <v>87211761</v>
      </c>
      <c r="F9695">
        <v>9.9071599999999993</v>
      </c>
      <c r="G9695">
        <v>10.292199999999999</v>
      </c>
      <c r="H9695">
        <v>9.7981800000000003</v>
      </c>
      <c r="I9695">
        <v>10.055999999999999</v>
      </c>
      <c r="J9695">
        <v>10.8345</v>
      </c>
      <c r="K9695">
        <v>10.71</v>
      </c>
      <c r="L9695">
        <v>10.343299999999999</v>
      </c>
      <c r="M9695">
        <v>10.5463</v>
      </c>
      <c r="N9695">
        <v>10.5488</v>
      </c>
      <c r="O9695">
        <v>10.3286</v>
      </c>
    </row>
    <row r="9696" spans="1:15" x14ac:dyDescent="0.25">
      <c r="A9696" t="s">
        <v>18259</v>
      </c>
      <c r="B9696" t="s">
        <v>18258</v>
      </c>
      <c r="C9696" t="s">
        <v>17659</v>
      </c>
      <c r="D9696">
        <v>87213145</v>
      </c>
      <c r="E9696">
        <v>87215127</v>
      </c>
      <c r="F9696">
        <v>4.2046799999999998</v>
      </c>
      <c r="G9696">
        <v>2.9215599999999999</v>
      </c>
      <c r="H9696">
        <v>3.07708</v>
      </c>
      <c r="I9696">
        <v>2.4804300000000001</v>
      </c>
      <c r="J9696">
        <v>4</v>
      </c>
      <c r="K9696">
        <v>3.0561199999999999</v>
      </c>
      <c r="L9696">
        <v>4.7681399999999998</v>
      </c>
      <c r="M9696">
        <v>4.4941800000000001</v>
      </c>
      <c r="N9696">
        <v>3.8582800000000002</v>
      </c>
      <c r="O9696">
        <v>2.56426</v>
      </c>
    </row>
    <row r="9697" spans="1:15" x14ac:dyDescent="0.25">
      <c r="A9697" t="s">
        <v>18261</v>
      </c>
      <c r="B9697" t="s">
        <v>18260</v>
      </c>
      <c r="C9697" t="s">
        <v>17659</v>
      </c>
      <c r="D9697">
        <v>87225355</v>
      </c>
      <c r="E9697">
        <v>87228615</v>
      </c>
      <c r="F9697">
        <v>1.5766500000000001</v>
      </c>
      <c r="G9697">
        <v>0.33659600000000001</v>
      </c>
      <c r="H9697">
        <v>2.07708</v>
      </c>
      <c r="I9697">
        <v>1.4804299999999999</v>
      </c>
      <c r="J9697">
        <v>2.32193</v>
      </c>
      <c r="K9697">
        <v>2.9041100000000002</v>
      </c>
      <c r="L9697">
        <v>1.6637999999999999</v>
      </c>
      <c r="M9697">
        <v>1.21408</v>
      </c>
      <c r="N9697">
        <v>2.6358899999999998</v>
      </c>
      <c r="O9697">
        <v>2.3012299999999999</v>
      </c>
    </row>
    <row r="9698" spans="1:15" x14ac:dyDescent="0.25">
      <c r="A9698" t="s">
        <v>18263</v>
      </c>
      <c r="B9698" t="s">
        <v>18262</v>
      </c>
      <c r="C9698" t="s">
        <v>17659</v>
      </c>
      <c r="D9698">
        <v>87246905</v>
      </c>
      <c r="E9698">
        <v>87250743</v>
      </c>
      <c r="F9698">
        <v>1.4391400000000001</v>
      </c>
      <c r="G9698">
        <v>3.3365999999999998</v>
      </c>
      <c r="H9698">
        <v>2.07708</v>
      </c>
      <c r="I9698">
        <v>1.4804299999999999</v>
      </c>
      <c r="J9698">
        <v>6.5391599999999999</v>
      </c>
      <c r="K9698">
        <v>6.28878</v>
      </c>
      <c r="L9698">
        <v>3.6638000000000002</v>
      </c>
      <c r="M9698">
        <v>3.8661500000000002</v>
      </c>
      <c r="N9698">
        <v>4.6358899999999998</v>
      </c>
      <c r="O9698">
        <v>3.6797399999999998</v>
      </c>
    </row>
    <row r="9699" spans="1:15" x14ac:dyDescent="0.25">
      <c r="A9699" t="s">
        <v>18265</v>
      </c>
      <c r="B9699" t="s">
        <v>18264</v>
      </c>
      <c r="C9699" t="s">
        <v>17659</v>
      </c>
      <c r="D9699">
        <v>87356180</v>
      </c>
      <c r="E9699">
        <v>87359381</v>
      </c>
      <c r="F9699">
        <v>9.4873600000000007</v>
      </c>
      <c r="G9699">
        <v>9.8404199999999999</v>
      </c>
      <c r="H9699">
        <v>9.3531999999999993</v>
      </c>
      <c r="I9699">
        <v>9.6327200000000008</v>
      </c>
      <c r="J9699">
        <v>10.336499999999999</v>
      </c>
      <c r="K9699">
        <v>10.303100000000001</v>
      </c>
      <c r="L9699">
        <v>9.9712300000000003</v>
      </c>
      <c r="M9699">
        <v>10.1587</v>
      </c>
      <c r="N9699">
        <v>10.291700000000001</v>
      </c>
      <c r="O9699">
        <v>10.021599999999999</v>
      </c>
    </row>
    <row r="9700" spans="1:15" x14ac:dyDescent="0.25">
      <c r="A9700" t="s">
        <v>18267</v>
      </c>
      <c r="B9700" t="s">
        <v>18266</v>
      </c>
      <c r="C9700" t="s">
        <v>17659</v>
      </c>
      <c r="D9700">
        <v>87365986</v>
      </c>
      <c r="E9700">
        <v>87370830</v>
      </c>
      <c r="F9700">
        <v>13.7852</v>
      </c>
      <c r="G9700">
        <v>13.826700000000001</v>
      </c>
      <c r="H9700">
        <v>13.140499999999999</v>
      </c>
      <c r="I9700">
        <v>13.113899999999999</v>
      </c>
      <c r="J9700">
        <v>13.968299999999999</v>
      </c>
      <c r="K9700">
        <v>13.940300000000001</v>
      </c>
      <c r="L9700">
        <v>13.684100000000001</v>
      </c>
      <c r="M9700">
        <v>13.7653</v>
      </c>
      <c r="N9700">
        <v>13.4475</v>
      </c>
      <c r="O9700">
        <v>13.4994</v>
      </c>
    </row>
    <row r="9701" spans="1:15" x14ac:dyDescent="0.25">
      <c r="A9701" t="s">
        <v>18269</v>
      </c>
      <c r="B9701" t="s">
        <v>18268</v>
      </c>
      <c r="C9701" t="s">
        <v>17659</v>
      </c>
      <c r="D9701">
        <v>87371146</v>
      </c>
      <c r="E9701">
        <v>87372314</v>
      </c>
      <c r="F9701">
        <v>2.8176600000000001</v>
      </c>
      <c r="G9701">
        <v>1.9215599999999999</v>
      </c>
      <c r="H9701">
        <v>4.0770799999999996</v>
      </c>
      <c r="I9701">
        <v>2.4804300000000001</v>
      </c>
      <c r="J9701">
        <v>3</v>
      </c>
      <c r="K9701">
        <v>2.7341899999999999</v>
      </c>
      <c r="L9701">
        <v>1.3418699999999999</v>
      </c>
      <c r="M9701">
        <v>2.3136100000000002</v>
      </c>
      <c r="N9701">
        <v>2.3728500000000001</v>
      </c>
      <c r="O9701">
        <v>1.7866599999999999</v>
      </c>
    </row>
    <row r="9702" spans="1:15" x14ac:dyDescent="0.25">
      <c r="A9702" t="s">
        <v>18271</v>
      </c>
      <c r="B9702" t="s">
        <v>18270</v>
      </c>
      <c r="C9702" t="s">
        <v>17659</v>
      </c>
      <c r="D9702">
        <v>87380884</v>
      </c>
      <c r="E9702">
        <v>87390925</v>
      </c>
      <c r="F9702">
        <v>5.91812</v>
      </c>
      <c r="G9702">
        <v>6.0090199999999996</v>
      </c>
      <c r="H9702">
        <v>5.2469999999999999</v>
      </c>
      <c r="I9702">
        <v>5.0653899999999998</v>
      </c>
      <c r="J9702">
        <v>5.3575499999999998</v>
      </c>
      <c r="K9702">
        <v>4.9821200000000001</v>
      </c>
      <c r="L9702">
        <v>6.4711499999999997</v>
      </c>
      <c r="M9702">
        <v>6.3433599999999997</v>
      </c>
      <c r="N9702">
        <v>6.0282</v>
      </c>
      <c r="O9702">
        <v>6.0236900000000002</v>
      </c>
    </row>
    <row r="9703" spans="1:15" x14ac:dyDescent="0.25">
      <c r="A9703" t="s">
        <v>18273</v>
      </c>
      <c r="B9703" t="s">
        <v>18272</v>
      </c>
      <c r="C9703" t="s">
        <v>17659</v>
      </c>
      <c r="D9703">
        <v>87396156</v>
      </c>
      <c r="E9703">
        <v>87411345</v>
      </c>
      <c r="F9703">
        <v>3.5095299999999998</v>
      </c>
      <c r="G9703">
        <v>4.0370400000000002</v>
      </c>
      <c r="H9703">
        <v>3.6620400000000002</v>
      </c>
      <c r="I9703">
        <v>2.4804300000000001</v>
      </c>
      <c r="J9703">
        <v>3.80735</v>
      </c>
      <c r="K9703">
        <v>3.82165</v>
      </c>
      <c r="L9703">
        <v>3.6272700000000002</v>
      </c>
      <c r="M9703">
        <v>4.1346400000000001</v>
      </c>
      <c r="N9703">
        <v>4.4432400000000003</v>
      </c>
      <c r="O9703">
        <v>3.22723</v>
      </c>
    </row>
    <row r="9704" spans="1:15" x14ac:dyDescent="0.25">
      <c r="A9704" t="s">
        <v>18275</v>
      </c>
      <c r="B9704" t="s">
        <v>18274</v>
      </c>
      <c r="C9704" t="s">
        <v>17659</v>
      </c>
      <c r="D9704">
        <v>87425826</v>
      </c>
      <c r="E9704">
        <v>87429194</v>
      </c>
      <c r="F9704">
        <v>3.5095299999999998</v>
      </c>
      <c r="G9704">
        <v>4.3365999999999998</v>
      </c>
      <c r="H9704">
        <v>2.07708</v>
      </c>
      <c r="I9704">
        <v>2.0653899999999998</v>
      </c>
      <c r="J9704">
        <v>3</v>
      </c>
      <c r="K9704">
        <v>1.31915</v>
      </c>
      <c r="L9704">
        <v>4.3642399999999997</v>
      </c>
      <c r="M9704">
        <v>4.7817600000000002</v>
      </c>
      <c r="N9704">
        <v>3.6358899999999998</v>
      </c>
      <c r="O9704">
        <v>3.4387300000000001</v>
      </c>
    </row>
    <row r="9705" spans="1:15" x14ac:dyDescent="0.25">
      <c r="A9705" t="s">
        <v>18277</v>
      </c>
      <c r="B9705" t="s">
        <v>18276</v>
      </c>
      <c r="C9705" t="s">
        <v>17659</v>
      </c>
      <c r="D9705">
        <v>87432522</v>
      </c>
      <c r="E9705">
        <v>87435360</v>
      </c>
      <c r="F9705">
        <v>7.9002100000000004</v>
      </c>
      <c r="G9705">
        <v>7.9586499999999996</v>
      </c>
      <c r="H9705">
        <v>6.7209300000000001</v>
      </c>
      <c r="I9705">
        <v>6.4804300000000001</v>
      </c>
      <c r="J9705">
        <v>6.7681800000000001</v>
      </c>
      <c r="K9705">
        <v>6.7341899999999999</v>
      </c>
      <c r="L9705">
        <v>8.4569100000000006</v>
      </c>
      <c r="M9705">
        <v>8.5953099999999996</v>
      </c>
      <c r="N9705">
        <v>8.3083100000000005</v>
      </c>
      <c r="O9705">
        <v>8.2554300000000005</v>
      </c>
    </row>
    <row r="9706" spans="1:15" x14ac:dyDescent="0.25">
      <c r="A9706" t="s">
        <v>18278</v>
      </c>
      <c r="B9706" t="s">
        <v>18276</v>
      </c>
      <c r="C9706" t="s">
        <v>17659</v>
      </c>
      <c r="D9706">
        <v>87435234</v>
      </c>
      <c r="E9706">
        <v>87438411</v>
      </c>
      <c r="F9706">
        <v>4.1616099999999996</v>
      </c>
      <c r="G9706">
        <v>4.1439500000000002</v>
      </c>
      <c r="H9706">
        <v>2.07708</v>
      </c>
      <c r="I9706">
        <v>1.4804299999999999</v>
      </c>
      <c r="J9706">
        <v>2.32193</v>
      </c>
      <c r="K9706">
        <v>2.5415399999999999</v>
      </c>
      <c r="L9706">
        <v>3.5118</v>
      </c>
      <c r="M9706">
        <v>2.9916800000000001</v>
      </c>
      <c r="N9706">
        <v>3.3728500000000001</v>
      </c>
      <c r="O9706">
        <v>2.6797399999999998</v>
      </c>
    </row>
    <row r="9707" spans="1:15" x14ac:dyDescent="0.25">
      <c r="A9707" t="s">
        <v>18279</v>
      </c>
      <c r="B9707" t="s">
        <v>18276</v>
      </c>
      <c r="C9707" t="s">
        <v>17659</v>
      </c>
      <c r="D9707">
        <v>87435234</v>
      </c>
      <c r="E9707">
        <v>87446814</v>
      </c>
      <c r="F9707">
        <v>5.1284400000000003</v>
      </c>
      <c r="G9707">
        <v>4.5845200000000004</v>
      </c>
      <c r="H9707">
        <v>2.07708</v>
      </c>
      <c r="I9707">
        <v>1.4804299999999999</v>
      </c>
      <c r="J9707">
        <v>2</v>
      </c>
      <c r="K9707">
        <v>3.4346299999999998</v>
      </c>
      <c r="L9707">
        <v>5.0000799999999996</v>
      </c>
      <c r="M9707">
        <v>4.72865</v>
      </c>
      <c r="N9707">
        <v>4.2988499999999998</v>
      </c>
      <c r="O9707">
        <v>3.88619</v>
      </c>
    </row>
    <row r="9708" spans="1:15" x14ac:dyDescent="0.25">
      <c r="A9708" t="s">
        <v>18281</v>
      </c>
      <c r="B9708" t="s">
        <v>18280</v>
      </c>
      <c r="C9708" t="s">
        <v>17659</v>
      </c>
      <c r="D9708">
        <v>87435751</v>
      </c>
      <c r="E9708">
        <v>87448012</v>
      </c>
      <c r="F9708">
        <v>1.28714</v>
      </c>
      <c r="G9708">
        <v>3.5065200000000001</v>
      </c>
      <c r="H9708">
        <v>3.07708</v>
      </c>
      <c r="I9708">
        <v>1.4804299999999999</v>
      </c>
      <c r="J9708">
        <v>1.5849599999999999</v>
      </c>
      <c r="K9708">
        <v>3.31915</v>
      </c>
      <c r="L9708">
        <v>3.8964599999999998</v>
      </c>
      <c r="M9708">
        <v>3.40672</v>
      </c>
      <c r="N9708">
        <v>3.9578099999999998</v>
      </c>
      <c r="O9708">
        <v>2.88619</v>
      </c>
    </row>
    <row r="9709" spans="1:15" x14ac:dyDescent="0.25">
      <c r="A9709" t="s">
        <v>18283</v>
      </c>
      <c r="B9709" t="s">
        <v>18282</v>
      </c>
      <c r="C9709" t="s">
        <v>17659</v>
      </c>
      <c r="D9709">
        <v>87480508</v>
      </c>
      <c r="E9709">
        <v>87489910</v>
      </c>
      <c r="F9709">
        <v>5.5009199999999998</v>
      </c>
      <c r="G9709">
        <v>5.5845200000000004</v>
      </c>
      <c r="H9709">
        <v>5.77752</v>
      </c>
      <c r="I9709">
        <v>5.2877900000000002</v>
      </c>
      <c r="J9709">
        <v>5.5545900000000001</v>
      </c>
      <c r="K9709">
        <v>5.3780400000000004</v>
      </c>
      <c r="L9709">
        <v>5.6638000000000002</v>
      </c>
      <c r="M9709">
        <v>5.6063900000000002</v>
      </c>
      <c r="N9709">
        <v>4.6947799999999997</v>
      </c>
      <c r="O9709">
        <v>4.9565799999999998</v>
      </c>
    </row>
    <row r="9710" spans="1:15" x14ac:dyDescent="0.25">
      <c r="A9710" t="s">
        <v>18285</v>
      </c>
      <c r="B9710" t="s">
        <v>18284</v>
      </c>
      <c r="C9710" t="s">
        <v>17659</v>
      </c>
      <c r="D9710">
        <v>87493546</v>
      </c>
      <c r="E9710">
        <v>87498212</v>
      </c>
      <c r="F9710">
        <v>10.6181</v>
      </c>
      <c r="G9710">
        <v>10.3973</v>
      </c>
      <c r="H9710">
        <v>11.1645</v>
      </c>
      <c r="I9710">
        <v>11.2362</v>
      </c>
      <c r="J9710">
        <v>10.6996</v>
      </c>
      <c r="K9710">
        <v>10.618399999999999</v>
      </c>
      <c r="L9710">
        <v>10.2439</v>
      </c>
      <c r="M9710">
        <v>10.3437</v>
      </c>
      <c r="N9710">
        <v>10.4162</v>
      </c>
      <c r="O9710">
        <v>10.1348</v>
      </c>
    </row>
    <row r="9711" spans="1:15" x14ac:dyDescent="0.25">
      <c r="A9711" t="s">
        <v>18286</v>
      </c>
      <c r="B9711" t="s">
        <v>18284</v>
      </c>
      <c r="C9711" t="s">
        <v>17659</v>
      </c>
      <c r="D9711">
        <v>87494138</v>
      </c>
      <c r="E9711">
        <v>87496002</v>
      </c>
      <c r="F9711">
        <v>3.28714</v>
      </c>
      <c r="G9711">
        <v>1.3366</v>
      </c>
      <c r="H9711">
        <v>3.6620400000000002</v>
      </c>
      <c r="I9711">
        <v>2.4804300000000001</v>
      </c>
      <c r="J9711">
        <v>2.32193</v>
      </c>
      <c r="K9711">
        <v>2.7341899999999999</v>
      </c>
      <c r="L9711">
        <v>2.5118</v>
      </c>
      <c r="M9711">
        <v>3.5766499999999999</v>
      </c>
      <c r="N9711">
        <v>1.6358900000000001</v>
      </c>
      <c r="O9711">
        <v>1.56426</v>
      </c>
    </row>
    <row r="9712" spans="1:15" x14ac:dyDescent="0.25">
      <c r="A9712" t="s">
        <v>18288</v>
      </c>
      <c r="B9712" t="s">
        <v>18287</v>
      </c>
      <c r="C9712" t="s">
        <v>17659</v>
      </c>
      <c r="D9712">
        <v>87514493</v>
      </c>
      <c r="E9712">
        <v>87523605</v>
      </c>
      <c r="F9712">
        <v>7.7843299999999997</v>
      </c>
      <c r="G9712">
        <v>7.5065200000000001</v>
      </c>
      <c r="H9712">
        <v>5.88443</v>
      </c>
      <c r="I9712">
        <v>5.9398600000000004</v>
      </c>
      <c r="J9712">
        <v>7.6653399999999996</v>
      </c>
      <c r="K9712">
        <v>7.7398100000000003</v>
      </c>
      <c r="L9712">
        <v>7.8673900000000003</v>
      </c>
      <c r="M9712">
        <v>8.0214300000000005</v>
      </c>
      <c r="N9712">
        <v>8.3083100000000005</v>
      </c>
      <c r="O9712">
        <v>7.2507599999999996</v>
      </c>
    </row>
    <row r="9713" spans="1:15" x14ac:dyDescent="0.25">
      <c r="A9713" t="s">
        <v>18290</v>
      </c>
      <c r="B9713" t="s">
        <v>18289</v>
      </c>
      <c r="C9713" t="s">
        <v>17659</v>
      </c>
      <c r="D9713">
        <v>87541829</v>
      </c>
      <c r="E9713">
        <v>87549177</v>
      </c>
      <c r="F9713">
        <v>11.930199999999999</v>
      </c>
      <c r="G9713">
        <v>12.1675</v>
      </c>
      <c r="H9713">
        <v>11.327400000000001</v>
      </c>
      <c r="I9713">
        <v>11.3165</v>
      </c>
      <c r="J9713">
        <v>11.378299999999999</v>
      </c>
      <c r="K9713">
        <v>11.3466</v>
      </c>
      <c r="L9713">
        <v>11.7643</v>
      </c>
      <c r="M9713">
        <v>11.9468</v>
      </c>
      <c r="N9713">
        <v>12.146699999999999</v>
      </c>
      <c r="O9713">
        <v>11.920500000000001</v>
      </c>
    </row>
    <row r="9714" spans="1:15" x14ac:dyDescent="0.25">
      <c r="A9714" t="s">
        <v>18292</v>
      </c>
      <c r="B9714" t="s">
        <v>18291</v>
      </c>
      <c r="C9714" t="s">
        <v>17659</v>
      </c>
      <c r="D9714">
        <v>87550731</v>
      </c>
      <c r="E9714">
        <v>87554185</v>
      </c>
      <c r="F9714">
        <v>10.474500000000001</v>
      </c>
      <c r="G9714">
        <v>10.6472</v>
      </c>
      <c r="H9714">
        <v>10.6046</v>
      </c>
      <c r="I9714">
        <v>10.825799999999999</v>
      </c>
      <c r="J9714">
        <v>10.562200000000001</v>
      </c>
      <c r="K9714">
        <v>10.507300000000001</v>
      </c>
      <c r="L9714">
        <v>10.455</v>
      </c>
      <c r="M9714">
        <v>10.6913</v>
      </c>
      <c r="N9714">
        <v>10.3071</v>
      </c>
      <c r="O9714">
        <v>10.006500000000001</v>
      </c>
    </row>
    <row r="9715" spans="1:15" x14ac:dyDescent="0.25">
      <c r="A9715" t="s">
        <v>18294</v>
      </c>
      <c r="B9715" t="s">
        <v>18293</v>
      </c>
      <c r="C9715" t="s">
        <v>17659</v>
      </c>
      <c r="D9715">
        <v>87560813</v>
      </c>
      <c r="E9715">
        <v>87581481</v>
      </c>
      <c r="F9715">
        <v>3.16161</v>
      </c>
      <c r="G9715">
        <v>3.9215599999999999</v>
      </c>
      <c r="H9715">
        <v>2.07708</v>
      </c>
      <c r="I9715">
        <v>2.8023600000000002</v>
      </c>
      <c r="J9715">
        <v>3</v>
      </c>
      <c r="K9715">
        <v>3.6410800000000001</v>
      </c>
      <c r="L9715">
        <v>3.7681399999999998</v>
      </c>
      <c r="M9715">
        <v>3.72865</v>
      </c>
      <c r="N9715">
        <v>1.6358900000000001</v>
      </c>
      <c r="O9715">
        <v>3.3012299999999999</v>
      </c>
    </row>
    <row r="9716" spans="1:15" x14ac:dyDescent="0.25">
      <c r="A9716" t="s">
        <v>18296</v>
      </c>
      <c r="B9716" t="s">
        <v>18295</v>
      </c>
      <c r="C9716" t="s">
        <v>17659</v>
      </c>
      <c r="D9716">
        <v>87584017</v>
      </c>
      <c r="E9716">
        <v>87591019</v>
      </c>
      <c r="F9716">
        <v>6.27203</v>
      </c>
      <c r="G9716">
        <v>6.7289099999999999</v>
      </c>
      <c r="H9716">
        <v>6.88443</v>
      </c>
      <c r="I9716">
        <v>7.2353199999999998</v>
      </c>
      <c r="J9716">
        <v>7.0768199999999997</v>
      </c>
      <c r="K9716">
        <v>7.1936200000000001</v>
      </c>
      <c r="L9716">
        <v>5.8654299999999999</v>
      </c>
      <c r="M9716">
        <v>6.2832400000000002</v>
      </c>
      <c r="N9716">
        <v>6.8058100000000001</v>
      </c>
      <c r="O9716">
        <v>6.6866599999999998</v>
      </c>
    </row>
    <row r="9717" spans="1:15" x14ac:dyDescent="0.25">
      <c r="A9717" t="s">
        <v>18297</v>
      </c>
      <c r="B9717" t="s">
        <v>18295</v>
      </c>
      <c r="C9717" t="s">
        <v>17659</v>
      </c>
      <c r="D9717">
        <v>87584427</v>
      </c>
      <c r="E9717">
        <v>87591019</v>
      </c>
      <c r="F9717">
        <v>4.7754300000000001</v>
      </c>
      <c r="G9717">
        <v>2.6585200000000002</v>
      </c>
      <c r="H9717">
        <v>4.0770799999999996</v>
      </c>
      <c r="I9717">
        <v>4.0653899999999998</v>
      </c>
      <c r="J9717">
        <v>4.5235599999999998</v>
      </c>
      <c r="K9717">
        <v>4.3780400000000004</v>
      </c>
      <c r="L9717">
        <v>4.4079600000000001</v>
      </c>
      <c r="M9717">
        <v>4.47281</v>
      </c>
      <c r="N9717">
        <v>4.0509199999999996</v>
      </c>
      <c r="O9717">
        <v>4.0667600000000004</v>
      </c>
    </row>
    <row r="9718" spans="1:15" x14ac:dyDescent="0.25">
      <c r="A9718" t="s">
        <v>18299</v>
      </c>
      <c r="B9718" t="s">
        <v>18298</v>
      </c>
      <c r="C9718" t="s">
        <v>17659</v>
      </c>
      <c r="D9718">
        <v>87596956</v>
      </c>
      <c r="E9718">
        <v>87599060</v>
      </c>
      <c r="F9718">
        <v>3.5095299999999998</v>
      </c>
      <c r="G9718">
        <v>4.0370400000000002</v>
      </c>
      <c r="H9718">
        <v>4.0770799999999996</v>
      </c>
      <c r="I9718">
        <v>3.0653899999999998</v>
      </c>
      <c r="J9718">
        <v>4.5235599999999998</v>
      </c>
      <c r="K9718">
        <v>4.6883900000000001</v>
      </c>
      <c r="L9718">
        <v>4.0967599999999997</v>
      </c>
      <c r="M9718">
        <v>4.21408</v>
      </c>
      <c r="N9718">
        <v>3.8582800000000002</v>
      </c>
      <c r="O9718">
        <v>3.8372799999999998</v>
      </c>
    </row>
    <row r="9719" spans="1:15" x14ac:dyDescent="0.25">
      <c r="A9719" t="s">
        <v>18301</v>
      </c>
      <c r="B9719" t="s">
        <v>18300</v>
      </c>
      <c r="C9719" t="s">
        <v>17659</v>
      </c>
      <c r="D9719">
        <v>87598933</v>
      </c>
      <c r="E9719">
        <v>87604645</v>
      </c>
      <c r="F9719">
        <v>7.3840000000000003</v>
      </c>
      <c r="G9719">
        <v>7.4346300000000003</v>
      </c>
      <c r="H9719">
        <v>8.22682</v>
      </c>
      <c r="I9719">
        <v>7.9233799999999999</v>
      </c>
      <c r="J9719">
        <v>7.8201799999999997</v>
      </c>
      <c r="K9719">
        <v>7.7785799999999998</v>
      </c>
      <c r="L9719">
        <v>7.6994199999999999</v>
      </c>
      <c r="M9719">
        <v>7.6403400000000001</v>
      </c>
      <c r="N9719">
        <v>7.8124799999999999</v>
      </c>
      <c r="O9719">
        <v>7.6231600000000004</v>
      </c>
    </row>
    <row r="9720" spans="1:15" x14ac:dyDescent="0.25">
      <c r="A9720" t="s">
        <v>18303</v>
      </c>
      <c r="B9720" t="s">
        <v>18302</v>
      </c>
      <c r="C9720" t="s">
        <v>17659</v>
      </c>
      <c r="D9720">
        <v>87607167</v>
      </c>
      <c r="E9720">
        <v>87622638</v>
      </c>
      <c r="F9720">
        <v>9.8485300000000002</v>
      </c>
      <c r="G9720">
        <v>9.8522999999999996</v>
      </c>
      <c r="H9720">
        <v>8.9959399999999992</v>
      </c>
      <c r="I9720">
        <v>9.1739200000000007</v>
      </c>
      <c r="J9720">
        <v>9.3685100000000006</v>
      </c>
      <c r="K9720">
        <v>9.3544099999999997</v>
      </c>
      <c r="L9720">
        <v>9.6209000000000007</v>
      </c>
      <c r="M9720">
        <v>9.87331</v>
      </c>
      <c r="N9720">
        <v>9.6947799999999997</v>
      </c>
      <c r="O9720">
        <v>9.7458299999999998</v>
      </c>
    </row>
    <row r="9721" spans="1:15" x14ac:dyDescent="0.25">
      <c r="A9721" t="s">
        <v>18305</v>
      </c>
      <c r="B9721" t="s">
        <v>18304</v>
      </c>
      <c r="C9721" t="s">
        <v>17659</v>
      </c>
      <c r="D9721">
        <v>87784290</v>
      </c>
      <c r="E9721">
        <v>87823396</v>
      </c>
      <c r="F9721">
        <v>9.2989899999999999</v>
      </c>
      <c r="G9721">
        <v>8.7159700000000004</v>
      </c>
      <c r="H9721">
        <v>8.3989999999999991</v>
      </c>
      <c r="I9721">
        <v>8.3321799999999993</v>
      </c>
      <c r="J9721">
        <v>7.1189400000000003</v>
      </c>
      <c r="K9721">
        <v>7.2810800000000002</v>
      </c>
      <c r="L9721">
        <v>8.6399299999999997</v>
      </c>
      <c r="M9721">
        <v>8.6570199999999993</v>
      </c>
      <c r="N9721">
        <v>7.8322799999999999</v>
      </c>
      <c r="O9721">
        <v>8.1111599999999999</v>
      </c>
    </row>
    <row r="9722" spans="1:15" x14ac:dyDescent="0.25">
      <c r="A9722" t="s">
        <v>18307</v>
      </c>
      <c r="B9722" t="s">
        <v>18306</v>
      </c>
      <c r="C9722" t="s">
        <v>17659</v>
      </c>
      <c r="D9722">
        <v>88016515</v>
      </c>
      <c r="E9722">
        <v>88048733</v>
      </c>
      <c r="F9722">
        <v>2.7610700000000001</v>
      </c>
      <c r="G9722">
        <v>2.3365999999999998</v>
      </c>
      <c r="H9722">
        <v>4.399</v>
      </c>
      <c r="I9722">
        <v>3.9398599999999999</v>
      </c>
      <c r="J9722">
        <v>3.1699199999999998</v>
      </c>
      <c r="K9722">
        <v>2.9041100000000002</v>
      </c>
      <c r="L9722">
        <v>2.9857300000000002</v>
      </c>
      <c r="M9722">
        <v>3.1071599999999999</v>
      </c>
      <c r="N9722">
        <v>2.0509200000000001</v>
      </c>
      <c r="O9722">
        <v>3.22723</v>
      </c>
    </row>
    <row r="9723" spans="1:15" x14ac:dyDescent="0.25">
      <c r="A9723" t="s">
        <v>18309</v>
      </c>
      <c r="B9723" t="s">
        <v>18308</v>
      </c>
      <c r="C9723" t="s">
        <v>17659</v>
      </c>
      <c r="D9723">
        <v>88061538</v>
      </c>
      <c r="E9723">
        <v>88079170</v>
      </c>
      <c r="F9723">
        <v>11.1112</v>
      </c>
      <c r="G9723">
        <v>10.9093</v>
      </c>
      <c r="H9723">
        <v>9.3249999999999993</v>
      </c>
      <c r="I9723">
        <v>9.2617899999999995</v>
      </c>
      <c r="J9723">
        <v>9.7465100000000007</v>
      </c>
      <c r="K9723">
        <v>9.6619700000000002</v>
      </c>
      <c r="L9723">
        <v>11.5771</v>
      </c>
      <c r="M9723">
        <v>11.271699999999999</v>
      </c>
      <c r="N9723">
        <v>10.3513</v>
      </c>
      <c r="O9723">
        <v>10.611800000000001</v>
      </c>
    </row>
    <row r="9724" spans="1:15" x14ac:dyDescent="0.25">
      <c r="A9724" t="s">
        <v>18311</v>
      </c>
      <c r="B9724" t="s">
        <v>18310</v>
      </c>
      <c r="C9724" t="s">
        <v>17659</v>
      </c>
      <c r="D9724">
        <v>88078099</v>
      </c>
      <c r="E9724">
        <v>88079267</v>
      </c>
      <c r="F9724">
        <v>4.5095299999999998</v>
      </c>
      <c r="G9724">
        <v>4.7289099999999999</v>
      </c>
      <c r="H9724">
        <v>4.0770799999999996</v>
      </c>
      <c r="I9724">
        <v>4.9398600000000004</v>
      </c>
      <c r="J9724">
        <v>4.6438600000000001</v>
      </c>
      <c r="K9724">
        <v>5.1265099999999997</v>
      </c>
      <c r="L9724">
        <v>5.1492300000000002</v>
      </c>
      <c r="M9724">
        <v>5.3609200000000001</v>
      </c>
      <c r="N9724">
        <v>5.0051199999999998</v>
      </c>
      <c r="O9724">
        <v>5.0878300000000003</v>
      </c>
    </row>
    <row r="9725" spans="1:15" x14ac:dyDescent="0.25">
      <c r="A9725" t="s">
        <v>18313</v>
      </c>
      <c r="B9725" t="s">
        <v>18312</v>
      </c>
      <c r="C9725" t="s">
        <v>17659</v>
      </c>
      <c r="D9725">
        <v>88241455</v>
      </c>
      <c r="E9725">
        <v>88364848</v>
      </c>
      <c r="F9725">
        <v>7.6407800000000003</v>
      </c>
      <c r="G9725">
        <v>7.3252800000000002</v>
      </c>
      <c r="H9725">
        <v>8.93506</v>
      </c>
      <c r="I9725">
        <v>8.6702600000000007</v>
      </c>
      <c r="J9725">
        <v>6.9657799999999996</v>
      </c>
      <c r="K9725">
        <v>7.1265099999999997</v>
      </c>
      <c r="L9725">
        <v>7.8094799999999998</v>
      </c>
      <c r="M9725">
        <v>7.6210399999999998</v>
      </c>
      <c r="N9725">
        <v>7.1802099999999998</v>
      </c>
      <c r="O9725">
        <v>7.1936200000000001</v>
      </c>
    </row>
    <row r="9726" spans="1:15" x14ac:dyDescent="0.25">
      <c r="A9726" t="s">
        <v>18315</v>
      </c>
      <c r="B9726" t="s">
        <v>18314</v>
      </c>
      <c r="C9726" t="s">
        <v>17659</v>
      </c>
      <c r="D9726">
        <v>88364900</v>
      </c>
      <c r="E9726">
        <v>88584541</v>
      </c>
      <c r="F9726">
        <v>5.8654099999999998</v>
      </c>
      <c r="G9726">
        <v>5.2907900000000003</v>
      </c>
      <c r="H9726">
        <v>7.0312700000000001</v>
      </c>
      <c r="I9726">
        <v>7.0803399999999996</v>
      </c>
      <c r="J9726">
        <v>4.2479300000000002</v>
      </c>
      <c r="K9726">
        <v>4.82165</v>
      </c>
      <c r="L9726">
        <v>5.9639199999999999</v>
      </c>
      <c r="M9726">
        <v>5.6355399999999998</v>
      </c>
      <c r="N9726">
        <v>5.0953200000000001</v>
      </c>
      <c r="O9726">
        <v>5.79948</v>
      </c>
    </row>
    <row r="9727" spans="1:15" x14ac:dyDescent="0.25">
      <c r="A9727" t="s">
        <v>18317</v>
      </c>
      <c r="B9727" t="s">
        <v>18316</v>
      </c>
      <c r="C9727" t="s">
        <v>17659</v>
      </c>
      <c r="D9727">
        <v>89247836</v>
      </c>
      <c r="E9727">
        <v>89269905</v>
      </c>
      <c r="F9727">
        <v>7.65055</v>
      </c>
      <c r="G9727">
        <v>7.7544500000000003</v>
      </c>
      <c r="H9727">
        <v>7.6316699999999997</v>
      </c>
      <c r="I9727">
        <v>7.7472200000000004</v>
      </c>
      <c r="J9727">
        <v>7.3837000000000002</v>
      </c>
      <c r="K9727">
        <v>7.0379699999999996</v>
      </c>
      <c r="L9727">
        <v>8.4079599999999992</v>
      </c>
      <c r="M9727">
        <v>8.2832399999999993</v>
      </c>
      <c r="N9727">
        <v>7.6358899999999998</v>
      </c>
      <c r="O9727">
        <v>7.6159299999999996</v>
      </c>
    </row>
    <row r="9728" spans="1:15" x14ac:dyDescent="0.25">
      <c r="A9728" t="s">
        <v>18319</v>
      </c>
      <c r="B9728" t="s">
        <v>18318</v>
      </c>
      <c r="C9728" t="s">
        <v>17659</v>
      </c>
      <c r="D9728">
        <v>89365037</v>
      </c>
      <c r="E9728">
        <v>89409157</v>
      </c>
      <c r="F9728">
        <v>5.8106999999999998</v>
      </c>
      <c r="G9728">
        <v>5.7628599999999999</v>
      </c>
      <c r="H9728">
        <v>4.0770799999999996</v>
      </c>
      <c r="I9728">
        <v>4.9398600000000004</v>
      </c>
      <c r="J9728">
        <v>2.32193</v>
      </c>
      <c r="K9728">
        <v>3.4346299999999998</v>
      </c>
      <c r="L9728">
        <v>6.0143000000000004</v>
      </c>
      <c r="M9728">
        <v>5.9065700000000003</v>
      </c>
      <c r="N9728">
        <v>4.9578100000000003</v>
      </c>
      <c r="O9728">
        <v>4.7341899999999999</v>
      </c>
    </row>
    <row r="9729" spans="1:15" x14ac:dyDescent="0.25">
      <c r="A9729" t="s">
        <v>18321</v>
      </c>
      <c r="B9729" t="s">
        <v>18320</v>
      </c>
      <c r="C9729" t="s">
        <v>17659</v>
      </c>
      <c r="D9729">
        <v>90185708</v>
      </c>
      <c r="E9729">
        <v>90483494</v>
      </c>
      <c r="F9729">
        <v>8.5434800000000006</v>
      </c>
      <c r="G9729">
        <v>8.9402200000000001</v>
      </c>
      <c r="H9729">
        <v>7.4693899999999998</v>
      </c>
      <c r="I9729">
        <v>7.4916600000000004</v>
      </c>
      <c r="J9729">
        <v>10.3095</v>
      </c>
      <c r="K9729">
        <v>10.204800000000001</v>
      </c>
      <c r="L9729">
        <v>9.1281400000000001</v>
      </c>
      <c r="M9729">
        <v>9.1295300000000008</v>
      </c>
      <c r="N9729">
        <v>8.98461</v>
      </c>
      <c r="O9729">
        <v>8.9392999999999994</v>
      </c>
    </row>
    <row r="9730" spans="1:15" x14ac:dyDescent="0.25">
      <c r="A9730" t="s">
        <v>18323</v>
      </c>
      <c r="B9730" t="s">
        <v>18322</v>
      </c>
      <c r="C9730" t="s">
        <v>17659</v>
      </c>
      <c r="D9730">
        <v>90642657</v>
      </c>
      <c r="E9730">
        <v>90655586</v>
      </c>
      <c r="F9730">
        <v>4.7021800000000002</v>
      </c>
      <c r="G9730">
        <v>4.5845200000000004</v>
      </c>
      <c r="H9730">
        <v>4.88443</v>
      </c>
      <c r="I9730">
        <v>4.3873199999999999</v>
      </c>
      <c r="J9730">
        <v>4.7548899999999996</v>
      </c>
      <c r="K9730">
        <v>4.5921700000000003</v>
      </c>
      <c r="L9730">
        <v>5.18736</v>
      </c>
      <c r="M9730">
        <v>5.1880800000000002</v>
      </c>
      <c r="N9730">
        <v>4.1383900000000002</v>
      </c>
      <c r="O9730">
        <v>4.8372799999999998</v>
      </c>
    </row>
    <row r="9731" spans="1:15" x14ac:dyDescent="0.25">
      <c r="A9731" t="s">
        <v>18325</v>
      </c>
      <c r="B9731" t="s">
        <v>18324</v>
      </c>
      <c r="C9731" t="s">
        <v>17659</v>
      </c>
      <c r="D9731">
        <v>90661783</v>
      </c>
      <c r="E9731">
        <v>90695842</v>
      </c>
      <c r="F9731">
        <v>2.5766499999999999</v>
      </c>
      <c r="G9731">
        <v>1.3366</v>
      </c>
      <c r="H9731">
        <v>2.07708</v>
      </c>
      <c r="I9731">
        <v>1.4804299999999999</v>
      </c>
      <c r="J9731">
        <v>2</v>
      </c>
      <c r="K9731">
        <v>2.31915</v>
      </c>
      <c r="L9731">
        <v>3.0423100000000001</v>
      </c>
      <c r="M9731">
        <v>3.1071599999999999</v>
      </c>
      <c r="N9731">
        <v>2.0509200000000001</v>
      </c>
      <c r="O9731">
        <v>1.9793000000000001</v>
      </c>
    </row>
    <row r="9732" spans="1:15" x14ac:dyDescent="0.25">
      <c r="A9732" t="s">
        <v>18326</v>
      </c>
      <c r="B9732" t="s">
        <v>18324</v>
      </c>
      <c r="C9732" t="s">
        <v>17659</v>
      </c>
      <c r="D9732">
        <v>90685416</v>
      </c>
      <c r="E9732">
        <v>90695842</v>
      </c>
      <c r="F9732">
        <v>1.4391400000000001</v>
      </c>
      <c r="G9732">
        <v>2.3365999999999998</v>
      </c>
      <c r="H9732">
        <v>2.07708</v>
      </c>
      <c r="I9732">
        <v>2.4804300000000001</v>
      </c>
      <c r="J9732">
        <v>1.5849599999999999</v>
      </c>
      <c r="K9732">
        <v>2.5415399999999999</v>
      </c>
      <c r="L9732">
        <v>2.3418700000000001</v>
      </c>
      <c r="M9732">
        <v>1.21408</v>
      </c>
      <c r="N9732">
        <v>2.6358899999999998</v>
      </c>
      <c r="O9732">
        <v>2.1492300000000002</v>
      </c>
    </row>
    <row r="9733" spans="1:15" x14ac:dyDescent="0.25">
      <c r="A9733" t="s">
        <v>18328</v>
      </c>
      <c r="B9733" t="s">
        <v>18327</v>
      </c>
      <c r="C9733" t="s">
        <v>17659</v>
      </c>
      <c r="D9733">
        <v>90856209</v>
      </c>
      <c r="E9733">
        <v>90886090</v>
      </c>
      <c r="F9733">
        <v>8.35562</v>
      </c>
      <c r="G9733">
        <v>8.3252799999999993</v>
      </c>
      <c r="H9733">
        <v>8.0994399999999995</v>
      </c>
      <c r="I9733">
        <v>8.2942099999999996</v>
      </c>
      <c r="J9733">
        <v>6.9886799999999996</v>
      </c>
      <c r="K9733">
        <v>7.2099200000000003</v>
      </c>
      <c r="L9733">
        <v>8.7234099999999994</v>
      </c>
      <c r="M9733">
        <v>8.5940700000000003</v>
      </c>
      <c r="N9733">
        <v>7.4687799999999998</v>
      </c>
      <c r="O9733">
        <v>7.5567299999999999</v>
      </c>
    </row>
    <row r="9734" spans="1:15" x14ac:dyDescent="0.25">
      <c r="A9734" t="s">
        <v>18330</v>
      </c>
      <c r="B9734" t="s">
        <v>18329</v>
      </c>
      <c r="C9734" t="s">
        <v>17659</v>
      </c>
      <c r="D9734">
        <v>91150726</v>
      </c>
      <c r="E9734">
        <v>91160027</v>
      </c>
      <c r="F9734">
        <v>2.4391400000000001</v>
      </c>
      <c r="G9734">
        <v>2.6585200000000002</v>
      </c>
      <c r="H9734">
        <v>3.07708</v>
      </c>
      <c r="I9734">
        <v>3.0653899999999998</v>
      </c>
      <c r="J9734">
        <v>6.5545900000000001</v>
      </c>
      <c r="K9734">
        <v>6.3780400000000004</v>
      </c>
      <c r="L9734">
        <v>3.6994199999999999</v>
      </c>
      <c r="M9734">
        <v>4.1071600000000004</v>
      </c>
      <c r="N9734">
        <v>5.8582799999999997</v>
      </c>
      <c r="O9734">
        <v>6.1085799999999999</v>
      </c>
    </row>
    <row r="9735" spans="1:15" x14ac:dyDescent="0.25">
      <c r="A9735" t="s">
        <v>18332</v>
      </c>
      <c r="B9735" t="s">
        <v>18331</v>
      </c>
      <c r="C9735" t="s">
        <v>17659</v>
      </c>
      <c r="D9735">
        <v>91551142</v>
      </c>
      <c r="E9735">
        <v>91568061</v>
      </c>
      <c r="F9735">
        <v>9.5740800000000004</v>
      </c>
      <c r="G9735">
        <v>9.9402200000000001</v>
      </c>
      <c r="H9735">
        <v>9.1538900000000005</v>
      </c>
      <c r="I9735">
        <v>9.0951400000000007</v>
      </c>
      <c r="J9735">
        <v>8.9395799999999994</v>
      </c>
      <c r="K9735">
        <v>8.8453199999999992</v>
      </c>
      <c r="L9735">
        <v>10.368399999999999</v>
      </c>
      <c r="M9735">
        <v>10.339700000000001</v>
      </c>
      <c r="N9735">
        <v>9.5803499999999993</v>
      </c>
      <c r="O9735">
        <v>9.4979499999999994</v>
      </c>
    </row>
    <row r="9736" spans="1:15" x14ac:dyDescent="0.25">
      <c r="A9736" t="s">
        <v>18334</v>
      </c>
      <c r="B9736" t="s">
        <v>18333</v>
      </c>
      <c r="C9736" t="s">
        <v>17659</v>
      </c>
      <c r="D9736">
        <v>92771010</v>
      </c>
      <c r="E9736">
        <v>92872151</v>
      </c>
      <c r="F9736">
        <v>2.9245700000000001</v>
      </c>
      <c r="G9736">
        <v>2.3365999999999998</v>
      </c>
      <c r="H9736">
        <v>6.7209300000000001</v>
      </c>
      <c r="I9736">
        <v>6.4346300000000003</v>
      </c>
      <c r="J9736">
        <v>8.4797799999999999</v>
      </c>
      <c r="K9736">
        <v>8.2139699999999998</v>
      </c>
      <c r="L9736">
        <v>1.6637999999999999</v>
      </c>
      <c r="M9736">
        <v>0.40672199999999997</v>
      </c>
      <c r="N9736">
        <v>6.1594499999999996</v>
      </c>
      <c r="O9736">
        <v>6.2739200000000004</v>
      </c>
    </row>
    <row r="9737" spans="1:15" x14ac:dyDescent="0.25">
      <c r="A9737" t="s">
        <v>18336</v>
      </c>
      <c r="B9737" t="s">
        <v>18335</v>
      </c>
      <c r="C9737" t="s">
        <v>17659</v>
      </c>
      <c r="D9737">
        <v>93837423</v>
      </c>
      <c r="E9737">
        <v>94050129</v>
      </c>
      <c r="F9737">
        <v>2.7021799999999998</v>
      </c>
      <c r="G9737">
        <v>3.1439499999999998</v>
      </c>
      <c r="H9737">
        <v>3.6620400000000002</v>
      </c>
      <c r="I9737">
        <v>2.0653899999999998</v>
      </c>
      <c r="J9737">
        <v>2.5849600000000001</v>
      </c>
      <c r="K9737">
        <v>2.0561199999999999</v>
      </c>
      <c r="L9737">
        <v>3.6994199999999999</v>
      </c>
      <c r="M9737">
        <v>3.3609200000000001</v>
      </c>
      <c r="N9737">
        <v>2.8582800000000002</v>
      </c>
      <c r="O9737">
        <v>2.88619</v>
      </c>
    </row>
    <row r="9738" spans="1:15" x14ac:dyDescent="0.25">
      <c r="A9738" t="s">
        <v>18337</v>
      </c>
      <c r="B9738" t="s">
        <v>18335</v>
      </c>
      <c r="C9738" t="s">
        <v>17659</v>
      </c>
      <c r="D9738">
        <v>93837423</v>
      </c>
      <c r="E9738">
        <v>94192332</v>
      </c>
      <c r="F9738">
        <v>8.0930599999999995</v>
      </c>
      <c r="G9738">
        <v>8.1439500000000002</v>
      </c>
      <c r="H9738">
        <v>8.9099699999999995</v>
      </c>
      <c r="I9738">
        <v>8.7612000000000005</v>
      </c>
      <c r="J9738">
        <v>8.3706899999999997</v>
      </c>
      <c r="K9738">
        <v>8.3229000000000006</v>
      </c>
      <c r="L9738">
        <v>8.2989700000000006</v>
      </c>
      <c r="M9738">
        <v>8.3433600000000006</v>
      </c>
      <c r="N9738">
        <v>8.0898400000000006</v>
      </c>
      <c r="O9738">
        <v>7.8558199999999996</v>
      </c>
    </row>
    <row r="9739" spans="1:15" x14ac:dyDescent="0.25">
      <c r="A9739" t="s">
        <v>18339</v>
      </c>
      <c r="B9739" t="s">
        <v>18338</v>
      </c>
      <c r="C9739" t="s">
        <v>17659</v>
      </c>
      <c r="D9739">
        <v>94849936</v>
      </c>
      <c r="E9739">
        <v>94880019</v>
      </c>
      <c r="F9739">
        <v>3.7896399999999999</v>
      </c>
      <c r="G9739">
        <v>3.79603</v>
      </c>
      <c r="H9739">
        <v>4.88443</v>
      </c>
      <c r="I9739">
        <v>3.65036</v>
      </c>
      <c r="J9739">
        <v>4.3923199999999998</v>
      </c>
      <c r="K9739">
        <v>4.4346300000000003</v>
      </c>
      <c r="L9739">
        <v>3.9565800000000002</v>
      </c>
      <c r="M9739">
        <v>3.6546500000000002</v>
      </c>
      <c r="N9739">
        <v>3.6358899999999998</v>
      </c>
      <c r="O9739">
        <v>3.4387300000000001</v>
      </c>
    </row>
    <row r="9740" spans="1:15" x14ac:dyDescent="0.25">
      <c r="A9740" t="s">
        <v>18341</v>
      </c>
      <c r="B9740" t="s">
        <v>18340</v>
      </c>
      <c r="C9740" t="s">
        <v>17659</v>
      </c>
      <c r="D9740">
        <v>94881694</v>
      </c>
      <c r="E9740">
        <v>94885355</v>
      </c>
      <c r="F9740">
        <v>2.7610700000000001</v>
      </c>
      <c r="G9740">
        <v>3.9215599999999999</v>
      </c>
      <c r="H9740">
        <v>6.4693899999999998</v>
      </c>
      <c r="I9740">
        <v>6.2877900000000002</v>
      </c>
      <c r="J9740">
        <v>7.1799099999999996</v>
      </c>
      <c r="K9740">
        <v>6.7228700000000003</v>
      </c>
      <c r="L9740">
        <v>2.4293300000000002</v>
      </c>
      <c r="M9740">
        <v>2.7990400000000002</v>
      </c>
      <c r="N9740">
        <v>4.2208500000000004</v>
      </c>
      <c r="O9740">
        <v>4.1085799999999999</v>
      </c>
    </row>
    <row r="9741" spans="1:15" x14ac:dyDescent="0.25">
      <c r="A9741" t="s">
        <v>18343</v>
      </c>
      <c r="B9741" t="s">
        <v>18342</v>
      </c>
      <c r="C9741" t="s">
        <v>17659</v>
      </c>
      <c r="D9741">
        <v>95351226</v>
      </c>
      <c r="E9741">
        <v>95377319</v>
      </c>
      <c r="F9741">
        <v>7.7483899999999997</v>
      </c>
      <c r="G9741">
        <v>8.0230999999999995</v>
      </c>
      <c r="H9741">
        <v>8.3624799999999997</v>
      </c>
      <c r="I9741">
        <v>8.7704500000000003</v>
      </c>
      <c r="J9741">
        <v>8.9600000000000009</v>
      </c>
      <c r="K9741">
        <v>9.0334000000000003</v>
      </c>
      <c r="L9741">
        <v>7.3475000000000001</v>
      </c>
      <c r="M9741">
        <v>7.54115</v>
      </c>
      <c r="N9741">
        <v>8.2845399999999998</v>
      </c>
      <c r="O9741">
        <v>8.2319700000000005</v>
      </c>
    </row>
    <row r="9742" spans="1:15" x14ac:dyDescent="0.25">
      <c r="A9742" t="s">
        <v>18345</v>
      </c>
      <c r="B9742" t="s">
        <v>18344</v>
      </c>
      <c r="C9742" t="s">
        <v>17659</v>
      </c>
      <c r="D9742">
        <v>96334737</v>
      </c>
      <c r="E9742">
        <v>96484594</v>
      </c>
      <c r="F9742">
        <v>2.5766499999999999</v>
      </c>
      <c r="G9742">
        <v>2.6585200000000002</v>
      </c>
      <c r="H9742">
        <v>7.1214700000000004</v>
      </c>
      <c r="I9742">
        <v>6.7283600000000003</v>
      </c>
      <c r="J9742">
        <v>3.70044</v>
      </c>
      <c r="K9742">
        <v>4.0561199999999999</v>
      </c>
      <c r="L9742">
        <v>2.1492300000000002</v>
      </c>
      <c r="M9742">
        <v>2.3136100000000002</v>
      </c>
      <c r="N9742">
        <v>2.8582800000000002</v>
      </c>
      <c r="O9742">
        <v>1.3012300000000001</v>
      </c>
    </row>
    <row r="9743" spans="1:15" x14ac:dyDescent="0.25">
      <c r="A9743" t="s">
        <v>18347</v>
      </c>
      <c r="B9743" t="s">
        <v>18346</v>
      </c>
      <c r="C9743" t="s">
        <v>17659</v>
      </c>
      <c r="D9743">
        <v>96495487</v>
      </c>
      <c r="E9743">
        <v>96536540</v>
      </c>
      <c r="F9743">
        <v>9.4813500000000008</v>
      </c>
      <c r="G9743">
        <v>9.3945900000000009</v>
      </c>
      <c r="H9743">
        <v>11.0939</v>
      </c>
      <c r="I9743">
        <v>11.1774</v>
      </c>
      <c r="J9743">
        <v>10.8811</v>
      </c>
      <c r="K9743">
        <v>10.8355</v>
      </c>
      <c r="L9743">
        <v>9.8437099999999997</v>
      </c>
      <c r="M9743">
        <v>9.8413500000000003</v>
      </c>
      <c r="N9743">
        <v>9.6748100000000008</v>
      </c>
      <c r="O9743">
        <v>9.60318</v>
      </c>
    </row>
    <row r="9744" spans="1:15" x14ac:dyDescent="0.25">
      <c r="A9744" t="s">
        <v>18349</v>
      </c>
      <c r="B9744" t="s">
        <v>18348</v>
      </c>
      <c r="C9744" t="s">
        <v>17659</v>
      </c>
      <c r="D9744">
        <v>96543302</v>
      </c>
      <c r="E9744">
        <v>96560939</v>
      </c>
      <c r="F9744">
        <v>11.3529</v>
      </c>
      <c r="G9744">
        <v>11.1464</v>
      </c>
      <c r="H9744">
        <v>9.5848700000000004</v>
      </c>
      <c r="I9744">
        <v>9.7283600000000003</v>
      </c>
      <c r="J9744">
        <v>10.3185</v>
      </c>
      <c r="K9744">
        <v>10.509</v>
      </c>
      <c r="L9744">
        <v>11.5541</v>
      </c>
      <c r="M9744">
        <v>11.5669</v>
      </c>
      <c r="N9744">
        <v>10.9003</v>
      </c>
      <c r="O9744">
        <v>10.8134</v>
      </c>
    </row>
    <row r="9745" spans="1:15" x14ac:dyDescent="0.25">
      <c r="A9745" t="s">
        <v>18351</v>
      </c>
      <c r="B9745" t="s">
        <v>18350</v>
      </c>
      <c r="C9745" t="s">
        <v>17659</v>
      </c>
      <c r="D9745">
        <v>96561097</v>
      </c>
      <c r="E9745">
        <v>96567965</v>
      </c>
      <c r="F9745">
        <v>4.8176600000000001</v>
      </c>
      <c r="G9745">
        <v>3.79603</v>
      </c>
      <c r="H9745">
        <v>3.07708</v>
      </c>
      <c r="I9745">
        <v>3.0653899999999998</v>
      </c>
      <c r="J9745">
        <v>2.32193</v>
      </c>
      <c r="K9745">
        <v>2.31915</v>
      </c>
      <c r="L9745">
        <v>3.9268299999999998</v>
      </c>
      <c r="M9745">
        <v>3.8329900000000001</v>
      </c>
      <c r="N9745">
        <v>3.3728500000000001</v>
      </c>
      <c r="O9745">
        <v>3.6231599999999999</v>
      </c>
    </row>
    <row r="9746" spans="1:15" x14ac:dyDescent="0.25">
      <c r="A9746" t="s">
        <v>18353</v>
      </c>
      <c r="B9746" t="s">
        <v>18352</v>
      </c>
      <c r="C9746" t="s">
        <v>17659</v>
      </c>
      <c r="D9746">
        <v>96591853</v>
      </c>
      <c r="E9746">
        <v>96622711</v>
      </c>
      <c r="F9746">
        <v>7.9844900000000001</v>
      </c>
      <c r="G9746">
        <v>8.0981500000000004</v>
      </c>
      <c r="H9746">
        <v>6.3250000000000002</v>
      </c>
      <c r="I9746">
        <v>6.3384099999999997</v>
      </c>
      <c r="J9746">
        <v>6.06609</v>
      </c>
      <c r="K9746">
        <v>5.9630099999999997</v>
      </c>
      <c r="L9746">
        <v>8.5933499999999992</v>
      </c>
      <c r="M9746">
        <v>8.5501100000000001</v>
      </c>
      <c r="N9746">
        <v>7.5347400000000002</v>
      </c>
      <c r="O9746">
        <v>7.6832000000000003</v>
      </c>
    </row>
    <row r="9747" spans="1:15" x14ac:dyDescent="0.25">
      <c r="A9747" t="s">
        <v>18355</v>
      </c>
      <c r="B9747" t="s">
        <v>18354</v>
      </c>
      <c r="C9747" t="s">
        <v>17659</v>
      </c>
      <c r="D9747">
        <v>96661103</v>
      </c>
      <c r="E9747">
        <v>96662931</v>
      </c>
      <c r="F9747">
        <v>3.7319300000000002</v>
      </c>
      <c r="G9747">
        <v>4.1439500000000002</v>
      </c>
      <c r="H9747">
        <v>2.07708</v>
      </c>
      <c r="I9747">
        <v>0.48043200000000003</v>
      </c>
      <c r="J9747">
        <v>2.80735</v>
      </c>
      <c r="K9747">
        <v>2.31915</v>
      </c>
      <c r="L9747">
        <v>2.8654299999999999</v>
      </c>
      <c r="M9747">
        <v>3.1071599999999999</v>
      </c>
      <c r="N9747">
        <v>2.8582800000000002</v>
      </c>
      <c r="O9747">
        <v>3.0667599999999999</v>
      </c>
    </row>
    <row r="9748" spans="1:15" x14ac:dyDescent="0.25">
      <c r="A9748" t="s">
        <v>18357</v>
      </c>
      <c r="B9748" t="s">
        <v>18356</v>
      </c>
      <c r="C9748" t="s">
        <v>17659</v>
      </c>
      <c r="D9748">
        <v>96676506</v>
      </c>
      <c r="E9748">
        <v>96678048</v>
      </c>
      <c r="F9748">
        <v>4.6563699999999999</v>
      </c>
      <c r="G9748">
        <v>5.3809899999999997</v>
      </c>
      <c r="H9748">
        <v>8.5689299999999999</v>
      </c>
      <c r="I9748">
        <v>8.3992900000000006</v>
      </c>
      <c r="J9748">
        <v>3.80735</v>
      </c>
      <c r="K9748">
        <v>2.7341899999999999</v>
      </c>
      <c r="L9748">
        <v>5.0000799999999996</v>
      </c>
      <c r="M9748">
        <v>5.2522099999999998</v>
      </c>
      <c r="N9748">
        <v>4.8582799999999997</v>
      </c>
      <c r="O9748">
        <v>4.9100400000000004</v>
      </c>
    </row>
    <row r="9749" spans="1:15" x14ac:dyDescent="0.25">
      <c r="A9749" t="s">
        <v>18359</v>
      </c>
      <c r="B9749" t="s">
        <v>18358</v>
      </c>
      <c r="C9749" t="s">
        <v>17659</v>
      </c>
      <c r="D9749">
        <v>96696517</v>
      </c>
      <c r="E9749">
        <v>96697467</v>
      </c>
      <c r="F9749">
        <v>11.473699999999999</v>
      </c>
      <c r="G9749">
        <v>11.3741</v>
      </c>
      <c r="H9749">
        <v>6.3250000000000002</v>
      </c>
      <c r="I9749">
        <v>6.1242900000000002</v>
      </c>
      <c r="J9749">
        <v>9.5411000000000001</v>
      </c>
      <c r="K9749">
        <v>9.7537800000000008</v>
      </c>
      <c r="L9749">
        <v>10.742000000000001</v>
      </c>
      <c r="M9749">
        <v>10.850199999999999</v>
      </c>
      <c r="N9749">
        <v>10.74</v>
      </c>
      <c r="O9749">
        <v>10.363</v>
      </c>
    </row>
    <row r="9750" spans="1:15" x14ac:dyDescent="0.25">
      <c r="A9750" t="s">
        <v>18361</v>
      </c>
      <c r="B9750" t="s">
        <v>18360</v>
      </c>
      <c r="C9750" t="s">
        <v>17659</v>
      </c>
      <c r="D9750">
        <v>96702988</v>
      </c>
      <c r="E9750">
        <v>96704227</v>
      </c>
      <c r="F9750">
        <v>3.5095299999999998</v>
      </c>
      <c r="G9750">
        <v>2.3365999999999998</v>
      </c>
      <c r="H9750">
        <v>4.399</v>
      </c>
      <c r="I9750">
        <v>4.2877900000000002</v>
      </c>
      <c r="J9750">
        <v>3</v>
      </c>
      <c r="K9750">
        <v>3.0561199999999999</v>
      </c>
      <c r="L9750">
        <v>3.4711500000000002</v>
      </c>
      <c r="M9750">
        <v>3.40672</v>
      </c>
      <c r="N9750">
        <v>3.75136</v>
      </c>
      <c r="O9750">
        <v>3.0667599999999999</v>
      </c>
    </row>
    <row r="9751" spans="1:15" x14ac:dyDescent="0.25">
      <c r="A9751" t="s">
        <v>18363</v>
      </c>
      <c r="B9751" t="s">
        <v>18362</v>
      </c>
      <c r="C9751" t="s">
        <v>17659</v>
      </c>
      <c r="D9751">
        <v>96792505</v>
      </c>
      <c r="E9751">
        <v>96841127</v>
      </c>
      <c r="F9751">
        <v>1.4391400000000001</v>
      </c>
      <c r="G9751">
        <v>1.9215599999999999</v>
      </c>
      <c r="H9751">
        <v>2.07708</v>
      </c>
      <c r="I9751">
        <v>2.4804300000000001</v>
      </c>
      <c r="J9751">
        <v>3.1699199999999998</v>
      </c>
      <c r="K9751">
        <v>3.6410800000000001</v>
      </c>
      <c r="L9751">
        <v>1.3418699999999999</v>
      </c>
      <c r="M9751">
        <v>1.9916799999999999</v>
      </c>
      <c r="N9751">
        <v>2.6358899999999998</v>
      </c>
      <c r="O9751">
        <v>2.3012299999999999</v>
      </c>
    </row>
    <row r="9752" spans="1:15" x14ac:dyDescent="0.25">
      <c r="A9752" t="s">
        <v>18365</v>
      </c>
      <c r="B9752" t="s">
        <v>18364</v>
      </c>
      <c r="C9752" t="s">
        <v>17659</v>
      </c>
      <c r="D9752">
        <v>97098840</v>
      </c>
      <c r="E9752">
        <v>97125626</v>
      </c>
      <c r="F9752">
        <v>9.6010299999999997</v>
      </c>
      <c r="G9752">
        <v>9.3809900000000006</v>
      </c>
      <c r="H9752">
        <v>8.6006400000000003</v>
      </c>
      <c r="I9752">
        <v>8.5357099999999999</v>
      </c>
      <c r="J9752">
        <v>9.0140200000000004</v>
      </c>
      <c r="K9752">
        <v>9.0829199999999997</v>
      </c>
      <c r="L9752">
        <v>9.5186700000000002</v>
      </c>
      <c r="M9752">
        <v>9.4994800000000001</v>
      </c>
      <c r="N9752">
        <v>9.1568299999999994</v>
      </c>
      <c r="O9752">
        <v>9.0305099999999996</v>
      </c>
    </row>
    <row r="9753" spans="1:15" x14ac:dyDescent="0.25">
      <c r="A9753" t="s">
        <v>18367</v>
      </c>
      <c r="B9753" t="s">
        <v>18366</v>
      </c>
      <c r="C9753" t="s">
        <v>17659</v>
      </c>
      <c r="D9753">
        <v>97125865</v>
      </c>
      <c r="E9753">
        <v>97129046</v>
      </c>
      <c r="F9753">
        <v>4.0241100000000003</v>
      </c>
      <c r="G9753">
        <v>3.79603</v>
      </c>
      <c r="H9753">
        <v>3.6620400000000002</v>
      </c>
      <c r="I9753">
        <v>3.9398599999999999</v>
      </c>
      <c r="J9753">
        <v>3.4594299999999998</v>
      </c>
      <c r="K9753">
        <v>2.9041100000000002</v>
      </c>
      <c r="L9753">
        <v>4.6817200000000003</v>
      </c>
      <c r="M9753">
        <v>4.5766499999999999</v>
      </c>
      <c r="N9753">
        <v>5.1383900000000002</v>
      </c>
      <c r="O9753">
        <v>3.9792999999999998</v>
      </c>
    </row>
    <row r="9754" spans="1:15" x14ac:dyDescent="0.25">
      <c r="A9754" t="s">
        <v>18369</v>
      </c>
      <c r="B9754" t="s">
        <v>18368</v>
      </c>
      <c r="C9754" t="s">
        <v>17659</v>
      </c>
      <c r="D9754">
        <v>97190654</v>
      </c>
      <c r="E9754">
        <v>97198322</v>
      </c>
      <c r="F9754">
        <v>4.2669600000000001</v>
      </c>
      <c r="G9754">
        <v>4.8601599999999996</v>
      </c>
      <c r="H9754">
        <v>5.399</v>
      </c>
      <c r="I9754">
        <v>6.1242900000000002</v>
      </c>
      <c r="J9754">
        <v>5.2854000000000001</v>
      </c>
      <c r="K9754">
        <v>5.2260400000000002</v>
      </c>
      <c r="L9754">
        <v>3.83372</v>
      </c>
      <c r="M9754">
        <v>4.4511200000000004</v>
      </c>
      <c r="N9754">
        <v>4.0509199999999996</v>
      </c>
      <c r="O9754">
        <v>3.7341899999999999</v>
      </c>
    </row>
    <row r="9755" spans="1:15" x14ac:dyDescent="0.25">
      <c r="A9755" t="s">
        <v>18370</v>
      </c>
      <c r="B9755" t="s">
        <v>18368</v>
      </c>
      <c r="C9755" t="s">
        <v>17659</v>
      </c>
      <c r="D9755">
        <v>97191005</v>
      </c>
      <c r="E9755">
        <v>97198322</v>
      </c>
      <c r="F9755">
        <v>1.1172200000000001</v>
      </c>
      <c r="G9755">
        <v>2.6585200000000002</v>
      </c>
      <c r="H9755">
        <v>4.399</v>
      </c>
      <c r="I9755">
        <v>3.2877900000000002</v>
      </c>
      <c r="J9755">
        <v>3.70044</v>
      </c>
      <c r="K9755">
        <v>3.82165</v>
      </c>
      <c r="L9755">
        <v>1.3418699999999999</v>
      </c>
      <c r="M9755">
        <v>1.9916799999999999</v>
      </c>
      <c r="N9755">
        <v>2.8582800000000002</v>
      </c>
      <c r="O9755">
        <v>1.56426</v>
      </c>
    </row>
    <row r="9756" spans="1:15" x14ac:dyDescent="0.25">
      <c r="A9756" t="s">
        <v>18372</v>
      </c>
      <c r="B9756" t="s">
        <v>18371</v>
      </c>
      <c r="C9756" t="s">
        <v>17659</v>
      </c>
      <c r="D9756">
        <v>97198794</v>
      </c>
      <c r="E9756">
        <v>97220142</v>
      </c>
      <c r="F9756">
        <v>4.7610700000000001</v>
      </c>
      <c r="G9756">
        <v>5.3365999999999998</v>
      </c>
      <c r="H9756">
        <v>7.4693899999999998</v>
      </c>
      <c r="I9756">
        <v>7.0951399999999998</v>
      </c>
      <c r="J9756">
        <v>6.5545900000000001</v>
      </c>
      <c r="K9756">
        <v>6.3635400000000004</v>
      </c>
      <c r="L9756">
        <v>4.3862699999999997</v>
      </c>
      <c r="M9756">
        <v>4.72865</v>
      </c>
      <c r="N9756">
        <v>5.9578100000000003</v>
      </c>
      <c r="O9756">
        <v>6.2739200000000004</v>
      </c>
    </row>
    <row r="9757" spans="1:15" x14ac:dyDescent="0.25">
      <c r="A9757" t="s">
        <v>18374</v>
      </c>
      <c r="B9757" t="s">
        <v>18373</v>
      </c>
      <c r="C9757" t="s">
        <v>17659</v>
      </c>
      <c r="D9757">
        <v>97296079</v>
      </c>
      <c r="E9757">
        <v>97306326</v>
      </c>
      <c r="F9757">
        <v>4.9627100000000004</v>
      </c>
      <c r="G9757">
        <v>5.1439500000000002</v>
      </c>
      <c r="H9757">
        <v>10.691800000000001</v>
      </c>
      <c r="I9757">
        <v>10.9109</v>
      </c>
      <c r="J9757">
        <v>6.6724300000000003</v>
      </c>
      <c r="K9757">
        <v>6.5921700000000003</v>
      </c>
      <c r="L9757">
        <v>4.6272700000000002</v>
      </c>
      <c r="M9757">
        <v>4.6735100000000003</v>
      </c>
      <c r="N9757">
        <v>4.3728499999999997</v>
      </c>
      <c r="O9757">
        <v>5.2272299999999996</v>
      </c>
    </row>
    <row r="9758" spans="1:15" x14ac:dyDescent="0.25">
      <c r="A9758" t="s">
        <v>18376</v>
      </c>
      <c r="B9758" t="s">
        <v>18375</v>
      </c>
      <c r="C9758" t="s">
        <v>17659</v>
      </c>
      <c r="D9758">
        <v>97343718</v>
      </c>
      <c r="E9758">
        <v>97362240</v>
      </c>
      <c r="F9758">
        <v>10.0398</v>
      </c>
      <c r="G9758">
        <v>10.0679</v>
      </c>
      <c r="H9758">
        <v>9.4949300000000001</v>
      </c>
      <c r="I9758">
        <v>9.4888600000000007</v>
      </c>
      <c r="J9758">
        <v>10.415699999999999</v>
      </c>
      <c r="K9758">
        <v>10.160500000000001</v>
      </c>
      <c r="L9758">
        <v>10.378399999999999</v>
      </c>
      <c r="M9758">
        <v>10.492900000000001</v>
      </c>
      <c r="N9758">
        <v>10.3672</v>
      </c>
      <c r="O9758">
        <v>10.2308</v>
      </c>
    </row>
    <row r="9759" spans="1:15" x14ac:dyDescent="0.25">
      <c r="A9759" t="s">
        <v>18377</v>
      </c>
      <c r="B9759" t="s">
        <v>18375</v>
      </c>
      <c r="C9759" t="s">
        <v>17659</v>
      </c>
      <c r="D9759">
        <v>97356414</v>
      </c>
      <c r="E9759">
        <v>97361942</v>
      </c>
      <c r="F9759">
        <v>3.16161</v>
      </c>
      <c r="G9759">
        <v>3.6585200000000002</v>
      </c>
      <c r="H9759">
        <v>4.399</v>
      </c>
      <c r="I9759">
        <v>3.9398599999999999</v>
      </c>
      <c r="J9759">
        <v>3.70044</v>
      </c>
      <c r="K9759">
        <v>3.5415399999999999</v>
      </c>
      <c r="L9759">
        <v>2.9857300000000002</v>
      </c>
      <c r="M9759">
        <v>3.0505800000000001</v>
      </c>
      <c r="N9759">
        <v>3.22085</v>
      </c>
      <c r="O9759">
        <v>3.3012299999999999</v>
      </c>
    </row>
    <row r="9760" spans="1:15" x14ac:dyDescent="0.25">
      <c r="A9760" t="s">
        <v>18379</v>
      </c>
      <c r="B9760" t="s">
        <v>18378</v>
      </c>
      <c r="C9760" t="s">
        <v>17659</v>
      </c>
      <c r="D9760">
        <v>97362316</v>
      </c>
      <c r="E9760">
        <v>97378795</v>
      </c>
      <c r="F9760">
        <v>8.34483</v>
      </c>
      <c r="G9760">
        <v>8.7116399999999992</v>
      </c>
      <c r="H9760">
        <v>9.9288299999999996</v>
      </c>
      <c r="I9760">
        <v>10.1043</v>
      </c>
      <c r="J9760">
        <v>9.9218399999999995</v>
      </c>
      <c r="K9760">
        <v>9.8002800000000008</v>
      </c>
      <c r="L9760">
        <v>8.7837800000000001</v>
      </c>
      <c r="M9760">
        <v>9.0853199999999994</v>
      </c>
      <c r="N9760">
        <v>9.3660700000000006</v>
      </c>
      <c r="O9760">
        <v>9.0507600000000004</v>
      </c>
    </row>
    <row r="9761" spans="1:15" x14ac:dyDescent="0.25">
      <c r="A9761" t="s">
        <v>18381</v>
      </c>
      <c r="B9761" t="s">
        <v>18380</v>
      </c>
      <c r="C9761" t="s">
        <v>17659</v>
      </c>
      <c r="D9761">
        <v>97381349</v>
      </c>
      <c r="E9761">
        <v>97388140</v>
      </c>
      <c r="F9761">
        <v>10.954599999999999</v>
      </c>
      <c r="G9761">
        <v>11.089</v>
      </c>
      <c r="H9761">
        <v>9.9658200000000008</v>
      </c>
      <c r="I9761">
        <v>10.1861</v>
      </c>
      <c r="J9761">
        <v>11.084099999999999</v>
      </c>
      <c r="K9761">
        <v>11.069599999999999</v>
      </c>
      <c r="L9761">
        <v>11.199299999999999</v>
      </c>
      <c r="M9761">
        <v>11.4139</v>
      </c>
      <c r="N9761">
        <v>11.0587</v>
      </c>
      <c r="O9761">
        <v>11.0227</v>
      </c>
    </row>
    <row r="9762" spans="1:15" x14ac:dyDescent="0.25">
      <c r="A9762" t="s">
        <v>18383</v>
      </c>
      <c r="B9762" t="s">
        <v>18382</v>
      </c>
      <c r="C9762" t="s">
        <v>17659</v>
      </c>
      <c r="D9762">
        <v>97426768</v>
      </c>
      <c r="E9762">
        <v>97441998</v>
      </c>
      <c r="F9762">
        <v>7.4747700000000004</v>
      </c>
      <c r="G9762">
        <v>7.7878100000000003</v>
      </c>
      <c r="H9762">
        <v>8.3989999999999991</v>
      </c>
      <c r="I9762">
        <v>8.7092500000000008</v>
      </c>
      <c r="J9762">
        <v>8.0112299999999994</v>
      </c>
      <c r="K9762">
        <v>7.9289500000000004</v>
      </c>
      <c r="L9762">
        <v>7.2336499999999999</v>
      </c>
      <c r="M9762">
        <v>7.5766499999999999</v>
      </c>
      <c r="N9762">
        <v>7.1277400000000002</v>
      </c>
      <c r="O9762">
        <v>7.2413999999999996</v>
      </c>
    </row>
    <row r="9763" spans="1:15" x14ac:dyDescent="0.25">
      <c r="A9763" t="s">
        <v>18385</v>
      </c>
      <c r="B9763" t="s">
        <v>18384</v>
      </c>
      <c r="C9763" t="s">
        <v>17659</v>
      </c>
      <c r="D9763">
        <v>97579002</v>
      </c>
      <c r="E9763">
        <v>97602041</v>
      </c>
      <c r="F9763">
        <v>3.7319300000000002</v>
      </c>
      <c r="G9763">
        <v>4.5845200000000004</v>
      </c>
      <c r="H9763">
        <v>2.07708</v>
      </c>
      <c r="I9763">
        <v>0.48043200000000003</v>
      </c>
      <c r="J9763">
        <v>2.32193</v>
      </c>
      <c r="K9763">
        <v>2.9041100000000002</v>
      </c>
      <c r="L9763">
        <v>2.1492300000000002</v>
      </c>
      <c r="M9763">
        <v>2.72865</v>
      </c>
      <c r="N9763">
        <v>1.0509200000000001</v>
      </c>
      <c r="O9763">
        <v>2.1492300000000002</v>
      </c>
    </row>
    <row r="9764" spans="1:15" x14ac:dyDescent="0.25">
      <c r="A9764" t="s">
        <v>18387</v>
      </c>
      <c r="B9764" t="s">
        <v>18386</v>
      </c>
      <c r="C9764" t="s">
        <v>17659</v>
      </c>
      <c r="D9764">
        <v>97605100</v>
      </c>
      <c r="E9764">
        <v>97623774</v>
      </c>
      <c r="F9764">
        <v>8.8895300000000006</v>
      </c>
      <c r="G9764">
        <v>9.1014700000000008</v>
      </c>
      <c r="H9764">
        <v>9.3058899999999998</v>
      </c>
      <c r="I9764">
        <v>9.4888600000000007</v>
      </c>
      <c r="J9764">
        <v>9.7747899999999994</v>
      </c>
      <c r="K9764">
        <v>9.5906099999999999</v>
      </c>
      <c r="L9764">
        <v>9.1676199999999994</v>
      </c>
      <c r="M9764">
        <v>9.5204599999999999</v>
      </c>
      <c r="N9764">
        <v>9.54678</v>
      </c>
      <c r="O9764">
        <v>9.4222400000000004</v>
      </c>
    </row>
    <row r="9765" spans="1:15" x14ac:dyDescent="0.25">
      <c r="A9765" t="s">
        <v>18389</v>
      </c>
      <c r="B9765" t="s">
        <v>18388</v>
      </c>
      <c r="C9765" t="s">
        <v>17659</v>
      </c>
      <c r="D9765">
        <v>97762942</v>
      </c>
      <c r="E9765">
        <v>97830485</v>
      </c>
      <c r="F9765">
        <v>5.4570699999999999</v>
      </c>
      <c r="G9765">
        <v>5.2434900000000004</v>
      </c>
      <c r="H9765">
        <v>2.07708</v>
      </c>
      <c r="I9765">
        <v>0.48043200000000003</v>
      </c>
      <c r="J9765">
        <v>3.80735</v>
      </c>
      <c r="K9765">
        <v>4.1265099999999997</v>
      </c>
      <c r="L9765">
        <v>4.0423099999999996</v>
      </c>
      <c r="M9765">
        <v>3.8329900000000001</v>
      </c>
      <c r="N9765">
        <v>3.0509200000000001</v>
      </c>
      <c r="O9765">
        <v>3.3716200000000001</v>
      </c>
    </row>
    <row r="9766" spans="1:15" x14ac:dyDescent="0.25">
      <c r="A9766" t="s">
        <v>18391</v>
      </c>
      <c r="B9766" t="s">
        <v>18390</v>
      </c>
      <c r="C9766" t="s">
        <v>17659</v>
      </c>
      <c r="D9766">
        <v>97850035</v>
      </c>
      <c r="E9766">
        <v>97855850</v>
      </c>
      <c r="F9766">
        <v>5.9051200000000001</v>
      </c>
      <c r="G9766">
        <v>6.4026899999999998</v>
      </c>
      <c r="H9766">
        <v>8.6316699999999997</v>
      </c>
      <c r="I9766">
        <v>9.0273299999999992</v>
      </c>
      <c r="J9766">
        <v>7.8826400000000003</v>
      </c>
      <c r="K9766">
        <v>7.6883900000000001</v>
      </c>
      <c r="L9766">
        <v>5.7765000000000004</v>
      </c>
      <c r="M9766">
        <v>6.00664</v>
      </c>
      <c r="N9766">
        <v>6.2988499999999998</v>
      </c>
      <c r="O9766">
        <v>6.40557</v>
      </c>
    </row>
    <row r="9767" spans="1:15" x14ac:dyDescent="0.25">
      <c r="A9767" t="s">
        <v>18393</v>
      </c>
      <c r="B9767" t="s">
        <v>18392</v>
      </c>
      <c r="C9767" t="s">
        <v>17659</v>
      </c>
      <c r="D9767">
        <v>97856183</v>
      </c>
      <c r="E9767">
        <v>97871413</v>
      </c>
      <c r="F9767">
        <v>8.3639600000000005</v>
      </c>
      <c r="G9767">
        <v>8.5557599999999994</v>
      </c>
      <c r="H9767">
        <v>9.0994399999999995</v>
      </c>
      <c r="I9767">
        <v>9.0766200000000001</v>
      </c>
      <c r="J9767">
        <v>9.1522799999999993</v>
      </c>
      <c r="K9767">
        <v>9.05837</v>
      </c>
      <c r="L9767">
        <v>8.6051400000000005</v>
      </c>
      <c r="M9767">
        <v>8.8955699999999993</v>
      </c>
      <c r="N9767">
        <v>8.6169799999999999</v>
      </c>
      <c r="O9767">
        <v>8.4831299999999992</v>
      </c>
    </row>
    <row r="9768" spans="1:15" x14ac:dyDescent="0.25">
      <c r="A9768" t="s">
        <v>18395</v>
      </c>
      <c r="B9768" t="s">
        <v>18394</v>
      </c>
      <c r="C9768" t="s">
        <v>17659</v>
      </c>
      <c r="D9768">
        <v>97876236</v>
      </c>
      <c r="E9768">
        <v>97898193</v>
      </c>
      <c r="F9768">
        <v>5.7825499999999996</v>
      </c>
      <c r="G9768">
        <v>6.1945800000000002</v>
      </c>
      <c r="H9768">
        <v>13.5426</v>
      </c>
      <c r="I9768">
        <v>13.723599999999999</v>
      </c>
      <c r="J9768">
        <v>7</v>
      </c>
      <c r="K9768">
        <v>6.9436400000000003</v>
      </c>
      <c r="L9768">
        <v>6.6226399999999996</v>
      </c>
      <c r="M9768">
        <v>7.0177500000000004</v>
      </c>
      <c r="N9768">
        <v>6.8838100000000004</v>
      </c>
      <c r="O9768">
        <v>6.77372</v>
      </c>
    </row>
    <row r="9769" spans="1:15" x14ac:dyDescent="0.25">
      <c r="A9769" t="s">
        <v>18397</v>
      </c>
      <c r="B9769" t="s">
        <v>18396</v>
      </c>
      <c r="C9769" t="s">
        <v>17659</v>
      </c>
      <c r="D9769">
        <v>97944149</v>
      </c>
      <c r="E9769">
        <v>97958769</v>
      </c>
      <c r="F9769">
        <v>4.8176600000000001</v>
      </c>
      <c r="G9769">
        <v>5.0370400000000002</v>
      </c>
      <c r="H9769">
        <v>4.0770799999999996</v>
      </c>
      <c r="I9769">
        <v>6.5889600000000002</v>
      </c>
      <c r="J9769">
        <v>3.80735</v>
      </c>
      <c r="K9769">
        <v>4.1265099999999997</v>
      </c>
      <c r="L9769">
        <v>5.1620499999999998</v>
      </c>
      <c r="M9769">
        <v>5.21408</v>
      </c>
      <c r="N9769">
        <v>4.0509199999999996</v>
      </c>
      <c r="O9769">
        <v>4.56426</v>
      </c>
    </row>
    <row r="9770" spans="1:15" x14ac:dyDescent="0.25">
      <c r="A9770" t="s">
        <v>18399</v>
      </c>
      <c r="B9770" t="s">
        <v>18398</v>
      </c>
      <c r="C9770" t="s">
        <v>17659</v>
      </c>
      <c r="D9770">
        <v>97974636</v>
      </c>
      <c r="E9770">
        <v>98012720</v>
      </c>
      <c r="F9770">
        <v>8.4402699999999999</v>
      </c>
      <c r="G9770">
        <v>8.5115200000000009</v>
      </c>
      <c r="H9770">
        <v>7.2063600000000001</v>
      </c>
      <c r="I9770">
        <v>7.4691200000000002</v>
      </c>
      <c r="J9770">
        <v>7.9943499999999998</v>
      </c>
      <c r="K9770">
        <v>7.9678100000000001</v>
      </c>
      <c r="L9770">
        <v>9.1133600000000001</v>
      </c>
      <c r="M9770">
        <v>8.9526500000000002</v>
      </c>
      <c r="N9770">
        <v>8.0953199999999992</v>
      </c>
      <c r="O9770">
        <v>7.8801699999999997</v>
      </c>
    </row>
    <row r="9771" spans="1:15" x14ac:dyDescent="0.25">
      <c r="A9771" t="s">
        <v>18401</v>
      </c>
      <c r="B9771" t="s">
        <v>18400</v>
      </c>
      <c r="C9771" t="s">
        <v>17659</v>
      </c>
      <c r="D9771">
        <v>98157458</v>
      </c>
      <c r="E9771">
        <v>98168959</v>
      </c>
      <c r="F9771">
        <v>7.9813999999999998</v>
      </c>
      <c r="G9771">
        <v>7.4964700000000004</v>
      </c>
      <c r="H9771">
        <v>5.5365099999999998</v>
      </c>
      <c r="I9771">
        <v>6.4577099999999996</v>
      </c>
      <c r="J9771">
        <v>6.5545900000000001</v>
      </c>
      <c r="K9771">
        <v>5.9630099999999997</v>
      </c>
      <c r="L9771">
        <v>8.3957999999999995</v>
      </c>
      <c r="M9771">
        <v>8.3211099999999991</v>
      </c>
      <c r="N9771">
        <v>6.8711000000000002</v>
      </c>
      <c r="O9771">
        <v>7.2177100000000003</v>
      </c>
    </row>
    <row r="9772" spans="1:15" x14ac:dyDescent="0.25">
      <c r="A9772" t="s">
        <v>18403</v>
      </c>
      <c r="B9772" t="s">
        <v>18402</v>
      </c>
      <c r="C9772" t="s">
        <v>17659</v>
      </c>
      <c r="D9772">
        <v>98239812</v>
      </c>
      <c r="E9772">
        <v>98242904</v>
      </c>
      <c r="F9772">
        <v>4.0241100000000003</v>
      </c>
      <c r="G9772">
        <v>4.6585200000000002</v>
      </c>
      <c r="H9772">
        <v>3.6620400000000002</v>
      </c>
      <c r="I9772">
        <v>2.4804300000000001</v>
      </c>
      <c r="J9772">
        <v>4.8073499999999996</v>
      </c>
      <c r="K9772">
        <v>4.5415400000000004</v>
      </c>
      <c r="L9772">
        <v>5.1100599999999998</v>
      </c>
      <c r="M9772">
        <v>5.2522099999999998</v>
      </c>
      <c r="N9772">
        <v>4.9089099999999997</v>
      </c>
      <c r="O9772">
        <v>4.8619399999999997</v>
      </c>
    </row>
    <row r="9773" spans="1:15" x14ac:dyDescent="0.25">
      <c r="A9773" t="s">
        <v>18405</v>
      </c>
      <c r="B9773" t="s">
        <v>18404</v>
      </c>
      <c r="C9773" t="s">
        <v>17659</v>
      </c>
      <c r="D9773">
        <v>98243530</v>
      </c>
      <c r="E9773">
        <v>98255224</v>
      </c>
      <c r="F9773">
        <v>4.4210000000000003</v>
      </c>
      <c r="G9773">
        <v>4.4240599999999999</v>
      </c>
      <c r="H9773">
        <v>4.399</v>
      </c>
      <c r="I9773">
        <v>3.8023600000000002</v>
      </c>
      <c r="J9773">
        <v>4.5849599999999997</v>
      </c>
      <c r="K9773">
        <v>4.82165</v>
      </c>
      <c r="L9773">
        <v>6.0000799999999996</v>
      </c>
      <c r="M9773">
        <v>5.2770900000000003</v>
      </c>
      <c r="N9773">
        <v>4.9578100000000003</v>
      </c>
      <c r="O9773">
        <v>4.6517299999999997</v>
      </c>
    </row>
    <row r="9774" spans="1:15" x14ac:dyDescent="0.25">
      <c r="A9774" t="s">
        <v>18406</v>
      </c>
      <c r="B9774" t="s">
        <v>18404</v>
      </c>
      <c r="C9774" t="s">
        <v>17659</v>
      </c>
      <c r="D9774">
        <v>98285851</v>
      </c>
      <c r="E9774">
        <v>98331366</v>
      </c>
      <c r="F9774">
        <v>3.7610700000000001</v>
      </c>
      <c r="G9774">
        <v>4.2434900000000004</v>
      </c>
      <c r="H9774">
        <v>3.6620400000000002</v>
      </c>
      <c r="I9774">
        <v>2.0653899999999998</v>
      </c>
      <c r="J9774">
        <v>2</v>
      </c>
      <c r="K9774">
        <v>3.7341899999999999</v>
      </c>
      <c r="L9774">
        <v>5.1620499999999998</v>
      </c>
      <c r="M9774">
        <v>4.7104999999999997</v>
      </c>
      <c r="N9774">
        <v>4.3728499999999997</v>
      </c>
      <c r="O9774">
        <v>4.3716200000000001</v>
      </c>
    </row>
    <row r="9775" spans="1:15" x14ac:dyDescent="0.25">
      <c r="A9775" t="s">
        <v>18408</v>
      </c>
      <c r="B9775" t="s">
        <v>18407</v>
      </c>
      <c r="C9775" t="s">
        <v>17659</v>
      </c>
      <c r="D9775">
        <v>98330729</v>
      </c>
      <c r="E9775">
        <v>98345628</v>
      </c>
      <c r="F9775">
        <v>4.3651400000000002</v>
      </c>
      <c r="G9775">
        <v>5.0370400000000002</v>
      </c>
      <c r="H9775">
        <v>4.0770799999999996</v>
      </c>
      <c r="I9775">
        <v>3.0653899999999998</v>
      </c>
      <c r="J9775">
        <v>4.3923199999999998</v>
      </c>
      <c r="K9775">
        <v>3.4346299999999998</v>
      </c>
      <c r="L9775">
        <v>5.4079600000000001</v>
      </c>
      <c r="M9775">
        <v>5.2522099999999998</v>
      </c>
      <c r="N9775">
        <v>5.1383900000000002</v>
      </c>
      <c r="O9775">
        <v>4.9565799999999998</v>
      </c>
    </row>
    <row r="9776" spans="1:15" x14ac:dyDescent="0.25">
      <c r="A9776" t="s">
        <v>18410</v>
      </c>
      <c r="B9776" t="s">
        <v>18409</v>
      </c>
      <c r="C9776" t="s">
        <v>17659</v>
      </c>
      <c r="D9776">
        <v>98388036</v>
      </c>
      <c r="E9776">
        <v>98412265</v>
      </c>
      <c r="F9776">
        <v>12.2956</v>
      </c>
      <c r="G9776">
        <v>12.3652</v>
      </c>
      <c r="H9776">
        <v>11.6143</v>
      </c>
      <c r="I9776">
        <v>11.768700000000001</v>
      </c>
      <c r="J9776">
        <v>12.6328</v>
      </c>
      <c r="K9776">
        <v>12.590199999999999</v>
      </c>
      <c r="L9776">
        <v>12.320499999999999</v>
      </c>
      <c r="M9776">
        <v>12.493600000000001</v>
      </c>
      <c r="N9776">
        <v>12.150600000000001</v>
      </c>
      <c r="O9776">
        <v>12.095599999999999</v>
      </c>
    </row>
    <row r="9777" spans="1:15" x14ac:dyDescent="0.25">
      <c r="A9777" t="s">
        <v>18412</v>
      </c>
      <c r="B9777" t="s">
        <v>18411</v>
      </c>
      <c r="C9777" t="s">
        <v>17659</v>
      </c>
      <c r="D9777">
        <v>105156894</v>
      </c>
      <c r="E9777">
        <v>105309011</v>
      </c>
      <c r="F9777">
        <v>4.4922599999999999</v>
      </c>
      <c r="G9777">
        <v>4.5065200000000001</v>
      </c>
      <c r="H9777">
        <v>4.399</v>
      </c>
      <c r="I9777">
        <v>3.8023600000000002</v>
      </c>
      <c r="J9777">
        <v>4.5235599999999998</v>
      </c>
      <c r="K9777">
        <v>4.1936200000000001</v>
      </c>
      <c r="L9777">
        <v>2.9857300000000002</v>
      </c>
      <c r="M9777">
        <v>2.1071599999999999</v>
      </c>
      <c r="N9777">
        <v>3.0509200000000001</v>
      </c>
      <c r="O9777">
        <v>3.0667599999999999</v>
      </c>
    </row>
    <row r="9778" spans="1:15" x14ac:dyDescent="0.25">
      <c r="A9778" t="s">
        <v>18414</v>
      </c>
      <c r="B9778" t="s">
        <v>18413</v>
      </c>
      <c r="C9778" t="s">
        <v>17659</v>
      </c>
      <c r="D9778">
        <v>106774802</v>
      </c>
      <c r="E9778">
        <v>106782263</v>
      </c>
      <c r="F9778">
        <v>3.5766499999999999</v>
      </c>
      <c r="G9778">
        <v>2.3365999999999998</v>
      </c>
      <c r="H9778">
        <v>2.07708</v>
      </c>
      <c r="I9778">
        <v>1.4804299999999999</v>
      </c>
      <c r="J9778">
        <v>3</v>
      </c>
      <c r="K9778">
        <v>2.7341899999999999</v>
      </c>
      <c r="L9778">
        <v>3.6638000000000002</v>
      </c>
      <c r="M9778">
        <v>3.40672</v>
      </c>
      <c r="N9778">
        <v>3.22085</v>
      </c>
      <c r="O9778">
        <v>2.7866599999999999</v>
      </c>
    </row>
    <row r="9779" spans="1:15" x14ac:dyDescent="0.25">
      <c r="A9779" t="s">
        <v>18415</v>
      </c>
      <c r="B9779" t="s">
        <v>18413</v>
      </c>
      <c r="C9779" t="s">
        <v>17659</v>
      </c>
      <c r="D9779">
        <v>106774802</v>
      </c>
      <c r="E9779">
        <v>106788836</v>
      </c>
      <c r="F9779">
        <v>2.9245700000000001</v>
      </c>
      <c r="G9779">
        <v>1.9215599999999999</v>
      </c>
      <c r="H9779">
        <v>3.07708</v>
      </c>
      <c r="I9779">
        <v>2.4804300000000001</v>
      </c>
      <c r="J9779">
        <v>3</v>
      </c>
      <c r="K9779">
        <v>2.31915</v>
      </c>
      <c r="L9779">
        <v>2.5118</v>
      </c>
      <c r="M9779">
        <v>2.72865</v>
      </c>
      <c r="N9779">
        <v>2.6358899999999998</v>
      </c>
      <c r="O9779">
        <v>0.97930099999999998</v>
      </c>
    </row>
    <row r="9780" spans="1:15" x14ac:dyDescent="0.25">
      <c r="A9780" t="s">
        <v>18417</v>
      </c>
      <c r="B9780" t="s">
        <v>18416</v>
      </c>
      <c r="C9780" t="s">
        <v>17659</v>
      </c>
      <c r="D9780">
        <v>106864493</v>
      </c>
      <c r="E9780">
        <v>106871572</v>
      </c>
      <c r="F9780">
        <v>7.0772199999999996</v>
      </c>
      <c r="G9780">
        <v>7.1694899999999997</v>
      </c>
      <c r="H9780">
        <v>8.5848700000000004</v>
      </c>
      <c r="I9780">
        <v>8.2151399999999999</v>
      </c>
      <c r="J9780">
        <v>7.3923199999999998</v>
      </c>
      <c r="K9780">
        <v>7.48238</v>
      </c>
      <c r="L9780">
        <v>5.7081900000000001</v>
      </c>
      <c r="M9780">
        <v>5.6546500000000002</v>
      </c>
      <c r="N9780">
        <v>6.1802099999999998</v>
      </c>
      <c r="O9780">
        <v>6.1188500000000001</v>
      </c>
    </row>
    <row r="9781" spans="1:15" x14ac:dyDescent="0.25">
      <c r="A9781" t="s">
        <v>18419</v>
      </c>
      <c r="B9781" t="s">
        <v>18418</v>
      </c>
      <c r="C9781" t="s">
        <v>17659</v>
      </c>
      <c r="D9781">
        <v>106878415</v>
      </c>
      <c r="E9781">
        <v>106919596</v>
      </c>
      <c r="F9781">
        <v>8.32179</v>
      </c>
      <c r="G9781">
        <v>8.5460499999999993</v>
      </c>
      <c r="H9781">
        <v>7.5365099999999998</v>
      </c>
      <c r="I9781">
        <v>7.8379799999999999</v>
      </c>
      <c r="J9781">
        <v>7.5156999999999998</v>
      </c>
      <c r="K9781">
        <v>7.8634700000000004</v>
      </c>
      <c r="L9781">
        <v>8.3376400000000004</v>
      </c>
      <c r="M9781">
        <v>8.4179499999999994</v>
      </c>
      <c r="N9781">
        <v>7.8901300000000001</v>
      </c>
      <c r="O9781">
        <v>7.7671999999999999</v>
      </c>
    </row>
    <row r="9782" spans="1:15" x14ac:dyDescent="0.25">
      <c r="A9782" t="s">
        <v>18421</v>
      </c>
      <c r="B9782" t="s">
        <v>18420</v>
      </c>
      <c r="C9782" t="s">
        <v>17659</v>
      </c>
      <c r="D9782">
        <v>106952671</v>
      </c>
      <c r="E9782">
        <v>106966947</v>
      </c>
      <c r="F9782">
        <v>2.0241099999999999</v>
      </c>
      <c r="G9782">
        <v>3.6585200000000002</v>
      </c>
      <c r="H9782">
        <v>3.07708</v>
      </c>
      <c r="I9782">
        <v>4.1808699999999996</v>
      </c>
      <c r="J9782">
        <v>3.32193</v>
      </c>
      <c r="K9782">
        <v>3.1936200000000001</v>
      </c>
      <c r="L9782">
        <v>3.8012999999999999</v>
      </c>
      <c r="M9782">
        <v>3.21408</v>
      </c>
      <c r="N9782">
        <v>3.5103599999999999</v>
      </c>
      <c r="O9782">
        <v>3.7866599999999999</v>
      </c>
    </row>
    <row r="9783" spans="1:15" x14ac:dyDescent="0.25">
      <c r="A9783" t="s">
        <v>18423</v>
      </c>
      <c r="B9783" t="s">
        <v>18422</v>
      </c>
      <c r="C9783" t="s">
        <v>17659</v>
      </c>
      <c r="D9783">
        <v>107034927</v>
      </c>
      <c r="E9783">
        <v>107058537</v>
      </c>
      <c r="F9783">
        <v>7.2669600000000001</v>
      </c>
      <c r="G9783">
        <v>7.0090199999999996</v>
      </c>
      <c r="H9783">
        <v>6.9839700000000002</v>
      </c>
      <c r="I9783">
        <v>6.2877900000000002</v>
      </c>
      <c r="J9783">
        <v>5.7548899999999996</v>
      </c>
      <c r="K9783">
        <v>6.4206899999999996</v>
      </c>
      <c r="L9783">
        <v>7.2989699999999997</v>
      </c>
      <c r="M9783">
        <v>7.0324299999999997</v>
      </c>
      <c r="N9783">
        <v>5.8838100000000004</v>
      </c>
      <c r="O9783">
        <v>6.5184600000000001</v>
      </c>
    </row>
    <row r="9784" spans="1:15" x14ac:dyDescent="0.25">
      <c r="A9784" t="s">
        <v>18425</v>
      </c>
      <c r="B9784" t="s">
        <v>18424</v>
      </c>
      <c r="C9784" t="s">
        <v>17659</v>
      </c>
      <c r="D9784">
        <v>107115367</v>
      </c>
      <c r="E9784">
        <v>107120749</v>
      </c>
      <c r="F9784">
        <v>7.9358000000000004</v>
      </c>
      <c r="G9784">
        <v>8.3422199999999993</v>
      </c>
      <c r="H9784">
        <v>6.93506</v>
      </c>
      <c r="I9784">
        <v>7.01959</v>
      </c>
      <c r="J9784">
        <v>6.7681800000000001</v>
      </c>
      <c r="K9784">
        <v>6.6883900000000001</v>
      </c>
      <c r="L9784">
        <v>8.7702299999999997</v>
      </c>
      <c r="M9784">
        <v>8.8011800000000004</v>
      </c>
      <c r="N9784">
        <v>8.1223899999999993</v>
      </c>
      <c r="O9784">
        <v>8.1936199999999992</v>
      </c>
    </row>
    <row r="9785" spans="1:15" x14ac:dyDescent="0.25">
      <c r="A9785" t="s">
        <v>18427</v>
      </c>
      <c r="B9785" t="s">
        <v>18426</v>
      </c>
      <c r="C9785" t="s">
        <v>17659</v>
      </c>
      <c r="D9785">
        <v>107151965</v>
      </c>
      <c r="E9785">
        <v>107155221</v>
      </c>
      <c r="F9785">
        <v>4.4922599999999999</v>
      </c>
      <c r="G9785">
        <v>4.3365999999999998</v>
      </c>
      <c r="H9785">
        <v>5.2469999999999999</v>
      </c>
      <c r="I9785">
        <v>4.5678900000000002</v>
      </c>
      <c r="J9785">
        <v>4.0874600000000001</v>
      </c>
      <c r="K9785">
        <v>3.82165</v>
      </c>
      <c r="L9785">
        <v>1.92683</v>
      </c>
      <c r="M9785">
        <v>1.21408</v>
      </c>
      <c r="N9785">
        <v>2.0509200000000001</v>
      </c>
      <c r="O9785">
        <v>2.3012299999999999</v>
      </c>
    </row>
    <row r="9786" spans="1:15" x14ac:dyDescent="0.25">
      <c r="A9786" t="s">
        <v>18429</v>
      </c>
      <c r="B9786" t="s">
        <v>18428</v>
      </c>
      <c r="C9786" t="s">
        <v>17659</v>
      </c>
      <c r="D9786">
        <v>107163738</v>
      </c>
      <c r="E9786">
        <v>107165628</v>
      </c>
      <c r="F9786">
        <v>8.5508000000000006</v>
      </c>
      <c r="G9786">
        <v>8.7502200000000006</v>
      </c>
      <c r="H9786">
        <v>8.9718900000000001</v>
      </c>
      <c r="I9786">
        <v>8.8684499999999993</v>
      </c>
      <c r="J9786">
        <v>8.5849600000000006</v>
      </c>
      <c r="K9786">
        <v>8.7086000000000006</v>
      </c>
      <c r="L9786">
        <v>8.7858499999999999</v>
      </c>
      <c r="M9786">
        <v>9.0205099999999998</v>
      </c>
      <c r="N9786">
        <v>8.5823</v>
      </c>
      <c r="O9786">
        <v>8.37805</v>
      </c>
    </row>
    <row r="9787" spans="1:15" x14ac:dyDescent="0.25">
      <c r="A9787" t="s">
        <v>18431</v>
      </c>
      <c r="B9787" t="s">
        <v>18430</v>
      </c>
      <c r="C9787" t="s">
        <v>17659</v>
      </c>
      <c r="D9787">
        <v>107776537</v>
      </c>
      <c r="E9787">
        <v>107779051</v>
      </c>
      <c r="F9787">
        <v>4.9627100000000004</v>
      </c>
      <c r="G9787">
        <v>4.9215600000000004</v>
      </c>
      <c r="H9787">
        <v>3.6620400000000002</v>
      </c>
      <c r="I9787">
        <v>3.0653899999999998</v>
      </c>
      <c r="J9787">
        <v>5.3923199999999998</v>
      </c>
      <c r="K9787">
        <v>5.7341899999999999</v>
      </c>
      <c r="L9787">
        <v>4.9857300000000002</v>
      </c>
      <c r="M9787">
        <v>4.8661500000000002</v>
      </c>
      <c r="N9787">
        <v>5.40848</v>
      </c>
      <c r="O9787">
        <v>5.5940099999999999</v>
      </c>
    </row>
    <row r="9788" spans="1:15" x14ac:dyDescent="0.25">
      <c r="A9788" t="s">
        <v>18433</v>
      </c>
      <c r="B9788" t="s">
        <v>18432</v>
      </c>
      <c r="C9788" t="s">
        <v>17659</v>
      </c>
      <c r="D9788">
        <v>107782474</v>
      </c>
      <c r="E9788">
        <v>107788494</v>
      </c>
      <c r="F9788">
        <v>5.8519300000000003</v>
      </c>
      <c r="G9788">
        <v>6.0090199999999996</v>
      </c>
      <c r="H9788">
        <v>6.4693899999999998</v>
      </c>
      <c r="I9788">
        <v>6.1528600000000004</v>
      </c>
      <c r="J9788">
        <v>7.5156999999999998</v>
      </c>
      <c r="K9788">
        <v>7.3266499999999999</v>
      </c>
      <c r="L9788">
        <v>5.5992600000000001</v>
      </c>
      <c r="M9788">
        <v>6.0861999999999998</v>
      </c>
      <c r="N9788">
        <v>6.3363300000000002</v>
      </c>
      <c r="O9788">
        <v>6.1984700000000004</v>
      </c>
    </row>
    <row r="9789" spans="1:15" x14ac:dyDescent="0.25">
      <c r="A9789" t="s">
        <v>18435</v>
      </c>
      <c r="B9789" t="s">
        <v>18434</v>
      </c>
      <c r="C9789" t="s">
        <v>17659</v>
      </c>
      <c r="D9789">
        <v>107800346</v>
      </c>
      <c r="E9789">
        <v>107805839</v>
      </c>
      <c r="F9789">
        <v>3.5434800000000002</v>
      </c>
      <c r="G9789">
        <v>4.3365999999999998</v>
      </c>
      <c r="H9789">
        <v>5.88443</v>
      </c>
      <c r="I9789">
        <v>5.7658300000000002</v>
      </c>
      <c r="J9789">
        <v>5.8826400000000003</v>
      </c>
      <c r="K9789">
        <v>5.46211</v>
      </c>
      <c r="L9789">
        <v>4.0697900000000002</v>
      </c>
      <c r="M9789">
        <v>4.1071600000000004</v>
      </c>
      <c r="N9789">
        <v>4.6947799999999997</v>
      </c>
      <c r="O9789">
        <v>4.5338900000000004</v>
      </c>
    </row>
    <row r="9790" spans="1:15" x14ac:dyDescent="0.25">
      <c r="A9790" t="s">
        <v>18437</v>
      </c>
      <c r="B9790" t="s">
        <v>18436</v>
      </c>
      <c r="C9790" t="s">
        <v>17659</v>
      </c>
      <c r="D9790">
        <v>107813823</v>
      </c>
      <c r="E9790">
        <v>107819998</v>
      </c>
      <c r="F9790">
        <v>4.1616099999999996</v>
      </c>
      <c r="G9790">
        <v>3.9215599999999999</v>
      </c>
      <c r="H9790">
        <v>2.07708</v>
      </c>
      <c r="I9790">
        <v>0.48043200000000003</v>
      </c>
      <c r="J9790">
        <v>3</v>
      </c>
      <c r="K9790">
        <v>4.0561199999999999</v>
      </c>
      <c r="L9790">
        <v>2.9268299999999998</v>
      </c>
      <c r="M9790">
        <v>3.1071599999999999</v>
      </c>
      <c r="N9790">
        <v>4.4432400000000003</v>
      </c>
      <c r="O9790">
        <v>3.0667599999999999</v>
      </c>
    </row>
    <row r="9791" spans="1:15" x14ac:dyDescent="0.25">
      <c r="A9791" t="s">
        <v>18439</v>
      </c>
      <c r="B9791" t="s">
        <v>18438</v>
      </c>
      <c r="C9791" t="s">
        <v>17659</v>
      </c>
      <c r="D9791">
        <v>107813888</v>
      </c>
      <c r="E9791">
        <v>107815218</v>
      </c>
      <c r="F9791">
        <v>2.7021799999999998</v>
      </c>
      <c r="G9791">
        <v>3.1439499999999998</v>
      </c>
      <c r="H9791">
        <v>3.6620400000000002</v>
      </c>
      <c r="I9791">
        <v>3.0653899999999998</v>
      </c>
      <c r="J9791">
        <v>3.32193</v>
      </c>
      <c r="K9791">
        <v>3.7341899999999999</v>
      </c>
      <c r="L9791">
        <v>2.3418700000000001</v>
      </c>
      <c r="M9791">
        <v>2.21408</v>
      </c>
      <c r="N9791">
        <v>1.6358900000000001</v>
      </c>
      <c r="O9791">
        <v>1.3012300000000001</v>
      </c>
    </row>
    <row r="9792" spans="1:15" x14ac:dyDescent="0.25">
      <c r="A9792" t="s">
        <v>18441</v>
      </c>
      <c r="B9792" t="s">
        <v>18440</v>
      </c>
      <c r="C9792" t="s">
        <v>17659</v>
      </c>
      <c r="D9792">
        <v>107821562</v>
      </c>
      <c r="E9792">
        <v>107829270</v>
      </c>
      <c r="F9792">
        <v>10.4176</v>
      </c>
      <c r="G9792">
        <v>10.773300000000001</v>
      </c>
      <c r="H9792">
        <v>9.1214700000000004</v>
      </c>
      <c r="I9792">
        <v>9.3069799999999994</v>
      </c>
      <c r="J9792">
        <v>10.3163</v>
      </c>
      <c r="K9792">
        <v>10.2888</v>
      </c>
      <c r="L9792">
        <v>10.7555</v>
      </c>
      <c r="M9792">
        <v>10.9391</v>
      </c>
      <c r="N9792">
        <v>10.632099999999999</v>
      </c>
      <c r="O9792">
        <v>10.501899999999999</v>
      </c>
    </row>
    <row r="9793" spans="1:15" x14ac:dyDescent="0.25">
      <c r="A9793" t="s">
        <v>18443</v>
      </c>
      <c r="B9793" t="s">
        <v>18442</v>
      </c>
      <c r="C9793" t="s">
        <v>17659</v>
      </c>
      <c r="D9793">
        <v>107836239</v>
      </c>
      <c r="E9793">
        <v>107850176</v>
      </c>
      <c r="F9793">
        <v>1.5766500000000001</v>
      </c>
      <c r="G9793">
        <v>1.9215599999999999</v>
      </c>
      <c r="H9793">
        <v>2.07708</v>
      </c>
      <c r="I9793">
        <v>0.48043200000000003</v>
      </c>
      <c r="J9793">
        <v>2</v>
      </c>
      <c r="K9793">
        <v>2.7341899999999999</v>
      </c>
      <c r="L9793">
        <v>2.7341899999999999</v>
      </c>
      <c r="M9793">
        <v>1.21408</v>
      </c>
      <c r="N9793">
        <v>2.0509200000000001</v>
      </c>
      <c r="O9793">
        <v>2.1492300000000002</v>
      </c>
    </row>
    <row r="9794" spans="1:15" x14ac:dyDescent="0.25">
      <c r="A9794" t="s">
        <v>18444</v>
      </c>
      <c r="B9794" t="s">
        <v>18442</v>
      </c>
      <c r="C9794" t="s">
        <v>17659</v>
      </c>
      <c r="D9794">
        <v>107845719</v>
      </c>
      <c r="E9794">
        <v>107850176</v>
      </c>
      <c r="F9794">
        <v>2.9752000000000001</v>
      </c>
      <c r="G9794">
        <v>2.6585200000000002</v>
      </c>
      <c r="H9794">
        <v>2.07708</v>
      </c>
      <c r="I9794">
        <v>2.4804300000000001</v>
      </c>
      <c r="J9794">
        <v>2.5849600000000001</v>
      </c>
      <c r="K9794">
        <v>1.31915</v>
      </c>
      <c r="L9794">
        <v>3.3862700000000001</v>
      </c>
      <c r="M9794">
        <v>2.9302800000000002</v>
      </c>
      <c r="N9794">
        <v>2.6358899999999998</v>
      </c>
      <c r="O9794">
        <v>2.4387300000000001</v>
      </c>
    </row>
    <row r="9795" spans="1:15" x14ac:dyDescent="0.25">
      <c r="A9795" t="s">
        <v>18446</v>
      </c>
      <c r="B9795" t="s">
        <v>18445</v>
      </c>
      <c r="C9795" t="s">
        <v>17659</v>
      </c>
      <c r="D9795">
        <v>107850263</v>
      </c>
      <c r="E9795">
        <v>107852957</v>
      </c>
      <c r="F9795">
        <v>8.4164200000000005</v>
      </c>
      <c r="G9795">
        <v>8.2069600000000005</v>
      </c>
      <c r="H9795">
        <v>8.8972499999999997</v>
      </c>
      <c r="I9795">
        <v>9.0691500000000005</v>
      </c>
      <c r="J9795">
        <v>8.9483700000000006</v>
      </c>
      <c r="K9795">
        <v>8.7565600000000003</v>
      </c>
      <c r="L9795">
        <v>8.4582099999999993</v>
      </c>
      <c r="M9795">
        <v>8.7162000000000006</v>
      </c>
      <c r="N9795">
        <v>8.7582799999999992</v>
      </c>
      <c r="O9795">
        <v>8.6104800000000008</v>
      </c>
    </row>
    <row r="9796" spans="1:15" x14ac:dyDescent="0.25">
      <c r="A9796" t="s">
        <v>18448</v>
      </c>
      <c r="B9796" t="s">
        <v>18447</v>
      </c>
      <c r="C9796" t="s">
        <v>17659</v>
      </c>
      <c r="D9796">
        <v>107853059</v>
      </c>
      <c r="E9796">
        <v>107871870</v>
      </c>
      <c r="F9796">
        <v>6.28714</v>
      </c>
      <c r="G9796">
        <v>6.6033799999999996</v>
      </c>
      <c r="H9796">
        <v>5.9839700000000002</v>
      </c>
      <c r="I9796">
        <v>5.6898900000000001</v>
      </c>
      <c r="J9796">
        <v>6.9772800000000004</v>
      </c>
      <c r="K9796">
        <v>6.5921700000000003</v>
      </c>
      <c r="L9796">
        <v>6.1100599999999998</v>
      </c>
      <c r="M9796">
        <v>5.9916799999999997</v>
      </c>
      <c r="N9796">
        <v>6.1802099999999998</v>
      </c>
      <c r="O9796">
        <v>5.7866600000000004</v>
      </c>
    </row>
    <row r="9797" spans="1:15" x14ac:dyDescent="0.25">
      <c r="A9797" t="s">
        <v>18450</v>
      </c>
      <c r="B9797" t="s">
        <v>18449</v>
      </c>
      <c r="C9797" t="s">
        <v>17659</v>
      </c>
      <c r="D9797">
        <v>107872157</v>
      </c>
      <c r="E9797">
        <v>107893781</v>
      </c>
      <c r="F9797">
        <v>5.7754300000000001</v>
      </c>
      <c r="G9797">
        <v>6.0645199999999999</v>
      </c>
      <c r="H9797">
        <v>6.7209300000000001</v>
      </c>
      <c r="I9797">
        <v>6.9561700000000002</v>
      </c>
      <c r="J9797">
        <v>5.9068899999999998</v>
      </c>
      <c r="K9797">
        <v>5.8634700000000004</v>
      </c>
      <c r="L9797">
        <v>5.6086600000000004</v>
      </c>
      <c r="M9797">
        <v>6.0287699999999997</v>
      </c>
      <c r="N9797">
        <v>5.7233499999999999</v>
      </c>
      <c r="O9797">
        <v>5.4387299999999996</v>
      </c>
    </row>
    <row r="9798" spans="1:15" x14ac:dyDescent="0.25">
      <c r="A9798" t="s">
        <v>18452</v>
      </c>
      <c r="B9798" t="s">
        <v>18451</v>
      </c>
      <c r="C9798" t="s">
        <v>17659</v>
      </c>
      <c r="D9798">
        <v>107991391</v>
      </c>
      <c r="E9798">
        <v>107995322</v>
      </c>
      <c r="F9798">
        <v>6.7392700000000003</v>
      </c>
      <c r="G9798">
        <v>7.2069599999999996</v>
      </c>
      <c r="H9798">
        <v>3.07708</v>
      </c>
      <c r="I9798">
        <v>3.65036</v>
      </c>
      <c r="J9798">
        <v>8.5196400000000008</v>
      </c>
      <c r="K9798">
        <v>8.3671799999999994</v>
      </c>
      <c r="L9798">
        <v>5.3642399999999997</v>
      </c>
      <c r="M9798">
        <v>5.72865</v>
      </c>
      <c r="N9798">
        <v>6.9578100000000003</v>
      </c>
      <c r="O9798">
        <v>6.7866600000000004</v>
      </c>
    </row>
    <row r="9799" spans="1:15" x14ac:dyDescent="0.25">
      <c r="A9799" t="s">
        <v>18454</v>
      </c>
      <c r="B9799" t="s">
        <v>18453</v>
      </c>
      <c r="C9799" t="s">
        <v>17659</v>
      </c>
      <c r="D9799">
        <v>107996324</v>
      </c>
      <c r="E9799">
        <v>108020770</v>
      </c>
      <c r="F9799">
        <v>-0.88278400000000001</v>
      </c>
      <c r="G9799">
        <v>1.3366</v>
      </c>
      <c r="H9799">
        <v>4.6620400000000002</v>
      </c>
      <c r="I9799">
        <v>3.65036</v>
      </c>
      <c r="J9799">
        <v>3</v>
      </c>
      <c r="K9799">
        <v>2.31915</v>
      </c>
      <c r="L9799">
        <v>0.66379900000000003</v>
      </c>
      <c r="M9799">
        <v>0.40672199999999997</v>
      </c>
      <c r="N9799">
        <v>1.0509200000000001</v>
      </c>
      <c r="O9799">
        <v>2.3012299999999999</v>
      </c>
    </row>
    <row r="9800" spans="1:15" x14ac:dyDescent="0.25">
      <c r="A9800" t="s">
        <v>18456</v>
      </c>
      <c r="B9800" t="s">
        <v>18455</v>
      </c>
      <c r="C9800" t="s">
        <v>17659</v>
      </c>
      <c r="D9800">
        <v>108048369</v>
      </c>
      <c r="E9800">
        <v>108089940</v>
      </c>
      <c r="F9800">
        <v>10.5952</v>
      </c>
      <c r="G9800">
        <v>10.648300000000001</v>
      </c>
      <c r="H9800">
        <v>10.407999999999999</v>
      </c>
      <c r="I9800">
        <v>10.5465</v>
      </c>
      <c r="J9800">
        <v>10.399800000000001</v>
      </c>
      <c r="K9800">
        <v>10.295500000000001</v>
      </c>
      <c r="L9800">
        <v>9.9893300000000007</v>
      </c>
      <c r="M9800">
        <v>10.0906</v>
      </c>
      <c r="N9800">
        <v>10.2881</v>
      </c>
      <c r="O9800">
        <v>10.1411</v>
      </c>
    </row>
    <row r="9801" spans="1:15" x14ac:dyDescent="0.25">
      <c r="A9801" t="s">
        <v>18458</v>
      </c>
      <c r="B9801" t="s">
        <v>18457</v>
      </c>
      <c r="C9801" t="s">
        <v>17659</v>
      </c>
      <c r="D9801">
        <v>108129128</v>
      </c>
      <c r="E9801">
        <v>108146118</v>
      </c>
      <c r="F9801">
        <v>5.9627100000000004</v>
      </c>
      <c r="G9801">
        <v>6.4658800000000003</v>
      </c>
      <c r="H9801">
        <v>8.1856000000000009</v>
      </c>
      <c r="I9801">
        <v>7.9398600000000004</v>
      </c>
      <c r="J9801">
        <v>6.3398500000000002</v>
      </c>
      <c r="K9801">
        <v>6.14358</v>
      </c>
      <c r="L9801">
        <v>5.8417199999999996</v>
      </c>
      <c r="M9801">
        <v>5.3136099999999997</v>
      </c>
      <c r="N9801">
        <v>5.6358899999999998</v>
      </c>
      <c r="O9801">
        <v>5.2460899999999997</v>
      </c>
    </row>
    <row r="9802" spans="1:15" x14ac:dyDescent="0.25">
      <c r="A9802" t="s">
        <v>18460</v>
      </c>
      <c r="B9802" t="s">
        <v>18459</v>
      </c>
      <c r="C9802" t="s">
        <v>17659</v>
      </c>
      <c r="D9802">
        <v>108160437</v>
      </c>
      <c r="E9802">
        <v>108206822</v>
      </c>
      <c r="F9802">
        <v>4.3460299999999998</v>
      </c>
      <c r="G9802">
        <v>4.5845200000000004</v>
      </c>
      <c r="H9802">
        <v>3.07708</v>
      </c>
      <c r="I9802">
        <v>3.2877900000000002</v>
      </c>
      <c r="J9802">
        <v>2.80735</v>
      </c>
      <c r="K9802">
        <v>2.7341899999999999</v>
      </c>
      <c r="L9802">
        <v>4.4079600000000001</v>
      </c>
      <c r="M9802">
        <v>4.0214299999999996</v>
      </c>
      <c r="N9802">
        <v>4.2208500000000004</v>
      </c>
      <c r="O9802">
        <v>3.3716200000000001</v>
      </c>
    </row>
    <row r="9803" spans="1:15" x14ac:dyDescent="0.25">
      <c r="A9803" t="s">
        <v>18462</v>
      </c>
      <c r="B9803" t="s">
        <v>18461</v>
      </c>
      <c r="C9803" t="s">
        <v>17659</v>
      </c>
      <c r="D9803">
        <v>108214805</v>
      </c>
      <c r="E9803">
        <v>108222065</v>
      </c>
      <c r="F9803">
        <v>3.9752000000000001</v>
      </c>
      <c r="G9803">
        <v>5.2434900000000004</v>
      </c>
      <c r="H9803">
        <v>3.6620400000000002</v>
      </c>
      <c r="I9803">
        <v>2.0653899999999998</v>
      </c>
      <c r="J9803">
        <v>4.4594300000000002</v>
      </c>
      <c r="K9803">
        <v>4.1265099999999997</v>
      </c>
      <c r="L9803">
        <v>4.4711499999999997</v>
      </c>
      <c r="M9803">
        <v>4.9458799999999998</v>
      </c>
      <c r="N9803">
        <v>4.0509199999999996</v>
      </c>
      <c r="O9803">
        <v>4.0236900000000002</v>
      </c>
    </row>
    <row r="9804" spans="1:15" x14ac:dyDescent="0.25">
      <c r="A9804" t="s">
        <v>18464</v>
      </c>
      <c r="B9804" t="s">
        <v>18463</v>
      </c>
      <c r="C9804" t="s">
        <v>17659</v>
      </c>
      <c r="D9804">
        <v>108225053</v>
      </c>
      <c r="E9804">
        <v>108227394</v>
      </c>
      <c r="F9804">
        <v>1.8176600000000001</v>
      </c>
      <c r="G9804">
        <v>2.6585200000000002</v>
      </c>
      <c r="H9804">
        <v>4.0770799999999996</v>
      </c>
      <c r="I9804">
        <v>3.0653899999999998</v>
      </c>
      <c r="J9804">
        <v>1</v>
      </c>
      <c r="K9804">
        <v>2.0561199999999999</v>
      </c>
      <c r="L9804">
        <v>1.6637999999999999</v>
      </c>
      <c r="M9804">
        <v>2.4941800000000001</v>
      </c>
      <c r="N9804">
        <v>1.0509200000000001</v>
      </c>
      <c r="O9804">
        <v>2.56426</v>
      </c>
    </row>
    <row r="9805" spans="1:15" x14ac:dyDescent="0.25">
      <c r="A9805" t="s">
        <v>18466</v>
      </c>
      <c r="B9805" t="s">
        <v>18465</v>
      </c>
      <c r="C9805" t="s">
        <v>17659</v>
      </c>
      <c r="D9805">
        <v>108240012</v>
      </c>
      <c r="E9805">
        <v>108282507</v>
      </c>
      <c r="F9805">
        <v>7.1395799999999996</v>
      </c>
      <c r="G9805">
        <v>7.2434900000000004</v>
      </c>
      <c r="H9805">
        <v>8.8185400000000005</v>
      </c>
      <c r="I9805">
        <v>9.0653900000000007</v>
      </c>
      <c r="J9805">
        <v>7.4512099999999997</v>
      </c>
      <c r="K9805">
        <v>7.4206899999999996</v>
      </c>
      <c r="L9805">
        <v>6.6683000000000003</v>
      </c>
      <c r="M9805">
        <v>6.9263599999999999</v>
      </c>
      <c r="N9805">
        <v>6.9089099999999997</v>
      </c>
      <c r="O9805">
        <v>6.4469099999999999</v>
      </c>
    </row>
    <row r="9806" spans="1:15" x14ac:dyDescent="0.25">
      <c r="A9806" t="s">
        <v>18468</v>
      </c>
      <c r="B9806" t="s">
        <v>18467</v>
      </c>
      <c r="C9806" t="s">
        <v>17659</v>
      </c>
      <c r="D9806">
        <v>108292207</v>
      </c>
      <c r="E9806">
        <v>108351250</v>
      </c>
      <c r="F9806">
        <v>8.4458900000000003</v>
      </c>
      <c r="G9806">
        <v>8.4134100000000007</v>
      </c>
      <c r="H9806">
        <v>7.7209300000000001</v>
      </c>
      <c r="I9806">
        <v>8.0728899999999992</v>
      </c>
      <c r="J9806">
        <v>8.2045700000000004</v>
      </c>
      <c r="K9806">
        <v>7.6107100000000001</v>
      </c>
      <c r="L9806">
        <v>8.3348099999999992</v>
      </c>
      <c r="M9806">
        <v>8.4373900000000006</v>
      </c>
      <c r="N9806">
        <v>7.7991200000000003</v>
      </c>
      <c r="O9806">
        <v>7.9305899999999996</v>
      </c>
    </row>
    <row r="9807" spans="1:15" x14ac:dyDescent="0.25">
      <c r="A9807" t="s">
        <v>18470</v>
      </c>
      <c r="B9807" t="s">
        <v>18469</v>
      </c>
      <c r="C9807" t="s">
        <v>17659</v>
      </c>
      <c r="D9807">
        <v>108368577</v>
      </c>
      <c r="E9807">
        <v>108375908</v>
      </c>
      <c r="F9807">
        <v>3.4747699999999999</v>
      </c>
      <c r="G9807">
        <v>1.3366</v>
      </c>
      <c r="H9807">
        <v>3.6620400000000002</v>
      </c>
      <c r="I9807">
        <v>1.4804299999999999</v>
      </c>
      <c r="J9807">
        <v>2</v>
      </c>
      <c r="K9807">
        <v>2.5415399999999999</v>
      </c>
      <c r="L9807">
        <v>3.2960699999999998</v>
      </c>
      <c r="M9807">
        <v>3.6161799999999999</v>
      </c>
      <c r="N9807">
        <v>3.22085</v>
      </c>
      <c r="O9807">
        <v>3.1492300000000002</v>
      </c>
    </row>
    <row r="9808" spans="1:15" x14ac:dyDescent="0.25">
      <c r="A9808" t="s">
        <v>18472</v>
      </c>
      <c r="B9808" t="s">
        <v>18471</v>
      </c>
      <c r="C9808" t="s">
        <v>17659</v>
      </c>
      <c r="D9808">
        <v>108379002</v>
      </c>
      <c r="E9808">
        <v>108380850</v>
      </c>
      <c r="F9808">
        <v>9.8779400000000006</v>
      </c>
      <c r="G9808">
        <v>9.9750300000000003</v>
      </c>
      <c r="H9808">
        <v>9.6162299999999998</v>
      </c>
      <c r="I9808">
        <v>9.8001000000000005</v>
      </c>
      <c r="J9808">
        <v>9.6812400000000007</v>
      </c>
      <c r="K9808">
        <v>9.7772199999999998</v>
      </c>
      <c r="L9808">
        <v>9.8160799999999995</v>
      </c>
      <c r="M9808">
        <v>10.007099999999999</v>
      </c>
      <c r="N9808">
        <v>9.9757400000000001</v>
      </c>
      <c r="O9808">
        <v>9.8936899999999994</v>
      </c>
    </row>
    <row r="9809" spans="1:15" x14ac:dyDescent="0.25">
      <c r="A9809" t="s">
        <v>18474</v>
      </c>
      <c r="B9809" t="s">
        <v>18473</v>
      </c>
      <c r="C9809" t="s">
        <v>17659</v>
      </c>
      <c r="D9809">
        <v>108384533</v>
      </c>
      <c r="E9809">
        <v>108404301</v>
      </c>
      <c r="F9809">
        <v>12.0343</v>
      </c>
      <c r="G9809">
        <v>12.026199999999999</v>
      </c>
      <c r="H9809">
        <v>10.9444</v>
      </c>
      <c r="I9809">
        <v>10.9419</v>
      </c>
      <c r="J9809">
        <v>11.2837</v>
      </c>
      <c r="K9809">
        <v>11.3879</v>
      </c>
      <c r="L9809">
        <v>12.085100000000001</v>
      </c>
      <c r="M9809">
        <v>12.067500000000001</v>
      </c>
      <c r="N9809">
        <v>11.7073</v>
      </c>
      <c r="O9809">
        <v>11.436400000000001</v>
      </c>
    </row>
    <row r="9810" spans="1:15" x14ac:dyDescent="0.25">
      <c r="A9810" t="s">
        <v>18476</v>
      </c>
      <c r="B9810" t="s">
        <v>18475</v>
      </c>
      <c r="C9810" t="s">
        <v>17659</v>
      </c>
      <c r="D9810">
        <v>108424373</v>
      </c>
      <c r="E9810">
        <v>108455702</v>
      </c>
      <c r="F9810">
        <v>8.2126099999999997</v>
      </c>
      <c r="G9810">
        <v>8.2907899999999994</v>
      </c>
      <c r="H9810">
        <v>9.6393199999999997</v>
      </c>
      <c r="I9810">
        <v>9.6702600000000007</v>
      </c>
      <c r="J9810">
        <v>9.6847499999999993</v>
      </c>
      <c r="K9810">
        <v>9.6752400000000005</v>
      </c>
      <c r="L9810">
        <v>8.5255100000000006</v>
      </c>
      <c r="M9810">
        <v>8.6629299999999994</v>
      </c>
      <c r="N9810">
        <v>8.9517900000000008</v>
      </c>
      <c r="O9810">
        <v>8.8695699999999995</v>
      </c>
    </row>
    <row r="9811" spans="1:15" x14ac:dyDescent="0.25">
      <c r="A9811" t="s">
        <v>18478</v>
      </c>
      <c r="B9811" t="s">
        <v>18477</v>
      </c>
      <c r="C9811" t="s">
        <v>17659</v>
      </c>
      <c r="D9811">
        <v>108455893</v>
      </c>
      <c r="E9811">
        <v>108457762</v>
      </c>
      <c r="F9811">
        <v>3.6407799999999999</v>
      </c>
      <c r="G9811">
        <v>4.1439500000000002</v>
      </c>
      <c r="H9811">
        <v>2.07708</v>
      </c>
      <c r="I9811">
        <v>1.4804299999999999</v>
      </c>
      <c r="J9811">
        <v>2.32193</v>
      </c>
      <c r="K9811">
        <v>3.31915</v>
      </c>
      <c r="L9811">
        <v>2.5897999999999999</v>
      </c>
      <c r="M9811">
        <v>3.16161</v>
      </c>
      <c r="N9811">
        <v>3.5103599999999999</v>
      </c>
      <c r="O9811">
        <v>3.3012299999999999</v>
      </c>
    </row>
    <row r="9812" spans="1:15" x14ac:dyDescent="0.25">
      <c r="A9812" t="s">
        <v>18480</v>
      </c>
      <c r="B9812" t="s">
        <v>18479</v>
      </c>
      <c r="C9812" t="s">
        <v>17659</v>
      </c>
      <c r="D9812">
        <v>108459627</v>
      </c>
      <c r="E9812">
        <v>108462292</v>
      </c>
      <c r="F9812">
        <v>8.6974699999999991</v>
      </c>
      <c r="G9812">
        <v>8.9659499999999994</v>
      </c>
      <c r="H9812">
        <v>8.1431699999999996</v>
      </c>
      <c r="I9812">
        <v>8.3933199999999992</v>
      </c>
      <c r="J9812">
        <v>9.0525699999999993</v>
      </c>
      <c r="K9812">
        <v>9.1478199999999994</v>
      </c>
      <c r="L9812">
        <v>8.1731800000000003</v>
      </c>
      <c r="M9812">
        <v>8.4538499999999992</v>
      </c>
      <c r="N9812">
        <v>8.4040700000000008</v>
      </c>
      <c r="O9812">
        <v>8.3950399999999998</v>
      </c>
    </row>
    <row r="9813" spans="1:15" x14ac:dyDescent="0.25">
      <c r="A9813" t="s">
        <v>18482</v>
      </c>
      <c r="B9813" t="s">
        <v>18481</v>
      </c>
      <c r="C9813" t="s">
        <v>17659</v>
      </c>
      <c r="D9813">
        <v>108463450</v>
      </c>
      <c r="E9813">
        <v>108467302</v>
      </c>
      <c r="F9813">
        <v>4.0714100000000002</v>
      </c>
      <c r="G9813">
        <v>3.5065200000000001</v>
      </c>
      <c r="H9813">
        <v>5.5365099999999998</v>
      </c>
      <c r="I9813">
        <v>5.2353199999999998</v>
      </c>
      <c r="J9813">
        <v>3</v>
      </c>
      <c r="K9813">
        <v>3.1936200000000001</v>
      </c>
      <c r="L9813">
        <v>3.0423100000000001</v>
      </c>
      <c r="M9813">
        <v>2.5766499999999999</v>
      </c>
      <c r="N9813">
        <v>2.8582800000000002</v>
      </c>
      <c r="O9813">
        <v>2.88619</v>
      </c>
    </row>
    <row r="9814" spans="1:15" x14ac:dyDescent="0.25">
      <c r="A9814" t="s">
        <v>18484</v>
      </c>
      <c r="B9814" t="s">
        <v>18483</v>
      </c>
      <c r="C9814" t="s">
        <v>17659</v>
      </c>
      <c r="D9814">
        <v>108498248</v>
      </c>
      <c r="E9814">
        <v>108509779</v>
      </c>
      <c r="F9814">
        <v>5.32667</v>
      </c>
      <c r="G9814">
        <v>5.5845200000000004</v>
      </c>
      <c r="H9814">
        <v>2.07708</v>
      </c>
      <c r="I9814">
        <v>0.48043200000000003</v>
      </c>
      <c r="J9814">
        <v>2.32193</v>
      </c>
      <c r="K9814">
        <v>2.31915</v>
      </c>
      <c r="L9814">
        <v>2.5118</v>
      </c>
      <c r="M9814">
        <v>3.8661500000000002</v>
      </c>
      <c r="N9814">
        <v>2.0509200000000001</v>
      </c>
      <c r="O9814">
        <v>2.56426</v>
      </c>
    </row>
    <row r="9815" spans="1:15" x14ac:dyDescent="0.25">
      <c r="A9815" t="s">
        <v>18486</v>
      </c>
      <c r="B9815" t="s">
        <v>18485</v>
      </c>
      <c r="C9815" t="s">
        <v>17659</v>
      </c>
      <c r="D9815">
        <v>108533515</v>
      </c>
      <c r="E9815">
        <v>108535386</v>
      </c>
      <c r="F9815">
        <v>8.4955099999999995</v>
      </c>
      <c r="G9815">
        <v>8.6540099999999995</v>
      </c>
      <c r="H9815">
        <v>7.77752</v>
      </c>
      <c r="I9815">
        <v>8.1457700000000006</v>
      </c>
      <c r="J9815">
        <v>8.6329999999999991</v>
      </c>
      <c r="K9815">
        <v>8.6259700000000006</v>
      </c>
      <c r="L9815">
        <v>8.8906899999999993</v>
      </c>
      <c r="M9815">
        <v>9.0296900000000004</v>
      </c>
      <c r="N9815">
        <v>8.8191100000000002</v>
      </c>
      <c r="O9815">
        <v>8.95228</v>
      </c>
    </row>
    <row r="9816" spans="1:15" x14ac:dyDescent="0.25">
      <c r="A9816" t="s">
        <v>18488</v>
      </c>
      <c r="B9816" t="s">
        <v>18487</v>
      </c>
      <c r="C9816" t="s">
        <v>17659</v>
      </c>
      <c r="D9816">
        <v>108655082</v>
      </c>
      <c r="E9816">
        <v>108660874</v>
      </c>
      <c r="F9816">
        <v>4.4570699999999999</v>
      </c>
      <c r="G9816">
        <v>4.79603</v>
      </c>
      <c r="H9816">
        <v>2.07708</v>
      </c>
      <c r="I9816">
        <v>0.48043200000000003</v>
      </c>
      <c r="J9816">
        <v>4.0874600000000001</v>
      </c>
      <c r="K9816">
        <v>4.0561199999999999</v>
      </c>
      <c r="L9816">
        <v>3.0967600000000002</v>
      </c>
      <c r="M9816">
        <v>3.6921200000000001</v>
      </c>
      <c r="N9816">
        <v>4.5744899999999999</v>
      </c>
      <c r="O9816">
        <v>3.3716200000000001</v>
      </c>
    </row>
    <row r="9817" spans="1:15" x14ac:dyDescent="0.25">
      <c r="A9817" t="s">
        <v>18490</v>
      </c>
      <c r="B9817" t="s">
        <v>18489</v>
      </c>
      <c r="C9817" t="s">
        <v>17659</v>
      </c>
      <c r="D9817">
        <v>108660969</v>
      </c>
      <c r="E9817">
        <v>108662620</v>
      </c>
      <c r="F9817">
        <v>4.7610700000000001</v>
      </c>
      <c r="G9817">
        <v>4.9215600000000004</v>
      </c>
      <c r="H9817">
        <v>3.07708</v>
      </c>
      <c r="I9817">
        <v>1.4804299999999999</v>
      </c>
      <c r="J9817">
        <v>3.1699199999999998</v>
      </c>
      <c r="K9817">
        <v>3.7341899999999999</v>
      </c>
      <c r="L9817">
        <v>3.83372</v>
      </c>
      <c r="M9817">
        <v>4.6546500000000002</v>
      </c>
      <c r="N9817">
        <v>4.3728499999999997</v>
      </c>
      <c r="O9817">
        <v>4.0236900000000002</v>
      </c>
    </row>
    <row r="9818" spans="1:15" x14ac:dyDescent="0.25">
      <c r="A9818" t="s">
        <v>18492</v>
      </c>
      <c r="B9818" t="s">
        <v>18491</v>
      </c>
      <c r="C9818" t="s">
        <v>17659</v>
      </c>
      <c r="D9818">
        <v>108713012</v>
      </c>
      <c r="E9818">
        <v>108722604</v>
      </c>
      <c r="F9818">
        <v>2.3651399999999998</v>
      </c>
      <c r="G9818">
        <v>2.3365999999999998</v>
      </c>
      <c r="H9818">
        <v>3.07708</v>
      </c>
      <c r="I9818">
        <v>3.4804300000000001</v>
      </c>
      <c r="J9818">
        <v>4.0874600000000001</v>
      </c>
      <c r="K9818">
        <v>3.6410800000000001</v>
      </c>
      <c r="L9818">
        <v>3.4293300000000002</v>
      </c>
      <c r="M9818">
        <v>3.4941800000000001</v>
      </c>
      <c r="N9818">
        <v>2.3728500000000001</v>
      </c>
      <c r="O9818">
        <v>2.3012299999999999</v>
      </c>
    </row>
    <row r="9819" spans="1:15" x14ac:dyDescent="0.25">
      <c r="A9819" t="s">
        <v>18494</v>
      </c>
      <c r="B9819" t="s">
        <v>18493</v>
      </c>
      <c r="C9819" t="s">
        <v>17659</v>
      </c>
      <c r="D9819">
        <v>108726130</v>
      </c>
      <c r="E9819">
        <v>108734833</v>
      </c>
      <c r="F9819">
        <v>5.7538400000000003</v>
      </c>
      <c r="G9819">
        <v>5.4658800000000003</v>
      </c>
      <c r="H9819">
        <v>3.6620400000000002</v>
      </c>
      <c r="I9819">
        <v>3.8023600000000002</v>
      </c>
      <c r="J9819">
        <v>4.9542000000000002</v>
      </c>
      <c r="K9819">
        <v>5.1265099999999997</v>
      </c>
      <c r="L9819">
        <v>6.6226399999999996</v>
      </c>
      <c r="M9819">
        <v>6.4619999999999997</v>
      </c>
      <c r="N9819">
        <v>5.5744899999999999</v>
      </c>
      <c r="O9819">
        <v>6.0345800000000001</v>
      </c>
    </row>
    <row r="9820" spans="1:15" x14ac:dyDescent="0.25">
      <c r="A9820" t="s">
        <v>18495</v>
      </c>
      <c r="B9820" t="s">
        <v>18493</v>
      </c>
      <c r="C9820" t="s">
        <v>17659</v>
      </c>
      <c r="D9820">
        <v>108733626</v>
      </c>
      <c r="E9820">
        <v>108734833</v>
      </c>
      <c r="F9820">
        <v>4.0945</v>
      </c>
      <c r="G9820">
        <v>3.79603</v>
      </c>
      <c r="H9820">
        <v>4.399</v>
      </c>
      <c r="I9820">
        <v>3.4804300000000001</v>
      </c>
      <c r="J9820">
        <v>3.1699199999999998</v>
      </c>
      <c r="K9820">
        <v>3.9821200000000001</v>
      </c>
      <c r="L9820">
        <v>4.9268299999999998</v>
      </c>
      <c r="M9820">
        <v>4.8661500000000002</v>
      </c>
      <c r="N9820">
        <v>4.2208500000000004</v>
      </c>
      <c r="O9820">
        <v>4.5338900000000004</v>
      </c>
    </row>
    <row r="9821" spans="1:15" x14ac:dyDescent="0.25">
      <c r="A9821" t="s">
        <v>18497</v>
      </c>
      <c r="B9821" t="s">
        <v>18496</v>
      </c>
      <c r="C9821" t="s">
        <v>17659</v>
      </c>
      <c r="D9821">
        <v>108734953</v>
      </c>
      <c r="E9821">
        <v>108759293</v>
      </c>
      <c r="F9821">
        <v>1.28714</v>
      </c>
      <c r="G9821">
        <v>1.3366</v>
      </c>
      <c r="H9821">
        <v>2.07708</v>
      </c>
      <c r="I9821">
        <v>1.4804299999999999</v>
      </c>
      <c r="J9821">
        <v>2.5849600000000001</v>
      </c>
      <c r="K9821">
        <v>3.1936200000000001</v>
      </c>
      <c r="L9821">
        <v>2.6638000000000002</v>
      </c>
      <c r="M9821">
        <v>2.5766499999999999</v>
      </c>
      <c r="N9821">
        <v>3.3728500000000001</v>
      </c>
      <c r="O9821">
        <v>1.56426</v>
      </c>
    </row>
    <row r="9822" spans="1:15" x14ac:dyDescent="0.25">
      <c r="A9822" t="s">
        <v>18498</v>
      </c>
      <c r="B9822" t="s">
        <v>18496</v>
      </c>
      <c r="C9822" t="s">
        <v>17659</v>
      </c>
      <c r="D9822">
        <v>108734953</v>
      </c>
      <c r="E9822">
        <v>108775594</v>
      </c>
      <c r="F9822">
        <v>9.6889699999999994</v>
      </c>
      <c r="G9822">
        <v>9.4607200000000002</v>
      </c>
      <c r="H9822">
        <v>8.4521200000000007</v>
      </c>
      <c r="I9822">
        <v>8.8940599999999996</v>
      </c>
      <c r="J9822">
        <v>10.120200000000001</v>
      </c>
      <c r="K9822">
        <v>10.1136</v>
      </c>
      <c r="L9822">
        <v>10.216100000000001</v>
      </c>
      <c r="M9822">
        <v>10.4869</v>
      </c>
      <c r="N9822">
        <v>10.196899999999999</v>
      </c>
      <c r="O9822">
        <v>10.085900000000001</v>
      </c>
    </row>
    <row r="9823" spans="1:15" x14ac:dyDescent="0.25">
      <c r="A9823" t="s">
        <v>18499</v>
      </c>
      <c r="B9823" t="s">
        <v>18496</v>
      </c>
      <c r="C9823" t="s">
        <v>17659</v>
      </c>
      <c r="D9823">
        <v>108736275</v>
      </c>
      <c r="E9823">
        <v>108761958</v>
      </c>
      <c r="F9823">
        <v>3.7610700000000001</v>
      </c>
      <c r="G9823">
        <v>2.9215599999999999</v>
      </c>
      <c r="H9823">
        <v>3.6620400000000002</v>
      </c>
      <c r="I9823">
        <v>2.8023600000000002</v>
      </c>
      <c r="J9823">
        <v>2.32193</v>
      </c>
      <c r="K9823">
        <v>3.31915</v>
      </c>
      <c r="L9823">
        <v>3.9857300000000002</v>
      </c>
      <c r="M9823">
        <v>3.7990400000000002</v>
      </c>
      <c r="N9823">
        <v>3.22085</v>
      </c>
      <c r="O9823">
        <v>3.56426</v>
      </c>
    </row>
    <row r="9824" spans="1:15" x14ac:dyDescent="0.25">
      <c r="A9824" t="s">
        <v>18501</v>
      </c>
      <c r="B9824" t="s">
        <v>18500</v>
      </c>
      <c r="C9824" t="s">
        <v>17659</v>
      </c>
      <c r="D9824">
        <v>108765085</v>
      </c>
      <c r="E9824">
        <v>108767085</v>
      </c>
      <c r="F9824">
        <v>2.0241099999999999</v>
      </c>
      <c r="G9824">
        <v>2.3365999999999998</v>
      </c>
      <c r="H9824">
        <v>3.07708</v>
      </c>
      <c r="I9824">
        <v>2.4804300000000001</v>
      </c>
      <c r="J9824">
        <v>3</v>
      </c>
      <c r="K9824">
        <v>3.0561199999999999</v>
      </c>
      <c r="L9824">
        <v>3.1492300000000002</v>
      </c>
      <c r="M9824">
        <v>3.21408</v>
      </c>
      <c r="N9824">
        <v>2.6358899999999998</v>
      </c>
      <c r="O9824">
        <v>3.22723</v>
      </c>
    </row>
    <row r="9825" spans="1:15" x14ac:dyDescent="0.25">
      <c r="A9825" t="s">
        <v>18503</v>
      </c>
      <c r="B9825" t="s">
        <v>18502</v>
      </c>
      <c r="C9825" t="s">
        <v>17659</v>
      </c>
      <c r="D9825">
        <v>108939238</v>
      </c>
      <c r="E9825">
        <v>108949628</v>
      </c>
      <c r="F9825">
        <v>2.9245700000000001</v>
      </c>
      <c r="G9825">
        <v>2.3365999999999998</v>
      </c>
      <c r="H9825">
        <v>4.0770799999999996</v>
      </c>
      <c r="I9825">
        <v>3.65036</v>
      </c>
      <c r="J9825">
        <v>2.32193</v>
      </c>
      <c r="K9825">
        <v>2.31915</v>
      </c>
      <c r="L9825">
        <v>2.0423100000000001</v>
      </c>
      <c r="M9825">
        <v>1.40672</v>
      </c>
      <c r="N9825">
        <v>2.3728500000000001</v>
      </c>
      <c r="O9825">
        <v>0.56426399999999999</v>
      </c>
    </row>
    <row r="9826" spans="1:15" x14ac:dyDescent="0.25">
      <c r="A9826" t="s">
        <v>18505</v>
      </c>
      <c r="B9826" t="s">
        <v>18504</v>
      </c>
      <c r="C9826" t="s">
        <v>17659</v>
      </c>
      <c r="D9826">
        <v>109127267</v>
      </c>
      <c r="E9826">
        <v>109194146</v>
      </c>
      <c r="F9826">
        <v>12.0321</v>
      </c>
      <c r="G9826">
        <v>12.116300000000001</v>
      </c>
      <c r="H9826">
        <v>2.07708</v>
      </c>
      <c r="I9826">
        <v>0.48043200000000003</v>
      </c>
      <c r="J9826">
        <v>10.9031</v>
      </c>
      <c r="K9826">
        <v>10.965400000000001</v>
      </c>
      <c r="L9826">
        <v>12.1661</v>
      </c>
      <c r="M9826">
        <v>12.168699999999999</v>
      </c>
      <c r="N9826">
        <v>11.521100000000001</v>
      </c>
      <c r="O9826">
        <v>11.5396</v>
      </c>
    </row>
    <row r="9827" spans="1:15" x14ac:dyDescent="0.25">
      <c r="A9827" t="s">
        <v>18507</v>
      </c>
      <c r="B9827" t="s">
        <v>18506</v>
      </c>
      <c r="C9827" t="s">
        <v>17659</v>
      </c>
      <c r="D9827">
        <v>109128186</v>
      </c>
      <c r="E9827">
        <v>109128845</v>
      </c>
      <c r="F9827">
        <v>3.8451399999999998</v>
      </c>
      <c r="G9827">
        <v>4.3365999999999998</v>
      </c>
      <c r="H9827">
        <v>2.07708</v>
      </c>
      <c r="I9827">
        <v>0.48043200000000003</v>
      </c>
      <c r="J9827">
        <v>2.32193</v>
      </c>
      <c r="K9827">
        <v>3.6410800000000001</v>
      </c>
      <c r="L9827">
        <v>3.8964599999999998</v>
      </c>
      <c r="M9827">
        <v>3.2646999999999999</v>
      </c>
      <c r="N9827">
        <v>3.3728500000000001</v>
      </c>
      <c r="O9827">
        <v>3.9335</v>
      </c>
    </row>
    <row r="9828" spans="1:15" x14ac:dyDescent="0.25">
      <c r="A9828" t="s">
        <v>18509</v>
      </c>
      <c r="B9828" t="s">
        <v>18508</v>
      </c>
      <c r="C9828" t="s">
        <v>17659</v>
      </c>
      <c r="D9828">
        <v>109417539</v>
      </c>
      <c r="E9828">
        <v>109446994</v>
      </c>
      <c r="F9828">
        <v>11.8752</v>
      </c>
      <c r="G9828">
        <v>11.682</v>
      </c>
      <c r="H9828">
        <v>8.7635799999999993</v>
      </c>
      <c r="I9828">
        <v>8.8247300000000006</v>
      </c>
      <c r="J9828">
        <v>10.606400000000001</v>
      </c>
      <c r="K9828">
        <v>10.5663</v>
      </c>
      <c r="L9828">
        <v>12.0055</v>
      </c>
      <c r="M9828">
        <v>11.9999</v>
      </c>
      <c r="N9828">
        <v>11.3171</v>
      </c>
      <c r="O9828">
        <v>11.336600000000001</v>
      </c>
    </row>
    <row r="9829" spans="1:15" x14ac:dyDescent="0.25">
      <c r="A9829" t="s">
        <v>18511</v>
      </c>
      <c r="B9829" t="s">
        <v>18510</v>
      </c>
      <c r="C9829" t="s">
        <v>17659</v>
      </c>
      <c r="D9829">
        <v>109459649</v>
      </c>
      <c r="E9829">
        <v>109538092</v>
      </c>
      <c r="F9829">
        <v>4.0479500000000002</v>
      </c>
      <c r="G9829">
        <v>2.9215599999999999</v>
      </c>
      <c r="H9829">
        <v>2.07708</v>
      </c>
      <c r="I9829">
        <v>1.4804299999999999</v>
      </c>
      <c r="J9829">
        <v>1.5849599999999999</v>
      </c>
      <c r="K9829">
        <v>2.5415399999999999</v>
      </c>
      <c r="L9829">
        <v>4.2245100000000004</v>
      </c>
      <c r="M9829">
        <v>4.8329899999999997</v>
      </c>
      <c r="N9829">
        <v>3.0509200000000001</v>
      </c>
      <c r="O9829">
        <v>2.88619</v>
      </c>
    </row>
    <row r="9830" spans="1:15" x14ac:dyDescent="0.25">
      <c r="A9830" t="s">
        <v>18513</v>
      </c>
      <c r="B9830" t="s">
        <v>18512</v>
      </c>
      <c r="C9830" t="s">
        <v>17659</v>
      </c>
      <c r="D9830">
        <v>109555225</v>
      </c>
      <c r="E9830">
        <v>109569656</v>
      </c>
      <c r="F9830">
        <v>9.0464699999999993</v>
      </c>
      <c r="G9830">
        <v>9.0195900000000009</v>
      </c>
      <c r="H9830">
        <v>8.9959399999999992</v>
      </c>
      <c r="I9830">
        <v>9.2683300000000006</v>
      </c>
      <c r="J9830">
        <v>8.9307400000000001</v>
      </c>
      <c r="K9830">
        <v>9.0425299999999993</v>
      </c>
      <c r="L9830">
        <v>9.1305899999999998</v>
      </c>
      <c r="M9830">
        <v>9.0984700000000007</v>
      </c>
      <c r="N9830">
        <v>8.6508400000000005</v>
      </c>
      <c r="O9830">
        <v>8.6122999999999994</v>
      </c>
    </row>
    <row r="9831" spans="1:15" x14ac:dyDescent="0.25">
      <c r="A9831" t="s">
        <v>18515</v>
      </c>
      <c r="B9831" t="s">
        <v>18514</v>
      </c>
      <c r="C9831" t="s">
        <v>17659</v>
      </c>
      <c r="D9831">
        <v>109570189</v>
      </c>
      <c r="E9831">
        <v>109572514</v>
      </c>
      <c r="F9831">
        <v>5.0479500000000002</v>
      </c>
      <c r="G9831">
        <v>5.79603</v>
      </c>
      <c r="H9831">
        <v>5.0770799999999996</v>
      </c>
      <c r="I9831">
        <v>5.8379799999999999</v>
      </c>
      <c r="J9831">
        <v>6.3923199999999998</v>
      </c>
      <c r="K9831">
        <v>5.5670799999999998</v>
      </c>
      <c r="L9831">
        <v>5.3642399999999997</v>
      </c>
      <c r="M9831">
        <v>5.8496699999999997</v>
      </c>
      <c r="N9831">
        <v>5.2208500000000004</v>
      </c>
      <c r="O9831">
        <v>5.3543399999999997</v>
      </c>
    </row>
    <row r="9832" spans="1:15" x14ac:dyDescent="0.25">
      <c r="A9832" t="s">
        <v>18517</v>
      </c>
      <c r="B9832" t="s">
        <v>18516</v>
      </c>
      <c r="C9832" t="s">
        <v>17659</v>
      </c>
      <c r="D9832">
        <v>109674560</v>
      </c>
      <c r="E9832">
        <v>109711370</v>
      </c>
      <c r="F9832">
        <v>7.1478799999999998</v>
      </c>
      <c r="G9832">
        <v>7.2791100000000002</v>
      </c>
      <c r="H9832">
        <v>5.9839700000000002</v>
      </c>
      <c r="I9832">
        <v>5.5678900000000002</v>
      </c>
      <c r="J9832">
        <v>6.5545900000000001</v>
      </c>
      <c r="K9832">
        <v>6.7341899999999999</v>
      </c>
      <c r="L9832">
        <v>7.7660400000000003</v>
      </c>
      <c r="M9832">
        <v>7.9670500000000004</v>
      </c>
      <c r="N9832">
        <v>7.4518000000000004</v>
      </c>
      <c r="O9832">
        <v>7.2129200000000004</v>
      </c>
    </row>
    <row r="9833" spans="1:15" x14ac:dyDescent="0.25">
      <c r="A9833" t="s">
        <v>18519</v>
      </c>
      <c r="B9833" t="s">
        <v>18518</v>
      </c>
      <c r="C9833" t="s">
        <v>17659</v>
      </c>
      <c r="D9833">
        <v>109912124</v>
      </c>
      <c r="E9833">
        <v>109927105</v>
      </c>
      <c r="F9833">
        <v>9.9309999999999992</v>
      </c>
      <c r="G9833">
        <v>9.8542699999999996</v>
      </c>
      <c r="H9833">
        <v>6.3250000000000002</v>
      </c>
      <c r="I9833">
        <v>6.3873199999999999</v>
      </c>
      <c r="J9833">
        <v>9.1774199999999997</v>
      </c>
      <c r="K9833">
        <v>9.3544099999999997</v>
      </c>
      <c r="L9833">
        <v>11.1389</v>
      </c>
      <c r="M9833">
        <v>11.077199999999999</v>
      </c>
      <c r="N9833">
        <v>10.9343</v>
      </c>
      <c r="O9833">
        <v>10.793900000000001</v>
      </c>
    </row>
    <row r="9834" spans="1:15" x14ac:dyDescent="0.25">
      <c r="A9834" t="s">
        <v>18521</v>
      </c>
      <c r="B9834" t="s">
        <v>18520</v>
      </c>
      <c r="C9834" t="s">
        <v>17659</v>
      </c>
      <c r="D9834">
        <v>109936388</v>
      </c>
      <c r="E9834">
        <v>109948938</v>
      </c>
      <c r="F9834">
        <v>9.4889899999999994</v>
      </c>
      <c r="G9834">
        <v>9.4964700000000004</v>
      </c>
      <c r="H9834">
        <v>8.0543600000000009</v>
      </c>
      <c r="I9834">
        <v>8.0426699999999993</v>
      </c>
      <c r="J9834">
        <v>9.0821500000000004</v>
      </c>
      <c r="K9834">
        <v>8.8427100000000003</v>
      </c>
      <c r="L9834">
        <v>9.6609800000000003</v>
      </c>
      <c r="M9834">
        <v>9.6705799999999993</v>
      </c>
      <c r="N9834">
        <v>9.1620600000000003</v>
      </c>
      <c r="O9834">
        <v>9.1353799999999996</v>
      </c>
    </row>
    <row r="9835" spans="1:15" x14ac:dyDescent="0.25">
      <c r="A9835" t="s">
        <v>18522</v>
      </c>
      <c r="B9835" t="s">
        <v>18520</v>
      </c>
      <c r="C9835" t="s">
        <v>17659</v>
      </c>
      <c r="D9835">
        <v>109941594</v>
      </c>
      <c r="E9835">
        <v>109948938</v>
      </c>
      <c r="F9835">
        <v>3.28714</v>
      </c>
      <c r="G9835">
        <v>3.3365999999999998</v>
      </c>
      <c r="H9835">
        <v>3.07708</v>
      </c>
      <c r="I9835">
        <v>3.4804300000000001</v>
      </c>
      <c r="J9835">
        <v>3.5849600000000001</v>
      </c>
      <c r="K9835">
        <v>2.31915</v>
      </c>
      <c r="L9835">
        <v>3.9857300000000002</v>
      </c>
      <c r="M9835">
        <v>4.1071600000000004</v>
      </c>
      <c r="N9835">
        <v>4.0509199999999996</v>
      </c>
      <c r="O9835">
        <v>3.22723</v>
      </c>
    </row>
    <row r="9836" spans="1:15" x14ac:dyDescent="0.25">
      <c r="A9836" t="s">
        <v>18524</v>
      </c>
      <c r="B9836" t="s">
        <v>18523</v>
      </c>
      <c r="C9836" t="s">
        <v>17659</v>
      </c>
      <c r="D9836">
        <v>110007231</v>
      </c>
      <c r="E9836">
        <v>110070052</v>
      </c>
      <c r="F9836">
        <v>2.5095299999999998</v>
      </c>
      <c r="G9836">
        <v>2.3365999999999998</v>
      </c>
      <c r="H9836">
        <v>3.6620400000000002</v>
      </c>
      <c r="I9836">
        <v>2.0653899999999998</v>
      </c>
      <c r="J9836">
        <v>3.32193</v>
      </c>
      <c r="K9836">
        <v>3.1936200000000001</v>
      </c>
      <c r="L9836">
        <v>4.0967599999999997</v>
      </c>
      <c r="M9836">
        <v>4.1071600000000004</v>
      </c>
      <c r="N9836">
        <v>3.75136</v>
      </c>
      <c r="O9836">
        <v>3.5028600000000001</v>
      </c>
    </row>
    <row r="9837" spans="1:15" x14ac:dyDescent="0.25">
      <c r="A9837" t="s">
        <v>18525</v>
      </c>
      <c r="B9837" t="s">
        <v>18523</v>
      </c>
      <c r="C9837" t="s">
        <v>17659</v>
      </c>
      <c r="D9837">
        <v>110075236</v>
      </c>
      <c r="E9837">
        <v>110082495</v>
      </c>
      <c r="F9837">
        <v>2.9245700000000001</v>
      </c>
      <c r="G9837">
        <v>2.6585200000000002</v>
      </c>
      <c r="H9837">
        <v>3.07708</v>
      </c>
      <c r="I9837">
        <v>2.4804300000000001</v>
      </c>
      <c r="J9837">
        <v>3.1699199999999998</v>
      </c>
      <c r="K9837">
        <v>2.31915</v>
      </c>
      <c r="L9837">
        <v>4.1492300000000002</v>
      </c>
      <c r="M9837">
        <v>3.9302800000000002</v>
      </c>
      <c r="N9837">
        <v>3.22085</v>
      </c>
      <c r="O9837">
        <v>3.5028600000000001</v>
      </c>
    </row>
    <row r="9838" spans="1:15" x14ac:dyDescent="0.25">
      <c r="A9838" t="s">
        <v>18527</v>
      </c>
      <c r="B9838" t="s">
        <v>18526</v>
      </c>
      <c r="C9838" t="s">
        <v>17659</v>
      </c>
      <c r="D9838">
        <v>110104279</v>
      </c>
      <c r="E9838">
        <v>110112382</v>
      </c>
      <c r="F9838">
        <v>10.5594</v>
      </c>
      <c r="G9838">
        <v>10.5618</v>
      </c>
      <c r="H9838">
        <v>9.0883000000000003</v>
      </c>
      <c r="I9838">
        <v>9.2117500000000003</v>
      </c>
      <c r="J9838">
        <v>9.8517499999999991</v>
      </c>
      <c r="K9838">
        <v>9.9016099999999998</v>
      </c>
      <c r="L9838">
        <v>10.857100000000001</v>
      </c>
      <c r="M9838">
        <v>10.8148</v>
      </c>
      <c r="N9838">
        <v>10.0153</v>
      </c>
      <c r="O9838">
        <v>10.0312</v>
      </c>
    </row>
    <row r="9839" spans="1:15" x14ac:dyDescent="0.25">
      <c r="A9839" t="s">
        <v>18529</v>
      </c>
      <c r="B9839" t="s">
        <v>18528</v>
      </c>
      <c r="C9839" t="s">
        <v>17659</v>
      </c>
      <c r="D9839">
        <v>110111497</v>
      </c>
      <c r="E9839">
        <v>110112358</v>
      </c>
      <c r="F9839">
        <v>2.9752000000000001</v>
      </c>
      <c r="G9839">
        <v>3.3365999999999998</v>
      </c>
      <c r="H9839">
        <v>4.399</v>
      </c>
      <c r="I9839">
        <v>3.4804300000000001</v>
      </c>
      <c r="J9839">
        <v>3.80735</v>
      </c>
      <c r="K9839">
        <v>4.1936200000000001</v>
      </c>
      <c r="L9839">
        <v>4.2245100000000004</v>
      </c>
      <c r="M9839">
        <v>4.0214299999999996</v>
      </c>
      <c r="N9839">
        <v>3.6358899999999998</v>
      </c>
      <c r="O9839">
        <v>3.7341899999999999</v>
      </c>
    </row>
    <row r="9840" spans="1:15" x14ac:dyDescent="0.25">
      <c r="A9840" t="s">
        <v>18531</v>
      </c>
      <c r="B9840" t="s">
        <v>18530</v>
      </c>
      <c r="C9840" t="s">
        <v>17659</v>
      </c>
      <c r="D9840">
        <v>111238543</v>
      </c>
      <c r="E9840">
        <v>111485536</v>
      </c>
      <c r="F9840">
        <v>6.8952900000000001</v>
      </c>
      <c r="G9840">
        <v>7.3023800000000003</v>
      </c>
      <c r="H9840">
        <v>7.0770799999999996</v>
      </c>
      <c r="I9840">
        <v>7.1097900000000003</v>
      </c>
      <c r="J9840">
        <v>8.9744100000000007</v>
      </c>
      <c r="K9840">
        <v>8.80565</v>
      </c>
      <c r="L9840">
        <v>7.1166600000000004</v>
      </c>
      <c r="M9840">
        <v>7.3106</v>
      </c>
      <c r="N9840">
        <v>7.8774699999999998</v>
      </c>
      <c r="O9840">
        <v>7.7801999999999998</v>
      </c>
    </row>
    <row r="9841" spans="1:15" x14ac:dyDescent="0.25">
      <c r="A9841" t="s">
        <v>18533</v>
      </c>
      <c r="B9841" t="s">
        <v>18532</v>
      </c>
      <c r="C9841" t="s">
        <v>17659</v>
      </c>
      <c r="D9841">
        <v>111599121</v>
      </c>
      <c r="E9841">
        <v>111777539</v>
      </c>
      <c r="F9841">
        <v>-0.29782199999999998</v>
      </c>
      <c r="G9841">
        <v>2.6585200000000002</v>
      </c>
      <c r="H9841">
        <v>3.6620400000000002</v>
      </c>
      <c r="I9841">
        <v>2.4804300000000001</v>
      </c>
      <c r="J9841">
        <v>2.5849600000000001</v>
      </c>
      <c r="K9841">
        <v>1.7341899999999999</v>
      </c>
      <c r="L9841">
        <v>2.9268299999999998</v>
      </c>
      <c r="M9841">
        <v>4.1071600000000004</v>
      </c>
      <c r="N9841">
        <v>3.6358899999999998</v>
      </c>
      <c r="O9841">
        <v>3.3012299999999999</v>
      </c>
    </row>
    <row r="9842" spans="1:15" x14ac:dyDescent="0.25">
      <c r="A9842" t="s">
        <v>18534</v>
      </c>
      <c r="B9842" t="s">
        <v>6065</v>
      </c>
      <c r="C9842" t="s">
        <v>17659</v>
      </c>
      <c r="D9842">
        <v>111863699</v>
      </c>
      <c r="E9842">
        <v>111864808</v>
      </c>
      <c r="F9842">
        <v>0.43914399999999998</v>
      </c>
      <c r="G9842">
        <v>2.9215599999999999</v>
      </c>
      <c r="H9842">
        <v>2.07708</v>
      </c>
      <c r="I9842">
        <v>2.0653899999999998</v>
      </c>
      <c r="J9842">
        <v>2.32193</v>
      </c>
      <c r="K9842">
        <v>0.73418799999999995</v>
      </c>
      <c r="L9842">
        <v>0.66379900000000003</v>
      </c>
      <c r="M9842">
        <v>-0.59327799999999997</v>
      </c>
      <c r="N9842">
        <v>3.3728500000000001</v>
      </c>
      <c r="O9842">
        <v>2.9792999999999998</v>
      </c>
    </row>
    <row r="9843" spans="1:15" x14ac:dyDescent="0.25">
      <c r="A9843" t="s">
        <v>18536</v>
      </c>
      <c r="B9843" t="s">
        <v>18535</v>
      </c>
      <c r="C9843" t="s">
        <v>17659</v>
      </c>
      <c r="D9843">
        <v>112125230</v>
      </c>
      <c r="E9843">
        <v>112132573</v>
      </c>
      <c r="F9843">
        <v>4.2465000000000002</v>
      </c>
      <c r="G9843">
        <v>4.3365999999999998</v>
      </c>
      <c r="H9843">
        <v>3.07708</v>
      </c>
      <c r="I9843">
        <v>3.65036</v>
      </c>
      <c r="J9843">
        <v>4.32193</v>
      </c>
      <c r="K9843">
        <v>3.6410800000000001</v>
      </c>
      <c r="L9843">
        <v>4.9565799999999998</v>
      </c>
      <c r="M9843">
        <v>5.1071600000000004</v>
      </c>
      <c r="N9843">
        <v>4.6947799999999997</v>
      </c>
      <c r="O9843">
        <v>4.56426</v>
      </c>
    </row>
    <row r="9844" spans="1:15" x14ac:dyDescent="0.25">
      <c r="A9844" t="s">
        <v>18538</v>
      </c>
      <c r="B9844" t="s">
        <v>18537</v>
      </c>
      <c r="C9844" t="s">
        <v>17659</v>
      </c>
      <c r="D9844">
        <v>112195227</v>
      </c>
      <c r="E9844">
        <v>112217194</v>
      </c>
      <c r="F9844">
        <v>5.1172199999999997</v>
      </c>
      <c r="G9844">
        <v>5.4240599999999999</v>
      </c>
      <c r="H9844">
        <v>4.88443</v>
      </c>
      <c r="I9844">
        <v>5.6898900000000001</v>
      </c>
      <c r="J9844">
        <v>5.1292799999999996</v>
      </c>
      <c r="K9844">
        <v>5.0917399999999997</v>
      </c>
      <c r="L9844">
        <v>6.18736</v>
      </c>
      <c r="M9844">
        <v>5.99918</v>
      </c>
      <c r="N9844">
        <v>5.3363300000000002</v>
      </c>
      <c r="O9844">
        <v>5.2647000000000004</v>
      </c>
    </row>
    <row r="9845" spans="1:15" x14ac:dyDescent="0.25">
      <c r="A9845" t="s">
        <v>18540</v>
      </c>
      <c r="B9845" t="s">
        <v>18539</v>
      </c>
      <c r="C9845" t="s">
        <v>17659</v>
      </c>
      <c r="D9845">
        <v>112232813</v>
      </c>
      <c r="E9845">
        <v>112248832</v>
      </c>
      <c r="F9845">
        <v>1.28714</v>
      </c>
      <c r="G9845">
        <v>2.3365999999999998</v>
      </c>
      <c r="H9845">
        <v>3.07708</v>
      </c>
      <c r="I9845">
        <v>2.4804300000000001</v>
      </c>
      <c r="J9845">
        <v>2.80735</v>
      </c>
      <c r="K9845">
        <v>-0.26581199999999999</v>
      </c>
      <c r="L9845">
        <v>2.5118</v>
      </c>
      <c r="M9845">
        <v>2.1071599999999999</v>
      </c>
      <c r="N9845">
        <v>2.0509200000000001</v>
      </c>
      <c r="O9845">
        <v>2.56426</v>
      </c>
    </row>
    <row r="9846" spans="1:15" x14ac:dyDescent="0.25">
      <c r="A9846" t="s">
        <v>18542</v>
      </c>
      <c r="B9846" t="s">
        <v>18541</v>
      </c>
      <c r="C9846" t="s">
        <v>17659</v>
      </c>
      <c r="D9846">
        <v>112386283</v>
      </c>
      <c r="E9846">
        <v>112388104</v>
      </c>
      <c r="F9846">
        <v>7.5287300000000004</v>
      </c>
      <c r="G9846">
        <v>7.2791100000000002</v>
      </c>
      <c r="H9846">
        <v>6.1645399999999997</v>
      </c>
      <c r="I9846">
        <v>5.9066999999999998</v>
      </c>
      <c r="J9846">
        <v>4</v>
      </c>
      <c r="K9846">
        <v>5.5921700000000003</v>
      </c>
      <c r="L9846">
        <v>7.41601</v>
      </c>
      <c r="M9846">
        <v>7.1880800000000002</v>
      </c>
      <c r="N9846">
        <v>6.2006699999999997</v>
      </c>
      <c r="O9846">
        <v>6.5415400000000004</v>
      </c>
    </row>
    <row r="9847" spans="1:15" x14ac:dyDescent="0.25">
      <c r="A9847" t="s">
        <v>18544</v>
      </c>
      <c r="B9847" t="s">
        <v>18543</v>
      </c>
      <c r="C9847" t="s">
        <v>17659</v>
      </c>
      <c r="D9847">
        <v>112392502</v>
      </c>
      <c r="E9847">
        <v>112468571</v>
      </c>
      <c r="F9847">
        <v>5.7896400000000003</v>
      </c>
      <c r="G9847">
        <v>5.8284500000000001</v>
      </c>
      <c r="H9847">
        <v>6.399</v>
      </c>
      <c r="I9847">
        <v>6.8898200000000003</v>
      </c>
      <c r="J9847">
        <v>6.1292799999999996</v>
      </c>
      <c r="K9847">
        <v>6.14358</v>
      </c>
      <c r="L9847">
        <v>6.4451599999999996</v>
      </c>
      <c r="M9847">
        <v>6.4994800000000001</v>
      </c>
      <c r="N9847">
        <v>5.8582799999999997</v>
      </c>
      <c r="O9847">
        <v>5.6797399999999998</v>
      </c>
    </row>
    <row r="9848" spans="1:15" x14ac:dyDescent="0.25">
      <c r="A9848" t="s">
        <v>18546</v>
      </c>
      <c r="B9848" t="s">
        <v>18545</v>
      </c>
      <c r="C9848" t="s">
        <v>17659</v>
      </c>
      <c r="D9848">
        <v>112476808</v>
      </c>
      <c r="E9848">
        <v>112486105</v>
      </c>
      <c r="F9848">
        <v>4.1616099999999996</v>
      </c>
      <c r="G9848">
        <v>4.2434900000000004</v>
      </c>
      <c r="H9848">
        <v>2.07708</v>
      </c>
      <c r="I9848">
        <v>0.48043200000000003</v>
      </c>
      <c r="J9848">
        <v>2.5849600000000001</v>
      </c>
      <c r="K9848">
        <v>3.31915</v>
      </c>
      <c r="L9848">
        <v>2.1492300000000002</v>
      </c>
      <c r="M9848">
        <v>2.21408</v>
      </c>
      <c r="N9848">
        <v>2.8582800000000002</v>
      </c>
      <c r="O9848">
        <v>0.56426399999999999</v>
      </c>
    </row>
    <row r="9849" spans="1:15" x14ac:dyDescent="0.25">
      <c r="A9849" t="s">
        <v>18548</v>
      </c>
      <c r="B9849" t="s">
        <v>18547</v>
      </c>
      <c r="C9849" t="s">
        <v>17659</v>
      </c>
      <c r="D9849">
        <v>112666437</v>
      </c>
      <c r="E9849">
        <v>112692106</v>
      </c>
      <c r="F9849">
        <v>3.2465000000000002</v>
      </c>
      <c r="G9849">
        <v>3.5065200000000001</v>
      </c>
      <c r="H9849">
        <v>3.07708</v>
      </c>
      <c r="I9849">
        <v>3.0653899999999998</v>
      </c>
      <c r="J9849">
        <v>1</v>
      </c>
      <c r="K9849">
        <v>1.7341899999999999</v>
      </c>
      <c r="L9849">
        <v>2.4293300000000002</v>
      </c>
      <c r="M9849">
        <v>2.21408</v>
      </c>
      <c r="N9849">
        <v>3.3728500000000001</v>
      </c>
      <c r="O9849">
        <v>2.3012299999999999</v>
      </c>
    </row>
    <row r="9850" spans="1:15" x14ac:dyDescent="0.25">
      <c r="A9850" t="s">
        <v>18550</v>
      </c>
      <c r="B9850" t="s">
        <v>18549</v>
      </c>
      <c r="C9850" t="s">
        <v>17659</v>
      </c>
      <c r="D9850">
        <v>112741859</v>
      </c>
      <c r="E9850">
        <v>112748389</v>
      </c>
      <c r="F9850">
        <v>7.6368499999999999</v>
      </c>
      <c r="G9850">
        <v>7.2907900000000003</v>
      </c>
      <c r="H9850">
        <v>6.7209300000000001</v>
      </c>
      <c r="I9850">
        <v>6.8202800000000003</v>
      </c>
      <c r="J9850">
        <v>6.4757300000000004</v>
      </c>
      <c r="K9850">
        <v>6.7114700000000003</v>
      </c>
      <c r="L9850">
        <v>7.3220099999999997</v>
      </c>
      <c r="M9850">
        <v>7.1448099999999997</v>
      </c>
      <c r="N9850">
        <v>6.7091399999999997</v>
      </c>
      <c r="O9850">
        <v>7.0720599999999996</v>
      </c>
    </row>
    <row r="9851" spans="1:15" x14ac:dyDescent="0.25">
      <c r="A9851" t="s">
        <v>18552</v>
      </c>
      <c r="B9851" t="s">
        <v>18551</v>
      </c>
      <c r="C9851" t="s">
        <v>17659</v>
      </c>
      <c r="D9851">
        <v>112790876</v>
      </c>
      <c r="E9851">
        <v>113134153</v>
      </c>
      <c r="F9851">
        <v>3.99986</v>
      </c>
      <c r="G9851">
        <v>4.3365999999999998</v>
      </c>
      <c r="H9851">
        <v>3.07708</v>
      </c>
      <c r="I9851">
        <v>4.2877900000000002</v>
      </c>
      <c r="J9851">
        <v>0</v>
      </c>
      <c r="K9851">
        <v>0.73418799999999995</v>
      </c>
      <c r="L9851">
        <v>6.2306100000000004</v>
      </c>
      <c r="M9851">
        <v>6.6546500000000002</v>
      </c>
      <c r="N9851">
        <v>5.6947799999999997</v>
      </c>
      <c r="O9851">
        <v>6.13917</v>
      </c>
    </row>
    <row r="9852" spans="1:15" x14ac:dyDescent="0.25">
      <c r="A9852" t="s">
        <v>18554</v>
      </c>
      <c r="B9852" t="s">
        <v>18553</v>
      </c>
      <c r="C9852" t="s">
        <v>17659</v>
      </c>
      <c r="D9852">
        <v>113237056</v>
      </c>
      <c r="E9852">
        <v>113244299</v>
      </c>
      <c r="F9852">
        <v>6.2099700000000002</v>
      </c>
      <c r="G9852">
        <v>6.6219999999999999</v>
      </c>
      <c r="H9852">
        <v>5.5365099999999998</v>
      </c>
      <c r="I9852">
        <v>5.4346300000000003</v>
      </c>
      <c r="J9852">
        <v>6.0223699999999996</v>
      </c>
      <c r="K9852">
        <v>6.01959</v>
      </c>
      <c r="L9852">
        <v>6.6180000000000003</v>
      </c>
      <c r="M9852">
        <v>6.6355399999999998</v>
      </c>
      <c r="N9852">
        <v>6.2988499999999998</v>
      </c>
      <c r="O9852">
        <v>6.32803</v>
      </c>
    </row>
    <row r="9853" spans="1:15" x14ac:dyDescent="0.25">
      <c r="A9853" t="s">
        <v>18556</v>
      </c>
      <c r="B9853" t="s">
        <v>18555</v>
      </c>
      <c r="C9853" t="s">
        <v>17659</v>
      </c>
      <c r="D9853">
        <v>113249625</v>
      </c>
      <c r="E9853">
        <v>113265300</v>
      </c>
      <c r="F9853">
        <v>0.43914399999999998</v>
      </c>
      <c r="G9853">
        <v>0.33659600000000001</v>
      </c>
      <c r="H9853">
        <v>5.88443</v>
      </c>
      <c r="I9853">
        <v>6.3873199999999999</v>
      </c>
      <c r="J9853">
        <v>2</v>
      </c>
      <c r="K9853">
        <v>1.7341899999999999</v>
      </c>
      <c r="L9853">
        <v>1.8012999999999999</v>
      </c>
      <c r="M9853">
        <v>0.99168500000000004</v>
      </c>
      <c r="N9853">
        <v>1.0509200000000001</v>
      </c>
      <c r="O9853">
        <v>2.4387300000000001</v>
      </c>
    </row>
    <row r="9854" spans="1:15" x14ac:dyDescent="0.25">
      <c r="A9854" t="s">
        <v>18558</v>
      </c>
      <c r="B9854" t="s">
        <v>18557</v>
      </c>
      <c r="C9854" t="s">
        <v>17659</v>
      </c>
      <c r="D9854">
        <v>113334391</v>
      </c>
      <c r="E9854">
        <v>113370703</v>
      </c>
      <c r="F9854">
        <v>11.814299999999999</v>
      </c>
      <c r="G9854">
        <v>11.858700000000001</v>
      </c>
      <c r="H9854">
        <v>9.9839699999999993</v>
      </c>
      <c r="I9854">
        <v>10.144</v>
      </c>
      <c r="J9854">
        <v>11.492900000000001</v>
      </c>
      <c r="K9854">
        <v>11.4566</v>
      </c>
      <c r="L9854">
        <v>12.135400000000001</v>
      </c>
      <c r="M9854">
        <v>12.2216</v>
      </c>
      <c r="N9854">
        <v>11.7531</v>
      </c>
      <c r="O9854">
        <v>11.8475</v>
      </c>
    </row>
    <row r="9855" spans="1:15" x14ac:dyDescent="0.25">
      <c r="A9855" t="s">
        <v>18559</v>
      </c>
      <c r="B9855" t="s">
        <v>18557</v>
      </c>
      <c r="C9855" t="s">
        <v>17659</v>
      </c>
      <c r="D9855">
        <v>113348334</v>
      </c>
      <c r="E9855">
        <v>113370703</v>
      </c>
      <c r="F9855">
        <v>5.1616099999999996</v>
      </c>
      <c r="G9855">
        <v>5.1439500000000002</v>
      </c>
      <c r="H9855">
        <v>5.399</v>
      </c>
      <c r="I9855">
        <v>4.3873199999999999</v>
      </c>
      <c r="J9855">
        <v>5.1292799999999996</v>
      </c>
      <c r="K9855">
        <v>5.3780400000000004</v>
      </c>
      <c r="L9855">
        <v>6.5610400000000002</v>
      </c>
      <c r="M9855">
        <v>5.9916799999999997</v>
      </c>
      <c r="N9855">
        <v>5.8838100000000004</v>
      </c>
      <c r="O9855">
        <v>5.7207699999999999</v>
      </c>
    </row>
    <row r="9856" spans="1:15" x14ac:dyDescent="0.25">
      <c r="A9856" t="s">
        <v>18561</v>
      </c>
      <c r="B9856" t="s">
        <v>18560</v>
      </c>
      <c r="C9856" t="s">
        <v>17659</v>
      </c>
      <c r="D9856">
        <v>113370923</v>
      </c>
      <c r="E9856">
        <v>113406134</v>
      </c>
      <c r="F9856">
        <v>5.0830000000000002</v>
      </c>
      <c r="G9856">
        <v>4.4240599999999999</v>
      </c>
      <c r="H9856">
        <v>4.399</v>
      </c>
      <c r="I9856">
        <v>4.0653899999999998</v>
      </c>
      <c r="J9856">
        <v>4.32193</v>
      </c>
      <c r="K9856">
        <v>4.6410799999999997</v>
      </c>
      <c r="L9856">
        <v>5.5017399999999999</v>
      </c>
      <c r="M9856">
        <v>5.55647</v>
      </c>
      <c r="N9856">
        <v>4.9578100000000003</v>
      </c>
      <c r="O9856">
        <v>5.0667600000000004</v>
      </c>
    </row>
    <row r="9857" spans="1:15" x14ac:dyDescent="0.25">
      <c r="A9857" t="s">
        <v>18563</v>
      </c>
      <c r="B9857" t="s">
        <v>18562</v>
      </c>
      <c r="C9857" t="s">
        <v>17659</v>
      </c>
      <c r="D9857">
        <v>113421167</v>
      </c>
      <c r="E9857">
        <v>113426359</v>
      </c>
      <c r="F9857">
        <v>3.0714100000000002</v>
      </c>
      <c r="G9857">
        <v>3.3365999999999998</v>
      </c>
      <c r="H9857">
        <v>3.07708</v>
      </c>
      <c r="I9857">
        <v>2.0653899999999998</v>
      </c>
      <c r="J9857">
        <v>1.5849599999999999</v>
      </c>
      <c r="K9857">
        <v>1.7341899999999999</v>
      </c>
      <c r="L9857">
        <v>2.7341899999999999</v>
      </c>
      <c r="M9857">
        <v>2.9302800000000002</v>
      </c>
      <c r="N9857">
        <v>2.3728500000000001</v>
      </c>
      <c r="O9857">
        <v>2.1492300000000002</v>
      </c>
    </row>
    <row r="9858" spans="1:15" x14ac:dyDescent="0.25">
      <c r="A9858" t="s">
        <v>18565</v>
      </c>
      <c r="B9858" t="s">
        <v>18564</v>
      </c>
      <c r="C9858" t="s">
        <v>17659</v>
      </c>
      <c r="D9858">
        <v>113443764</v>
      </c>
      <c r="E9858">
        <v>113496397</v>
      </c>
      <c r="F9858">
        <v>6.5009199999999998</v>
      </c>
      <c r="G9858">
        <v>6.8284500000000001</v>
      </c>
      <c r="H9858">
        <v>6.8319599999999996</v>
      </c>
      <c r="I9858">
        <v>7.1386399999999997</v>
      </c>
      <c r="J9858">
        <v>7.0334199999999996</v>
      </c>
      <c r="K9858">
        <v>6.9338600000000001</v>
      </c>
      <c r="L9858">
        <v>6.9785000000000004</v>
      </c>
      <c r="M9858">
        <v>7.2678099999999999</v>
      </c>
      <c r="N9858">
        <v>6.5103600000000004</v>
      </c>
      <c r="O9858">
        <v>6.7004000000000001</v>
      </c>
    </row>
    <row r="9859" spans="1:15" x14ac:dyDescent="0.25">
      <c r="A9859" t="s">
        <v>18567</v>
      </c>
      <c r="B9859" t="s">
        <v>18566</v>
      </c>
      <c r="C9859" t="s">
        <v>17659</v>
      </c>
      <c r="D9859">
        <v>113498890</v>
      </c>
      <c r="E9859">
        <v>113521723</v>
      </c>
      <c r="F9859">
        <v>10.0991</v>
      </c>
      <c r="G9859">
        <v>9.9930199999999996</v>
      </c>
      <c r="H9859">
        <v>8.4521200000000007</v>
      </c>
      <c r="I9859">
        <v>8.8511199999999999</v>
      </c>
      <c r="J9859">
        <v>8.8795800000000007</v>
      </c>
      <c r="K9859">
        <v>8.8940599999999996</v>
      </c>
      <c r="L9859">
        <v>10.1241</v>
      </c>
      <c r="M9859">
        <v>10.1532</v>
      </c>
      <c r="N9859">
        <v>9.1542100000000008</v>
      </c>
      <c r="O9859">
        <v>9.22485</v>
      </c>
    </row>
    <row r="9860" spans="1:15" x14ac:dyDescent="0.25">
      <c r="A9860" t="s">
        <v>18569</v>
      </c>
      <c r="B9860" t="s">
        <v>18568</v>
      </c>
      <c r="C9860" t="s">
        <v>17659</v>
      </c>
      <c r="D9860">
        <v>113557866</v>
      </c>
      <c r="E9860">
        <v>113580770</v>
      </c>
      <c r="F9860">
        <v>12.8149</v>
      </c>
      <c r="G9860">
        <v>12.869899999999999</v>
      </c>
      <c r="H9860">
        <v>11.7896</v>
      </c>
      <c r="I9860">
        <v>11.9976</v>
      </c>
      <c r="J9860">
        <v>12.8523</v>
      </c>
      <c r="K9860">
        <v>12.8588</v>
      </c>
      <c r="L9860">
        <v>13.393000000000001</v>
      </c>
      <c r="M9860">
        <v>13.553900000000001</v>
      </c>
      <c r="N9860">
        <v>13.270099999999999</v>
      </c>
      <c r="O9860">
        <v>13.2668</v>
      </c>
    </row>
    <row r="9861" spans="1:15" x14ac:dyDescent="0.25">
      <c r="A9861" t="s">
        <v>18571</v>
      </c>
      <c r="B9861" t="s">
        <v>18570</v>
      </c>
      <c r="C9861" t="s">
        <v>17659</v>
      </c>
      <c r="D9861">
        <v>113580238</v>
      </c>
      <c r="E9861">
        <v>113581499</v>
      </c>
      <c r="F9861">
        <v>9.4720200000000006</v>
      </c>
      <c r="G9861">
        <v>9.4684500000000007</v>
      </c>
      <c r="H9861">
        <v>9.0770800000000005</v>
      </c>
      <c r="I9861">
        <v>9.3600100000000008</v>
      </c>
      <c r="J9861">
        <v>10.005599999999999</v>
      </c>
      <c r="K9861">
        <v>9.9091100000000001</v>
      </c>
      <c r="L9861">
        <v>9.6416500000000003</v>
      </c>
      <c r="M9861">
        <v>9.7297799999999999</v>
      </c>
      <c r="N9861">
        <v>9.6748100000000008</v>
      </c>
      <c r="O9861">
        <v>9.5194299999999998</v>
      </c>
    </row>
    <row r="9862" spans="1:15" x14ac:dyDescent="0.25">
      <c r="A9862" t="s">
        <v>18573</v>
      </c>
      <c r="B9862" t="s">
        <v>18572</v>
      </c>
      <c r="C9862" t="s">
        <v>17659</v>
      </c>
      <c r="D9862">
        <v>113660807</v>
      </c>
      <c r="E9862">
        <v>113663666</v>
      </c>
      <c r="F9862">
        <v>8.0945</v>
      </c>
      <c r="G9862">
        <v>7.9513100000000003</v>
      </c>
      <c r="H9862">
        <v>5.6620400000000002</v>
      </c>
      <c r="I9862">
        <v>6.3630699999999996</v>
      </c>
      <c r="J9862">
        <v>6.4918500000000003</v>
      </c>
      <c r="K9862">
        <v>6.6999700000000004</v>
      </c>
      <c r="L9862">
        <v>8.3957999999999995</v>
      </c>
      <c r="M9862">
        <v>8.1847999999999992</v>
      </c>
      <c r="N9862">
        <v>7.2407500000000002</v>
      </c>
      <c r="O9862">
        <v>7.34124</v>
      </c>
    </row>
    <row r="9863" spans="1:15" x14ac:dyDescent="0.25">
      <c r="A9863" t="s">
        <v>18575</v>
      </c>
      <c r="B9863" t="s">
        <v>18574</v>
      </c>
      <c r="C9863" t="s">
        <v>17659</v>
      </c>
      <c r="D9863">
        <v>113681457</v>
      </c>
      <c r="E9863">
        <v>113783102</v>
      </c>
      <c r="F9863">
        <v>8.0464699999999993</v>
      </c>
      <c r="G9863">
        <v>7.5845200000000004</v>
      </c>
      <c r="H9863">
        <v>7.6917900000000001</v>
      </c>
      <c r="I9863">
        <v>7.5678900000000002</v>
      </c>
      <c r="J9863">
        <v>7.0552799999999998</v>
      </c>
      <c r="K9863">
        <v>7.2733499999999998</v>
      </c>
      <c r="L9863">
        <v>8.1747599999999991</v>
      </c>
      <c r="M9863">
        <v>8.2285000000000004</v>
      </c>
      <c r="N9863">
        <v>6.8838100000000004</v>
      </c>
      <c r="O9863">
        <v>7.4550299999999998</v>
      </c>
    </row>
    <row r="9864" spans="1:15" x14ac:dyDescent="0.25">
      <c r="A9864" t="s">
        <v>18577</v>
      </c>
      <c r="B9864" t="s">
        <v>18576</v>
      </c>
      <c r="C9864" t="s">
        <v>17659</v>
      </c>
      <c r="D9864">
        <v>113794843</v>
      </c>
      <c r="E9864">
        <v>113824122</v>
      </c>
      <c r="F9864">
        <v>11.0235</v>
      </c>
      <c r="G9864">
        <v>10.869899999999999</v>
      </c>
      <c r="H9864">
        <v>8.3808600000000002</v>
      </c>
      <c r="I9864">
        <v>8.4804300000000001</v>
      </c>
      <c r="J9864">
        <v>9.0306700000000006</v>
      </c>
      <c r="K9864">
        <v>9.1372</v>
      </c>
      <c r="L9864">
        <v>11.1195</v>
      </c>
      <c r="M9864">
        <v>11.099600000000001</v>
      </c>
      <c r="N9864">
        <v>9.6821000000000002</v>
      </c>
      <c r="O9864">
        <v>9.8951799999999999</v>
      </c>
    </row>
    <row r="9865" spans="1:15" x14ac:dyDescent="0.25">
      <c r="A9865" t="s">
        <v>18578</v>
      </c>
      <c r="B9865" t="s">
        <v>18576</v>
      </c>
      <c r="C9865" t="s">
        <v>17659</v>
      </c>
      <c r="D9865">
        <v>113803267</v>
      </c>
      <c r="E9865">
        <v>113808306</v>
      </c>
      <c r="F9865">
        <v>4.4391400000000001</v>
      </c>
      <c r="G9865">
        <v>3.9215599999999999</v>
      </c>
      <c r="H9865">
        <v>4.0770799999999996</v>
      </c>
      <c r="I9865">
        <v>3.2877900000000002</v>
      </c>
      <c r="J9865">
        <v>4.4594300000000002</v>
      </c>
      <c r="K9865">
        <v>3.6410800000000001</v>
      </c>
      <c r="L9865">
        <v>5.2960700000000003</v>
      </c>
      <c r="M9865">
        <v>5.00664</v>
      </c>
      <c r="N9865">
        <v>4.75136</v>
      </c>
      <c r="O9865">
        <v>4.1085799999999999</v>
      </c>
    </row>
    <row r="9866" spans="1:15" x14ac:dyDescent="0.25">
      <c r="A9866" t="s">
        <v>18580</v>
      </c>
      <c r="B9866" t="s">
        <v>18579</v>
      </c>
      <c r="C9866" t="s">
        <v>17659</v>
      </c>
      <c r="D9866">
        <v>114150170</v>
      </c>
      <c r="E9866">
        <v>114154222</v>
      </c>
      <c r="F9866">
        <v>-0.29782199999999998</v>
      </c>
      <c r="G9866">
        <v>2.9215599999999999</v>
      </c>
      <c r="H9866">
        <v>2.07708</v>
      </c>
      <c r="I9866">
        <v>0.48043200000000003</v>
      </c>
      <c r="J9866">
        <v>4.2479300000000002</v>
      </c>
      <c r="K9866">
        <v>3.0561199999999999</v>
      </c>
      <c r="L9866">
        <v>1.92683</v>
      </c>
      <c r="M9866">
        <v>1.86615</v>
      </c>
      <c r="N9866">
        <v>3.5103599999999999</v>
      </c>
      <c r="O9866">
        <v>3.3012299999999999</v>
      </c>
    </row>
    <row r="9867" spans="1:15" x14ac:dyDescent="0.25">
      <c r="A9867" t="s">
        <v>18582</v>
      </c>
      <c r="B9867" t="s">
        <v>18581</v>
      </c>
      <c r="C9867" t="s">
        <v>17659</v>
      </c>
      <c r="D9867">
        <v>114234374</v>
      </c>
      <c r="E9867">
        <v>114267749</v>
      </c>
      <c r="F9867">
        <v>1.70218</v>
      </c>
      <c r="G9867">
        <v>2.3365999999999998</v>
      </c>
      <c r="H9867">
        <v>3.07708</v>
      </c>
      <c r="I9867">
        <v>3.0653899999999998</v>
      </c>
      <c r="J9867">
        <v>3.1699199999999998</v>
      </c>
      <c r="K9867">
        <v>2.0561199999999999</v>
      </c>
      <c r="L9867">
        <v>1.3418699999999999</v>
      </c>
      <c r="M9867">
        <v>0.40672199999999997</v>
      </c>
      <c r="N9867">
        <v>2.0509200000000001</v>
      </c>
      <c r="O9867">
        <v>0.97930099999999998</v>
      </c>
    </row>
    <row r="9868" spans="1:15" x14ac:dyDescent="0.25">
      <c r="A9868" t="s">
        <v>18583</v>
      </c>
      <c r="B9868" t="s">
        <v>18581</v>
      </c>
      <c r="C9868" t="s">
        <v>17659</v>
      </c>
      <c r="D9868">
        <v>114243291</v>
      </c>
      <c r="E9868">
        <v>114256036</v>
      </c>
      <c r="F9868">
        <v>5.0479500000000002</v>
      </c>
      <c r="G9868">
        <v>5.2907900000000003</v>
      </c>
      <c r="H9868">
        <v>3.6620400000000002</v>
      </c>
      <c r="I9868">
        <v>4.8727499999999999</v>
      </c>
      <c r="J9868">
        <v>5.3575499999999998</v>
      </c>
      <c r="K9868">
        <v>5.7341899999999999</v>
      </c>
      <c r="L9868">
        <v>5.0833399999999997</v>
      </c>
      <c r="M9868">
        <v>5.3840000000000003</v>
      </c>
      <c r="N9868">
        <v>5.8322799999999999</v>
      </c>
      <c r="O9868">
        <v>5.4550299999999998</v>
      </c>
    </row>
    <row r="9869" spans="1:15" x14ac:dyDescent="0.25">
      <c r="A9869" t="s">
        <v>18585</v>
      </c>
      <c r="B9869" t="s">
        <v>18584</v>
      </c>
      <c r="C9869" t="s">
        <v>17659</v>
      </c>
      <c r="D9869">
        <v>114292372</v>
      </c>
      <c r="E9869">
        <v>114378210</v>
      </c>
      <c r="F9869">
        <v>9.6274899999999999</v>
      </c>
      <c r="G9869">
        <v>9.4786999999999999</v>
      </c>
      <c r="H9869">
        <v>7.9597199999999999</v>
      </c>
      <c r="I9869">
        <v>8.0653900000000007</v>
      </c>
      <c r="J9869">
        <v>7.96</v>
      </c>
      <c r="K9869">
        <v>7.9678100000000001</v>
      </c>
      <c r="L9869">
        <v>9.3516999999999992</v>
      </c>
      <c r="M9869">
        <v>9.2985100000000003</v>
      </c>
      <c r="N9869">
        <v>8.2941000000000003</v>
      </c>
      <c r="O9869">
        <v>8.7157</v>
      </c>
    </row>
    <row r="9870" spans="1:15" x14ac:dyDescent="0.25">
      <c r="A9870" t="s">
        <v>18587</v>
      </c>
      <c r="B9870" t="s">
        <v>18586</v>
      </c>
      <c r="C9870" t="s">
        <v>17659</v>
      </c>
      <c r="D9870">
        <v>114388797</v>
      </c>
      <c r="E9870">
        <v>114400575</v>
      </c>
      <c r="F9870">
        <v>8.2099700000000002</v>
      </c>
      <c r="G9870">
        <v>8.2849599999999999</v>
      </c>
      <c r="H9870">
        <v>5.2469999999999999</v>
      </c>
      <c r="I9870">
        <v>5.0039899999999999</v>
      </c>
      <c r="J9870">
        <v>6.6438600000000001</v>
      </c>
      <c r="K9870">
        <v>6.95336</v>
      </c>
      <c r="L9870">
        <v>8.5192899999999998</v>
      </c>
      <c r="M9870">
        <v>8.34924</v>
      </c>
      <c r="N9870">
        <v>8.1170100000000005</v>
      </c>
      <c r="O9870">
        <v>7.8951799999999999</v>
      </c>
    </row>
    <row r="9871" spans="1:15" x14ac:dyDescent="0.25">
      <c r="A9871" t="s">
        <v>18589</v>
      </c>
      <c r="B9871" t="s">
        <v>18588</v>
      </c>
      <c r="C9871" t="s">
        <v>17659</v>
      </c>
      <c r="D9871">
        <v>114413034</v>
      </c>
      <c r="E9871">
        <v>114434099</v>
      </c>
      <c r="F9871">
        <v>5.0241100000000003</v>
      </c>
      <c r="G9871">
        <v>4.79603</v>
      </c>
      <c r="H9871">
        <v>2.07708</v>
      </c>
      <c r="I9871">
        <v>2.0653899999999998</v>
      </c>
      <c r="J9871">
        <v>4.4594300000000002</v>
      </c>
      <c r="K9871">
        <v>5.0561199999999999</v>
      </c>
      <c r="L9871">
        <v>5.9041100000000002</v>
      </c>
      <c r="M9871">
        <v>5.7990399999999998</v>
      </c>
      <c r="N9871">
        <v>6.3907699999999998</v>
      </c>
      <c r="O9871">
        <v>6.1085799999999999</v>
      </c>
    </row>
    <row r="9872" spans="1:15" x14ac:dyDescent="0.25">
      <c r="A9872" t="s">
        <v>18591</v>
      </c>
      <c r="B9872" t="s">
        <v>18590</v>
      </c>
      <c r="C9872" t="s">
        <v>17659</v>
      </c>
      <c r="D9872">
        <v>114435917</v>
      </c>
      <c r="E9872">
        <v>114457691</v>
      </c>
      <c r="F9872">
        <v>7.7483899999999997</v>
      </c>
      <c r="G9872">
        <v>7.6127200000000004</v>
      </c>
      <c r="H9872">
        <v>5.399</v>
      </c>
      <c r="I9872">
        <v>5.9066999999999998</v>
      </c>
      <c r="J9872">
        <v>7.1996700000000002</v>
      </c>
      <c r="K9872">
        <v>7.3341000000000003</v>
      </c>
      <c r="L9872">
        <v>9.2540099999999992</v>
      </c>
      <c r="M9872">
        <v>9.2639300000000002</v>
      </c>
      <c r="N9872">
        <v>8.7651699999999995</v>
      </c>
      <c r="O9872">
        <v>8.5008999999999997</v>
      </c>
    </row>
    <row r="9873" spans="1:15" x14ac:dyDescent="0.25">
      <c r="A9873" t="s">
        <v>18593</v>
      </c>
      <c r="B9873" t="s">
        <v>18592</v>
      </c>
      <c r="C9873" t="s">
        <v>17659</v>
      </c>
      <c r="D9873">
        <v>114464617</v>
      </c>
      <c r="E9873">
        <v>114476480</v>
      </c>
      <c r="F9873">
        <v>10.101599999999999</v>
      </c>
      <c r="G9873">
        <v>10.017799999999999</v>
      </c>
      <c r="H9873">
        <v>8.8185400000000005</v>
      </c>
      <c r="I9873">
        <v>8.9561700000000002</v>
      </c>
      <c r="J9873">
        <v>9.3151499999999992</v>
      </c>
      <c r="K9873">
        <v>9.3906100000000006</v>
      </c>
      <c r="L9873">
        <v>11.1395</v>
      </c>
      <c r="M9873">
        <v>11.196899999999999</v>
      </c>
      <c r="N9873">
        <v>11.098000000000001</v>
      </c>
      <c r="O9873">
        <v>11.076000000000001</v>
      </c>
    </row>
    <row r="9874" spans="1:15" x14ac:dyDescent="0.25">
      <c r="A9874" t="s">
        <v>18595</v>
      </c>
      <c r="B9874" t="s">
        <v>18594</v>
      </c>
      <c r="C9874" t="s">
        <v>17659</v>
      </c>
      <c r="D9874">
        <v>114490807</v>
      </c>
      <c r="E9874">
        <v>114516202</v>
      </c>
      <c r="F9874">
        <v>6.9213500000000003</v>
      </c>
      <c r="G9874">
        <v>7.1945800000000002</v>
      </c>
      <c r="H9874">
        <v>5.5365099999999998</v>
      </c>
      <c r="I9874">
        <v>5.3873199999999999</v>
      </c>
      <c r="J9874">
        <v>6.7279200000000001</v>
      </c>
      <c r="K9874">
        <v>6.3780400000000004</v>
      </c>
      <c r="L9874">
        <v>7.3390500000000003</v>
      </c>
      <c r="M9874">
        <v>7.4565700000000001</v>
      </c>
      <c r="N9874">
        <v>6.8322799999999999</v>
      </c>
      <c r="O9874">
        <v>6.3971499999999999</v>
      </c>
    </row>
    <row r="9875" spans="1:15" x14ac:dyDescent="0.25">
      <c r="A9875" t="s">
        <v>18597</v>
      </c>
      <c r="B9875" t="s">
        <v>18596</v>
      </c>
      <c r="C9875" t="s">
        <v>17659</v>
      </c>
      <c r="D9875">
        <v>114535301</v>
      </c>
      <c r="E9875">
        <v>114537541</v>
      </c>
      <c r="F9875">
        <v>1.4391400000000001</v>
      </c>
      <c r="G9875">
        <v>2.3365999999999998</v>
      </c>
      <c r="H9875">
        <v>3.07708</v>
      </c>
      <c r="I9875">
        <v>2.0653899999999998</v>
      </c>
      <c r="J9875">
        <v>2.32193</v>
      </c>
      <c r="K9875">
        <v>1.31915</v>
      </c>
      <c r="L9875">
        <v>1.3418699999999999</v>
      </c>
      <c r="M9875">
        <v>1.72865</v>
      </c>
      <c r="N9875">
        <v>2.6358899999999998</v>
      </c>
      <c r="O9875">
        <v>2.6797399999999998</v>
      </c>
    </row>
    <row r="9876" spans="1:15" x14ac:dyDescent="0.25">
      <c r="A9876" t="s">
        <v>18599</v>
      </c>
      <c r="B9876" t="s">
        <v>18598</v>
      </c>
      <c r="C9876" t="s">
        <v>17659</v>
      </c>
      <c r="D9876">
        <v>116159698</v>
      </c>
      <c r="E9876">
        <v>116169079</v>
      </c>
      <c r="F9876">
        <v>2.9752000000000001</v>
      </c>
      <c r="G9876">
        <v>3.3365999999999998</v>
      </c>
      <c r="H9876">
        <v>5.0770799999999996</v>
      </c>
      <c r="I9876">
        <v>4.1808699999999996</v>
      </c>
      <c r="J9876">
        <v>3.32193</v>
      </c>
      <c r="K9876">
        <v>2.9041100000000002</v>
      </c>
      <c r="L9876">
        <v>1.6637999999999999</v>
      </c>
      <c r="M9876">
        <v>2.8661500000000002</v>
      </c>
      <c r="N9876">
        <v>2.8582800000000002</v>
      </c>
      <c r="O9876">
        <v>3.0667599999999999</v>
      </c>
    </row>
    <row r="9877" spans="1:15" x14ac:dyDescent="0.25">
      <c r="A9877" t="s">
        <v>18601</v>
      </c>
      <c r="B9877" t="s">
        <v>18600</v>
      </c>
      <c r="C9877" t="s">
        <v>17659</v>
      </c>
      <c r="D9877">
        <v>116729539</v>
      </c>
      <c r="E9877">
        <v>116897970</v>
      </c>
      <c r="F9877">
        <v>4.5766499999999999</v>
      </c>
      <c r="G9877">
        <v>4.5845200000000004</v>
      </c>
      <c r="H9877">
        <v>3.6620400000000002</v>
      </c>
      <c r="I9877">
        <v>2.8023600000000002</v>
      </c>
      <c r="J9877">
        <v>3.5849600000000001</v>
      </c>
      <c r="K9877">
        <v>3.9041100000000002</v>
      </c>
      <c r="L9877">
        <v>3.0967600000000002</v>
      </c>
      <c r="M9877">
        <v>3.5360100000000001</v>
      </c>
      <c r="N9877">
        <v>2.8582800000000002</v>
      </c>
      <c r="O9877">
        <v>3.22723</v>
      </c>
    </row>
    <row r="9878" spans="1:15" x14ac:dyDescent="0.25">
      <c r="A9878" t="s">
        <v>18603</v>
      </c>
      <c r="B9878" t="s">
        <v>18602</v>
      </c>
      <c r="C9878" t="s">
        <v>17659</v>
      </c>
      <c r="D9878">
        <v>116963551</v>
      </c>
      <c r="E9878">
        <v>116977718</v>
      </c>
      <c r="F9878">
        <v>4.2465000000000002</v>
      </c>
      <c r="G9878">
        <v>4.5845200000000004</v>
      </c>
      <c r="H9878">
        <v>3.07708</v>
      </c>
      <c r="I9878">
        <v>3.0653899999999998</v>
      </c>
      <c r="J9878">
        <v>2.5849600000000001</v>
      </c>
      <c r="K9878">
        <v>3.4346299999999998</v>
      </c>
      <c r="L9878">
        <v>4.2960700000000003</v>
      </c>
      <c r="M9878">
        <v>4.1346400000000001</v>
      </c>
      <c r="N9878">
        <v>3.0509200000000001</v>
      </c>
      <c r="O9878">
        <v>3.9792999999999998</v>
      </c>
    </row>
    <row r="9879" spans="1:15" x14ac:dyDescent="0.25">
      <c r="A9879" t="s">
        <v>18604</v>
      </c>
      <c r="B9879" t="s">
        <v>18602</v>
      </c>
      <c r="C9879" t="s">
        <v>17659</v>
      </c>
      <c r="D9879">
        <v>116963551</v>
      </c>
      <c r="E9879">
        <v>117876612</v>
      </c>
      <c r="F9879">
        <v>5.9245700000000001</v>
      </c>
      <c r="G9879">
        <v>5.5065200000000001</v>
      </c>
      <c r="H9879">
        <v>6.399</v>
      </c>
      <c r="I9879">
        <v>6.9882299999999997</v>
      </c>
      <c r="J9879">
        <v>5.5545900000000001</v>
      </c>
      <c r="K9879">
        <v>5.8634700000000004</v>
      </c>
      <c r="L9879">
        <v>5.0967599999999997</v>
      </c>
      <c r="M9879">
        <v>5.5256600000000002</v>
      </c>
      <c r="N9879">
        <v>5.4432400000000003</v>
      </c>
      <c r="O9879">
        <v>5.6375099999999998</v>
      </c>
    </row>
    <row r="9880" spans="1:15" x14ac:dyDescent="0.25">
      <c r="A9880" t="s">
        <v>18606</v>
      </c>
      <c r="B9880" t="s">
        <v>18605</v>
      </c>
      <c r="C9880" t="s">
        <v>17659</v>
      </c>
      <c r="D9880">
        <v>119098299</v>
      </c>
      <c r="E9880">
        <v>119256891</v>
      </c>
      <c r="F9880">
        <v>8.8510799999999996</v>
      </c>
      <c r="G9880">
        <v>8.9513099999999994</v>
      </c>
      <c r="H9880">
        <v>5.5365099999999998</v>
      </c>
      <c r="I9880">
        <v>6.0653899999999998</v>
      </c>
      <c r="J9880">
        <v>6.4594300000000002</v>
      </c>
      <c r="K9880">
        <v>6.7676100000000003</v>
      </c>
      <c r="L9880">
        <v>9.7512600000000003</v>
      </c>
      <c r="M9880">
        <v>9.9732500000000002</v>
      </c>
      <c r="N9880">
        <v>9.3840800000000009</v>
      </c>
      <c r="O9880">
        <v>9.3759099999999993</v>
      </c>
    </row>
    <row r="9881" spans="1:15" x14ac:dyDescent="0.25">
      <c r="A9881" t="s">
        <v>18608</v>
      </c>
      <c r="B9881" t="s">
        <v>18607</v>
      </c>
      <c r="C9881" t="s">
        <v>17659</v>
      </c>
      <c r="D9881">
        <v>119467292</v>
      </c>
      <c r="E9881">
        <v>119484345</v>
      </c>
      <c r="F9881">
        <v>10.228999999999999</v>
      </c>
      <c r="G9881">
        <v>10.306699999999999</v>
      </c>
      <c r="H9881">
        <v>8.22682</v>
      </c>
      <c r="I9881">
        <v>8.0039899999999999</v>
      </c>
      <c r="J9881">
        <v>9.0279100000000003</v>
      </c>
      <c r="K9881">
        <v>9.1499299999999995</v>
      </c>
      <c r="L9881">
        <v>10.6814</v>
      </c>
      <c r="M9881">
        <v>10.81</v>
      </c>
      <c r="N9881">
        <v>10.308299999999999</v>
      </c>
      <c r="O9881">
        <v>10.2995</v>
      </c>
    </row>
    <row r="9882" spans="1:15" x14ac:dyDescent="0.25">
      <c r="A9882" t="s">
        <v>18610</v>
      </c>
      <c r="B9882" t="s">
        <v>18609</v>
      </c>
      <c r="C9882" t="s">
        <v>17659</v>
      </c>
      <c r="D9882">
        <v>119505727</v>
      </c>
      <c r="E9882">
        <v>119517349</v>
      </c>
      <c r="F9882">
        <v>11.424099999999999</v>
      </c>
      <c r="G9882">
        <v>11.16</v>
      </c>
      <c r="H9882">
        <v>9.6620399999999993</v>
      </c>
      <c r="I9882">
        <v>9.7819299999999991</v>
      </c>
      <c r="J9882">
        <v>10.401899999999999</v>
      </c>
      <c r="K9882">
        <v>10.478999999999999</v>
      </c>
      <c r="L9882">
        <v>11.5565</v>
      </c>
      <c r="M9882">
        <v>11.6271</v>
      </c>
      <c r="N9882">
        <v>11.019600000000001</v>
      </c>
      <c r="O9882">
        <v>11.037000000000001</v>
      </c>
    </row>
    <row r="9883" spans="1:15" x14ac:dyDescent="0.25">
      <c r="A9883" t="s">
        <v>18612</v>
      </c>
      <c r="B9883" t="s">
        <v>18611</v>
      </c>
      <c r="C9883" t="s">
        <v>17659</v>
      </c>
      <c r="D9883">
        <v>119682034</v>
      </c>
      <c r="E9883">
        <v>119729086</v>
      </c>
      <c r="F9883">
        <v>7.1561300000000001</v>
      </c>
      <c r="G9883">
        <v>6.7795399999999999</v>
      </c>
      <c r="H9883">
        <v>5.6620400000000002</v>
      </c>
      <c r="I9883">
        <v>6.31332</v>
      </c>
      <c r="J9883">
        <v>7.0768199999999997</v>
      </c>
      <c r="K9883">
        <v>7.4206899999999996</v>
      </c>
      <c r="L9883">
        <v>7.1588500000000002</v>
      </c>
      <c r="M9883">
        <v>7.28017</v>
      </c>
      <c r="N9883">
        <v>7.1802099999999998</v>
      </c>
      <c r="O9883">
        <v>7.2600699999999998</v>
      </c>
    </row>
    <row r="9884" spans="1:15" x14ac:dyDescent="0.25">
      <c r="A9884" t="s">
        <v>18614</v>
      </c>
      <c r="B9884" t="s">
        <v>18613</v>
      </c>
      <c r="C9884" t="s">
        <v>17659</v>
      </c>
      <c r="D9884">
        <v>119780918</v>
      </c>
      <c r="E9884">
        <v>119970088</v>
      </c>
      <c r="F9884">
        <v>3.16161</v>
      </c>
      <c r="G9884">
        <v>3.1439499999999998</v>
      </c>
      <c r="H9884">
        <v>4.6620400000000002</v>
      </c>
      <c r="I9884">
        <v>4.2877900000000002</v>
      </c>
      <c r="J9884">
        <v>3.70044</v>
      </c>
      <c r="K9884">
        <v>3.9821200000000001</v>
      </c>
      <c r="L9884">
        <v>3.6994199999999999</v>
      </c>
      <c r="M9884">
        <v>3.72865</v>
      </c>
      <c r="N9884">
        <v>3.9578099999999998</v>
      </c>
      <c r="O9884">
        <v>3.22723</v>
      </c>
    </row>
    <row r="9885" spans="1:15" x14ac:dyDescent="0.25">
      <c r="A9885" t="s">
        <v>18616</v>
      </c>
      <c r="B9885" t="s">
        <v>18615</v>
      </c>
      <c r="C9885" t="s">
        <v>17659</v>
      </c>
      <c r="D9885">
        <v>120022190</v>
      </c>
      <c r="E9885">
        <v>120159042</v>
      </c>
      <c r="F9885">
        <v>9.8459900000000005</v>
      </c>
      <c r="G9885">
        <v>9.9234399999999994</v>
      </c>
      <c r="H9885">
        <v>3.07708</v>
      </c>
      <c r="I9885">
        <v>5.2877900000000002</v>
      </c>
      <c r="J9885">
        <v>9.8344699999999996</v>
      </c>
      <c r="K9885">
        <v>9.8596000000000004</v>
      </c>
      <c r="L9885">
        <v>9.1731800000000003</v>
      </c>
      <c r="M9885">
        <v>9.3173600000000008</v>
      </c>
      <c r="N9885">
        <v>9.4750899999999998</v>
      </c>
      <c r="O9885">
        <v>9.4590800000000002</v>
      </c>
    </row>
    <row r="9886" spans="1:15" x14ac:dyDescent="0.25">
      <c r="A9886" t="s">
        <v>18618</v>
      </c>
      <c r="B9886" t="s">
        <v>18617</v>
      </c>
      <c r="C9886" t="s">
        <v>17659</v>
      </c>
      <c r="D9886">
        <v>120315544</v>
      </c>
      <c r="E9886">
        <v>120325829</v>
      </c>
      <c r="F9886">
        <v>9.1933600000000002</v>
      </c>
      <c r="G9886">
        <v>8.9327900000000007</v>
      </c>
      <c r="H9886">
        <v>7.8584399999999999</v>
      </c>
      <c r="I9886">
        <v>8.1097900000000003</v>
      </c>
      <c r="J9886">
        <v>7.2667900000000003</v>
      </c>
      <c r="K9886">
        <v>7.3040399999999996</v>
      </c>
      <c r="L9886">
        <v>9.5507200000000001</v>
      </c>
      <c r="M9886">
        <v>9.4775100000000005</v>
      </c>
      <c r="N9886">
        <v>8.4084800000000008</v>
      </c>
      <c r="O9886">
        <v>8.7458299999999998</v>
      </c>
    </row>
    <row r="9887" spans="1:15" x14ac:dyDescent="0.25">
      <c r="A9887" t="s">
        <v>18620</v>
      </c>
      <c r="B9887" t="s">
        <v>18619</v>
      </c>
      <c r="C9887" t="s">
        <v>17659</v>
      </c>
      <c r="D9887">
        <v>120807654</v>
      </c>
      <c r="E9887">
        <v>121847348</v>
      </c>
      <c r="F9887">
        <v>2.8176600000000001</v>
      </c>
      <c r="G9887">
        <v>3.79603</v>
      </c>
      <c r="H9887">
        <v>8.5365099999999998</v>
      </c>
      <c r="I9887">
        <v>8.6947500000000009</v>
      </c>
      <c r="J9887">
        <v>2.80735</v>
      </c>
      <c r="K9887">
        <v>2.5415399999999999</v>
      </c>
      <c r="L9887">
        <v>1.3418699999999999</v>
      </c>
      <c r="M9887">
        <v>2.1071599999999999</v>
      </c>
      <c r="N9887">
        <v>2.3728500000000001</v>
      </c>
      <c r="O9887">
        <v>2.4387300000000001</v>
      </c>
    </row>
    <row r="9888" spans="1:15" x14ac:dyDescent="0.25">
      <c r="A9888" t="s">
        <v>18622</v>
      </c>
      <c r="B9888" t="s">
        <v>18621</v>
      </c>
      <c r="C9888" t="s">
        <v>17659</v>
      </c>
      <c r="D9888">
        <v>121868437</v>
      </c>
      <c r="E9888">
        <v>121872829</v>
      </c>
      <c r="F9888">
        <v>9.8969299999999993</v>
      </c>
      <c r="G9888">
        <v>9.8304500000000008</v>
      </c>
      <c r="H9888">
        <v>10.5283</v>
      </c>
      <c r="I9888">
        <v>10.5863</v>
      </c>
      <c r="J9888">
        <v>9.2573899999999991</v>
      </c>
      <c r="K9888">
        <v>9.3452099999999998</v>
      </c>
      <c r="L9888">
        <v>9.4464699999999997</v>
      </c>
      <c r="M9888">
        <v>9.5602699999999992</v>
      </c>
      <c r="N9888">
        <v>9.6055100000000007</v>
      </c>
      <c r="O9888">
        <v>9.3844399999999997</v>
      </c>
    </row>
    <row r="9889" spans="1:15" x14ac:dyDescent="0.25">
      <c r="A9889" t="s">
        <v>18624</v>
      </c>
      <c r="B9889" t="s">
        <v>18623</v>
      </c>
      <c r="C9889" t="s">
        <v>17659</v>
      </c>
      <c r="D9889">
        <v>121918791</v>
      </c>
      <c r="E9889">
        <v>121934988</v>
      </c>
      <c r="F9889">
        <v>4.2257400000000001</v>
      </c>
      <c r="G9889">
        <v>4.9804500000000003</v>
      </c>
      <c r="H9889">
        <v>7.399</v>
      </c>
      <c r="I9889">
        <v>7.8982799999999997</v>
      </c>
      <c r="J9889">
        <v>5.7004400000000004</v>
      </c>
      <c r="K9889">
        <v>6.01959</v>
      </c>
      <c r="L9889">
        <v>4.9565799999999998</v>
      </c>
      <c r="M9889">
        <v>5.0360800000000001</v>
      </c>
      <c r="N9889">
        <v>5.40848</v>
      </c>
      <c r="O9889">
        <v>5.2272299999999996</v>
      </c>
    </row>
    <row r="9890" spans="1:15" x14ac:dyDescent="0.25">
      <c r="A9890" t="s">
        <v>18626</v>
      </c>
      <c r="B9890" t="s">
        <v>18625</v>
      </c>
      <c r="C9890" t="s">
        <v>17659</v>
      </c>
      <c r="D9890">
        <v>121970618</v>
      </c>
      <c r="E9890">
        <v>121996535</v>
      </c>
      <c r="F9890">
        <v>6.6446899999999998</v>
      </c>
      <c r="G9890">
        <v>6.9659500000000003</v>
      </c>
      <c r="H9890">
        <v>8.2063600000000001</v>
      </c>
      <c r="I9890">
        <v>7.9480399999999998</v>
      </c>
      <c r="J9890">
        <v>6.7004400000000004</v>
      </c>
      <c r="K9890">
        <v>6.8427100000000003</v>
      </c>
      <c r="L9890">
        <v>7.2843900000000001</v>
      </c>
      <c r="M9890">
        <v>7.5437099999999999</v>
      </c>
      <c r="N9890">
        <v>7.2797400000000003</v>
      </c>
      <c r="O9890">
        <v>7.1936200000000001</v>
      </c>
    </row>
    <row r="9891" spans="1:15" x14ac:dyDescent="0.25">
      <c r="A9891" t="s">
        <v>18628</v>
      </c>
      <c r="B9891" t="s">
        <v>18627</v>
      </c>
      <c r="C9891" t="s">
        <v>17659</v>
      </c>
      <c r="D9891">
        <v>122136646</v>
      </c>
      <c r="E9891">
        <v>122140826</v>
      </c>
      <c r="F9891">
        <v>6.0120300000000002</v>
      </c>
      <c r="G9891">
        <v>6.4863400000000002</v>
      </c>
      <c r="H9891">
        <v>2.07708</v>
      </c>
      <c r="I9891">
        <v>0.48043200000000003</v>
      </c>
      <c r="J9891">
        <v>5.0874600000000001</v>
      </c>
      <c r="K9891">
        <v>5.01959</v>
      </c>
      <c r="L9891">
        <v>6.5992600000000001</v>
      </c>
      <c r="M9891">
        <v>6.7510199999999996</v>
      </c>
      <c r="N9891">
        <v>6.2208500000000004</v>
      </c>
      <c r="O9891">
        <v>5.8619399999999997</v>
      </c>
    </row>
    <row r="9892" spans="1:15" x14ac:dyDescent="0.25">
      <c r="A9892" t="s">
        <v>18630</v>
      </c>
      <c r="B9892" t="s">
        <v>18629</v>
      </c>
      <c r="C9892" t="s">
        <v>17659</v>
      </c>
      <c r="D9892">
        <v>122147753</v>
      </c>
      <c r="E9892">
        <v>122159580</v>
      </c>
      <c r="F9892">
        <v>2.4391400000000001</v>
      </c>
      <c r="G9892">
        <v>2.9215599999999999</v>
      </c>
      <c r="H9892">
        <v>3.6620400000000002</v>
      </c>
      <c r="I9892">
        <v>2.0653899999999998</v>
      </c>
      <c r="J9892">
        <v>1.5849599999999999</v>
      </c>
      <c r="K9892">
        <v>2.0561199999999999</v>
      </c>
      <c r="L9892">
        <v>3.3418700000000001</v>
      </c>
      <c r="M9892">
        <v>4.0505800000000001</v>
      </c>
      <c r="N9892">
        <v>3.75136</v>
      </c>
      <c r="O9892">
        <v>3.3012299999999999</v>
      </c>
    </row>
    <row r="9893" spans="1:15" x14ac:dyDescent="0.25">
      <c r="A9893" t="s">
        <v>18632</v>
      </c>
      <c r="B9893" t="s">
        <v>18631</v>
      </c>
      <c r="C9893" t="s">
        <v>17659</v>
      </c>
      <c r="D9893">
        <v>122223908</v>
      </c>
      <c r="E9893">
        <v>122281618</v>
      </c>
      <c r="F9893">
        <v>1.5766500000000001</v>
      </c>
      <c r="G9893">
        <v>0.33659600000000001</v>
      </c>
      <c r="H9893">
        <v>3.07708</v>
      </c>
      <c r="I9893">
        <v>0.48043200000000003</v>
      </c>
      <c r="J9893">
        <v>5.4262600000000001</v>
      </c>
      <c r="K9893">
        <v>5.3191499999999996</v>
      </c>
      <c r="L9893">
        <v>1.92683</v>
      </c>
      <c r="M9893">
        <v>1.72865</v>
      </c>
      <c r="N9893">
        <v>3.5103599999999999</v>
      </c>
      <c r="O9893">
        <v>2.7866599999999999</v>
      </c>
    </row>
    <row r="9894" spans="1:15" x14ac:dyDescent="0.25">
      <c r="A9894" t="s">
        <v>18634</v>
      </c>
      <c r="B9894" t="s">
        <v>18633</v>
      </c>
      <c r="C9894" t="s">
        <v>17659</v>
      </c>
      <c r="D9894">
        <v>122284486</v>
      </c>
      <c r="E9894">
        <v>122302316</v>
      </c>
      <c r="F9894">
        <v>6.9720800000000001</v>
      </c>
      <c r="G9894">
        <v>7.4863400000000002</v>
      </c>
      <c r="H9894">
        <v>6.77752</v>
      </c>
      <c r="I9894">
        <v>7.2083500000000003</v>
      </c>
      <c r="J9894">
        <v>7.9542000000000002</v>
      </c>
      <c r="K9894">
        <v>7.9630099999999997</v>
      </c>
      <c r="L9894">
        <v>6.4346300000000003</v>
      </c>
      <c r="M9894">
        <v>6.8245699999999996</v>
      </c>
      <c r="N9894">
        <v>7.2208500000000004</v>
      </c>
      <c r="O9894">
        <v>6.8372799999999998</v>
      </c>
    </row>
    <row r="9895" spans="1:15" x14ac:dyDescent="0.25">
      <c r="A9895" t="s">
        <v>18636</v>
      </c>
      <c r="B9895" t="s">
        <v>18635</v>
      </c>
      <c r="C9895" t="s">
        <v>17659</v>
      </c>
      <c r="D9895">
        <v>122386204</v>
      </c>
      <c r="E9895">
        <v>122400889</v>
      </c>
      <c r="F9895">
        <v>3.28714</v>
      </c>
      <c r="G9895">
        <v>4.1439500000000002</v>
      </c>
      <c r="H9895">
        <v>6.4693899999999998</v>
      </c>
      <c r="I9895">
        <v>7.0803399999999996</v>
      </c>
      <c r="J9895">
        <v>4.8073499999999996</v>
      </c>
      <c r="K9895">
        <v>4.6883900000000001</v>
      </c>
      <c r="L9895">
        <v>3.4711500000000002</v>
      </c>
      <c r="M9895">
        <v>4.1616099999999996</v>
      </c>
      <c r="N9895">
        <v>4.5744899999999999</v>
      </c>
      <c r="O9895">
        <v>4.0667600000000004</v>
      </c>
    </row>
    <row r="9896" spans="1:15" x14ac:dyDescent="0.25">
      <c r="A9896" t="s">
        <v>18638</v>
      </c>
      <c r="B9896" t="s">
        <v>18637</v>
      </c>
      <c r="C9896" t="s">
        <v>17659</v>
      </c>
      <c r="D9896">
        <v>122604994</v>
      </c>
      <c r="E9896">
        <v>122625372</v>
      </c>
      <c r="F9896">
        <v>7.9148800000000001</v>
      </c>
      <c r="G9896">
        <v>8.1113800000000005</v>
      </c>
      <c r="H9896">
        <v>9.2865300000000008</v>
      </c>
      <c r="I9896">
        <v>9.3101500000000001</v>
      </c>
      <c r="J9896">
        <v>9.2455499999999997</v>
      </c>
      <c r="K9896">
        <v>9.0470699999999997</v>
      </c>
      <c r="L9896">
        <v>7.8712999999999997</v>
      </c>
      <c r="M9896">
        <v>8.1715900000000001</v>
      </c>
      <c r="N9896">
        <v>8.3773499999999999</v>
      </c>
      <c r="O9896">
        <v>8.2967099999999991</v>
      </c>
    </row>
    <row r="9897" spans="1:15" x14ac:dyDescent="0.25">
      <c r="A9897" t="s">
        <v>18640</v>
      </c>
      <c r="B9897" t="s">
        <v>18639</v>
      </c>
      <c r="C9897" t="s">
        <v>17659</v>
      </c>
      <c r="D9897">
        <v>123012765</v>
      </c>
      <c r="E9897">
        <v>123105283</v>
      </c>
      <c r="F9897">
        <v>2.4391400000000001</v>
      </c>
      <c r="G9897">
        <v>1.9215599999999999</v>
      </c>
      <c r="H9897">
        <v>4.0770799999999996</v>
      </c>
      <c r="I9897">
        <v>4.1808699999999996</v>
      </c>
      <c r="J9897">
        <v>3</v>
      </c>
      <c r="K9897">
        <v>2.31915</v>
      </c>
      <c r="L9897">
        <v>1.6637999999999999</v>
      </c>
      <c r="M9897">
        <v>2.1071599999999999</v>
      </c>
      <c r="N9897">
        <v>1.6358900000000001</v>
      </c>
      <c r="O9897">
        <v>1.56426</v>
      </c>
    </row>
    <row r="9898" spans="1:15" x14ac:dyDescent="0.25">
      <c r="A9898" t="s">
        <v>18642</v>
      </c>
      <c r="B9898" t="s">
        <v>18641</v>
      </c>
      <c r="C9898" t="s">
        <v>17659</v>
      </c>
      <c r="D9898">
        <v>123105165</v>
      </c>
      <c r="E9898">
        <v>123112975</v>
      </c>
      <c r="F9898">
        <v>9.35562</v>
      </c>
      <c r="G9898">
        <v>9.4214000000000002</v>
      </c>
      <c r="H9898">
        <v>8.4521200000000007</v>
      </c>
      <c r="I9898">
        <v>8.4916599999999995</v>
      </c>
      <c r="J9898">
        <v>9.0980299999999996</v>
      </c>
      <c r="K9898">
        <v>9.0334000000000003</v>
      </c>
      <c r="L9898">
        <v>9.8206399999999991</v>
      </c>
      <c r="M9898">
        <v>9.9376200000000008</v>
      </c>
      <c r="N9898">
        <v>10.0898</v>
      </c>
      <c r="O9898">
        <v>10.0298</v>
      </c>
    </row>
    <row r="9899" spans="1:15" x14ac:dyDescent="0.25">
      <c r="A9899" t="s">
        <v>18644</v>
      </c>
      <c r="B9899" t="s">
        <v>18643</v>
      </c>
      <c r="C9899" t="s">
        <v>17659</v>
      </c>
      <c r="D9899">
        <v>123132501</v>
      </c>
      <c r="E9899">
        <v>123158282</v>
      </c>
      <c r="F9899">
        <v>7.3722399999999997</v>
      </c>
      <c r="G9899">
        <v>7.9365100000000002</v>
      </c>
      <c r="H9899">
        <v>4.0770799999999996</v>
      </c>
      <c r="I9899">
        <v>4.0653899999999998</v>
      </c>
      <c r="J9899">
        <v>6.8201799999999997</v>
      </c>
      <c r="K9899">
        <v>6.7114700000000003</v>
      </c>
      <c r="L9899">
        <v>7.5968999999999998</v>
      </c>
      <c r="M9899">
        <v>7.8434299999999997</v>
      </c>
      <c r="N9899">
        <v>7.85182</v>
      </c>
      <c r="O9899">
        <v>7.4989400000000002</v>
      </c>
    </row>
    <row r="9900" spans="1:15" x14ac:dyDescent="0.25">
      <c r="A9900" t="s">
        <v>18646</v>
      </c>
      <c r="B9900" t="s">
        <v>18645</v>
      </c>
      <c r="C9900" t="s">
        <v>17659</v>
      </c>
      <c r="D9900">
        <v>123177813</v>
      </c>
      <c r="E9900">
        <v>123192012</v>
      </c>
      <c r="F9900">
        <v>3.6718000000000002</v>
      </c>
      <c r="G9900">
        <v>4.2434900000000004</v>
      </c>
      <c r="H9900">
        <v>4.88443</v>
      </c>
      <c r="I9900">
        <v>3.8023600000000002</v>
      </c>
      <c r="J9900">
        <v>4.5849599999999997</v>
      </c>
      <c r="K9900">
        <v>4.2577499999999997</v>
      </c>
      <c r="L9900">
        <v>4.88103</v>
      </c>
      <c r="M9900">
        <v>4.5965499999999997</v>
      </c>
      <c r="N9900">
        <v>5.0509199999999996</v>
      </c>
      <c r="O9900">
        <v>4.9335000000000004</v>
      </c>
    </row>
    <row r="9901" spans="1:15" x14ac:dyDescent="0.25">
      <c r="A9901" t="s">
        <v>18648</v>
      </c>
      <c r="B9901" t="s">
        <v>18647</v>
      </c>
      <c r="C9901" t="s">
        <v>17659</v>
      </c>
      <c r="D9901">
        <v>123260275</v>
      </c>
      <c r="E9901">
        <v>123280592</v>
      </c>
      <c r="F9901">
        <v>3.8176600000000001</v>
      </c>
      <c r="G9901">
        <v>3.3365999999999998</v>
      </c>
      <c r="H9901">
        <v>3.07708</v>
      </c>
      <c r="I9901">
        <v>3.8023600000000002</v>
      </c>
      <c r="J9901">
        <v>3.70044</v>
      </c>
      <c r="K9901">
        <v>3.31915</v>
      </c>
      <c r="L9901">
        <v>3.1492300000000002</v>
      </c>
      <c r="M9901">
        <v>2.9302800000000002</v>
      </c>
      <c r="N9901">
        <v>2.8582800000000002</v>
      </c>
      <c r="O9901">
        <v>1.9793000000000001</v>
      </c>
    </row>
    <row r="9902" spans="1:15" x14ac:dyDescent="0.25">
      <c r="A9902" t="s">
        <v>18650</v>
      </c>
      <c r="B9902" t="s">
        <v>18649</v>
      </c>
      <c r="C9902" t="s">
        <v>17659</v>
      </c>
      <c r="D9902">
        <v>123621456</v>
      </c>
      <c r="E9902">
        <v>123632279</v>
      </c>
      <c r="F9902">
        <v>3.9245700000000001</v>
      </c>
      <c r="G9902">
        <v>3.9215599999999999</v>
      </c>
      <c r="H9902">
        <v>5.0770799999999996</v>
      </c>
      <c r="I9902">
        <v>3.8023600000000002</v>
      </c>
      <c r="J9902">
        <v>4.8579800000000004</v>
      </c>
      <c r="K9902">
        <v>4.1936200000000001</v>
      </c>
      <c r="L9902">
        <v>3.4711500000000002</v>
      </c>
      <c r="M9902">
        <v>3.40672</v>
      </c>
      <c r="N9902">
        <v>4.0509199999999996</v>
      </c>
      <c r="O9902">
        <v>3.22723</v>
      </c>
    </row>
    <row r="9903" spans="1:15" x14ac:dyDescent="0.25">
      <c r="A9903" t="s">
        <v>18652</v>
      </c>
      <c r="B9903" t="s">
        <v>18651</v>
      </c>
      <c r="C9903" t="s">
        <v>17659</v>
      </c>
      <c r="D9903">
        <v>124075878</v>
      </c>
      <c r="E9903">
        <v>124102706</v>
      </c>
      <c r="F9903">
        <v>8.1270399999999992</v>
      </c>
      <c r="G9903">
        <v>8.6494800000000005</v>
      </c>
      <c r="H9903">
        <v>8.0078099999999992</v>
      </c>
      <c r="I9903">
        <v>8.4288000000000007</v>
      </c>
      <c r="J9903">
        <v>9.1922899999999998</v>
      </c>
      <c r="K9903">
        <v>8.9868500000000004</v>
      </c>
      <c r="L9903">
        <v>8.4504000000000001</v>
      </c>
      <c r="M9903">
        <v>8.7387599999999992</v>
      </c>
      <c r="N9903">
        <v>8.3773499999999999</v>
      </c>
      <c r="O9903">
        <v>8.3346499999999999</v>
      </c>
    </row>
    <row r="9904" spans="1:15" x14ac:dyDescent="0.25">
      <c r="A9904" t="s">
        <v>18654</v>
      </c>
      <c r="B9904" t="s">
        <v>18653</v>
      </c>
      <c r="C9904" t="s">
        <v>17659</v>
      </c>
      <c r="D9904">
        <v>124114367</v>
      </c>
      <c r="E9904">
        <v>124121947</v>
      </c>
      <c r="F9904">
        <v>10.6028</v>
      </c>
      <c r="G9904">
        <v>10.682</v>
      </c>
      <c r="H9904">
        <v>9.7494999999999994</v>
      </c>
      <c r="I9904">
        <v>9.9108800000000006</v>
      </c>
      <c r="J9904">
        <v>10.236000000000001</v>
      </c>
      <c r="K9904">
        <v>10.339700000000001</v>
      </c>
      <c r="L9904">
        <v>10.3611</v>
      </c>
      <c r="M9904">
        <v>10.415900000000001</v>
      </c>
      <c r="N9904">
        <v>10.570600000000001</v>
      </c>
      <c r="O9904">
        <v>10.396599999999999</v>
      </c>
    </row>
    <row r="9905" spans="1:15" x14ac:dyDescent="0.25">
      <c r="A9905" t="s">
        <v>18656</v>
      </c>
      <c r="B9905" t="s">
        <v>18655</v>
      </c>
      <c r="C9905" t="s">
        <v>17659</v>
      </c>
      <c r="D9905">
        <v>124122602</v>
      </c>
      <c r="E9905">
        <v>124175833</v>
      </c>
      <c r="F9905">
        <v>7.2946400000000002</v>
      </c>
      <c r="G9905">
        <v>7.5557600000000003</v>
      </c>
      <c r="H9905">
        <v>8.4346300000000003</v>
      </c>
      <c r="I9905">
        <v>8.3196399999999997</v>
      </c>
      <c r="J9905">
        <v>8.3923199999999998</v>
      </c>
      <c r="K9905">
        <v>8.3562399999999997</v>
      </c>
      <c r="L9905">
        <v>7.4240199999999996</v>
      </c>
      <c r="M9905">
        <v>7.5047499999999996</v>
      </c>
      <c r="N9905">
        <v>7.0396099999999997</v>
      </c>
      <c r="O9905">
        <v>6.9793000000000003</v>
      </c>
    </row>
    <row r="9906" spans="1:15" x14ac:dyDescent="0.25">
      <c r="A9906" t="s">
        <v>18658</v>
      </c>
      <c r="B9906" t="s">
        <v>18657</v>
      </c>
      <c r="C9906" t="s">
        <v>17659</v>
      </c>
      <c r="D9906">
        <v>124254462</v>
      </c>
      <c r="E9906">
        <v>124314721</v>
      </c>
      <c r="F9906">
        <v>2.8721000000000001</v>
      </c>
      <c r="G9906">
        <v>2.3365999999999998</v>
      </c>
      <c r="H9906">
        <v>2.07708</v>
      </c>
      <c r="I9906">
        <v>2.0653899999999998</v>
      </c>
      <c r="J9906">
        <v>3.5849600000000001</v>
      </c>
      <c r="K9906">
        <v>3.7341899999999999</v>
      </c>
      <c r="L9906">
        <v>1.8012999999999999</v>
      </c>
      <c r="M9906">
        <v>3.21408</v>
      </c>
      <c r="N9906">
        <v>2.8582800000000002</v>
      </c>
      <c r="O9906">
        <v>3.3012299999999999</v>
      </c>
    </row>
    <row r="9907" spans="1:15" x14ac:dyDescent="0.25">
      <c r="A9907" t="s">
        <v>18660</v>
      </c>
      <c r="B9907" t="s">
        <v>18659</v>
      </c>
      <c r="C9907" t="s">
        <v>17659</v>
      </c>
      <c r="D9907">
        <v>124320207</v>
      </c>
      <c r="E9907">
        <v>124353469</v>
      </c>
      <c r="F9907">
        <v>10.7034</v>
      </c>
      <c r="G9907">
        <v>10.7857</v>
      </c>
      <c r="H9907">
        <v>8.6162299999999998</v>
      </c>
      <c r="I9907">
        <v>8.8684499999999993</v>
      </c>
      <c r="J9907">
        <v>10.4727</v>
      </c>
      <c r="K9907">
        <v>10.366300000000001</v>
      </c>
      <c r="L9907">
        <v>10.8163</v>
      </c>
      <c r="M9907">
        <v>11.0129</v>
      </c>
      <c r="N9907">
        <v>10.7865</v>
      </c>
      <c r="O9907">
        <v>10.7721</v>
      </c>
    </row>
    <row r="9908" spans="1:15" x14ac:dyDescent="0.25">
      <c r="A9908" t="s">
        <v>18662</v>
      </c>
      <c r="B9908" t="s">
        <v>18661</v>
      </c>
      <c r="C9908" t="s">
        <v>17659</v>
      </c>
      <c r="D9908">
        <v>124405045</v>
      </c>
      <c r="E9908">
        <v>124431586</v>
      </c>
      <c r="F9908">
        <v>10.289300000000001</v>
      </c>
      <c r="G9908">
        <v>10.3659</v>
      </c>
      <c r="H9908">
        <v>10.8941</v>
      </c>
      <c r="I9908">
        <v>10.8962</v>
      </c>
      <c r="J9908">
        <v>12.293200000000001</v>
      </c>
      <c r="K9908">
        <v>11.9246</v>
      </c>
      <c r="L9908">
        <v>11.0288</v>
      </c>
      <c r="M9908">
        <v>11.181900000000001</v>
      </c>
      <c r="N9908">
        <v>11.3071</v>
      </c>
      <c r="O9908">
        <v>11.117900000000001</v>
      </c>
    </row>
    <row r="9909" spans="1:15" x14ac:dyDescent="0.25">
      <c r="A9909" t="s">
        <v>18664</v>
      </c>
      <c r="B9909" t="s">
        <v>18663</v>
      </c>
      <c r="C9909" t="s">
        <v>17659</v>
      </c>
      <c r="D9909">
        <v>124412221</v>
      </c>
      <c r="E9909">
        <v>124420465</v>
      </c>
      <c r="F9909">
        <v>1.70218</v>
      </c>
      <c r="G9909">
        <v>2.3365999999999998</v>
      </c>
      <c r="H9909">
        <v>2.07708</v>
      </c>
      <c r="I9909">
        <v>2.0653899999999998</v>
      </c>
      <c r="J9909">
        <v>2.32193</v>
      </c>
      <c r="K9909">
        <v>2.31915</v>
      </c>
      <c r="L9909">
        <v>2.1492300000000002</v>
      </c>
      <c r="M9909">
        <v>2.1071599999999999</v>
      </c>
      <c r="N9909">
        <v>2.6358899999999998</v>
      </c>
      <c r="O9909">
        <v>3.0667599999999999</v>
      </c>
    </row>
    <row r="9910" spans="1:15" x14ac:dyDescent="0.25">
      <c r="A9910" t="s">
        <v>18666</v>
      </c>
      <c r="B9910" t="s">
        <v>18665</v>
      </c>
      <c r="C9910" t="s">
        <v>17659</v>
      </c>
      <c r="D9910">
        <v>124806040</v>
      </c>
      <c r="E9910">
        <v>124861147</v>
      </c>
      <c r="F9910">
        <v>5.1059000000000001</v>
      </c>
      <c r="G9910">
        <v>5.79603</v>
      </c>
      <c r="H9910">
        <v>7.0312700000000001</v>
      </c>
      <c r="I9910">
        <v>7.1808699999999996</v>
      </c>
      <c r="J9910">
        <v>6.4594300000000002</v>
      </c>
      <c r="K9910">
        <v>6.2577499999999997</v>
      </c>
      <c r="L9910">
        <v>5.5706899999999999</v>
      </c>
      <c r="M9910">
        <v>5.8579299999999996</v>
      </c>
      <c r="N9910">
        <v>5.6947799999999997</v>
      </c>
      <c r="O9910">
        <v>5.7072200000000004</v>
      </c>
    </row>
    <row r="9911" spans="1:15" x14ac:dyDescent="0.25">
      <c r="A9911" t="s">
        <v>18668</v>
      </c>
      <c r="B9911" t="s">
        <v>18667</v>
      </c>
      <c r="C9911" t="s">
        <v>17659</v>
      </c>
      <c r="D9911">
        <v>124900515</v>
      </c>
      <c r="E9911">
        <v>124913644</v>
      </c>
      <c r="F9911">
        <v>4.4570699999999999</v>
      </c>
      <c r="G9911">
        <v>4.5065200000000001</v>
      </c>
      <c r="H9911">
        <v>3.6620400000000002</v>
      </c>
      <c r="I9911">
        <v>3.4804300000000001</v>
      </c>
      <c r="J9911">
        <v>1.5849599999999999</v>
      </c>
      <c r="K9911">
        <v>3.5415399999999999</v>
      </c>
      <c r="L9911">
        <v>4.5513199999999996</v>
      </c>
      <c r="M9911">
        <v>4.6921200000000001</v>
      </c>
      <c r="N9911">
        <v>3.8582800000000002</v>
      </c>
      <c r="O9911">
        <v>3.7341899999999999</v>
      </c>
    </row>
    <row r="9912" spans="1:15" x14ac:dyDescent="0.25">
      <c r="A9912" t="s">
        <v>18670</v>
      </c>
      <c r="B9912" t="s">
        <v>18669</v>
      </c>
      <c r="C9912" t="s">
        <v>17659</v>
      </c>
      <c r="D9912">
        <v>124952798</v>
      </c>
      <c r="E9912">
        <v>124956807</v>
      </c>
      <c r="F9912">
        <v>4.3651400000000002</v>
      </c>
      <c r="G9912">
        <v>5.0370400000000002</v>
      </c>
      <c r="H9912">
        <v>2.07708</v>
      </c>
      <c r="I9912">
        <v>1.4804299999999999</v>
      </c>
      <c r="J9912">
        <v>4.5849599999999997</v>
      </c>
      <c r="K9912">
        <v>4.5415400000000004</v>
      </c>
      <c r="L9912">
        <v>3.0423100000000001</v>
      </c>
      <c r="M9912">
        <v>3.6161799999999999</v>
      </c>
      <c r="N9912">
        <v>4.9089099999999997</v>
      </c>
      <c r="O9912">
        <v>4.5028600000000001</v>
      </c>
    </row>
    <row r="9913" spans="1:15" x14ac:dyDescent="0.25">
      <c r="A9913" t="s">
        <v>18672</v>
      </c>
      <c r="B9913" t="s">
        <v>18671</v>
      </c>
      <c r="C9913" t="s">
        <v>17659</v>
      </c>
      <c r="D9913">
        <v>124967591</v>
      </c>
      <c r="E9913">
        <v>124969813</v>
      </c>
      <c r="F9913">
        <v>4.8853999999999997</v>
      </c>
      <c r="G9913">
        <v>5.0914799999999998</v>
      </c>
      <c r="H9913">
        <v>4.399</v>
      </c>
      <c r="I9913">
        <v>5.65036</v>
      </c>
      <c r="J9913">
        <v>5.3575499999999998</v>
      </c>
      <c r="K9913">
        <v>5.0561199999999999</v>
      </c>
      <c r="L9913">
        <v>4.8496699999999997</v>
      </c>
      <c r="M9913">
        <v>5.1346400000000001</v>
      </c>
      <c r="N9913">
        <v>5.40848</v>
      </c>
      <c r="O9913">
        <v>5.4550299999999998</v>
      </c>
    </row>
    <row r="9914" spans="1:15" x14ac:dyDescent="0.25">
      <c r="A9914" t="s">
        <v>18674</v>
      </c>
      <c r="B9914" t="s">
        <v>18673</v>
      </c>
      <c r="C9914" t="s">
        <v>17659</v>
      </c>
      <c r="D9914">
        <v>124990046</v>
      </c>
      <c r="E9914">
        <v>124999964</v>
      </c>
      <c r="F9914">
        <v>6.7282400000000004</v>
      </c>
      <c r="G9914">
        <v>6.9215600000000004</v>
      </c>
      <c r="H9914">
        <v>6.9839700000000002</v>
      </c>
      <c r="I9914">
        <v>7.3384099999999997</v>
      </c>
      <c r="J9914">
        <v>7.1598699999999997</v>
      </c>
      <c r="K9914">
        <v>6.92401</v>
      </c>
      <c r="L9914">
        <v>6.6180000000000003</v>
      </c>
      <c r="M9914">
        <v>6.4010800000000003</v>
      </c>
      <c r="N9914">
        <v>6.4771900000000002</v>
      </c>
      <c r="O9914">
        <v>6.4711499999999997</v>
      </c>
    </row>
    <row r="9915" spans="1:15" x14ac:dyDescent="0.25">
      <c r="A9915" t="s">
        <v>18676</v>
      </c>
      <c r="B9915" t="s">
        <v>18675</v>
      </c>
      <c r="C9915" t="s">
        <v>17659</v>
      </c>
      <c r="D9915">
        <v>125091957</v>
      </c>
      <c r="E9915">
        <v>125097030</v>
      </c>
      <c r="F9915">
        <v>5.9116299999999997</v>
      </c>
      <c r="G9915">
        <v>5.4658800000000003</v>
      </c>
      <c r="H9915">
        <v>4.88443</v>
      </c>
      <c r="I9915">
        <v>5.2353199999999998</v>
      </c>
      <c r="J9915">
        <v>5.9068899999999998</v>
      </c>
      <c r="K9915">
        <v>5.92401</v>
      </c>
      <c r="L9915">
        <v>6.7125599999999999</v>
      </c>
      <c r="M9915">
        <v>6.47281</v>
      </c>
      <c r="N9915">
        <v>6.1170099999999996</v>
      </c>
      <c r="O9915">
        <v>5.8372799999999998</v>
      </c>
    </row>
    <row r="9916" spans="1:15" x14ac:dyDescent="0.25">
      <c r="A9916" t="s">
        <v>18678</v>
      </c>
      <c r="B9916" t="s">
        <v>18677</v>
      </c>
      <c r="C9916" t="s">
        <v>17659</v>
      </c>
      <c r="D9916">
        <v>125098536</v>
      </c>
      <c r="E9916">
        <v>125100807</v>
      </c>
      <c r="F9916">
        <v>10.2195</v>
      </c>
      <c r="G9916">
        <v>10.306699999999999</v>
      </c>
      <c r="H9916">
        <v>8.9839699999999993</v>
      </c>
      <c r="I9916">
        <v>9.1912400000000005</v>
      </c>
      <c r="J9916">
        <v>10.8439</v>
      </c>
      <c r="K9916">
        <v>10.6508</v>
      </c>
      <c r="L9916">
        <v>10.0535</v>
      </c>
      <c r="M9916">
        <v>10.313599999999999</v>
      </c>
      <c r="N9916">
        <v>10.4635</v>
      </c>
      <c r="O9916">
        <v>10.287599999999999</v>
      </c>
    </row>
    <row r="9917" spans="1:15" x14ac:dyDescent="0.25">
      <c r="A9917" t="s">
        <v>18679</v>
      </c>
      <c r="B9917" t="s">
        <v>18677</v>
      </c>
      <c r="C9917" t="s">
        <v>17659</v>
      </c>
      <c r="D9917">
        <v>125099800</v>
      </c>
      <c r="E9917">
        <v>125100807</v>
      </c>
      <c r="F9917">
        <v>3.32667</v>
      </c>
      <c r="G9917">
        <v>3.6585200000000002</v>
      </c>
      <c r="H9917">
        <v>2.07708</v>
      </c>
      <c r="I9917">
        <v>2.8023600000000002</v>
      </c>
      <c r="J9917">
        <v>3.80735</v>
      </c>
      <c r="K9917">
        <v>3.4346299999999998</v>
      </c>
      <c r="L9917">
        <v>2.6638000000000002</v>
      </c>
      <c r="M9917">
        <v>3.7990400000000002</v>
      </c>
      <c r="N9917">
        <v>3.6358899999999998</v>
      </c>
      <c r="O9917">
        <v>3.3716200000000001</v>
      </c>
    </row>
    <row r="9918" spans="1:15" x14ac:dyDescent="0.25">
      <c r="A9918" t="s">
        <v>18681</v>
      </c>
      <c r="B9918" t="s">
        <v>18680</v>
      </c>
      <c r="C9918" t="s">
        <v>17659</v>
      </c>
      <c r="D9918">
        <v>125135525</v>
      </c>
      <c r="E9918">
        <v>125139491</v>
      </c>
      <c r="F9918">
        <v>8.0973500000000005</v>
      </c>
      <c r="G9918">
        <v>8.0019299999999998</v>
      </c>
      <c r="H9918">
        <v>8.0770800000000005</v>
      </c>
      <c r="I9918">
        <v>8.3384099999999997</v>
      </c>
      <c r="J9918">
        <v>8.0552799999999998</v>
      </c>
      <c r="K9918">
        <v>8.0561199999999999</v>
      </c>
      <c r="L9918">
        <v>8.0054300000000005</v>
      </c>
      <c r="M9918">
        <v>8.3725100000000001</v>
      </c>
      <c r="N9918">
        <v>8.3363300000000002</v>
      </c>
      <c r="O9918">
        <v>8.3565100000000001</v>
      </c>
    </row>
    <row r="9919" spans="1:15" x14ac:dyDescent="0.25">
      <c r="A9919" t="s">
        <v>18683</v>
      </c>
      <c r="B9919" t="s">
        <v>18682</v>
      </c>
      <c r="C9919" t="s">
        <v>17659</v>
      </c>
      <c r="D9919">
        <v>125299404</v>
      </c>
      <c r="E9919">
        <v>125338326</v>
      </c>
      <c r="F9919">
        <v>3.16161</v>
      </c>
      <c r="G9919">
        <v>2.6585200000000002</v>
      </c>
      <c r="H9919">
        <v>3.6620400000000002</v>
      </c>
      <c r="I9919">
        <v>3.0653899999999998</v>
      </c>
      <c r="J9919">
        <v>3.1699199999999998</v>
      </c>
      <c r="K9919">
        <v>4.2577499999999997</v>
      </c>
      <c r="L9919">
        <v>3.55132</v>
      </c>
      <c r="M9919">
        <v>3.5766499999999999</v>
      </c>
      <c r="N9919">
        <v>3.22085</v>
      </c>
      <c r="O9919">
        <v>3.56426</v>
      </c>
    </row>
    <row r="9920" spans="1:15" x14ac:dyDescent="0.25">
      <c r="A9920" t="s">
        <v>18684</v>
      </c>
      <c r="B9920" t="s">
        <v>18682</v>
      </c>
      <c r="C9920" t="s">
        <v>17659</v>
      </c>
      <c r="D9920">
        <v>125299404</v>
      </c>
      <c r="E9920">
        <v>125341781</v>
      </c>
      <c r="F9920">
        <v>4.6870700000000003</v>
      </c>
      <c r="G9920">
        <v>5.3809899999999997</v>
      </c>
      <c r="H9920">
        <v>5.5365099999999998</v>
      </c>
      <c r="I9920">
        <v>5.4346300000000003</v>
      </c>
      <c r="J9920">
        <v>6.0223699999999996</v>
      </c>
      <c r="K9920">
        <v>5.9041100000000002</v>
      </c>
      <c r="L9920">
        <v>5.3862699999999997</v>
      </c>
      <c r="M9920">
        <v>5.34924</v>
      </c>
      <c r="N9920">
        <v>5.2208500000000004</v>
      </c>
      <c r="O9920">
        <v>5.0667600000000004</v>
      </c>
    </row>
    <row r="9921" spans="1:15" x14ac:dyDescent="0.25">
      <c r="A9921" t="s">
        <v>18686</v>
      </c>
      <c r="B9921" t="s">
        <v>18685</v>
      </c>
      <c r="C9921" t="s">
        <v>17659</v>
      </c>
      <c r="D9921">
        <v>125372273</v>
      </c>
      <c r="E9921">
        <v>125391297</v>
      </c>
      <c r="F9921">
        <v>2.5095299999999998</v>
      </c>
      <c r="G9921">
        <v>2.3365999999999998</v>
      </c>
      <c r="H9921">
        <v>2.07708</v>
      </c>
      <c r="I9921">
        <v>1.4804299999999999</v>
      </c>
      <c r="J9921">
        <v>3.1699199999999998</v>
      </c>
      <c r="K9921">
        <v>3.1936200000000001</v>
      </c>
      <c r="L9921">
        <v>3.4711500000000002</v>
      </c>
      <c r="M9921">
        <v>3.8985799999999999</v>
      </c>
      <c r="N9921">
        <v>2.8582800000000002</v>
      </c>
      <c r="O9921">
        <v>3.1492300000000002</v>
      </c>
    </row>
    <row r="9922" spans="1:15" x14ac:dyDescent="0.25">
      <c r="A9922" t="s">
        <v>18688</v>
      </c>
      <c r="B9922" t="s">
        <v>18687</v>
      </c>
      <c r="C9922" t="s">
        <v>17659</v>
      </c>
      <c r="D9922">
        <v>125413538</v>
      </c>
      <c r="E9922">
        <v>125427625</v>
      </c>
      <c r="F9922">
        <v>6.0887599999999997</v>
      </c>
      <c r="G9922">
        <v>5.9513100000000003</v>
      </c>
      <c r="H9922">
        <v>6.0770799999999996</v>
      </c>
      <c r="I9922">
        <v>4.9398600000000004</v>
      </c>
      <c r="J9922">
        <v>5.4918500000000003</v>
      </c>
      <c r="K9922">
        <v>5.6883900000000001</v>
      </c>
      <c r="L9922">
        <v>6.3134100000000002</v>
      </c>
      <c r="M9922">
        <v>6.5308400000000004</v>
      </c>
      <c r="N9922">
        <v>5.2988499999999998</v>
      </c>
      <c r="O9922">
        <v>5.8741199999999996</v>
      </c>
    </row>
    <row r="9923" spans="1:15" x14ac:dyDescent="0.25">
      <c r="A9923" t="s">
        <v>18689</v>
      </c>
      <c r="B9923" t="s">
        <v>18687</v>
      </c>
      <c r="C9923" t="s">
        <v>17659</v>
      </c>
      <c r="D9923">
        <v>125431834</v>
      </c>
      <c r="E9923">
        <v>125498692</v>
      </c>
      <c r="F9923">
        <v>3.8985799999999999</v>
      </c>
      <c r="G9923">
        <v>4.2434900000000004</v>
      </c>
      <c r="H9923">
        <v>3.07708</v>
      </c>
      <c r="I9923">
        <v>3.65036</v>
      </c>
      <c r="J9923">
        <v>3.80735</v>
      </c>
      <c r="K9923">
        <v>3.9821200000000001</v>
      </c>
      <c r="L9923">
        <v>4.0697900000000002</v>
      </c>
      <c r="M9923">
        <v>4.5360100000000001</v>
      </c>
      <c r="N9923">
        <v>3.6358899999999998</v>
      </c>
      <c r="O9923">
        <v>4.2272299999999996</v>
      </c>
    </row>
    <row r="9924" spans="1:15" x14ac:dyDescent="0.25">
      <c r="A9924" t="s">
        <v>18690</v>
      </c>
      <c r="B9924" t="s">
        <v>18687</v>
      </c>
      <c r="C9924" t="s">
        <v>17659</v>
      </c>
      <c r="D9924">
        <v>125455416</v>
      </c>
      <c r="E9924">
        <v>125566184</v>
      </c>
      <c r="F9924">
        <v>1.5766500000000001</v>
      </c>
      <c r="G9924">
        <v>2.9215599999999999</v>
      </c>
      <c r="H9924">
        <v>2.07708</v>
      </c>
      <c r="I9924">
        <v>3.0653899999999998</v>
      </c>
      <c r="J9924">
        <v>2.32193</v>
      </c>
      <c r="K9924">
        <v>3.4346299999999998</v>
      </c>
      <c r="L9924">
        <v>2.9857300000000002</v>
      </c>
      <c r="M9924">
        <v>3.9302800000000002</v>
      </c>
      <c r="N9924">
        <v>3.22085</v>
      </c>
      <c r="O9924">
        <v>2.4387300000000001</v>
      </c>
    </row>
    <row r="9925" spans="1:15" x14ac:dyDescent="0.25">
      <c r="A9925" t="s">
        <v>18692</v>
      </c>
      <c r="B9925" t="s">
        <v>18691</v>
      </c>
      <c r="C9925" t="s">
        <v>17659</v>
      </c>
      <c r="D9925">
        <v>125589407</v>
      </c>
      <c r="E9925">
        <v>125621651</v>
      </c>
      <c r="F9925">
        <v>1.70218</v>
      </c>
      <c r="G9925">
        <v>0.33659600000000001</v>
      </c>
      <c r="H9925">
        <v>3.07708</v>
      </c>
      <c r="I9925">
        <v>1.4804299999999999</v>
      </c>
      <c r="J9925">
        <v>3.80735</v>
      </c>
      <c r="K9925">
        <v>3.0561199999999999</v>
      </c>
      <c r="L9925">
        <v>1.5118</v>
      </c>
      <c r="M9925">
        <v>1.72865</v>
      </c>
      <c r="N9925">
        <v>3.3728500000000001</v>
      </c>
      <c r="O9925">
        <v>2.56426</v>
      </c>
    </row>
    <row r="9926" spans="1:15" x14ac:dyDescent="0.25">
      <c r="A9926" t="s">
        <v>18694</v>
      </c>
      <c r="B9926" t="s">
        <v>18693</v>
      </c>
      <c r="C9926" t="s">
        <v>17659</v>
      </c>
      <c r="D9926">
        <v>125626249</v>
      </c>
      <c r="E9926">
        <v>125629142</v>
      </c>
      <c r="F9926">
        <v>13.961600000000001</v>
      </c>
      <c r="G9926">
        <v>13.8772</v>
      </c>
      <c r="H9926">
        <v>13.3515</v>
      </c>
      <c r="I9926">
        <v>13.550599999999999</v>
      </c>
      <c r="J9926">
        <v>13.879300000000001</v>
      </c>
      <c r="K9926">
        <v>13.9008</v>
      </c>
      <c r="L9926">
        <v>14.079800000000001</v>
      </c>
      <c r="M9926">
        <v>14.222200000000001</v>
      </c>
      <c r="N9926">
        <v>14.186199999999999</v>
      </c>
      <c r="O9926">
        <v>13.9232</v>
      </c>
    </row>
    <row r="9927" spans="1:15" x14ac:dyDescent="0.25">
      <c r="A9927" t="s">
        <v>18696</v>
      </c>
      <c r="B9927" t="s">
        <v>18695</v>
      </c>
      <c r="C9927" t="s">
        <v>17659</v>
      </c>
      <c r="D9927">
        <v>125641273</v>
      </c>
      <c r="E9927">
        <v>125659085</v>
      </c>
      <c r="F9927">
        <v>2.8176600000000001</v>
      </c>
      <c r="G9927">
        <v>2.9215599999999999</v>
      </c>
      <c r="H9927">
        <v>8.3624799999999997</v>
      </c>
      <c r="I9927">
        <v>8.4804300000000001</v>
      </c>
      <c r="J9927">
        <v>3.1699199999999998</v>
      </c>
      <c r="K9927">
        <v>2.7341899999999999</v>
      </c>
      <c r="L9927">
        <v>1.5118</v>
      </c>
      <c r="M9927">
        <v>1.9916799999999999</v>
      </c>
      <c r="N9927">
        <v>2.3728500000000001</v>
      </c>
      <c r="O9927">
        <v>2.1492300000000002</v>
      </c>
    </row>
    <row r="9928" spans="1:15" x14ac:dyDescent="0.25">
      <c r="A9928" t="s">
        <v>18698</v>
      </c>
      <c r="B9928" t="s">
        <v>18697</v>
      </c>
      <c r="C9928" t="s">
        <v>17659</v>
      </c>
      <c r="D9928">
        <v>125728160</v>
      </c>
      <c r="E9928">
        <v>125736688</v>
      </c>
      <c r="F9928">
        <v>10.4153</v>
      </c>
      <c r="G9928">
        <v>10.4838</v>
      </c>
      <c r="H9928">
        <v>10.6317</v>
      </c>
      <c r="I9928">
        <v>10.8522</v>
      </c>
      <c r="J9928">
        <v>11.1997</v>
      </c>
      <c r="K9928">
        <v>10.9863</v>
      </c>
      <c r="L9928">
        <v>10.5501</v>
      </c>
      <c r="M9928">
        <v>10.7323</v>
      </c>
      <c r="N9928">
        <v>10.885400000000001</v>
      </c>
      <c r="O9928">
        <v>10.766400000000001</v>
      </c>
    </row>
    <row r="9929" spans="1:15" x14ac:dyDescent="0.25">
      <c r="A9929" t="s">
        <v>18700</v>
      </c>
      <c r="B9929" t="s">
        <v>18699</v>
      </c>
      <c r="C9929" t="s">
        <v>17659</v>
      </c>
      <c r="D9929">
        <v>125736757</v>
      </c>
      <c r="E9929">
        <v>125745945</v>
      </c>
      <c r="F9929">
        <v>1.5766500000000001</v>
      </c>
      <c r="G9929">
        <v>1.9215599999999999</v>
      </c>
      <c r="H9929">
        <v>3.07708</v>
      </c>
      <c r="I9929">
        <v>3.8023600000000002</v>
      </c>
      <c r="J9929">
        <v>1.5849599999999999</v>
      </c>
      <c r="K9929">
        <v>1.7341899999999999</v>
      </c>
      <c r="L9929">
        <v>3.0423100000000001</v>
      </c>
      <c r="M9929">
        <v>2.6546500000000002</v>
      </c>
      <c r="N9929">
        <v>2.6358899999999998</v>
      </c>
      <c r="O9929">
        <v>2.7866599999999999</v>
      </c>
    </row>
    <row r="9930" spans="1:15" x14ac:dyDescent="0.25">
      <c r="A9930" t="s">
        <v>18702</v>
      </c>
      <c r="B9930" t="s">
        <v>18701</v>
      </c>
      <c r="C9930" t="s">
        <v>17659</v>
      </c>
      <c r="D9930">
        <v>125766255</v>
      </c>
      <c r="E9930">
        <v>125778075</v>
      </c>
      <c r="F9930">
        <v>1.8176600000000001</v>
      </c>
      <c r="G9930">
        <v>2.6585200000000002</v>
      </c>
      <c r="H9930">
        <v>2.07708</v>
      </c>
      <c r="I9930">
        <v>3.2877900000000002</v>
      </c>
      <c r="J9930">
        <v>2.32193</v>
      </c>
      <c r="K9930">
        <v>0.73418799999999995</v>
      </c>
      <c r="L9930">
        <v>1.6637999999999999</v>
      </c>
      <c r="M9930">
        <v>2.1071599999999999</v>
      </c>
      <c r="N9930">
        <v>3.0509200000000001</v>
      </c>
      <c r="O9930">
        <v>2.1492300000000002</v>
      </c>
    </row>
    <row r="9931" spans="1:15" x14ac:dyDescent="0.25">
      <c r="A9931" t="s">
        <v>18703</v>
      </c>
      <c r="B9931" t="s">
        <v>18701</v>
      </c>
      <c r="C9931" t="s">
        <v>17659</v>
      </c>
      <c r="D9931">
        <v>125773611</v>
      </c>
      <c r="E9931">
        <v>125778075</v>
      </c>
      <c r="F9931">
        <v>3.2465000000000002</v>
      </c>
      <c r="G9931">
        <v>2.3365999999999998</v>
      </c>
      <c r="H9931">
        <v>4.0770799999999996</v>
      </c>
      <c r="I9931">
        <v>2.0653899999999998</v>
      </c>
      <c r="J9931">
        <v>2.5849600000000001</v>
      </c>
      <c r="K9931">
        <v>1.7341899999999999</v>
      </c>
      <c r="L9931">
        <v>3.5118</v>
      </c>
      <c r="M9931">
        <v>3.0505800000000001</v>
      </c>
      <c r="N9931">
        <v>3.22085</v>
      </c>
      <c r="O9931">
        <v>3.0667599999999999</v>
      </c>
    </row>
    <row r="9932" spans="1:15" x14ac:dyDescent="0.25">
      <c r="A9932" t="s">
        <v>18705</v>
      </c>
      <c r="B9932" t="s">
        <v>18704</v>
      </c>
      <c r="C9932" t="s">
        <v>17659</v>
      </c>
      <c r="D9932">
        <v>125778094</v>
      </c>
      <c r="E9932">
        <v>125781536</v>
      </c>
      <c r="F9932">
        <v>2.4391400000000001</v>
      </c>
      <c r="G9932">
        <v>1.3366</v>
      </c>
      <c r="H9932">
        <v>3.6620400000000002</v>
      </c>
      <c r="I9932">
        <v>4.2877900000000002</v>
      </c>
      <c r="J9932">
        <v>3</v>
      </c>
      <c r="K9932">
        <v>2.7341899999999999</v>
      </c>
      <c r="L9932">
        <v>3.0967600000000002</v>
      </c>
      <c r="M9932">
        <v>3.6546500000000002</v>
      </c>
      <c r="N9932">
        <v>3.75136</v>
      </c>
      <c r="O9932">
        <v>2.4387300000000001</v>
      </c>
    </row>
    <row r="9933" spans="1:15" x14ac:dyDescent="0.25">
      <c r="A9933" t="s">
        <v>18706</v>
      </c>
      <c r="B9933" t="s">
        <v>18704</v>
      </c>
      <c r="C9933" t="s">
        <v>17659</v>
      </c>
      <c r="D9933">
        <v>125778094</v>
      </c>
      <c r="E9933">
        <v>125794451</v>
      </c>
      <c r="F9933">
        <v>3.16161</v>
      </c>
      <c r="G9933">
        <v>2.3365999999999998</v>
      </c>
      <c r="H9933">
        <v>3.07708</v>
      </c>
      <c r="I9933">
        <v>3.9398599999999999</v>
      </c>
      <c r="J9933">
        <v>2.32193</v>
      </c>
      <c r="K9933">
        <v>2.31915</v>
      </c>
      <c r="L9933">
        <v>2.8012999999999999</v>
      </c>
      <c r="M9933">
        <v>2.7990400000000002</v>
      </c>
      <c r="N9933">
        <v>3.6358899999999998</v>
      </c>
      <c r="O9933">
        <v>2.6797399999999998</v>
      </c>
    </row>
    <row r="9934" spans="1:15" x14ac:dyDescent="0.25">
      <c r="A9934" t="s">
        <v>18708</v>
      </c>
      <c r="B9934" t="s">
        <v>18707</v>
      </c>
      <c r="C9934" t="s">
        <v>17659</v>
      </c>
      <c r="D9934">
        <v>125856612</v>
      </c>
      <c r="E9934">
        <v>125893418</v>
      </c>
      <c r="F9934">
        <v>2.8721000000000001</v>
      </c>
      <c r="G9934">
        <v>1.3366</v>
      </c>
      <c r="H9934">
        <v>2.07708</v>
      </c>
      <c r="I9934">
        <v>2.8023600000000002</v>
      </c>
      <c r="J9934">
        <v>2.80735</v>
      </c>
      <c r="K9934">
        <v>1.31915</v>
      </c>
      <c r="L9934">
        <v>2.3418700000000001</v>
      </c>
      <c r="M9934">
        <v>2.9916800000000001</v>
      </c>
      <c r="N9934">
        <v>3.9578099999999998</v>
      </c>
      <c r="O9934">
        <v>3.5028600000000001</v>
      </c>
    </row>
    <row r="9935" spans="1:15" x14ac:dyDescent="0.25">
      <c r="A9935" t="s">
        <v>18710</v>
      </c>
      <c r="B9935" t="s">
        <v>18709</v>
      </c>
      <c r="C9935" t="s">
        <v>17659</v>
      </c>
      <c r="D9935">
        <v>125897652</v>
      </c>
      <c r="E9935">
        <v>125927710</v>
      </c>
      <c r="F9935">
        <v>5.8654099999999998</v>
      </c>
      <c r="G9935">
        <v>5.7628599999999999</v>
      </c>
      <c r="H9935">
        <v>7.1214700000000004</v>
      </c>
      <c r="I9935">
        <v>6.2877900000000002</v>
      </c>
      <c r="J9935">
        <v>6</v>
      </c>
      <c r="K9935">
        <v>6.0379699999999996</v>
      </c>
      <c r="L9935">
        <v>5.8887700000000001</v>
      </c>
      <c r="M9935">
        <v>6.1002099999999997</v>
      </c>
      <c r="N9935">
        <v>5.5744899999999999</v>
      </c>
      <c r="O9935">
        <v>5.6517299999999997</v>
      </c>
    </row>
    <row r="9936" spans="1:15" x14ac:dyDescent="0.25">
      <c r="A9936" t="s">
        <v>18712</v>
      </c>
      <c r="B9936" t="s">
        <v>18711</v>
      </c>
      <c r="C9936" t="s">
        <v>17659</v>
      </c>
      <c r="D9936">
        <v>125921712</v>
      </c>
      <c r="E9936">
        <v>125927712</v>
      </c>
      <c r="F9936">
        <v>1.4391400000000001</v>
      </c>
      <c r="G9936">
        <v>1.3366</v>
      </c>
      <c r="H9936">
        <v>3.07708</v>
      </c>
      <c r="I9936">
        <v>3.0653899999999998</v>
      </c>
      <c r="J9936">
        <v>2.5849600000000001</v>
      </c>
      <c r="K9936">
        <v>0.73418799999999995</v>
      </c>
      <c r="L9936">
        <v>2.0423100000000001</v>
      </c>
      <c r="M9936">
        <v>2.21408</v>
      </c>
      <c r="N9936">
        <v>2.8582800000000002</v>
      </c>
      <c r="O9936">
        <v>1.56426</v>
      </c>
    </row>
    <row r="9937" spans="1:15" x14ac:dyDescent="0.25">
      <c r="A9937" t="s">
        <v>18714</v>
      </c>
      <c r="B9937" t="s">
        <v>18713</v>
      </c>
      <c r="C9937" t="s">
        <v>17659</v>
      </c>
      <c r="D9937">
        <v>125930981</v>
      </c>
      <c r="E9937">
        <v>125934647</v>
      </c>
      <c r="F9937">
        <v>2.28714</v>
      </c>
      <c r="G9937">
        <v>2.3365999999999998</v>
      </c>
      <c r="H9937">
        <v>2.07708</v>
      </c>
      <c r="I9937">
        <v>0.48043200000000003</v>
      </c>
      <c r="J9937">
        <v>3.1699199999999998</v>
      </c>
      <c r="K9937">
        <v>2.31915</v>
      </c>
      <c r="L9937">
        <v>2.2487599999999999</v>
      </c>
      <c r="M9937">
        <v>2.6546500000000002</v>
      </c>
      <c r="N9937">
        <v>3.3728500000000001</v>
      </c>
      <c r="O9937">
        <v>2.56426</v>
      </c>
    </row>
    <row r="9938" spans="1:15" x14ac:dyDescent="0.25">
      <c r="A9938" t="s">
        <v>18716</v>
      </c>
      <c r="B9938" t="s">
        <v>18715</v>
      </c>
      <c r="C9938" t="s">
        <v>17659</v>
      </c>
      <c r="D9938">
        <v>125935463</v>
      </c>
      <c r="E9938">
        <v>125945910</v>
      </c>
      <c r="F9938">
        <v>10.2507</v>
      </c>
      <c r="G9938">
        <v>10.5387</v>
      </c>
      <c r="H9938">
        <v>7.5033399999999997</v>
      </c>
      <c r="I9938">
        <v>7.4577099999999996</v>
      </c>
      <c r="J9938">
        <v>12.178000000000001</v>
      </c>
      <c r="K9938">
        <v>11.8912</v>
      </c>
      <c r="L9938">
        <v>10.1195</v>
      </c>
      <c r="M9938">
        <v>10.367800000000001</v>
      </c>
      <c r="N9938">
        <v>10.847</v>
      </c>
      <c r="O9938">
        <v>10.7363</v>
      </c>
    </row>
    <row r="9939" spans="1:15" x14ac:dyDescent="0.25">
      <c r="A9939" t="s">
        <v>18718</v>
      </c>
      <c r="B9939" t="s">
        <v>18717</v>
      </c>
      <c r="C9939" t="s">
        <v>17659</v>
      </c>
      <c r="D9939">
        <v>125949773</v>
      </c>
      <c r="E9939">
        <v>125958050</v>
      </c>
      <c r="F9939">
        <v>5.0714100000000002</v>
      </c>
      <c r="G9939">
        <v>5.8911800000000003</v>
      </c>
      <c r="H9939">
        <v>6.1645399999999997</v>
      </c>
      <c r="I9939">
        <v>6.0039899999999999</v>
      </c>
      <c r="J9939">
        <v>14.1706</v>
      </c>
      <c r="K9939">
        <v>13.792</v>
      </c>
      <c r="L9939">
        <v>4.9565799999999998</v>
      </c>
      <c r="M9939">
        <v>4.9458799999999998</v>
      </c>
      <c r="N9939">
        <v>10.9267</v>
      </c>
      <c r="O9939">
        <v>10.7834</v>
      </c>
    </row>
    <row r="9940" spans="1:15" x14ac:dyDescent="0.25">
      <c r="A9940" t="s">
        <v>18720</v>
      </c>
      <c r="B9940" t="s">
        <v>18719</v>
      </c>
      <c r="C9940" t="s">
        <v>17659</v>
      </c>
      <c r="D9940">
        <v>125966885</v>
      </c>
      <c r="E9940">
        <v>125984415</v>
      </c>
      <c r="F9940">
        <v>2.28714</v>
      </c>
      <c r="G9940">
        <v>3.3365999999999998</v>
      </c>
      <c r="H9940">
        <v>3.07708</v>
      </c>
      <c r="I9940">
        <v>3.0653899999999998</v>
      </c>
      <c r="J9940">
        <v>2.80735</v>
      </c>
      <c r="K9940">
        <v>1.31915</v>
      </c>
      <c r="L9940">
        <v>3.7341899999999999</v>
      </c>
      <c r="M9940">
        <v>3.40672</v>
      </c>
      <c r="N9940">
        <v>3.8582800000000002</v>
      </c>
      <c r="O9940">
        <v>2.9792999999999998</v>
      </c>
    </row>
    <row r="9941" spans="1:15" x14ac:dyDescent="0.25">
      <c r="A9941" t="s">
        <v>18721</v>
      </c>
      <c r="B9941" t="s">
        <v>18719</v>
      </c>
      <c r="C9941" t="s">
        <v>17659</v>
      </c>
      <c r="D9941">
        <v>125966885</v>
      </c>
      <c r="E9941">
        <v>125987799</v>
      </c>
      <c r="F9941">
        <v>1.4391400000000001</v>
      </c>
      <c r="G9941">
        <v>1.3366</v>
      </c>
      <c r="H9941">
        <v>2.07708</v>
      </c>
      <c r="I9941">
        <v>1.4804299999999999</v>
      </c>
      <c r="J9941">
        <v>3</v>
      </c>
      <c r="K9941">
        <v>3.0561199999999999</v>
      </c>
      <c r="L9941">
        <v>2.4293300000000002</v>
      </c>
      <c r="M9941">
        <v>2.7990400000000002</v>
      </c>
      <c r="N9941">
        <v>2.3728500000000001</v>
      </c>
      <c r="O9941">
        <v>2.88619</v>
      </c>
    </row>
    <row r="9942" spans="1:15" x14ac:dyDescent="0.25">
      <c r="A9942" t="s">
        <v>18722</v>
      </c>
      <c r="B9942" t="s">
        <v>18719</v>
      </c>
      <c r="C9942" t="s">
        <v>17659</v>
      </c>
      <c r="D9942">
        <v>125967207</v>
      </c>
      <c r="E9942">
        <v>125987799</v>
      </c>
      <c r="F9942">
        <v>1.5766500000000001</v>
      </c>
      <c r="G9942">
        <v>2.6585200000000002</v>
      </c>
      <c r="H9942">
        <v>3.07708</v>
      </c>
      <c r="I9942">
        <v>2.8023600000000002</v>
      </c>
      <c r="J9942">
        <v>2.5849600000000001</v>
      </c>
      <c r="K9942">
        <v>1.31915</v>
      </c>
      <c r="L9942">
        <v>1.92683</v>
      </c>
      <c r="M9942">
        <v>1.86615</v>
      </c>
      <c r="N9942">
        <v>2.0509200000000001</v>
      </c>
      <c r="O9942">
        <v>1.56426</v>
      </c>
    </row>
    <row r="9943" spans="1:15" x14ac:dyDescent="0.25">
      <c r="A9943" t="s">
        <v>18724</v>
      </c>
      <c r="B9943" t="s">
        <v>18723</v>
      </c>
      <c r="C9943" t="s">
        <v>17659</v>
      </c>
      <c r="D9943">
        <v>126042734</v>
      </c>
      <c r="E9943">
        <v>126060550</v>
      </c>
      <c r="F9943">
        <v>6.1340199999999996</v>
      </c>
      <c r="G9943">
        <v>6.4026899999999998</v>
      </c>
      <c r="H9943">
        <v>5.88443</v>
      </c>
      <c r="I9943">
        <v>5.5248299999999997</v>
      </c>
      <c r="J9943">
        <v>6.0874600000000001</v>
      </c>
      <c r="K9943">
        <v>5.7785799999999998</v>
      </c>
      <c r="L9943">
        <v>5.67279</v>
      </c>
      <c r="M9943">
        <v>5.8985799999999999</v>
      </c>
      <c r="N9943">
        <v>5.8838100000000004</v>
      </c>
      <c r="O9943">
        <v>5.8247900000000001</v>
      </c>
    </row>
    <row r="9944" spans="1:15" x14ac:dyDescent="0.25">
      <c r="A9944" t="s">
        <v>18726</v>
      </c>
      <c r="B9944" t="s">
        <v>18725</v>
      </c>
      <c r="C9944" t="s">
        <v>17659</v>
      </c>
      <c r="D9944">
        <v>126177828</v>
      </c>
      <c r="E9944">
        <v>126187780</v>
      </c>
      <c r="F9944">
        <v>7.8502299999999998</v>
      </c>
      <c r="G9944">
        <v>7.6941499999999996</v>
      </c>
      <c r="H9944">
        <v>7.2469999999999999</v>
      </c>
      <c r="I9944">
        <v>7.2353199999999998</v>
      </c>
      <c r="J9944">
        <v>8.0874600000000001</v>
      </c>
      <c r="K9944">
        <v>8.0425299999999993</v>
      </c>
      <c r="L9944">
        <v>8.1951800000000006</v>
      </c>
      <c r="M9944">
        <v>8.1106300000000005</v>
      </c>
      <c r="N9944">
        <v>7.5185300000000002</v>
      </c>
      <c r="O9944">
        <v>7.5866300000000004</v>
      </c>
    </row>
    <row r="9945" spans="1:15" x14ac:dyDescent="0.25">
      <c r="A9945" t="s">
        <v>18728</v>
      </c>
      <c r="B9945" t="s">
        <v>18727</v>
      </c>
      <c r="C9945" t="s">
        <v>17659</v>
      </c>
      <c r="D9945">
        <v>126268530</v>
      </c>
      <c r="E9945">
        <v>126278128</v>
      </c>
      <c r="F9945">
        <v>1.70218</v>
      </c>
      <c r="G9945">
        <v>0.33659600000000001</v>
      </c>
      <c r="H9945">
        <v>2.07708</v>
      </c>
      <c r="I9945">
        <v>2.4804300000000001</v>
      </c>
      <c r="J9945">
        <v>2</v>
      </c>
      <c r="K9945">
        <v>2.31915</v>
      </c>
      <c r="L9945">
        <v>1.5118</v>
      </c>
      <c r="M9945">
        <v>2.4941800000000001</v>
      </c>
      <c r="N9945">
        <v>2.8582800000000002</v>
      </c>
      <c r="O9945">
        <v>2.3012299999999999</v>
      </c>
    </row>
    <row r="9946" spans="1:15" x14ac:dyDescent="0.25">
      <c r="A9946" t="s">
        <v>18730</v>
      </c>
      <c r="B9946" t="s">
        <v>18729</v>
      </c>
      <c r="C9946" t="s">
        <v>17659</v>
      </c>
      <c r="D9946">
        <v>126329895</v>
      </c>
      <c r="E9946">
        <v>126359191</v>
      </c>
      <c r="F9946">
        <v>8.6708499999999997</v>
      </c>
      <c r="G9946">
        <v>8.7586600000000008</v>
      </c>
      <c r="H9946">
        <v>7.3250000000000002</v>
      </c>
      <c r="I9946">
        <v>7.5572499999999998</v>
      </c>
      <c r="J9946">
        <v>9.0056200000000004</v>
      </c>
      <c r="K9946">
        <v>9.0172799999999995</v>
      </c>
      <c r="L9946">
        <v>9.4180200000000003</v>
      </c>
      <c r="M9946">
        <v>9.6403400000000001</v>
      </c>
      <c r="N9946">
        <v>9.1879100000000005</v>
      </c>
      <c r="O9946">
        <v>9.0291499999999996</v>
      </c>
    </row>
    <row r="9947" spans="1:15" x14ac:dyDescent="0.25">
      <c r="A9947" t="s">
        <v>18732</v>
      </c>
      <c r="B9947" t="s">
        <v>18731</v>
      </c>
      <c r="C9947" t="s">
        <v>17659</v>
      </c>
      <c r="D9947">
        <v>126415666</v>
      </c>
      <c r="E9947">
        <v>126418636</v>
      </c>
      <c r="F9947">
        <v>7.4813499999999999</v>
      </c>
      <c r="G9947">
        <v>7.4964700000000004</v>
      </c>
      <c r="H9947">
        <v>2.07708</v>
      </c>
      <c r="I9947">
        <v>1.4804299999999999</v>
      </c>
      <c r="J9947">
        <v>7.3750400000000003</v>
      </c>
      <c r="K9947">
        <v>7.5415400000000004</v>
      </c>
      <c r="L9947">
        <v>3.9857300000000002</v>
      </c>
      <c r="M9947">
        <v>4.4941800000000001</v>
      </c>
      <c r="N9947">
        <v>5.0953200000000001</v>
      </c>
      <c r="O9947">
        <v>5.2081200000000001</v>
      </c>
    </row>
    <row r="9948" spans="1:15" x14ac:dyDescent="0.25">
      <c r="A9948" t="s">
        <v>18734</v>
      </c>
      <c r="B9948" t="s">
        <v>18733</v>
      </c>
      <c r="C9948" t="s">
        <v>17659</v>
      </c>
      <c r="D9948">
        <v>126421022</v>
      </c>
      <c r="E9948">
        <v>126473165</v>
      </c>
      <c r="F9948">
        <v>10.3881</v>
      </c>
      <c r="G9948">
        <v>10.239000000000001</v>
      </c>
      <c r="H9948">
        <v>7.88443</v>
      </c>
      <c r="I9948">
        <v>8.1877899999999997</v>
      </c>
      <c r="J9948">
        <v>9.2807700000000004</v>
      </c>
      <c r="K9948">
        <v>9.3924000000000003</v>
      </c>
      <c r="L9948">
        <v>10.5922</v>
      </c>
      <c r="M9948">
        <v>10.637</v>
      </c>
      <c r="N9948">
        <v>9.8485899999999997</v>
      </c>
      <c r="O9948">
        <v>9.9814100000000003</v>
      </c>
    </row>
    <row r="9949" spans="1:15" x14ac:dyDescent="0.25">
      <c r="A9949" t="s">
        <v>18735</v>
      </c>
      <c r="B9949" t="s">
        <v>18733</v>
      </c>
      <c r="C9949" t="s">
        <v>17659</v>
      </c>
      <c r="D9949">
        <v>126443735</v>
      </c>
      <c r="E9949">
        <v>126473165</v>
      </c>
      <c r="F9949">
        <v>3.8176600000000001</v>
      </c>
      <c r="G9949">
        <v>4.2434900000000004</v>
      </c>
      <c r="H9949">
        <v>4.0770799999999996</v>
      </c>
      <c r="I9949">
        <v>3.0653899999999998</v>
      </c>
      <c r="J9949">
        <v>3.70044</v>
      </c>
      <c r="K9949">
        <v>3.9821200000000001</v>
      </c>
      <c r="L9949">
        <v>5.3418700000000001</v>
      </c>
      <c r="M9949">
        <v>5.3725100000000001</v>
      </c>
      <c r="N9949">
        <v>4.75136</v>
      </c>
      <c r="O9949">
        <v>4.1492300000000002</v>
      </c>
    </row>
    <row r="9950" spans="1:15" x14ac:dyDescent="0.25">
      <c r="A9950" t="s">
        <v>18737</v>
      </c>
      <c r="B9950" t="s">
        <v>18736</v>
      </c>
      <c r="C9950" t="s">
        <v>17659</v>
      </c>
      <c r="D9950">
        <v>126473334</v>
      </c>
      <c r="E9950">
        <v>126482835</v>
      </c>
      <c r="F9950">
        <v>1.8176600000000001</v>
      </c>
      <c r="G9950">
        <v>0.33659600000000001</v>
      </c>
      <c r="H9950">
        <v>3.07708</v>
      </c>
      <c r="I9950">
        <v>3.0653899999999998</v>
      </c>
      <c r="J9950">
        <v>3</v>
      </c>
      <c r="K9950">
        <v>1.7341899999999999</v>
      </c>
      <c r="L9950">
        <v>1.8012999999999999</v>
      </c>
      <c r="M9950">
        <v>0.40672199999999997</v>
      </c>
      <c r="N9950">
        <v>2.6358899999999998</v>
      </c>
      <c r="O9950">
        <v>1.3012300000000001</v>
      </c>
    </row>
    <row r="9951" spans="1:15" x14ac:dyDescent="0.25">
      <c r="A9951" t="s">
        <v>18739</v>
      </c>
      <c r="B9951" t="s">
        <v>18738</v>
      </c>
      <c r="C9951" t="s">
        <v>17659</v>
      </c>
      <c r="D9951">
        <v>126476358</v>
      </c>
      <c r="E9951">
        <v>126507022</v>
      </c>
      <c r="F9951">
        <v>8.9868100000000002</v>
      </c>
      <c r="G9951">
        <v>8.9365100000000002</v>
      </c>
      <c r="H9951">
        <v>7.6316699999999997</v>
      </c>
      <c r="I9951">
        <v>7.8291599999999999</v>
      </c>
      <c r="J9951">
        <v>8.2761200000000006</v>
      </c>
      <c r="K9951">
        <v>8.2419799999999999</v>
      </c>
      <c r="L9951">
        <v>9.1975200000000008</v>
      </c>
      <c r="M9951">
        <v>9.4039000000000001</v>
      </c>
      <c r="N9951">
        <v>8.6766299999999994</v>
      </c>
      <c r="O9951">
        <v>8.6587800000000001</v>
      </c>
    </row>
    <row r="9952" spans="1:15" x14ac:dyDescent="0.25">
      <c r="A9952" t="s">
        <v>18741</v>
      </c>
      <c r="B9952" t="s">
        <v>18740</v>
      </c>
      <c r="C9952" t="s">
        <v>17659</v>
      </c>
      <c r="D9952">
        <v>126520215</v>
      </c>
      <c r="E9952">
        <v>126544908</v>
      </c>
      <c r="F9952">
        <v>1.70218</v>
      </c>
      <c r="G9952">
        <v>3.79603</v>
      </c>
      <c r="H9952">
        <v>2.07708</v>
      </c>
      <c r="I9952">
        <v>2.0653899999999998</v>
      </c>
      <c r="J9952">
        <v>2.32193</v>
      </c>
      <c r="K9952">
        <v>2.7341899999999999</v>
      </c>
      <c r="L9952">
        <v>2.0423100000000001</v>
      </c>
      <c r="M9952">
        <v>2.5766499999999999</v>
      </c>
      <c r="N9952">
        <v>2.3728500000000001</v>
      </c>
      <c r="O9952">
        <v>2.6797399999999998</v>
      </c>
    </row>
    <row r="9953" spans="1:15" x14ac:dyDescent="0.25">
      <c r="A9953" t="s">
        <v>18742</v>
      </c>
      <c r="B9953" t="s">
        <v>18740</v>
      </c>
      <c r="C9953" t="s">
        <v>17659</v>
      </c>
      <c r="D9953">
        <v>126520215</v>
      </c>
      <c r="E9953">
        <v>126545209</v>
      </c>
      <c r="F9953">
        <v>1.9245699999999999</v>
      </c>
      <c r="G9953">
        <v>2.9215599999999999</v>
      </c>
      <c r="H9953">
        <v>2.07708</v>
      </c>
      <c r="I9953">
        <v>2.0653899999999998</v>
      </c>
      <c r="J9953">
        <v>3.80735</v>
      </c>
      <c r="K9953">
        <v>3.1936200000000001</v>
      </c>
      <c r="L9953">
        <v>2.5897999999999999</v>
      </c>
      <c r="M9953">
        <v>3.6921200000000001</v>
      </c>
      <c r="N9953">
        <v>2.8582800000000002</v>
      </c>
      <c r="O9953">
        <v>3.3012299999999999</v>
      </c>
    </row>
    <row r="9954" spans="1:15" x14ac:dyDescent="0.25">
      <c r="A9954" t="s">
        <v>18744</v>
      </c>
      <c r="B9954" t="s">
        <v>18743</v>
      </c>
      <c r="C9954" t="s">
        <v>17659</v>
      </c>
      <c r="D9954">
        <v>126755293</v>
      </c>
      <c r="E9954">
        <v>126869622</v>
      </c>
      <c r="F9954">
        <v>9.4851799999999997</v>
      </c>
      <c r="G9954">
        <v>9.7980800000000006</v>
      </c>
      <c r="H9954">
        <v>10.460800000000001</v>
      </c>
      <c r="I9954">
        <v>10.6874</v>
      </c>
      <c r="J9954">
        <v>10.888</v>
      </c>
      <c r="K9954">
        <v>10.7559</v>
      </c>
      <c r="L9954">
        <v>10.5525</v>
      </c>
      <c r="M9954">
        <v>10.738799999999999</v>
      </c>
      <c r="N9954">
        <v>10.583299999999999</v>
      </c>
      <c r="O9954">
        <v>10.461600000000001</v>
      </c>
    </row>
    <row r="9955" spans="1:15" x14ac:dyDescent="0.25">
      <c r="A9955" t="s">
        <v>18746</v>
      </c>
      <c r="B9955" t="s">
        <v>18745</v>
      </c>
      <c r="C9955" t="s">
        <v>17659</v>
      </c>
      <c r="D9955">
        <v>126892948</v>
      </c>
      <c r="E9955">
        <v>126957836</v>
      </c>
      <c r="F9955">
        <v>4.0945</v>
      </c>
      <c r="G9955">
        <v>4.0370400000000002</v>
      </c>
      <c r="H9955">
        <v>4.88443</v>
      </c>
      <c r="I9955">
        <v>4.8023600000000002</v>
      </c>
      <c r="J9955">
        <v>5.1292799999999996</v>
      </c>
      <c r="K9955">
        <v>4.3191499999999996</v>
      </c>
      <c r="L9955">
        <v>6.50678</v>
      </c>
      <c r="M9955">
        <v>6.54115</v>
      </c>
      <c r="N9955">
        <v>6.2407500000000002</v>
      </c>
      <c r="O9955">
        <v>6.3456200000000003</v>
      </c>
    </row>
    <row r="9956" spans="1:15" x14ac:dyDescent="0.25">
      <c r="A9956" t="s">
        <v>18748</v>
      </c>
      <c r="B9956" t="s">
        <v>18747</v>
      </c>
      <c r="C9956" t="s">
        <v>17659</v>
      </c>
      <c r="D9956">
        <v>127044666</v>
      </c>
      <c r="E9956">
        <v>127075907</v>
      </c>
      <c r="F9956">
        <v>7.9018499999999996</v>
      </c>
      <c r="G9956">
        <v>8.0981500000000004</v>
      </c>
      <c r="H9956">
        <v>7.28653</v>
      </c>
      <c r="I9956">
        <v>7.3630699999999996</v>
      </c>
      <c r="J9956">
        <v>7.8137800000000004</v>
      </c>
      <c r="K9956">
        <v>7.8634700000000004</v>
      </c>
      <c r="L9956">
        <v>8.4979499999999994</v>
      </c>
      <c r="M9956">
        <v>8.4373900000000006</v>
      </c>
      <c r="N9956">
        <v>8.2652400000000004</v>
      </c>
      <c r="O9956">
        <v>8.2200900000000008</v>
      </c>
    </row>
    <row r="9957" spans="1:15" x14ac:dyDescent="0.25">
      <c r="A9957" t="s">
        <v>18750</v>
      </c>
      <c r="B9957" t="s">
        <v>18749</v>
      </c>
      <c r="C9957" t="s">
        <v>17659</v>
      </c>
      <c r="D9957">
        <v>127159655</v>
      </c>
      <c r="E9957">
        <v>127187269</v>
      </c>
      <c r="F9957">
        <v>7.9437600000000002</v>
      </c>
      <c r="G9957">
        <v>8.1439500000000002</v>
      </c>
      <c r="H9957">
        <v>8.93506</v>
      </c>
      <c r="I9957">
        <v>8.9642499999999998</v>
      </c>
      <c r="J9957">
        <v>10.8819</v>
      </c>
      <c r="K9957">
        <v>10.5953</v>
      </c>
      <c r="L9957">
        <v>7.6817200000000003</v>
      </c>
      <c r="M9957">
        <v>7.8329899999999997</v>
      </c>
      <c r="N9957">
        <v>8.6016700000000004</v>
      </c>
      <c r="O9957">
        <v>8.5396300000000007</v>
      </c>
    </row>
    <row r="9958" spans="1:15" x14ac:dyDescent="0.25">
      <c r="A9958" t="s">
        <v>18752</v>
      </c>
      <c r="B9958" t="s">
        <v>18751</v>
      </c>
      <c r="C9958" t="s">
        <v>17659</v>
      </c>
      <c r="D9958">
        <v>127195226</v>
      </c>
      <c r="E9958">
        <v>127245875</v>
      </c>
      <c r="F9958">
        <v>1.5766500000000001</v>
      </c>
      <c r="G9958">
        <v>2.6585200000000002</v>
      </c>
      <c r="H9958">
        <v>2.07708</v>
      </c>
      <c r="I9958">
        <v>1.4804299999999999</v>
      </c>
      <c r="J9958">
        <v>3</v>
      </c>
      <c r="K9958">
        <v>2.31915</v>
      </c>
      <c r="L9958">
        <v>1.92683</v>
      </c>
      <c r="M9958">
        <v>2.1071599999999999</v>
      </c>
      <c r="N9958">
        <v>2.3728500000000001</v>
      </c>
      <c r="O9958">
        <v>1.3012300000000001</v>
      </c>
    </row>
    <row r="9959" spans="1:15" x14ac:dyDescent="0.25">
      <c r="A9959" t="s">
        <v>18753</v>
      </c>
      <c r="B9959" t="s">
        <v>18751</v>
      </c>
      <c r="C9959" t="s">
        <v>17659</v>
      </c>
      <c r="D9959">
        <v>127231880</v>
      </c>
      <c r="E9959">
        <v>127245875</v>
      </c>
      <c r="F9959">
        <v>5.1725000000000003</v>
      </c>
      <c r="G9959">
        <v>5.7628599999999999</v>
      </c>
      <c r="H9959">
        <v>5.0770799999999996</v>
      </c>
      <c r="I9959">
        <v>4.7283600000000003</v>
      </c>
      <c r="J9959">
        <v>3.70044</v>
      </c>
      <c r="K9959">
        <v>4.3780400000000004</v>
      </c>
      <c r="L9959">
        <v>5.7765000000000004</v>
      </c>
      <c r="M9959">
        <v>5.6161799999999999</v>
      </c>
      <c r="N9959">
        <v>5.2208500000000004</v>
      </c>
      <c r="O9959">
        <v>5.0453900000000003</v>
      </c>
    </row>
    <row r="9960" spans="1:15" x14ac:dyDescent="0.25">
      <c r="A9960" t="s">
        <v>18755</v>
      </c>
      <c r="B9960" t="s">
        <v>18754</v>
      </c>
      <c r="C9960" t="s">
        <v>17659</v>
      </c>
      <c r="D9960">
        <v>127264156</v>
      </c>
      <c r="E9960">
        <v>127275709</v>
      </c>
      <c r="F9960">
        <v>4.5929500000000001</v>
      </c>
      <c r="G9960">
        <v>3.9215599999999999</v>
      </c>
      <c r="H9960">
        <v>3.07708</v>
      </c>
      <c r="I9960">
        <v>2.0653899999999998</v>
      </c>
      <c r="J9960">
        <v>5.1292799999999996</v>
      </c>
      <c r="K9960">
        <v>4.9821200000000001</v>
      </c>
      <c r="L9960">
        <v>3.4293300000000002</v>
      </c>
      <c r="M9960">
        <v>3.45112</v>
      </c>
      <c r="N9960">
        <v>4.5744899999999999</v>
      </c>
      <c r="O9960">
        <v>3.9792999999999998</v>
      </c>
    </row>
    <row r="9961" spans="1:15" x14ac:dyDescent="0.25">
      <c r="A9961" t="s">
        <v>18757</v>
      </c>
      <c r="B9961" t="s">
        <v>18756</v>
      </c>
      <c r="C9961" t="s">
        <v>17659</v>
      </c>
      <c r="D9961">
        <v>127355597</v>
      </c>
      <c r="E9961">
        <v>127387603</v>
      </c>
      <c r="F9961">
        <v>3.1172200000000001</v>
      </c>
      <c r="G9961">
        <v>2.6585200000000002</v>
      </c>
      <c r="H9961">
        <v>3.07708</v>
      </c>
      <c r="I9961">
        <v>2.8023600000000002</v>
      </c>
      <c r="J9961">
        <v>2.80735</v>
      </c>
      <c r="K9961">
        <v>2.7341899999999999</v>
      </c>
      <c r="L9961">
        <v>4.1232300000000004</v>
      </c>
      <c r="M9961">
        <v>3.45112</v>
      </c>
      <c r="N9961">
        <v>2.6358899999999998</v>
      </c>
      <c r="O9961">
        <v>1.3012300000000001</v>
      </c>
    </row>
    <row r="9962" spans="1:15" x14ac:dyDescent="0.25">
      <c r="A9962" t="s">
        <v>18759</v>
      </c>
      <c r="B9962" t="s">
        <v>18758</v>
      </c>
      <c r="C9962" t="s">
        <v>17659</v>
      </c>
      <c r="D9962">
        <v>127363254</v>
      </c>
      <c r="E9962">
        <v>127386929</v>
      </c>
      <c r="F9962">
        <v>9.3816600000000001</v>
      </c>
      <c r="G9962">
        <v>9.1113800000000005</v>
      </c>
      <c r="H9962">
        <v>7.28653</v>
      </c>
      <c r="I9962">
        <v>7.8023600000000002</v>
      </c>
      <c r="J9962">
        <v>8.59619</v>
      </c>
      <c r="K9962">
        <v>8.7813099999999995</v>
      </c>
      <c r="L9962">
        <v>10.127700000000001</v>
      </c>
      <c r="M9962">
        <v>10.1028</v>
      </c>
      <c r="N9962">
        <v>9.2456800000000001</v>
      </c>
      <c r="O9962">
        <v>9.1777499999999996</v>
      </c>
    </row>
    <row r="9963" spans="1:15" x14ac:dyDescent="0.25">
      <c r="A9963" t="s">
        <v>18760</v>
      </c>
      <c r="B9963" t="s">
        <v>18758</v>
      </c>
      <c r="C9963" t="s">
        <v>17659</v>
      </c>
      <c r="D9963">
        <v>127381589</v>
      </c>
      <c r="E9963">
        <v>127386929</v>
      </c>
      <c r="F9963">
        <v>5.3168899999999999</v>
      </c>
      <c r="G9963">
        <v>5.0370400000000002</v>
      </c>
      <c r="H9963">
        <v>5.0770799999999996</v>
      </c>
      <c r="I9963">
        <v>4.8023600000000002</v>
      </c>
      <c r="J9963">
        <v>4.6438600000000001</v>
      </c>
      <c r="K9963">
        <v>4.2577499999999997</v>
      </c>
      <c r="L9963">
        <v>5.1998499999999996</v>
      </c>
      <c r="M9963">
        <v>5.2893699999999999</v>
      </c>
      <c r="N9963">
        <v>5.2208500000000004</v>
      </c>
      <c r="O9963">
        <v>5.0878300000000003</v>
      </c>
    </row>
    <row r="9964" spans="1:15" x14ac:dyDescent="0.25">
      <c r="A9964" t="s">
        <v>18762</v>
      </c>
      <c r="B9964" t="s">
        <v>18761</v>
      </c>
      <c r="C9964" t="s">
        <v>17659</v>
      </c>
      <c r="D9964">
        <v>127386932</v>
      </c>
      <c r="E9964">
        <v>127413957</v>
      </c>
      <c r="F9964">
        <v>9.0706799999999994</v>
      </c>
      <c r="G9964">
        <v>8.8163800000000005</v>
      </c>
      <c r="H9964">
        <v>8.22682</v>
      </c>
      <c r="I9964">
        <v>8.2617899999999995</v>
      </c>
      <c r="J9964">
        <v>8.7142499999999998</v>
      </c>
      <c r="K9964">
        <v>8.6678800000000003</v>
      </c>
      <c r="L9964">
        <v>9.4186899999999998</v>
      </c>
      <c r="M9964">
        <v>9.4214400000000005</v>
      </c>
      <c r="N9964">
        <v>8.75136</v>
      </c>
      <c r="O9964">
        <v>8.7441700000000004</v>
      </c>
    </row>
    <row r="9965" spans="1:15" x14ac:dyDescent="0.25">
      <c r="A9965" t="s">
        <v>18764</v>
      </c>
      <c r="B9965" t="s">
        <v>18763</v>
      </c>
      <c r="C9965" t="s">
        <v>17659</v>
      </c>
      <c r="D9965">
        <v>127414198</v>
      </c>
      <c r="E9965">
        <v>127421605</v>
      </c>
      <c r="F9965">
        <v>9.3962500000000002</v>
      </c>
      <c r="G9965">
        <v>9.4107400000000005</v>
      </c>
      <c r="H9965">
        <v>9.2962399999999992</v>
      </c>
      <c r="I9965">
        <v>9.2974200000000007</v>
      </c>
      <c r="J9965">
        <v>9.4817999999999998</v>
      </c>
      <c r="K9965">
        <v>9.5171899999999994</v>
      </c>
      <c r="L9965">
        <v>9.6450800000000001</v>
      </c>
      <c r="M9965">
        <v>9.6892300000000002</v>
      </c>
      <c r="N9965">
        <v>9.2676700000000007</v>
      </c>
      <c r="O9965">
        <v>9.2635500000000004</v>
      </c>
    </row>
    <row r="9966" spans="1:15" x14ac:dyDescent="0.25">
      <c r="A9966" t="s">
        <v>18766</v>
      </c>
      <c r="B9966" t="s">
        <v>18765</v>
      </c>
      <c r="C9966" t="s">
        <v>17659</v>
      </c>
      <c r="D9966">
        <v>127421785</v>
      </c>
      <c r="E9966">
        <v>127427713</v>
      </c>
      <c r="F9966">
        <v>7.97675</v>
      </c>
      <c r="G9966">
        <v>8.0713100000000004</v>
      </c>
      <c r="H9966">
        <v>7.1214700000000004</v>
      </c>
      <c r="I9966">
        <v>7.0039899999999999</v>
      </c>
      <c r="J9966">
        <v>7.4178499999999996</v>
      </c>
      <c r="K9966">
        <v>7.5155500000000002</v>
      </c>
      <c r="L9966">
        <v>8.3985099999999999</v>
      </c>
      <c r="M9966">
        <v>8.3330199999999994</v>
      </c>
      <c r="N9966">
        <v>7.8058100000000001</v>
      </c>
      <c r="O9966">
        <v>7.8619399999999997</v>
      </c>
    </row>
    <row r="9967" spans="1:15" x14ac:dyDescent="0.25">
      <c r="A9967" t="s">
        <v>18768</v>
      </c>
      <c r="B9967" t="s">
        <v>18767</v>
      </c>
      <c r="C9967" t="s">
        <v>17659</v>
      </c>
      <c r="D9967">
        <v>127536896</v>
      </c>
      <c r="E9967">
        <v>127554321</v>
      </c>
      <c r="F9967">
        <v>2.4391400000000001</v>
      </c>
      <c r="G9967">
        <v>4.0370400000000002</v>
      </c>
      <c r="H9967">
        <v>4.399</v>
      </c>
      <c r="I9967">
        <v>3.8023600000000002</v>
      </c>
      <c r="J9967">
        <v>2.80735</v>
      </c>
      <c r="K9967">
        <v>3.0561199999999999</v>
      </c>
      <c r="L9967">
        <v>4.4079600000000001</v>
      </c>
      <c r="M9967">
        <v>3.7642699999999998</v>
      </c>
      <c r="N9967">
        <v>4.1383900000000002</v>
      </c>
      <c r="O9967">
        <v>3.9335</v>
      </c>
    </row>
    <row r="9968" spans="1:15" x14ac:dyDescent="0.25">
      <c r="A9968" t="s">
        <v>18769</v>
      </c>
      <c r="B9968" t="s">
        <v>18767</v>
      </c>
      <c r="C9968" t="s">
        <v>17659</v>
      </c>
      <c r="D9968">
        <v>127536896</v>
      </c>
      <c r="E9968">
        <v>127558092</v>
      </c>
      <c r="F9968">
        <v>8.9051200000000001</v>
      </c>
      <c r="G9968">
        <v>8.8364399999999996</v>
      </c>
      <c r="H9968">
        <v>8.8584399999999999</v>
      </c>
      <c r="I9968">
        <v>8.9067000000000007</v>
      </c>
      <c r="J9968">
        <v>9.0980299999999996</v>
      </c>
      <c r="K9968">
        <v>8.9939300000000006</v>
      </c>
      <c r="L9968">
        <v>9.5360099999999992</v>
      </c>
      <c r="M9968">
        <v>9.4935200000000002</v>
      </c>
      <c r="N9968">
        <v>9.2988499999999998</v>
      </c>
      <c r="O9968">
        <v>9.2236700000000003</v>
      </c>
    </row>
    <row r="9969" spans="1:15" x14ac:dyDescent="0.25">
      <c r="A9969" t="s">
        <v>18771</v>
      </c>
      <c r="B9969" t="s">
        <v>18770</v>
      </c>
      <c r="C9969" t="s">
        <v>17659</v>
      </c>
      <c r="D9969">
        <v>128193717</v>
      </c>
      <c r="E9969">
        <v>128197265</v>
      </c>
      <c r="F9969">
        <v>6.3315299999999999</v>
      </c>
      <c r="G9969">
        <v>6.5264199999999999</v>
      </c>
      <c r="H9969">
        <v>5.399</v>
      </c>
      <c r="I9969">
        <v>5.2877900000000002</v>
      </c>
      <c r="J9969">
        <v>4.1699299999999999</v>
      </c>
      <c r="K9969">
        <v>4.5415400000000004</v>
      </c>
      <c r="L9969">
        <v>7.1588500000000002</v>
      </c>
      <c r="M9969">
        <v>6.7059300000000004</v>
      </c>
      <c r="N9969">
        <v>6.6947799999999997</v>
      </c>
      <c r="O9969">
        <v>6.7072200000000004</v>
      </c>
    </row>
    <row r="9970" spans="1:15" x14ac:dyDescent="0.25">
      <c r="A9970" t="s">
        <v>18773</v>
      </c>
      <c r="B9970" t="s">
        <v>18772</v>
      </c>
      <c r="C9970" t="s">
        <v>17659</v>
      </c>
      <c r="D9970">
        <v>128258102</v>
      </c>
      <c r="E9970">
        <v>128263077</v>
      </c>
      <c r="F9970">
        <v>5.3168899999999999</v>
      </c>
      <c r="G9970">
        <v>5.7628599999999999</v>
      </c>
      <c r="H9970">
        <v>3.6620400000000002</v>
      </c>
      <c r="I9970">
        <v>3.0653899999999998</v>
      </c>
      <c r="J9970">
        <v>6.14975</v>
      </c>
      <c r="K9970">
        <v>5.8002799999999999</v>
      </c>
      <c r="L9970">
        <v>6.4556100000000001</v>
      </c>
      <c r="M9970">
        <v>6.3725100000000001</v>
      </c>
      <c r="N9970">
        <v>6.2797400000000003</v>
      </c>
      <c r="O9970">
        <v>5.8981599999999998</v>
      </c>
    </row>
    <row r="9971" spans="1:15" x14ac:dyDescent="0.25">
      <c r="A9971" t="s">
        <v>18774</v>
      </c>
      <c r="B9971" t="s">
        <v>18772</v>
      </c>
      <c r="C9971" t="s">
        <v>17659</v>
      </c>
      <c r="D9971">
        <v>128258102</v>
      </c>
      <c r="E9971">
        <v>128272135</v>
      </c>
      <c r="F9971">
        <v>6.32667</v>
      </c>
      <c r="G9971">
        <v>6.3365999999999998</v>
      </c>
      <c r="H9971">
        <v>4.88443</v>
      </c>
      <c r="I9971">
        <v>5.8379799999999999</v>
      </c>
      <c r="J9971">
        <v>7.3309199999999999</v>
      </c>
      <c r="K9971">
        <v>7.3852399999999996</v>
      </c>
      <c r="L9971">
        <v>6.4556100000000001</v>
      </c>
      <c r="M9971">
        <v>6.7104999999999997</v>
      </c>
      <c r="N9971">
        <v>6.9697899999999997</v>
      </c>
      <c r="O9971">
        <v>6.8496699999999997</v>
      </c>
    </row>
    <row r="9972" spans="1:15" x14ac:dyDescent="0.25">
      <c r="A9972" t="s">
        <v>18776</v>
      </c>
      <c r="B9972" t="s">
        <v>18775</v>
      </c>
      <c r="C9972" t="s">
        <v>17659</v>
      </c>
      <c r="D9972">
        <v>128434349</v>
      </c>
      <c r="E9972">
        <v>128471339</v>
      </c>
      <c r="F9972">
        <v>1.28714</v>
      </c>
      <c r="G9972">
        <v>2.3365999999999998</v>
      </c>
      <c r="H9972">
        <v>2.07708</v>
      </c>
      <c r="I9972">
        <v>0.48043200000000003</v>
      </c>
      <c r="J9972">
        <v>2.5849600000000001</v>
      </c>
      <c r="K9972">
        <v>2.7341899999999999</v>
      </c>
      <c r="L9972">
        <v>-7.3166400000000006E-2</v>
      </c>
      <c r="M9972">
        <v>1.72865</v>
      </c>
      <c r="N9972">
        <v>2.3728500000000001</v>
      </c>
      <c r="O9972">
        <v>1.3012300000000001</v>
      </c>
    </row>
    <row r="9973" spans="1:15" x14ac:dyDescent="0.25">
      <c r="A9973" t="s">
        <v>18778</v>
      </c>
      <c r="B9973" t="s">
        <v>18777</v>
      </c>
      <c r="C9973" t="s">
        <v>17659</v>
      </c>
      <c r="D9973">
        <v>128519001</v>
      </c>
      <c r="E9973">
        <v>128554585</v>
      </c>
      <c r="F9973">
        <v>8.05532</v>
      </c>
      <c r="G9973">
        <v>8.1047799999999999</v>
      </c>
      <c r="H9973">
        <v>5.5365099999999998</v>
      </c>
      <c r="I9973">
        <v>4.65036</v>
      </c>
      <c r="J9973">
        <v>7.7004400000000004</v>
      </c>
      <c r="K9973">
        <v>7.9915799999999999</v>
      </c>
      <c r="L9973">
        <v>6.82165</v>
      </c>
      <c r="M9973">
        <v>7.03972</v>
      </c>
      <c r="N9973">
        <v>5.8058100000000001</v>
      </c>
      <c r="O9973">
        <v>5.7341899999999999</v>
      </c>
    </row>
    <row r="9974" spans="1:15" x14ac:dyDescent="0.25">
      <c r="A9974" t="s">
        <v>18780</v>
      </c>
      <c r="B9974" t="s">
        <v>18779</v>
      </c>
      <c r="C9974" t="s">
        <v>17659</v>
      </c>
      <c r="D9974">
        <v>129112195</v>
      </c>
      <c r="E9974">
        <v>129117336</v>
      </c>
      <c r="F9974">
        <v>9.2535699999999999</v>
      </c>
      <c r="G9974">
        <v>9.7029200000000007</v>
      </c>
      <c r="H9974">
        <v>9.8972499999999997</v>
      </c>
      <c r="I9974">
        <v>10.0001</v>
      </c>
      <c r="J9974">
        <v>10.2479</v>
      </c>
      <c r="K9974">
        <v>10.144600000000001</v>
      </c>
      <c r="L9974">
        <v>9.4086300000000005</v>
      </c>
      <c r="M9974">
        <v>9.4599700000000002</v>
      </c>
      <c r="N9974">
        <v>9.5527599999999993</v>
      </c>
      <c r="O9974">
        <v>9.4641199999999994</v>
      </c>
    </row>
    <row r="9975" spans="1:15" x14ac:dyDescent="0.25">
      <c r="A9975" t="s">
        <v>18782</v>
      </c>
      <c r="B9975" t="s">
        <v>18781</v>
      </c>
      <c r="C9975" t="s">
        <v>17659</v>
      </c>
      <c r="D9975">
        <v>129458449</v>
      </c>
      <c r="E9975">
        <v>129469730</v>
      </c>
      <c r="F9975">
        <v>12.252599999999999</v>
      </c>
      <c r="G9975">
        <v>12.3939</v>
      </c>
      <c r="H9975">
        <v>10.8386</v>
      </c>
      <c r="I9975">
        <v>10.694800000000001</v>
      </c>
      <c r="J9975">
        <v>12.1883</v>
      </c>
      <c r="K9975">
        <v>12.1761</v>
      </c>
      <c r="L9975">
        <v>12.9892</v>
      </c>
      <c r="M9975">
        <v>12.5931</v>
      </c>
      <c r="N9975">
        <v>12.468999999999999</v>
      </c>
      <c r="O9975">
        <v>12.413399999999999</v>
      </c>
    </row>
    <row r="9976" spans="1:15" x14ac:dyDescent="0.25">
      <c r="A9976" t="s">
        <v>18784</v>
      </c>
      <c r="B9976" t="s">
        <v>18783</v>
      </c>
      <c r="C9976" t="s">
        <v>17659</v>
      </c>
      <c r="D9976">
        <v>129487735</v>
      </c>
      <c r="E9976">
        <v>129494979</v>
      </c>
      <c r="F9976">
        <v>4.0241100000000003</v>
      </c>
      <c r="G9976">
        <v>4.5065200000000001</v>
      </c>
      <c r="H9976">
        <v>2.07708</v>
      </c>
      <c r="I9976">
        <v>2.0653899999999998</v>
      </c>
      <c r="J9976">
        <v>3.32193</v>
      </c>
      <c r="K9976">
        <v>2.31915</v>
      </c>
      <c r="L9976">
        <v>4.0697900000000002</v>
      </c>
      <c r="M9976">
        <v>3.7642699999999998</v>
      </c>
      <c r="N9976">
        <v>3.75136</v>
      </c>
      <c r="O9976">
        <v>3.56426</v>
      </c>
    </row>
    <row r="9977" spans="1:15" x14ac:dyDescent="0.25">
      <c r="A9977" t="s">
        <v>18786</v>
      </c>
      <c r="B9977" t="s">
        <v>18785</v>
      </c>
      <c r="C9977" t="s">
        <v>17659</v>
      </c>
      <c r="D9977">
        <v>129587955</v>
      </c>
      <c r="E9977">
        <v>129936101</v>
      </c>
      <c r="F9977">
        <v>2.2046800000000002</v>
      </c>
      <c r="G9977">
        <v>1.9215599999999999</v>
      </c>
      <c r="H9977">
        <v>4.0770799999999996</v>
      </c>
      <c r="I9977">
        <v>0.48043200000000003</v>
      </c>
      <c r="J9977">
        <v>2.5849600000000001</v>
      </c>
      <c r="K9977">
        <v>3.1936200000000001</v>
      </c>
      <c r="L9977">
        <v>3.5897999999999999</v>
      </c>
      <c r="M9977">
        <v>3.6161799999999999</v>
      </c>
      <c r="N9977">
        <v>3.22085</v>
      </c>
      <c r="O9977">
        <v>2.88619</v>
      </c>
    </row>
    <row r="9978" spans="1:15" x14ac:dyDescent="0.25">
      <c r="A9978" t="s">
        <v>18788</v>
      </c>
      <c r="B9978" t="s">
        <v>18787</v>
      </c>
      <c r="C9978" t="s">
        <v>17659</v>
      </c>
      <c r="D9978">
        <v>130882972</v>
      </c>
      <c r="E9978">
        <v>131029375</v>
      </c>
      <c r="F9978">
        <v>4.4747700000000004</v>
      </c>
      <c r="G9978">
        <v>4.0370400000000002</v>
      </c>
      <c r="H9978">
        <v>6.0770799999999996</v>
      </c>
      <c r="I9978">
        <v>6.0350200000000003</v>
      </c>
      <c r="J9978">
        <v>5.2854000000000001</v>
      </c>
      <c r="K9978">
        <v>5.5155500000000002</v>
      </c>
      <c r="L9978">
        <v>3.3862700000000001</v>
      </c>
      <c r="M9978">
        <v>1.86615</v>
      </c>
      <c r="N9978">
        <v>3.0509200000000001</v>
      </c>
      <c r="O9978">
        <v>2.7866599999999999</v>
      </c>
    </row>
    <row r="9979" spans="1:15" x14ac:dyDescent="0.25">
      <c r="A9979" t="s">
        <v>18790</v>
      </c>
      <c r="B9979" t="s">
        <v>18789</v>
      </c>
      <c r="C9979" t="s">
        <v>17659</v>
      </c>
      <c r="D9979">
        <v>131209553</v>
      </c>
      <c r="E9979">
        <v>131257479</v>
      </c>
      <c r="F9979">
        <v>6.1228400000000001</v>
      </c>
      <c r="G9979">
        <v>5.7628599999999999</v>
      </c>
      <c r="H9979">
        <v>5.5365099999999998</v>
      </c>
      <c r="I9979">
        <v>5.8023600000000002</v>
      </c>
      <c r="J9979">
        <v>4.1699299999999999</v>
      </c>
      <c r="K9979">
        <v>5.2260400000000002</v>
      </c>
      <c r="L9979">
        <v>5.3076600000000003</v>
      </c>
      <c r="M9979">
        <v>5.1880800000000002</v>
      </c>
      <c r="N9979">
        <v>3.75136</v>
      </c>
      <c r="O9979">
        <v>3.9335</v>
      </c>
    </row>
    <row r="9980" spans="1:15" x14ac:dyDescent="0.25">
      <c r="A9980" t="s">
        <v>18793</v>
      </c>
      <c r="B9980" t="s">
        <v>18792</v>
      </c>
      <c r="C9980" t="s">
        <v>18791</v>
      </c>
      <c r="D9980">
        <v>3404084</v>
      </c>
      <c r="E9980">
        <v>3479236</v>
      </c>
      <c r="F9980">
        <v>3.5434800000000002</v>
      </c>
      <c r="G9980">
        <v>3.79603</v>
      </c>
      <c r="H9980">
        <v>3.07708</v>
      </c>
      <c r="I9980">
        <v>4.0653899999999998</v>
      </c>
      <c r="J9980">
        <v>3.4594299999999998</v>
      </c>
      <c r="K9980">
        <v>2.9041100000000002</v>
      </c>
      <c r="L9980">
        <v>2.5897999999999999</v>
      </c>
      <c r="M9980">
        <v>2.40672</v>
      </c>
      <c r="N9980">
        <v>2.6358899999999998</v>
      </c>
      <c r="O9980">
        <v>3.1492300000000002</v>
      </c>
    </row>
    <row r="9981" spans="1:15" x14ac:dyDescent="0.25">
      <c r="A9981" t="s">
        <v>18794</v>
      </c>
      <c r="B9981" t="s">
        <v>18792</v>
      </c>
      <c r="C9981" t="s">
        <v>18791</v>
      </c>
      <c r="D9981">
        <v>3440562</v>
      </c>
      <c r="E9981">
        <v>3450486</v>
      </c>
      <c r="F9981">
        <v>3.4391400000000001</v>
      </c>
      <c r="G9981">
        <v>3.3365999999999998</v>
      </c>
      <c r="H9981">
        <v>2.07708</v>
      </c>
      <c r="I9981">
        <v>3.0653899999999998</v>
      </c>
      <c r="J9981">
        <v>2.32193</v>
      </c>
      <c r="K9981">
        <v>3.0561199999999999</v>
      </c>
      <c r="L9981">
        <v>3.5897999999999999</v>
      </c>
      <c r="M9981">
        <v>3.45112</v>
      </c>
      <c r="N9981">
        <v>2.6358899999999998</v>
      </c>
      <c r="O9981">
        <v>3.3716200000000001</v>
      </c>
    </row>
    <row r="9982" spans="1:15" x14ac:dyDescent="0.25">
      <c r="A9982" t="s">
        <v>18796</v>
      </c>
      <c r="B9982" t="s">
        <v>18795</v>
      </c>
      <c r="C9982" t="s">
        <v>18791</v>
      </c>
      <c r="D9982">
        <v>6928502</v>
      </c>
      <c r="E9982">
        <v>7177230</v>
      </c>
      <c r="F9982">
        <v>1.70218</v>
      </c>
      <c r="G9982">
        <v>2.3365999999999998</v>
      </c>
      <c r="H9982">
        <v>4.88443</v>
      </c>
      <c r="I9982">
        <v>3.8023600000000002</v>
      </c>
      <c r="J9982">
        <v>1</v>
      </c>
      <c r="K9982">
        <v>0.73418799999999995</v>
      </c>
      <c r="L9982">
        <v>3.3418700000000001</v>
      </c>
      <c r="M9982">
        <v>2.40672</v>
      </c>
      <c r="N9982">
        <v>2.0509200000000001</v>
      </c>
      <c r="O9982">
        <v>1.9793000000000001</v>
      </c>
    </row>
    <row r="9983" spans="1:15" x14ac:dyDescent="0.25">
      <c r="A9983" t="s">
        <v>18798</v>
      </c>
      <c r="B9983" t="s">
        <v>18797</v>
      </c>
      <c r="C9983" t="s">
        <v>18791</v>
      </c>
      <c r="D9983">
        <v>7347405</v>
      </c>
      <c r="E9983">
        <v>7357663</v>
      </c>
      <c r="F9983">
        <v>3.0241099999999999</v>
      </c>
      <c r="G9983">
        <v>2.3365999999999998</v>
      </c>
      <c r="H9983">
        <v>2.07708</v>
      </c>
      <c r="I9983">
        <v>2.4804300000000001</v>
      </c>
      <c r="J9983">
        <v>1.5849599999999999</v>
      </c>
      <c r="K9983">
        <v>2.0561199999999999</v>
      </c>
      <c r="L9983">
        <v>3.3418700000000001</v>
      </c>
      <c r="M9983">
        <v>3.3136100000000002</v>
      </c>
      <c r="N9983">
        <v>4.5103600000000004</v>
      </c>
      <c r="O9983">
        <v>4.1085799999999999</v>
      </c>
    </row>
    <row r="9984" spans="1:15" x14ac:dyDescent="0.25">
      <c r="A9984" t="s">
        <v>18800</v>
      </c>
      <c r="B9984" t="s">
        <v>18799</v>
      </c>
      <c r="C9984" t="s">
        <v>18791</v>
      </c>
      <c r="D9984">
        <v>7445821</v>
      </c>
      <c r="E9984">
        <v>7455974</v>
      </c>
      <c r="F9984">
        <v>4.5434799999999997</v>
      </c>
      <c r="G9984">
        <v>3.3365999999999998</v>
      </c>
      <c r="H9984">
        <v>2.07708</v>
      </c>
      <c r="I9984">
        <v>0.48043200000000003</v>
      </c>
      <c r="J9984">
        <v>4.7548899999999996</v>
      </c>
      <c r="K9984">
        <v>5.01959</v>
      </c>
      <c r="L9984">
        <v>5.2726100000000002</v>
      </c>
      <c r="M9984">
        <v>5.6161799999999999</v>
      </c>
      <c r="N9984">
        <v>5.9335699999999996</v>
      </c>
      <c r="O9984">
        <v>6.4711499999999997</v>
      </c>
    </row>
    <row r="9985" spans="1:15" x14ac:dyDescent="0.25">
      <c r="A9985" t="s">
        <v>18802</v>
      </c>
      <c r="B9985" t="s">
        <v>18801</v>
      </c>
      <c r="C9985" t="s">
        <v>18791</v>
      </c>
      <c r="D9985">
        <v>7502359</v>
      </c>
      <c r="E9985">
        <v>7510240</v>
      </c>
      <c r="F9985">
        <v>4.0714100000000002</v>
      </c>
      <c r="G9985">
        <v>4.0370400000000002</v>
      </c>
      <c r="H9985">
        <v>2.07708</v>
      </c>
      <c r="I9985">
        <v>0.48043200000000003</v>
      </c>
      <c r="J9985">
        <v>2</v>
      </c>
      <c r="K9985">
        <v>3.31915</v>
      </c>
      <c r="L9985">
        <v>1.14923</v>
      </c>
      <c r="M9985">
        <v>0.72865000000000002</v>
      </c>
      <c r="N9985">
        <v>2.3728500000000001</v>
      </c>
      <c r="O9985">
        <v>1.9793000000000001</v>
      </c>
    </row>
    <row r="9986" spans="1:15" x14ac:dyDescent="0.25">
      <c r="A9986" t="s">
        <v>18804</v>
      </c>
      <c r="B9986" t="s">
        <v>18803</v>
      </c>
      <c r="C9986" t="s">
        <v>18791</v>
      </c>
      <c r="D9986">
        <v>7818225</v>
      </c>
      <c r="E9986">
        <v>7835255</v>
      </c>
      <c r="F9986">
        <v>6.7208399999999999</v>
      </c>
      <c r="G9986">
        <v>6.2907900000000003</v>
      </c>
      <c r="H9986">
        <v>6.6620400000000002</v>
      </c>
      <c r="I9986">
        <v>5.65036</v>
      </c>
      <c r="J9986">
        <v>4.7004400000000004</v>
      </c>
      <c r="K9986">
        <v>4.5415400000000004</v>
      </c>
      <c r="L9986">
        <v>6.5754900000000003</v>
      </c>
      <c r="M9986">
        <v>6.25847</v>
      </c>
      <c r="N9986">
        <v>6.0509199999999996</v>
      </c>
      <c r="O9986">
        <v>6.4791499999999997</v>
      </c>
    </row>
    <row r="9987" spans="1:15" x14ac:dyDescent="0.25">
      <c r="A9987" t="s">
        <v>18806</v>
      </c>
      <c r="B9987" t="s">
        <v>18805</v>
      </c>
      <c r="C9987" t="s">
        <v>18791</v>
      </c>
      <c r="D9987">
        <v>7996907</v>
      </c>
      <c r="E9987">
        <v>8004596</v>
      </c>
      <c r="F9987">
        <v>4.8720999999999997</v>
      </c>
      <c r="G9987">
        <v>4.4240599999999999</v>
      </c>
      <c r="H9987">
        <v>4.0770799999999996</v>
      </c>
      <c r="I9987">
        <v>3.2877900000000002</v>
      </c>
      <c r="J9987">
        <v>3.1699199999999998</v>
      </c>
      <c r="K9987">
        <v>4.0561199999999999</v>
      </c>
      <c r="L9987">
        <v>5.1492300000000002</v>
      </c>
      <c r="M9987">
        <v>4.7465700000000002</v>
      </c>
      <c r="N9987">
        <v>4.2208500000000004</v>
      </c>
      <c r="O9987">
        <v>4.1492300000000002</v>
      </c>
    </row>
    <row r="9988" spans="1:15" x14ac:dyDescent="0.25">
      <c r="A9988" t="s">
        <v>18808</v>
      </c>
      <c r="B9988" t="s">
        <v>18807</v>
      </c>
      <c r="C9988" t="s">
        <v>18791</v>
      </c>
      <c r="D9988">
        <v>8021671</v>
      </c>
      <c r="E9988">
        <v>8042823</v>
      </c>
      <c r="F9988">
        <v>3.32667</v>
      </c>
      <c r="G9988">
        <v>2.9215599999999999</v>
      </c>
      <c r="H9988">
        <v>3.6620400000000002</v>
      </c>
      <c r="I9988">
        <v>2.4804300000000001</v>
      </c>
      <c r="J9988">
        <v>2.5849600000000001</v>
      </c>
      <c r="K9988">
        <v>0.73418799999999995</v>
      </c>
      <c r="L9988">
        <v>2.9268299999999998</v>
      </c>
      <c r="M9988">
        <v>2.8661500000000002</v>
      </c>
      <c r="N9988">
        <v>2.0509200000000001</v>
      </c>
      <c r="O9988">
        <v>1.7866599999999999</v>
      </c>
    </row>
    <row r="9989" spans="1:15" x14ac:dyDescent="0.25">
      <c r="A9989" t="s">
        <v>18810</v>
      </c>
      <c r="B9989" t="s">
        <v>18809</v>
      </c>
      <c r="C9989" t="s">
        <v>18791</v>
      </c>
      <c r="D9989">
        <v>8076632</v>
      </c>
      <c r="E9989">
        <v>8134294</v>
      </c>
      <c r="F9989">
        <v>3.3651399999999998</v>
      </c>
      <c r="G9989">
        <v>2.3365999999999998</v>
      </c>
      <c r="H9989">
        <v>3.07708</v>
      </c>
      <c r="I9989">
        <v>2.8023600000000002</v>
      </c>
      <c r="J9989">
        <v>2.32193</v>
      </c>
      <c r="K9989">
        <v>1.7341899999999999</v>
      </c>
      <c r="L9989">
        <v>3.2960699999999998</v>
      </c>
      <c r="M9989">
        <v>2.40672</v>
      </c>
      <c r="N9989">
        <v>3.22085</v>
      </c>
      <c r="O9989">
        <v>3.3716200000000001</v>
      </c>
    </row>
    <row r="9990" spans="1:15" x14ac:dyDescent="0.25">
      <c r="A9990" t="s">
        <v>18812</v>
      </c>
      <c r="B9990" t="s">
        <v>18811</v>
      </c>
      <c r="C9990" t="s">
        <v>18791</v>
      </c>
      <c r="D9990">
        <v>13612231</v>
      </c>
      <c r="E9990">
        <v>13631497</v>
      </c>
      <c r="F9990">
        <v>0.43914399999999998</v>
      </c>
      <c r="G9990">
        <v>2.3365999999999998</v>
      </c>
      <c r="H9990">
        <v>2.07708</v>
      </c>
      <c r="I9990">
        <v>2.8023600000000002</v>
      </c>
      <c r="J9990">
        <v>2.5849600000000001</v>
      </c>
      <c r="K9990">
        <v>2.5415399999999999</v>
      </c>
      <c r="L9990">
        <v>1.8012999999999999</v>
      </c>
      <c r="M9990">
        <v>1.5766500000000001</v>
      </c>
      <c r="N9990">
        <v>1.6358900000000001</v>
      </c>
      <c r="O9990">
        <v>1.3012300000000001</v>
      </c>
    </row>
    <row r="9991" spans="1:15" x14ac:dyDescent="0.25">
      <c r="A9991" t="s">
        <v>18814</v>
      </c>
      <c r="B9991" t="s">
        <v>18813</v>
      </c>
      <c r="C9991" t="s">
        <v>18791</v>
      </c>
      <c r="D9991">
        <v>13641146</v>
      </c>
      <c r="E9991">
        <v>13644506</v>
      </c>
      <c r="F9991">
        <v>1.5766500000000001</v>
      </c>
      <c r="G9991">
        <v>2.3365999999999998</v>
      </c>
      <c r="H9991">
        <v>4.0770799999999996</v>
      </c>
      <c r="I9991">
        <v>2.0653899999999998</v>
      </c>
      <c r="J9991">
        <v>1</v>
      </c>
      <c r="K9991">
        <v>2.31915</v>
      </c>
      <c r="L9991">
        <v>1.8012999999999999</v>
      </c>
      <c r="M9991">
        <v>0.99168500000000004</v>
      </c>
      <c r="N9991">
        <v>1.0509200000000001</v>
      </c>
      <c r="O9991">
        <v>1.3012300000000001</v>
      </c>
    </row>
    <row r="9992" spans="1:15" x14ac:dyDescent="0.25">
      <c r="A9992" t="s">
        <v>18816</v>
      </c>
      <c r="B9992" t="s">
        <v>18815</v>
      </c>
      <c r="C9992" t="s">
        <v>18791</v>
      </c>
      <c r="D9992">
        <v>14080744</v>
      </c>
      <c r="E9992">
        <v>14130578</v>
      </c>
      <c r="F9992">
        <v>6.66411</v>
      </c>
      <c r="G9992">
        <v>6.5460500000000001</v>
      </c>
      <c r="H9992">
        <v>7.9597199999999999</v>
      </c>
      <c r="I9992">
        <v>8.0502900000000004</v>
      </c>
      <c r="J9992">
        <v>5.9307400000000001</v>
      </c>
      <c r="K9992">
        <v>6.0740400000000001</v>
      </c>
      <c r="L9992">
        <v>6.0492299999999997</v>
      </c>
      <c r="M9992">
        <v>6.2954699999999999</v>
      </c>
      <c r="N9992">
        <v>6.2797400000000003</v>
      </c>
      <c r="O9992">
        <v>6.3368500000000001</v>
      </c>
    </row>
    <row r="9993" spans="1:15" x14ac:dyDescent="0.25">
      <c r="A9993" t="s">
        <v>18818</v>
      </c>
      <c r="B9993" t="s">
        <v>18817</v>
      </c>
      <c r="C9993" t="s">
        <v>18791</v>
      </c>
      <c r="D9993">
        <v>14135884</v>
      </c>
      <c r="E9993">
        <v>14137545</v>
      </c>
      <c r="F9993">
        <v>3.4026200000000002</v>
      </c>
      <c r="G9993">
        <v>3.5065200000000001</v>
      </c>
      <c r="H9993">
        <v>5.9839700000000002</v>
      </c>
      <c r="I9993">
        <v>5.8023600000000002</v>
      </c>
      <c r="J9993">
        <v>2</v>
      </c>
      <c r="K9993">
        <v>2.9041100000000002</v>
      </c>
      <c r="L9993">
        <v>1.6637999999999999</v>
      </c>
      <c r="M9993">
        <v>1.72865</v>
      </c>
      <c r="N9993">
        <v>2.3728500000000001</v>
      </c>
      <c r="O9993">
        <v>2.4387300000000001</v>
      </c>
    </row>
    <row r="9994" spans="1:15" x14ac:dyDescent="0.25">
      <c r="A9994" t="s">
        <v>18820</v>
      </c>
      <c r="B9994" t="s">
        <v>18819</v>
      </c>
      <c r="C9994" t="s">
        <v>18791</v>
      </c>
      <c r="D9994">
        <v>14305062</v>
      </c>
      <c r="E9994">
        <v>14315064</v>
      </c>
      <c r="F9994">
        <v>9.5939599999999992</v>
      </c>
      <c r="G9994">
        <v>9.4786999999999999</v>
      </c>
      <c r="H9994">
        <v>8.9225700000000003</v>
      </c>
      <c r="I9994">
        <v>8.8247300000000006</v>
      </c>
      <c r="J9994">
        <v>8.5545899999999993</v>
      </c>
      <c r="K9994">
        <v>8.6107099999999992</v>
      </c>
      <c r="L9994">
        <v>9.4333100000000005</v>
      </c>
      <c r="M9994">
        <v>9.2646999999999995</v>
      </c>
      <c r="N9994">
        <v>8.8964099999999995</v>
      </c>
      <c r="O9994">
        <v>8.8634699999999995</v>
      </c>
    </row>
    <row r="9995" spans="1:15" x14ac:dyDescent="0.25">
      <c r="A9995" t="s">
        <v>18822</v>
      </c>
      <c r="B9995" t="s">
        <v>18821</v>
      </c>
      <c r="C9995" t="s">
        <v>18791</v>
      </c>
      <c r="D9995">
        <v>14346410</v>
      </c>
      <c r="E9995">
        <v>14419444</v>
      </c>
      <c r="F9995">
        <v>0.117216</v>
      </c>
      <c r="G9995">
        <v>0.33659600000000001</v>
      </c>
      <c r="H9995">
        <v>4.0770799999999996</v>
      </c>
      <c r="I9995">
        <v>3.2877900000000002</v>
      </c>
      <c r="J9995">
        <v>3</v>
      </c>
      <c r="K9995">
        <v>2.0561199999999999</v>
      </c>
      <c r="L9995">
        <v>-0.65812899999999996</v>
      </c>
      <c r="M9995">
        <v>0.99168500000000004</v>
      </c>
      <c r="N9995">
        <v>1.0509200000000001</v>
      </c>
      <c r="O9995">
        <v>0.56426399999999999</v>
      </c>
    </row>
    <row r="9996" spans="1:15" x14ac:dyDescent="0.25">
      <c r="A9996" t="s">
        <v>18824</v>
      </c>
      <c r="B9996" t="s">
        <v>18823</v>
      </c>
      <c r="C9996" t="s">
        <v>18791</v>
      </c>
      <c r="D9996">
        <v>14552902</v>
      </c>
      <c r="E9996">
        <v>14556566</v>
      </c>
      <c r="F9996">
        <v>3.8985799999999999</v>
      </c>
      <c r="G9996">
        <v>3.3365999999999998</v>
      </c>
      <c r="H9996">
        <v>4.399</v>
      </c>
      <c r="I9996">
        <v>4.2877900000000002</v>
      </c>
      <c r="J9996">
        <v>4.9542000000000002</v>
      </c>
      <c r="K9996">
        <v>4.4890800000000004</v>
      </c>
      <c r="L9996">
        <v>2.5118</v>
      </c>
      <c r="M9996">
        <v>3.0505800000000001</v>
      </c>
      <c r="N9996">
        <v>3.3728500000000001</v>
      </c>
      <c r="O9996">
        <v>3.0667599999999999</v>
      </c>
    </row>
    <row r="9997" spans="1:15" x14ac:dyDescent="0.25">
      <c r="A9997" t="s">
        <v>18826</v>
      </c>
      <c r="B9997" t="s">
        <v>18825</v>
      </c>
      <c r="C9997" t="s">
        <v>18791</v>
      </c>
      <c r="D9997">
        <v>14584639</v>
      </c>
      <c r="E9997">
        <v>14589005</v>
      </c>
      <c r="F9997">
        <v>1.9245699999999999</v>
      </c>
      <c r="G9997">
        <v>2.3365999999999998</v>
      </c>
      <c r="H9997">
        <v>4.0770799999999996</v>
      </c>
      <c r="I9997">
        <v>2.0653899999999998</v>
      </c>
      <c r="J9997">
        <v>3.1699199999999998</v>
      </c>
      <c r="K9997">
        <v>0.73418799999999995</v>
      </c>
      <c r="L9997">
        <v>3.0423100000000001</v>
      </c>
      <c r="M9997">
        <v>1.5766500000000001</v>
      </c>
      <c r="N9997">
        <v>3.22085</v>
      </c>
      <c r="O9997">
        <v>2.1492300000000002</v>
      </c>
    </row>
    <row r="9998" spans="1:15" x14ac:dyDescent="0.25">
      <c r="A9998" t="s">
        <v>18828</v>
      </c>
      <c r="B9998" t="s">
        <v>18827</v>
      </c>
      <c r="C9998" t="s">
        <v>18791</v>
      </c>
      <c r="D9998">
        <v>14810228</v>
      </c>
      <c r="E9998">
        <v>14849922</v>
      </c>
      <c r="F9998">
        <v>3.5434800000000002</v>
      </c>
      <c r="G9998">
        <v>3.3365999999999998</v>
      </c>
      <c r="H9998">
        <v>4.6620400000000002</v>
      </c>
      <c r="I9998">
        <v>4.8023600000000002</v>
      </c>
      <c r="J9998">
        <v>4.32193</v>
      </c>
      <c r="K9998">
        <v>4.1936200000000001</v>
      </c>
      <c r="L9998">
        <v>3.9268299999999998</v>
      </c>
      <c r="M9998">
        <v>3.8985799999999999</v>
      </c>
      <c r="N9998">
        <v>2.6358899999999998</v>
      </c>
      <c r="O9998">
        <v>3.22723</v>
      </c>
    </row>
    <row r="9999" spans="1:15" x14ac:dyDescent="0.25">
      <c r="A9999" t="s">
        <v>18830</v>
      </c>
      <c r="B9999" t="s">
        <v>18829</v>
      </c>
      <c r="C9999" t="s">
        <v>18791</v>
      </c>
      <c r="D9999">
        <v>15043488</v>
      </c>
      <c r="E9999">
        <v>15063857</v>
      </c>
      <c r="F9999">
        <v>3.99986</v>
      </c>
      <c r="G9999">
        <v>4.0370400000000002</v>
      </c>
      <c r="H9999">
        <v>2.07708</v>
      </c>
      <c r="I9999">
        <v>0.48043200000000003</v>
      </c>
      <c r="J9999">
        <v>2</v>
      </c>
      <c r="K9999">
        <v>3.31915</v>
      </c>
      <c r="L9999">
        <v>3.9268299999999998</v>
      </c>
      <c r="M9999">
        <v>4.40672</v>
      </c>
      <c r="N9999">
        <v>4.2988499999999998</v>
      </c>
      <c r="O9999">
        <v>3.9335</v>
      </c>
    </row>
    <row r="10000" spans="1:15" x14ac:dyDescent="0.25">
      <c r="A10000" t="s">
        <v>18832</v>
      </c>
      <c r="B10000" t="s">
        <v>18831</v>
      </c>
      <c r="C10000" t="s">
        <v>18791</v>
      </c>
      <c r="D10000">
        <v>15064794</v>
      </c>
      <c r="E10000">
        <v>15084311</v>
      </c>
      <c r="F10000">
        <v>9.8102699999999992</v>
      </c>
      <c r="G10000">
        <v>9.60806</v>
      </c>
      <c r="H10000">
        <v>8.4169300000000007</v>
      </c>
      <c r="I10000">
        <v>8.15991</v>
      </c>
      <c r="J10000">
        <v>8.8672799999999992</v>
      </c>
      <c r="K10000">
        <v>8.9557800000000007</v>
      </c>
      <c r="L10000">
        <v>9.7395499999999995</v>
      </c>
      <c r="M10000">
        <v>9.7007700000000003</v>
      </c>
      <c r="N10000">
        <v>9.4813799999999997</v>
      </c>
      <c r="O10000">
        <v>9.3705400000000001</v>
      </c>
    </row>
    <row r="10001" spans="1:15" x14ac:dyDescent="0.25">
      <c r="A10001" t="s">
        <v>18834</v>
      </c>
      <c r="B10001" t="s">
        <v>18833</v>
      </c>
      <c r="C10001" t="s">
        <v>18791</v>
      </c>
      <c r="D10001">
        <v>15110657</v>
      </c>
      <c r="E10001">
        <v>15118476</v>
      </c>
      <c r="F10001">
        <v>8.5848200000000006</v>
      </c>
      <c r="G10001">
        <v>8.5797699999999999</v>
      </c>
      <c r="H10001">
        <v>7.0770799999999996</v>
      </c>
      <c r="I10001">
        <v>6.9882299999999997</v>
      </c>
      <c r="J10001">
        <v>8.9218399999999995</v>
      </c>
      <c r="K10001">
        <v>8.6198800000000002</v>
      </c>
      <c r="L10001">
        <v>9.4666399999999999</v>
      </c>
      <c r="M10001">
        <v>8.8308900000000001</v>
      </c>
      <c r="N10001">
        <v>8.6766299999999994</v>
      </c>
      <c r="O10001">
        <v>8.8106100000000005</v>
      </c>
    </row>
    <row r="10002" spans="1:15" x14ac:dyDescent="0.25">
      <c r="A10002" t="s">
        <v>18835</v>
      </c>
      <c r="B10002" t="s">
        <v>18833</v>
      </c>
      <c r="C10002" t="s">
        <v>18791</v>
      </c>
      <c r="D10002">
        <v>15112171</v>
      </c>
      <c r="E10002">
        <v>15121441</v>
      </c>
      <c r="F10002">
        <v>2.5095299999999998</v>
      </c>
      <c r="G10002">
        <v>3.1439499999999998</v>
      </c>
      <c r="H10002">
        <v>2.07708</v>
      </c>
      <c r="I10002">
        <v>2.8023600000000002</v>
      </c>
      <c r="J10002">
        <v>3.80735</v>
      </c>
      <c r="K10002">
        <v>2.7341899999999999</v>
      </c>
      <c r="L10002">
        <v>3.3418700000000001</v>
      </c>
      <c r="M10002">
        <v>3.3136100000000002</v>
      </c>
      <c r="N10002">
        <v>3.9578099999999998</v>
      </c>
      <c r="O10002">
        <v>3.4387300000000001</v>
      </c>
    </row>
    <row r="10003" spans="1:15" x14ac:dyDescent="0.25">
      <c r="A10003" t="s">
        <v>18837</v>
      </c>
      <c r="B10003" t="s">
        <v>18836</v>
      </c>
      <c r="C10003" t="s">
        <v>18791</v>
      </c>
      <c r="D10003">
        <v>15121357</v>
      </c>
      <c r="E10003">
        <v>15162232</v>
      </c>
      <c r="F10003">
        <v>3.99986</v>
      </c>
      <c r="G10003">
        <v>3.3365999999999998</v>
      </c>
      <c r="H10003">
        <v>5.2469999999999999</v>
      </c>
      <c r="I10003">
        <v>4.0653899999999998</v>
      </c>
      <c r="J10003">
        <v>3.4594299999999998</v>
      </c>
      <c r="K10003">
        <v>3.6410800000000001</v>
      </c>
      <c r="L10003">
        <v>3.83372</v>
      </c>
      <c r="M10003">
        <v>3.8329900000000001</v>
      </c>
      <c r="N10003">
        <v>3.6358899999999998</v>
      </c>
      <c r="O10003">
        <v>3.8372799999999998</v>
      </c>
    </row>
    <row r="10004" spans="1:15" x14ac:dyDescent="0.25">
      <c r="A10004" t="s">
        <v>18838</v>
      </c>
      <c r="B10004" t="s">
        <v>18836</v>
      </c>
      <c r="C10004" t="s">
        <v>18791</v>
      </c>
      <c r="D10004">
        <v>15121628</v>
      </c>
      <c r="E10004">
        <v>15139749</v>
      </c>
      <c r="F10004">
        <v>2.4391400000000001</v>
      </c>
      <c r="G10004">
        <v>2.3365999999999998</v>
      </c>
      <c r="H10004">
        <v>3.6620400000000002</v>
      </c>
      <c r="I10004">
        <v>0.48043200000000003</v>
      </c>
      <c r="J10004">
        <v>2</v>
      </c>
      <c r="K10004">
        <v>2.5415399999999999</v>
      </c>
      <c r="L10004">
        <v>1.92683</v>
      </c>
      <c r="M10004">
        <v>0.99168500000000004</v>
      </c>
      <c r="N10004">
        <v>2.0509200000000001</v>
      </c>
      <c r="O10004">
        <v>-2.0698999999999999E-2</v>
      </c>
    </row>
    <row r="10005" spans="1:15" x14ac:dyDescent="0.25">
      <c r="A10005" t="s">
        <v>18840</v>
      </c>
      <c r="B10005" t="s">
        <v>18839</v>
      </c>
      <c r="C10005" t="s">
        <v>18791</v>
      </c>
      <c r="D10005">
        <v>15714636</v>
      </c>
      <c r="E10005">
        <v>16182675</v>
      </c>
      <c r="F10005">
        <v>0.70217799999999997</v>
      </c>
      <c r="G10005">
        <v>2.3365999999999998</v>
      </c>
      <c r="H10005">
        <v>7.4346300000000003</v>
      </c>
      <c r="I10005">
        <v>6.65036</v>
      </c>
      <c r="J10005">
        <v>3.1699199999999998</v>
      </c>
      <c r="K10005">
        <v>2.31915</v>
      </c>
      <c r="L10005">
        <v>0.92683400000000005</v>
      </c>
      <c r="M10005">
        <v>-8.3152699999999996E-3</v>
      </c>
      <c r="N10005">
        <v>5.0923900000000001E-2</v>
      </c>
      <c r="O10005">
        <v>-2.0698999999999999E-2</v>
      </c>
    </row>
    <row r="10006" spans="1:15" x14ac:dyDescent="0.25">
      <c r="A10006" t="s">
        <v>18842</v>
      </c>
      <c r="B10006" t="s">
        <v>18841</v>
      </c>
      <c r="C10006" t="s">
        <v>18791</v>
      </c>
      <c r="D10006">
        <v>18096710</v>
      </c>
      <c r="E10006">
        <v>18118444</v>
      </c>
      <c r="F10006">
        <v>8.3472399999999993</v>
      </c>
      <c r="G10006">
        <v>8.1758000000000006</v>
      </c>
      <c r="H10006">
        <v>6.8319599999999996</v>
      </c>
      <c r="I10006">
        <v>7.1242900000000002</v>
      </c>
      <c r="J10006">
        <v>7.0112300000000003</v>
      </c>
      <c r="K10006">
        <v>7.0740400000000001</v>
      </c>
      <c r="L10006">
        <v>7.8417199999999996</v>
      </c>
      <c r="M10006">
        <v>7.42631</v>
      </c>
      <c r="N10006">
        <v>6.8582799999999997</v>
      </c>
      <c r="O10006">
        <v>6.9508400000000004</v>
      </c>
    </row>
    <row r="10007" spans="1:15" x14ac:dyDescent="0.25">
      <c r="A10007" t="s">
        <v>18844</v>
      </c>
      <c r="B10007" t="s">
        <v>18843</v>
      </c>
      <c r="C10007" t="s">
        <v>18791</v>
      </c>
      <c r="D10007">
        <v>20149579</v>
      </c>
      <c r="E10007">
        <v>20189602</v>
      </c>
      <c r="F10007">
        <v>4.0714100000000002</v>
      </c>
      <c r="G10007">
        <v>3.9215599999999999</v>
      </c>
      <c r="H10007">
        <v>5.5365099999999998</v>
      </c>
      <c r="I10007">
        <v>4.5678900000000002</v>
      </c>
      <c r="J10007">
        <v>4</v>
      </c>
      <c r="K10007">
        <v>3.82165</v>
      </c>
      <c r="L10007">
        <v>5.0143000000000004</v>
      </c>
      <c r="M10007">
        <v>5.40672</v>
      </c>
      <c r="N10007">
        <v>3.5103599999999999</v>
      </c>
      <c r="O10007">
        <v>4.7072200000000004</v>
      </c>
    </row>
    <row r="10008" spans="1:15" x14ac:dyDescent="0.25">
      <c r="A10008" t="s">
        <v>18846</v>
      </c>
      <c r="B10008" t="s">
        <v>18845</v>
      </c>
      <c r="C10008" t="s">
        <v>18791</v>
      </c>
      <c r="D10008">
        <v>20272992</v>
      </c>
      <c r="E10008">
        <v>20297190</v>
      </c>
      <c r="F10008">
        <v>0.70217799999999997</v>
      </c>
      <c r="G10008">
        <v>3.1439499999999998</v>
      </c>
      <c r="H10008">
        <v>3.6620400000000002</v>
      </c>
      <c r="I10008">
        <v>2.8023600000000002</v>
      </c>
      <c r="J10008">
        <v>2</v>
      </c>
      <c r="K10008">
        <v>2.5415399999999999</v>
      </c>
      <c r="L10008">
        <v>1.5118</v>
      </c>
      <c r="M10008">
        <v>2.1071599999999999</v>
      </c>
      <c r="N10008">
        <v>2.0509200000000001</v>
      </c>
      <c r="O10008">
        <v>1.56426</v>
      </c>
    </row>
    <row r="10009" spans="1:15" x14ac:dyDescent="0.25">
      <c r="A10009" t="s">
        <v>18848</v>
      </c>
      <c r="B10009" t="s">
        <v>18847</v>
      </c>
      <c r="C10009" t="s">
        <v>18791</v>
      </c>
      <c r="D10009">
        <v>20411918</v>
      </c>
      <c r="E10009">
        <v>20421715</v>
      </c>
      <c r="F10009">
        <v>1.8176600000000001</v>
      </c>
      <c r="G10009">
        <v>1.9215599999999999</v>
      </c>
      <c r="H10009">
        <v>2.07708</v>
      </c>
      <c r="I10009">
        <v>3.0653899999999998</v>
      </c>
      <c r="J10009">
        <v>2.32193</v>
      </c>
      <c r="K10009">
        <v>1.7341899999999999</v>
      </c>
      <c r="L10009">
        <v>2.2487599999999999</v>
      </c>
      <c r="M10009">
        <v>2.8661500000000002</v>
      </c>
      <c r="N10009">
        <v>1.6358900000000001</v>
      </c>
      <c r="O10009">
        <v>2.7866599999999999</v>
      </c>
    </row>
    <row r="10010" spans="1:15" x14ac:dyDescent="0.25">
      <c r="A10010" t="s">
        <v>18850</v>
      </c>
      <c r="B10010" t="s">
        <v>18849</v>
      </c>
      <c r="C10010" t="s">
        <v>18791</v>
      </c>
      <c r="D10010">
        <v>20442230</v>
      </c>
      <c r="E10010">
        <v>20449211</v>
      </c>
      <c r="F10010">
        <v>1.28714</v>
      </c>
      <c r="G10010">
        <v>2.3365999999999998</v>
      </c>
      <c r="H10010">
        <v>3.6620400000000002</v>
      </c>
      <c r="I10010">
        <v>3.0653899999999998</v>
      </c>
      <c r="J10010">
        <v>3.32193</v>
      </c>
      <c r="K10010">
        <v>2.7341899999999999</v>
      </c>
      <c r="L10010">
        <v>1.8012999999999999</v>
      </c>
      <c r="M10010">
        <v>1.5766500000000001</v>
      </c>
      <c r="N10010">
        <v>2.3728500000000001</v>
      </c>
      <c r="O10010">
        <v>1.56426</v>
      </c>
    </row>
    <row r="10011" spans="1:15" x14ac:dyDescent="0.25">
      <c r="A10011" t="s">
        <v>18852</v>
      </c>
      <c r="B10011" t="s">
        <v>18851</v>
      </c>
      <c r="C10011" t="s">
        <v>18791</v>
      </c>
      <c r="D10011">
        <v>20447761</v>
      </c>
      <c r="E10011">
        <v>20451233</v>
      </c>
      <c r="F10011">
        <v>9.5408600000000003</v>
      </c>
      <c r="G10011">
        <v>9.6764500000000009</v>
      </c>
      <c r="H10011">
        <v>9.8779800000000009</v>
      </c>
      <c r="I10011">
        <v>9.7140500000000003</v>
      </c>
      <c r="J10011">
        <v>9.4838199999999997</v>
      </c>
      <c r="K10011">
        <v>9.4484300000000001</v>
      </c>
      <c r="L10011">
        <v>9.1125299999999996</v>
      </c>
      <c r="M10011">
        <v>9.2763200000000001</v>
      </c>
      <c r="N10011">
        <v>9.6074300000000008</v>
      </c>
      <c r="O10011">
        <v>9.4222400000000004</v>
      </c>
    </row>
    <row r="10012" spans="1:15" x14ac:dyDescent="0.25">
      <c r="A10012" t="s">
        <v>18854</v>
      </c>
      <c r="B10012" t="s">
        <v>18853</v>
      </c>
      <c r="C10012" t="s">
        <v>18791</v>
      </c>
      <c r="D10012">
        <v>20456573</v>
      </c>
      <c r="E10012">
        <v>20471028</v>
      </c>
      <c r="F10012">
        <v>10.392799999999999</v>
      </c>
      <c r="G10012">
        <v>10.526400000000001</v>
      </c>
      <c r="H10012">
        <v>10.808400000000001</v>
      </c>
      <c r="I10012">
        <v>10.900399999999999</v>
      </c>
      <c r="J10012">
        <v>11.154199999999999</v>
      </c>
      <c r="K10012">
        <v>11.0357</v>
      </c>
      <c r="L10012">
        <v>10.628399999999999</v>
      </c>
      <c r="M10012">
        <v>10.744300000000001</v>
      </c>
      <c r="N10012">
        <v>11.177</v>
      </c>
      <c r="O10012">
        <v>10.9368</v>
      </c>
    </row>
    <row r="10013" spans="1:15" x14ac:dyDescent="0.25">
      <c r="A10013" t="s">
        <v>18856</v>
      </c>
      <c r="B10013" t="s">
        <v>18855</v>
      </c>
      <c r="C10013" t="s">
        <v>18791</v>
      </c>
      <c r="D10013">
        <v>20472429</v>
      </c>
      <c r="E10013">
        <v>20532658</v>
      </c>
      <c r="F10013">
        <v>3.4391400000000001</v>
      </c>
      <c r="G10013">
        <v>3.3365999999999998</v>
      </c>
      <c r="H10013">
        <v>11.925700000000001</v>
      </c>
      <c r="I10013">
        <v>11.971299999999999</v>
      </c>
      <c r="J10013">
        <v>5.8579800000000004</v>
      </c>
      <c r="K10013">
        <v>5.7114700000000003</v>
      </c>
      <c r="L10013">
        <v>2.6638000000000002</v>
      </c>
      <c r="M10013">
        <v>3.2646999999999999</v>
      </c>
      <c r="N10013">
        <v>4.5103600000000004</v>
      </c>
      <c r="O10013">
        <v>4.5028600000000001</v>
      </c>
    </row>
    <row r="10014" spans="1:15" x14ac:dyDescent="0.25">
      <c r="A10014" t="s">
        <v>18858</v>
      </c>
      <c r="B10014" t="s">
        <v>18857</v>
      </c>
      <c r="C10014" t="s">
        <v>18791</v>
      </c>
      <c r="D10014">
        <v>20574493</v>
      </c>
      <c r="E10014">
        <v>20619478</v>
      </c>
      <c r="F10014">
        <v>3.95011</v>
      </c>
      <c r="G10014">
        <v>4.4240599999999999</v>
      </c>
      <c r="H10014">
        <v>6.6620400000000002</v>
      </c>
      <c r="I10014">
        <v>6.31332</v>
      </c>
      <c r="J10014">
        <v>5.7004400000000004</v>
      </c>
      <c r="K10014">
        <v>5.4066099999999997</v>
      </c>
      <c r="L10014">
        <v>3.8654299999999999</v>
      </c>
      <c r="M10014">
        <v>4.2647000000000004</v>
      </c>
      <c r="N10014">
        <v>5.0953200000000001</v>
      </c>
      <c r="O10014">
        <v>5.2081200000000001</v>
      </c>
    </row>
    <row r="10015" spans="1:15" x14ac:dyDescent="0.25">
      <c r="A10015" t="s">
        <v>18860</v>
      </c>
      <c r="B10015" t="s">
        <v>18859</v>
      </c>
      <c r="C10015" t="s">
        <v>18791</v>
      </c>
      <c r="D10015">
        <v>20678252</v>
      </c>
      <c r="E10015">
        <v>20684154</v>
      </c>
      <c r="F10015">
        <v>4.9875800000000003</v>
      </c>
      <c r="G10015">
        <v>5.2434900000000004</v>
      </c>
      <c r="H10015">
        <v>6.77752</v>
      </c>
      <c r="I10015">
        <v>6.6301800000000002</v>
      </c>
      <c r="J10015">
        <v>5.1699299999999999</v>
      </c>
      <c r="K10015">
        <v>4.8634700000000004</v>
      </c>
      <c r="L10015">
        <v>5.2487599999999999</v>
      </c>
      <c r="M10015">
        <v>5.66411</v>
      </c>
      <c r="N10015">
        <v>5.3728499999999997</v>
      </c>
      <c r="O10015">
        <v>5.5028600000000001</v>
      </c>
    </row>
    <row r="10016" spans="1:15" x14ac:dyDescent="0.25">
      <c r="A10016" t="s">
        <v>18862</v>
      </c>
      <c r="B10016" t="s">
        <v>18861</v>
      </c>
      <c r="C10016" t="s">
        <v>18791</v>
      </c>
      <c r="D10016">
        <v>20698792</v>
      </c>
      <c r="E10016">
        <v>20703034</v>
      </c>
      <c r="F10016">
        <v>11.562900000000001</v>
      </c>
      <c r="G10016">
        <v>11.677</v>
      </c>
      <c r="H10016">
        <v>10.738899999999999</v>
      </c>
      <c r="I10016">
        <v>11.1107</v>
      </c>
      <c r="J10016">
        <v>12.0091</v>
      </c>
      <c r="K10016">
        <v>11.989800000000001</v>
      </c>
      <c r="L10016">
        <v>11.7117</v>
      </c>
      <c r="M10016">
        <v>11.821099999999999</v>
      </c>
      <c r="N10016">
        <v>12.071199999999999</v>
      </c>
      <c r="O10016">
        <v>11.9855</v>
      </c>
    </row>
    <row r="10017" spans="1:15" x14ac:dyDescent="0.25">
      <c r="A10017" t="s">
        <v>18864</v>
      </c>
      <c r="B10017" t="s">
        <v>18863</v>
      </c>
      <c r="C10017" t="s">
        <v>18791</v>
      </c>
      <c r="D10017">
        <v>20711649</v>
      </c>
      <c r="E10017">
        <v>20717781</v>
      </c>
      <c r="F10017">
        <v>3.7896399999999999</v>
      </c>
      <c r="G10017">
        <v>3.5065200000000001</v>
      </c>
      <c r="H10017">
        <v>4.6620400000000002</v>
      </c>
      <c r="I10017">
        <v>3.9398599999999999</v>
      </c>
      <c r="J10017">
        <v>3.1699199999999998</v>
      </c>
      <c r="K10017">
        <v>2.9041100000000002</v>
      </c>
      <c r="L10017">
        <v>4.0967599999999997</v>
      </c>
      <c r="M10017">
        <v>4.1346400000000001</v>
      </c>
      <c r="N10017">
        <v>4.2208500000000004</v>
      </c>
      <c r="O10017">
        <v>4.1492300000000002</v>
      </c>
    </row>
    <row r="10018" spans="1:15" x14ac:dyDescent="0.25">
      <c r="A10018" t="s">
        <v>18865</v>
      </c>
      <c r="B10018" t="s">
        <v>18863</v>
      </c>
      <c r="C10018" t="s">
        <v>18791</v>
      </c>
      <c r="D10018">
        <v>20711649</v>
      </c>
      <c r="E10018">
        <v>20757067</v>
      </c>
      <c r="F10018">
        <v>3.8721000000000001</v>
      </c>
      <c r="G10018">
        <v>4.3365999999999998</v>
      </c>
      <c r="H10018">
        <v>5.77752</v>
      </c>
      <c r="I10018">
        <v>4.9398600000000004</v>
      </c>
      <c r="J10018">
        <v>4.4594300000000002</v>
      </c>
      <c r="K10018">
        <v>4.1265099999999997</v>
      </c>
      <c r="L10018">
        <v>3.5897999999999999</v>
      </c>
      <c r="M10018">
        <v>4.0791500000000003</v>
      </c>
      <c r="N10018">
        <v>4.1383900000000002</v>
      </c>
      <c r="O10018">
        <v>2.9792999999999998</v>
      </c>
    </row>
    <row r="10019" spans="1:15" x14ac:dyDescent="0.25">
      <c r="A10019" t="s">
        <v>18867</v>
      </c>
      <c r="B10019" t="s">
        <v>18866</v>
      </c>
      <c r="C10019" t="s">
        <v>18791</v>
      </c>
      <c r="D10019">
        <v>20770395</v>
      </c>
      <c r="E10019">
        <v>20781237</v>
      </c>
      <c r="F10019">
        <v>9.9709099999999999</v>
      </c>
      <c r="G10019">
        <v>10.1631</v>
      </c>
      <c r="H10019">
        <v>9.0994399999999995</v>
      </c>
      <c r="I10019">
        <v>9.0914599999999997</v>
      </c>
      <c r="J10019">
        <v>9.2691300000000005</v>
      </c>
      <c r="K10019">
        <v>9.4048400000000001</v>
      </c>
      <c r="L10019">
        <v>10.272600000000001</v>
      </c>
      <c r="M10019">
        <v>10.557399999999999</v>
      </c>
      <c r="N10019">
        <v>10.8025</v>
      </c>
      <c r="O10019">
        <v>10.658300000000001</v>
      </c>
    </row>
    <row r="10020" spans="1:15" x14ac:dyDescent="0.25">
      <c r="A10020" t="s">
        <v>18869</v>
      </c>
      <c r="B10020" t="s">
        <v>18868</v>
      </c>
      <c r="C10020" t="s">
        <v>18791</v>
      </c>
      <c r="D10020">
        <v>20807180</v>
      </c>
      <c r="E10020">
        <v>20813275</v>
      </c>
      <c r="F10020">
        <v>3.5095299999999998</v>
      </c>
      <c r="G10020">
        <v>3.5065200000000001</v>
      </c>
      <c r="H10020">
        <v>4.0770799999999996</v>
      </c>
      <c r="I10020">
        <v>4.2877900000000002</v>
      </c>
      <c r="J10020">
        <v>4.32193</v>
      </c>
      <c r="K10020">
        <v>4.5921700000000003</v>
      </c>
      <c r="L10020">
        <v>4.0967599999999997</v>
      </c>
      <c r="M10020">
        <v>4.0214299999999996</v>
      </c>
      <c r="N10020">
        <v>4.5103600000000004</v>
      </c>
      <c r="O10020">
        <v>4.4711499999999997</v>
      </c>
    </row>
    <row r="10021" spans="1:15" x14ac:dyDescent="0.25">
      <c r="A10021" t="s">
        <v>18870</v>
      </c>
      <c r="B10021" t="s">
        <v>6411</v>
      </c>
      <c r="C10021" t="s">
        <v>18791</v>
      </c>
      <c r="D10021">
        <v>20820403</v>
      </c>
      <c r="E10021">
        <v>20825448</v>
      </c>
      <c r="F10021">
        <v>4.2046799999999998</v>
      </c>
      <c r="G10021">
        <v>4.5845200000000004</v>
      </c>
      <c r="H10021">
        <v>3.07708</v>
      </c>
      <c r="I10021">
        <v>1.4804299999999999</v>
      </c>
      <c r="J10021">
        <v>3.32193</v>
      </c>
      <c r="K10021">
        <v>4.4346300000000003</v>
      </c>
      <c r="L10021">
        <v>5.0697900000000002</v>
      </c>
      <c r="M10021">
        <v>5.3374600000000001</v>
      </c>
      <c r="N10021">
        <v>5.75136</v>
      </c>
      <c r="O10021">
        <v>5.5940099999999999</v>
      </c>
    </row>
    <row r="10022" spans="1:15" x14ac:dyDescent="0.25">
      <c r="A10022" t="s">
        <v>18872</v>
      </c>
      <c r="B10022" t="s">
        <v>18871</v>
      </c>
      <c r="C10022" t="s">
        <v>18791</v>
      </c>
      <c r="D10022">
        <v>20820403</v>
      </c>
      <c r="E10022">
        <v>20833240</v>
      </c>
      <c r="F10022">
        <v>9.9536599999999993</v>
      </c>
      <c r="G10022">
        <v>10.1343</v>
      </c>
      <c r="H10022">
        <v>4.88443</v>
      </c>
      <c r="I10022">
        <v>5.0653899999999998</v>
      </c>
      <c r="J10022">
        <v>8.4757300000000004</v>
      </c>
      <c r="K10022">
        <v>8.7731100000000009</v>
      </c>
      <c r="L10022">
        <v>10.422700000000001</v>
      </c>
      <c r="M10022">
        <v>10.5938</v>
      </c>
      <c r="N10022">
        <v>11.2713</v>
      </c>
      <c r="O10022">
        <v>11.103400000000001</v>
      </c>
    </row>
    <row r="10023" spans="1:15" x14ac:dyDescent="0.25">
      <c r="A10023" t="s">
        <v>18874</v>
      </c>
      <c r="B10023" t="s">
        <v>18873</v>
      </c>
      <c r="C10023" t="s">
        <v>18791</v>
      </c>
      <c r="D10023">
        <v>20836481</v>
      </c>
      <c r="E10023">
        <v>20843480</v>
      </c>
      <c r="F10023">
        <v>3.4747699999999999</v>
      </c>
      <c r="G10023">
        <v>4.5065200000000001</v>
      </c>
      <c r="H10023">
        <v>3.6620400000000002</v>
      </c>
      <c r="I10023">
        <v>3.8023600000000002</v>
      </c>
      <c r="J10023">
        <v>3.32193</v>
      </c>
      <c r="K10023">
        <v>2.5415399999999999</v>
      </c>
      <c r="L10023">
        <v>2.1492300000000002</v>
      </c>
      <c r="M10023">
        <v>2.40672</v>
      </c>
      <c r="N10023">
        <v>2.6358899999999998</v>
      </c>
      <c r="O10023">
        <v>3.0667599999999999</v>
      </c>
    </row>
    <row r="10024" spans="1:15" x14ac:dyDescent="0.25">
      <c r="A10024" t="s">
        <v>18876</v>
      </c>
      <c r="B10024" t="s">
        <v>18875</v>
      </c>
      <c r="C10024" t="s">
        <v>18791</v>
      </c>
      <c r="D10024">
        <v>20877518</v>
      </c>
      <c r="E10024">
        <v>20896432</v>
      </c>
      <c r="F10024">
        <v>8.13124</v>
      </c>
      <c r="G10024">
        <v>8.1439500000000002</v>
      </c>
      <c r="H10024">
        <v>9.0195900000000009</v>
      </c>
      <c r="I10024">
        <v>8.9521099999999993</v>
      </c>
      <c r="J10024">
        <v>9.5526700000000009</v>
      </c>
      <c r="K10024">
        <v>9.2733500000000006</v>
      </c>
      <c r="L10024">
        <v>8.3220100000000006</v>
      </c>
      <c r="M10024">
        <v>8.3623700000000003</v>
      </c>
      <c r="N10024">
        <v>8.5861999999999998</v>
      </c>
      <c r="O10024">
        <v>8.3434399999999993</v>
      </c>
    </row>
    <row r="10025" spans="1:15" x14ac:dyDescent="0.25">
      <c r="A10025" t="s">
        <v>18878</v>
      </c>
      <c r="B10025" t="s">
        <v>18877</v>
      </c>
      <c r="C10025" t="s">
        <v>18791</v>
      </c>
      <c r="D10025">
        <v>20927903</v>
      </c>
      <c r="E10025">
        <v>20935719</v>
      </c>
      <c r="F10025">
        <v>3.2046800000000002</v>
      </c>
      <c r="G10025">
        <v>3.1439499999999998</v>
      </c>
      <c r="H10025">
        <v>2.07708</v>
      </c>
      <c r="I10025">
        <v>2.0653899999999998</v>
      </c>
      <c r="J10025">
        <v>2.80735</v>
      </c>
      <c r="K10025">
        <v>2.0561199999999999</v>
      </c>
      <c r="L10025">
        <v>3.55132</v>
      </c>
      <c r="M10025">
        <v>2.8661500000000002</v>
      </c>
      <c r="N10025">
        <v>3.0509200000000001</v>
      </c>
      <c r="O10025">
        <v>3.5028600000000001</v>
      </c>
    </row>
    <row r="10026" spans="1:15" x14ac:dyDescent="0.25">
      <c r="A10026" t="s">
        <v>18880</v>
      </c>
      <c r="B10026" t="s">
        <v>18879</v>
      </c>
      <c r="C10026" t="s">
        <v>18791</v>
      </c>
      <c r="D10026">
        <v>20942984</v>
      </c>
      <c r="E10026">
        <v>20954350</v>
      </c>
      <c r="F10026">
        <v>10.1006</v>
      </c>
      <c r="G10026">
        <v>10.247999999999999</v>
      </c>
      <c r="H10026">
        <v>9.2369500000000002</v>
      </c>
      <c r="I10026">
        <v>9.7116500000000006</v>
      </c>
      <c r="J10026">
        <v>10.3597</v>
      </c>
      <c r="K10026">
        <v>10.1615</v>
      </c>
      <c r="L10026">
        <v>9.8853899999999992</v>
      </c>
      <c r="M10026">
        <v>10.0108</v>
      </c>
      <c r="N10026">
        <v>10.083</v>
      </c>
      <c r="O10026">
        <v>9.98001</v>
      </c>
    </row>
    <row r="10027" spans="1:15" x14ac:dyDescent="0.25">
      <c r="A10027" t="s">
        <v>18882</v>
      </c>
      <c r="B10027" t="s">
        <v>18881</v>
      </c>
      <c r="C10027" t="s">
        <v>18791</v>
      </c>
      <c r="D10027">
        <v>21034173</v>
      </c>
      <c r="E10027">
        <v>21043776</v>
      </c>
      <c r="F10027">
        <v>4.4210000000000003</v>
      </c>
      <c r="G10027">
        <v>5.0914799999999998</v>
      </c>
      <c r="H10027">
        <v>7.0312700000000001</v>
      </c>
      <c r="I10027">
        <v>6.5248299999999997</v>
      </c>
      <c r="J10027">
        <v>6.2667900000000003</v>
      </c>
      <c r="K10027">
        <v>6.0379699999999996</v>
      </c>
      <c r="L10027">
        <v>5.5118</v>
      </c>
      <c r="M10027">
        <v>5.34924</v>
      </c>
      <c r="N10027">
        <v>6.0509199999999996</v>
      </c>
      <c r="O10027">
        <v>5.79948</v>
      </c>
    </row>
    <row r="10028" spans="1:15" x14ac:dyDescent="0.25">
      <c r="A10028" t="s">
        <v>18884</v>
      </c>
      <c r="B10028" t="s">
        <v>18883</v>
      </c>
      <c r="C10028" t="s">
        <v>18791</v>
      </c>
      <c r="D10028">
        <v>21047360</v>
      </c>
      <c r="E10028">
        <v>21052887</v>
      </c>
      <c r="F10028">
        <v>0.117216</v>
      </c>
      <c r="G10028">
        <v>1.3366</v>
      </c>
      <c r="H10028">
        <v>3.07708</v>
      </c>
      <c r="I10028">
        <v>2.0653899999999998</v>
      </c>
      <c r="J10028">
        <v>5</v>
      </c>
      <c r="K10028">
        <v>4.6410799999999997</v>
      </c>
      <c r="L10028">
        <v>2.2487599999999999</v>
      </c>
      <c r="M10028">
        <v>1.86615</v>
      </c>
      <c r="N10028">
        <v>2.6358899999999998</v>
      </c>
      <c r="O10028">
        <v>2.56426</v>
      </c>
    </row>
    <row r="10029" spans="1:15" x14ac:dyDescent="0.25">
      <c r="A10029" t="s">
        <v>18886</v>
      </c>
      <c r="B10029" t="s">
        <v>18885</v>
      </c>
      <c r="C10029" t="s">
        <v>18791</v>
      </c>
      <c r="D10029">
        <v>21069742</v>
      </c>
      <c r="E10029">
        <v>21078812</v>
      </c>
      <c r="F10029">
        <v>8.0801099999999995</v>
      </c>
      <c r="G10029">
        <v>8.4346300000000003</v>
      </c>
      <c r="H10029">
        <v>8.8584399999999999</v>
      </c>
      <c r="I10029">
        <v>8.9882299999999997</v>
      </c>
      <c r="J10029">
        <v>9.4008800000000008</v>
      </c>
      <c r="K10029">
        <v>9.0961300000000005</v>
      </c>
      <c r="L10029">
        <v>8.4724400000000006</v>
      </c>
      <c r="M10029">
        <v>8.7162000000000006</v>
      </c>
      <c r="N10029">
        <v>9.07606</v>
      </c>
      <c r="O10029">
        <v>9.0601199999999995</v>
      </c>
    </row>
    <row r="10030" spans="1:15" x14ac:dyDescent="0.25">
      <c r="A10030" t="s">
        <v>18888</v>
      </c>
      <c r="B10030" t="s">
        <v>18887</v>
      </c>
      <c r="C10030" t="s">
        <v>18791</v>
      </c>
      <c r="D10030">
        <v>21216280</v>
      </c>
      <c r="E10030">
        <v>21224723</v>
      </c>
      <c r="F10030">
        <v>8.9595699999999994</v>
      </c>
      <c r="G10030">
        <v>9.2907899999999994</v>
      </c>
      <c r="H10030">
        <v>8.6162299999999998</v>
      </c>
      <c r="I10030">
        <v>8.2151399999999999</v>
      </c>
      <c r="J10030">
        <v>9.3944600000000005</v>
      </c>
      <c r="K10030">
        <v>9.3924000000000003</v>
      </c>
      <c r="L10030">
        <v>9.3467900000000004</v>
      </c>
      <c r="M10030">
        <v>9.5347200000000001</v>
      </c>
      <c r="N10030">
        <v>10.2737</v>
      </c>
      <c r="O10030">
        <v>10.081899999999999</v>
      </c>
    </row>
    <row r="10031" spans="1:15" x14ac:dyDescent="0.25">
      <c r="A10031" t="s">
        <v>18890</v>
      </c>
      <c r="B10031" t="s">
        <v>18889</v>
      </c>
      <c r="C10031" t="s">
        <v>18791</v>
      </c>
      <c r="D10031">
        <v>21351337</v>
      </c>
      <c r="E10031">
        <v>21393909</v>
      </c>
      <c r="F10031">
        <v>1.4391400000000001</v>
      </c>
      <c r="G10031">
        <v>2.3365999999999998</v>
      </c>
      <c r="H10031">
        <v>4.0770799999999996</v>
      </c>
      <c r="I10031">
        <v>3.65036</v>
      </c>
      <c r="J10031">
        <v>3.4594299999999998</v>
      </c>
      <c r="K10031">
        <v>3.5415399999999999</v>
      </c>
      <c r="L10031">
        <v>2.5118</v>
      </c>
      <c r="M10031">
        <v>1.40672</v>
      </c>
      <c r="N10031">
        <v>3.0509200000000001</v>
      </c>
      <c r="O10031">
        <v>3.1492300000000002</v>
      </c>
    </row>
    <row r="10032" spans="1:15" x14ac:dyDescent="0.25">
      <c r="A10032" t="s">
        <v>18892</v>
      </c>
      <c r="B10032" t="s">
        <v>18891</v>
      </c>
      <c r="C10032" t="s">
        <v>18791</v>
      </c>
      <c r="D10032">
        <v>21397165</v>
      </c>
      <c r="E10032">
        <v>21400391</v>
      </c>
      <c r="F10032">
        <v>8.9277899999999999</v>
      </c>
      <c r="G10032">
        <v>8.7878100000000003</v>
      </c>
      <c r="H10032">
        <v>8.9597200000000008</v>
      </c>
      <c r="I10032">
        <v>9.4747900000000005</v>
      </c>
      <c r="J10032">
        <v>9.4817999999999998</v>
      </c>
      <c r="K10032">
        <v>9.2675199999999993</v>
      </c>
      <c r="L10032">
        <v>9.0942500000000006</v>
      </c>
      <c r="M10032">
        <v>9.0809099999999994</v>
      </c>
      <c r="N10032">
        <v>9.4959399999999992</v>
      </c>
      <c r="O10032">
        <v>9.3662399999999995</v>
      </c>
    </row>
    <row r="10033" spans="1:15" x14ac:dyDescent="0.25">
      <c r="A10033" t="s">
        <v>18894</v>
      </c>
      <c r="B10033" t="s">
        <v>18893</v>
      </c>
      <c r="C10033" t="s">
        <v>18791</v>
      </c>
      <c r="D10033">
        <v>21528037</v>
      </c>
      <c r="E10033">
        <v>21542976</v>
      </c>
      <c r="F10033">
        <v>3.1172200000000001</v>
      </c>
      <c r="G10033">
        <v>3.6585200000000002</v>
      </c>
      <c r="H10033">
        <v>5.6620400000000002</v>
      </c>
      <c r="I10033">
        <v>5.5678900000000002</v>
      </c>
      <c r="J10033">
        <v>5.5849599999999997</v>
      </c>
      <c r="K10033">
        <v>5.5921700000000003</v>
      </c>
      <c r="L10033">
        <v>4.5898000000000003</v>
      </c>
      <c r="M10033">
        <v>4.3609200000000001</v>
      </c>
      <c r="N10033">
        <v>4.6358899999999998</v>
      </c>
      <c r="O10033">
        <v>4.5338900000000004</v>
      </c>
    </row>
    <row r="10034" spans="1:15" x14ac:dyDescent="0.25">
      <c r="A10034" t="s">
        <v>18895</v>
      </c>
      <c r="B10034" t="s">
        <v>18893</v>
      </c>
      <c r="C10034" t="s">
        <v>18791</v>
      </c>
      <c r="D10034">
        <v>21528037</v>
      </c>
      <c r="E10034">
        <v>21545446</v>
      </c>
      <c r="F10034">
        <v>5.5009199999999998</v>
      </c>
      <c r="G10034">
        <v>6.0090199999999996</v>
      </c>
      <c r="H10034">
        <v>6.1645399999999997</v>
      </c>
      <c r="I10034">
        <v>6.1528600000000004</v>
      </c>
      <c r="J10034">
        <v>5.9068899999999998</v>
      </c>
      <c r="K10034">
        <v>5.8839399999999999</v>
      </c>
      <c r="L10034">
        <v>6.7169100000000004</v>
      </c>
      <c r="M10034">
        <v>6.44564</v>
      </c>
      <c r="N10034">
        <v>6.7788399999999998</v>
      </c>
      <c r="O10034">
        <v>5.9335000000000004</v>
      </c>
    </row>
    <row r="10035" spans="1:15" x14ac:dyDescent="0.25">
      <c r="A10035" t="s">
        <v>18897</v>
      </c>
      <c r="B10035" t="s">
        <v>18896</v>
      </c>
      <c r="C10035" t="s">
        <v>18791</v>
      </c>
      <c r="D10035">
        <v>21559885</v>
      </c>
      <c r="E10035">
        <v>21564730</v>
      </c>
      <c r="F10035">
        <v>6.7861000000000002</v>
      </c>
      <c r="G10035">
        <v>6.9948100000000002</v>
      </c>
      <c r="H10035">
        <v>5.9839700000000002</v>
      </c>
      <c r="I10035">
        <v>6.7842099999999999</v>
      </c>
      <c r="J10035">
        <v>7.6864999999999997</v>
      </c>
      <c r="K10035">
        <v>7.4890800000000004</v>
      </c>
      <c r="L10035">
        <v>7.2245100000000004</v>
      </c>
      <c r="M10035">
        <v>7.6063900000000002</v>
      </c>
      <c r="N10035">
        <v>7.8711000000000002</v>
      </c>
      <c r="O10035">
        <v>7.5605000000000002</v>
      </c>
    </row>
    <row r="10036" spans="1:15" x14ac:dyDescent="0.25">
      <c r="A10036" t="s">
        <v>18899</v>
      </c>
      <c r="B10036" t="s">
        <v>18898</v>
      </c>
      <c r="C10036" t="s">
        <v>18791</v>
      </c>
      <c r="D10036">
        <v>21648074</v>
      </c>
      <c r="E10036">
        <v>21657079</v>
      </c>
      <c r="F10036">
        <v>3.2465000000000002</v>
      </c>
      <c r="G10036">
        <v>3.5065200000000001</v>
      </c>
      <c r="H10036">
        <v>4.0770799999999996</v>
      </c>
      <c r="I10036">
        <v>2.0653899999999998</v>
      </c>
      <c r="J10036">
        <v>3.4594299999999998</v>
      </c>
      <c r="K10036">
        <v>3.0561199999999999</v>
      </c>
      <c r="L10036">
        <v>3.9565800000000002</v>
      </c>
      <c r="M10036">
        <v>3.3609200000000001</v>
      </c>
      <c r="N10036">
        <v>4.0509199999999996</v>
      </c>
      <c r="O10036">
        <v>3.5028600000000001</v>
      </c>
    </row>
    <row r="10037" spans="1:15" x14ac:dyDescent="0.25">
      <c r="A10037" t="s">
        <v>18901</v>
      </c>
      <c r="B10037" t="s">
        <v>18900</v>
      </c>
      <c r="C10037" t="s">
        <v>18791</v>
      </c>
      <c r="D10037">
        <v>21725452</v>
      </c>
      <c r="E10037">
        <v>21731906</v>
      </c>
      <c r="F10037">
        <v>5.9813999999999998</v>
      </c>
      <c r="G10037">
        <v>5.5065200000000001</v>
      </c>
      <c r="H10037">
        <v>7.1214700000000004</v>
      </c>
      <c r="I10037">
        <v>7.4346300000000003</v>
      </c>
      <c r="J10037">
        <v>7.36632</v>
      </c>
      <c r="K10037">
        <v>7.3852399999999996</v>
      </c>
      <c r="L10037">
        <v>6.2122400000000004</v>
      </c>
      <c r="M10037">
        <v>6.5360100000000001</v>
      </c>
      <c r="N10037">
        <v>7.3818400000000004</v>
      </c>
      <c r="O10037">
        <v>7.2129200000000004</v>
      </c>
    </row>
    <row r="10038" spans="1:15" x14ac:dyDescent="0.25">
      <c r="A10038" t="s">
        <v>18903</v>
      </c>
      <c r="B10038" t="s">
        <v>18902</v>
      </c>
      <c r="C10038" t="s">
        <v>18791</v>
      </c>
      <c r="D10038">
        <v>21760196</v>
      </c>
      <c r="E10038">
        <v>21762714</v>
      </c>
      <c r="F10038">
        <v>8.0226000000000006</v>
      </c>
      <c r="G10038">
        <v>7.9804500000000003</v>
      </c>
      <c r="H10038">
        <v>7.6917900000000001</v>
      </c>
      <c r="I10038">
        <v>8.0350199999999994</v>
      </c>
      <c r="J10038">
        <v>8.0168099999999995</v>
      </c>
      <c r="K10038">
        <v>8.1092300000000002</v>
      </c>
      <c r="L10038">
        <v>8.0457699999999992</v>
      </c>
      <c r="M10038">
        <v>8.0897199999999998</v>
      </c>
      <c r="N10038">
        <v>8.2603799999999996</v>
      </c>
      <c r="O10038">
        <v>8.1290499999999994</v>
      </c>
    </row>
    <row r="10039" spans="1:15" x14ac:dyDescent="0.25">
      <c r="A10039" t="s">
        <v>18905</v>
      </c>
      <c r="B10039" t="s">
        <v>18904</v>
      </c>
      <c r="C10039" t="s">
        <v>18791</v>
      </c>
      <c r="D10039">
        <v>21763342</v>
      </c>
      <c r="E10039">
        <v>21768020</v>
      </c>
      <c r="F10039">
        <v>3.5095299999999998</v>
      </c>
      <c r="G10039">
        <v>4.4240599999999999</v>
      </c>
      <c r="H10039">
        <v>3.07708</v>
      </c>
      <c r="I10039">
        <v>2.4804300000000001</v>
      </c>
      <c r="J10039">
        <v>3.70044</v>
      </c>
      <c r="K10039">
        <v>3.7341899999999999</v>
      </c>
      <c r="L10039">
        <v>2.2487599999999999</v>
      </c>
      <c r="M10039">
        <v>2.1071599999999999</v>
      </c>
      <c r="N10039">
        <v>2.6358899999999998</v>
      </c>
      <c r="O10039">
        <v>2.4387300000000001</v>
      </c>
    </row>
    <row r="10040" spans="1:15" x14ac:dyDescent="0.25">
      <c r="A10040" t="s">
        <v>18907</v>
      </c>
      <c r="B10040" t="s">
        <v>18906</v>
      </c>
      <c r="C10040" t="s">
        <v>18791</v>
      </c>
      <c r="D10040">
        <v>21775447</v>
      </c>
      <c r="E10040">
        <v>21793897</v>
      </c>
      <c r="F10040">
        <v>1.28714</v>
      </c>
      <c r="G10040">
        <v>1.9215599999999999</v>
      </c>
      <c r="H10040">
        <v>6.2469999999999999</v>
      </c>
      <c r="I10040">
        <v>6.1808699999999996</v>
      </c>
      <c r="J10040">
        <v>3.32193</v>
      </c>
      <c r="K10040">
        <v>2.31915</v>
      </c>
      <c r="L10040">
        <v>1.5118</v>
      </c>
      <c r="M10040">
        <v>0.99168500000000004</v>
      </c>
      <c r="N10040">
        <v>2.6358899999999998</v>
      </c>
      <c r="O10040">
        <v>-1.0206999999999999</v>
      </c>
    </row>
    <row r="10041" spans="1:15" x14ac:dyDescent="0.25">
      <c r="A10041" t="s">
        <v>18909</v>
      </c>
      <c r="B10041" t="s">
        <v>18908</v>
      </c>
      <c r="C10041" t="s">
        <v>18791</v>
      </c>
      <c r="D10041">
        <v>21819448</v>
      </c>
      <c r="E10041">
        <v>21856467</v>
      </c>
      <c r="F10041">
        <v>3.99986</v>
      </c>
      <c r="G10041">
        <v>3.79603</v>
      </c>
      <c r="H10041">
        <v>3.07708</v>
      </c>
      <c r="I10041">
        <v>3.65036</v>
      </c>
      <c r="J10041">
        <v>3</v>
      </c>
      <c r="K10041">
        <v>4.0561199999999999</v>
      </c>
      <c r="L10041">
        <v>2.2487599999999999</v>
      </c>
      <c r="M10041">
        <v>2.40672</v>
      </c>
      <c r="N10041">
        <v>2.3728500000000001</v>
      </c>
      <c r="O10041">
        <v>1.9793000000000001</v>
      </c>
    </row>
    <row r="10042" spans="1:15" x14ac:dyDescent="0.25">
      <c r="A10042" t="s">
        <v>18911</v>
      </c>
      <c r="B10042" t="s">
        <v>18910</v>
      </c>
      <c r="C10042" t="s">
        <v>18791</v>
      </c>
      <c r="D10042">
        <v>21867840</v>
      </c>
      <c r="E10042">
        <v>21875789</v>
      </c>
      <c r="F10042">
        <v>3.7610700000000001</v>
      </c>
      <c r="G10042">
        <v>3.9215599999999999</v>
      </c>
      <c r="H10042">
        <v>5.2469999999999999</v>
      </c>
      <c r="I10042">
        <v>5.3384099999999997</v>
      </c>
      <c r="J10042">
        <v>4.0874600000000001</v>
      </c>
      <c r="K10042">
        <v>4.5921700000000003</v>
      </c>
      <c r="L10042">
        <v>4.0423099999999996</v>
      </c>
      <c r="M10042">
        <v>4.5360100000000001</v>
      </c>
      <c r="N10042">
        <v>4.5103600000000004</v>
      </c>
      <c r="O10042">
        <v>4.2647000000000004</v>
      </c>
    </row>
    <row r="10043" spans="1:15" x14ac:dyDescent="0.25">
      <c r="A10043" t="s">
        <v>18913</v>
      </c>
      <c r="B10043" t="s">
        <v>18912</v>
      </c>
      <c r="C10043" t="s">
        <v>18791</v>
      </c>
      <c r="D10043">
        <v>21875475</v>
      </c>
      <c r="E10043">
        <v>21890566</v>
      </c>
      <c r="F10043">
        <v>3.7896399999999999</v>
      </c>
      <c r="G10043">
        <v>3.5065200000000001</v>
      </c>
      <c r="H10043">
        <v>3.6620400000000002</v>
      </c>
      <c r="I10043">
        <v>3.65036</v>
      </c>
      <c r="J10043">
        <v>4.1699299999999999</v>
      </c>
      <c r="K10043">
        <v>3.82165</v>
      </c>
      <c r="L10043">
        <v>3.5897999999999999</v>
      </c>
      <c r="M10043">
        <v>3.9613100000000001</v>
      </c>
      <c r="N10043">
        <v>3.3728500000000001</v>
      </c>
      <c r="O10043">
        <v>3.6231599999999999</v>
      </c>
    </row>
    <row r="10044" spans="1:15" x14ac:dyDescent="0.25">
      <c r="A10044" t="s">
        <v>18915</v>
      </c>
      <c r="B10044" t="s">
        <v>18914</v>
      </c>
      <c r="C10044" t="s">
        <v>18791</v>
      </c>
      <c r="D10044">
        <v>21903696</v>
      </c>
      <c r="E10044">
        <v>21913665</v>
      </c>
      <c r="F10044">
        <v>5.0241100000000003</v>
      </c>
      <c r="G10044">
        <v>4.4240599999999999</v>
      </c>
      <c r="H10044">
        <v>2.07708</v>
      </c>
      <c r="I10044">
        <v>0.48043200000000003</v>
      </c>
      <c r="J10044">
        <v>6.5235599999999998</v>
      </c>
      <c r="K10044">
        <v>6.3924000000000003</v>
      </c>
      <c r="L10044">
        <v>2.9857300000000002</v>
      </c>
      <c r="M10044">
        <v>2.9302800000000002</v>
      </c>
      <c r="N10044">
        <v>3.5103599999999999</v>
      </c>
      <c r="O10044">
        <v>3.5028600000000001</v>
      </c>
    </row>
    <row r="10045" spans="1:15" x14ac:dyDescent="0.25">
      <c r="A10045" t="s">
        <v>18917</v>
      </c>
      <c r="B10045" t="s">
        <v>18916</v>
      </c>
      <c r="C10045" t="s">
        <v>18791</v>
      </c>
      <c r="D10045">
        <v>21961289</v>
      </c>
      <c r="E10045">
        <v>21962798</v>
      </c>
      <c r="F10045">
        <v>6.8106999999999998</v>
      </c>
      <c r="G10045">
        <v>6.6941499999999996</v>
      </c>
      <c r="H10045">
        <v>7.6620400000000002</v>
      </c>
      <c r="I10045">
        <v>7.79331</v>
      </c>
      <c r="J10045">
        <v>7.3575499999999998</v>
      </c>
      <c r="K10045">
        <v>7.2655700000000003</v>
      </c>
      <c r="L10045">
        <v>7.1034199999999998</v>
      </c>
      <c r="M10045">
        <v>7.1649500000000002</v>
      </c>
      <c r="N10045">
        <v>7.6207799999999999</v>
      </c>
      <c r="O10045">
        <v>7.1789699999999996</v>
      </c>
    </row>
    <row r="10046" spans="1:15" x14ac:dyDescent="0.25">
      <c r="A10046" t="s">
        <v>18919</v>
      </c>
      <c r="B10046" t="s">
        <v>18918</v>
      </c>
      <c r="C10046" t="s">
        <v>18791</v>
      </c>
      <c r="D10046">
        <v>22030146</v>
      </c>
      <c r="E10046">
        <v>22044137</v>
      </c>
      <c r="F10046">
        <v>3.4026200000000002</v>
      </c>
      <c r="G10046">
        <v>3.1439499999999998</v>
      </c>
      <c r="H10046">
        <v>4.0770799999999996</v>
      </c>
      <c r="I10046">
        <v>3.2877900000000002</v>
      </c>
      <c r="J10046">
        <v>3.1699199999999998</v>
      </c>
      <c r="K10046">
        <v>2.5415399999999999</v>
      </c>
      <c r="L10046">
        <v>3.2487599999999999</v>
      </c>
      <c r="M10046">
        <v>3.4941800000000001</v>
      </c>
      <c r="N10046">
        <v>3.9578099999999998</v>
      </c>
      <c r="O10046">
        <v>3.4387300000000001</v>
      </c>
    </row>
    <row r="10047" spans="1:15" x14ac:dyDescent="0.25">
      <c r="A10047" t="s">
        <v>18920</v>
      </c>
      <c r="B10047" t="s">
        <v>18918</v>
      </c>
      <c r="C10047" t="s">
        <v>18791</v>
      </c>
      <c r="D10047">
        <v>22030146</v>
      </c>
      <c r="E10047">
        <v>22047798</v>
      </c>
      <c r="F10047">
        <v>1.28714</v>
      </c>
      <c r="G10047">
        <v>1.9215599999999999</v>
      </c>
      <c r="H10047">
        <v>2.07708</v>
      </c>
      <c r="I10047">
        <v>3.2877900000000002</v>
      </c>
      <c r="J10047">
        <v>1</v>
      </c>
      <c r="K10047">
        <v>1.7341899999999999</v>
      </c>
      <c r="L10047">
        <v>2.2487599999999999</v>
      </c>
      <c r="M10047">
        <v>0.72865000000000002</v>
      </c>
      <c r="N10047">
        <v>2.3728500000000001</v>
      </c>
      <c r="O10047">
        <v>2.1492300000000002</v>
      </c>
    </row>
    <row r="10048" spans="1:15" x14ac:dyDescent="0.25">
      <c r="A10048" t="s">
        <v>18922</v>
      </c>
      <c r="B10048" t="s">
        <v>18921</v>
      </c>
      <c r="C10048" t="s">
        <v>18791</v>
      </c>
      <c r="D10048">
        <v>22051873</v>
      </c>
      <c r="E10048">
        <v>22064339</v>
      </c>
      <c r="F10048">
        <v>5.3840000000000003</v>
      </c>
      <c r="G10048">
        <v>3.5065200000000001</v>
      </c>
      <c r="H10048">
        <v>4.399</v>
      </c>
      <c r="I10048">
        <v>3.0653899999999998</v>
      </c>
      <c r="J10048">
        <v>4.7004400000000004</v>
      </c>
      <c r="K10048">
        <v>5.01959</v>
      </c>
      <c r="L10048">
        <v>5.0833399999999997</v>
      </c>
      <c r="M10048">
        <v>5.0360800000000001</v>
      </c>
      <c r="N10048">
        <v>5.1802099999999998</v>
      </c>
      <c r="O10048">
        <v>5.5184600000000001</v>
      </c>
    </row>
    <row r="10049" spans="1:15" x14ac:dyDescent="0.25">
      <c r="A10049" t="s">
        <v>18924</v>
      </c>
      <c r="B10049" t="s">
        <v>18923</v>
      </c>
      <c r="C10049" t="s">
        <v>18791</v>
      </c>
      <c r="D10049">
        <v>22081191</v>
      </c>
      <c r="E10049">
        <v>22112082</v>
      </c>
      <c r="F10049">
        <v>2.4391400000000001</v>
      </c>
      <c r="G10049">
        <v>1.9215599999999999</v>
      </c>
      <c r="H10049">
        <v>4.399</v>
      </c>
      <c r="I10049">
        <v>4.3873199999999999</v>
      </c>
      <c r="J10049">
        <v>3.70044</v>
      </c>
      <c r="K10049">
        <v>4.3191499999999996</v>
      </c>
      <c r="L10049">
        <v>3.83372</v>
      </c>
      <c r="M10049">
        <v>3.5766499999999999</v>
      </c>
      <c r="N10049">
        <v>4.8582799999999997</v>
      </c>
      <c r="O10049">
        <v>5.0453900000000003</v>
      </c>
    </row>
    <row r="10050" spans="1:15" x14ac:dyDescent="0.25">
      <c r="A10050" t="s">
        <v>18926</v>
      </c>
      <c r="B10050" t="s">
        <v>18925</v>
      </c>
      <c r="C10050" t="s">
        <v>18791</v>
      </c>
      <c r="D10050">
        <v>22135657</v>
      </c>
      <c r="E10050">
        <v>22193650</v>
      </c>
      <c r="F10050">
        <v>8.7300799999999992</v>
      </c>
      <c r="G10050">
        <v>8.4080600000000008</v>
      </c>
      <c r="H10050">
        <v>7.7209300000000001</v>
      </c>
      <c r="I10050">
        <v>7.7565600000000003</v>
      </c>
      <c r="J10050">
        <v>7.5391599999999999</v>
      </c>
      <c r="K10050">
        <v>7.7565600000000003</v>
      </c>
      <c r="L10050">
        <v>8.3134099999999993</v>
      </c>
      <c r="M10050">
        <v>8.1599400000000006</v>
      </c>
      <c r="N10050">
        <v>8.0109300000000001</v>
      </c>
      <c r="O10050">
        <v>8.1517300000000006</v>
      </c>
    </row>
    <row r="10051" spans="1:15" x14ac:dyDescent="0.25">
      <c r="A10051" t="s">
        <v>18928</v>
      </c>
      <c r="B10051" t="s">
        <v>18927</v>
      </c>
      <c r="C10051" t="s">
        <v>18791</v>
      </c>
      <c r="D10051">
        <v>22252755</v>
      </c>
      <c r="E10051">
        <v>22272800</v>
      </c>
      <c r="F10051">
        <v>8.1256400000000006</v>
      </c>
      <c r="G10051">
        <v>8.2131100000000004</v>
      </c>
      <c r="H10051">
        <v>8.2865300000000008</v>
      </c>
      <c r="I10051">
        <v>8.3933199999999992</v>
      </c>
      <c r="J10051">
        <v>8.3706899999999997</v>
      </c>
      <c r="K10051">
        <v>8.5220900000000004</v>
      </c>
      <c r="L10051">
        <v>8.2457499999999992</v>
      </c>
      <c r="M10051">
        <v>8.4010800000000003</v>
      </c>
      <c r="N10051">
        <v>8.1007700000000007</v>
      </c>
      <c r="O10051">
        <v>8.1315899999999992</v>
      </c>
    </row>
    <row r="10052" spans="1:15" x14ac:dyDescent="0.25">
      <c r="A10052" t="s">
        <v>18930</v>
      </c>
      <c r="B10052" t="s">
        <v>18929</v>
      </c>
      <c r="C10052" t="s">
        <v>18791</v>
      </c>
      <c r="D10052">
        <v>23027519</v>
      </c>
      <c r="E10052">
        <v>23289646</v>
      </c>
      <c r="F10052">
        <v>4.0241100000000003</v>
      </c>
      <c r="G10052">
        <v>4.2434900000000004</v>
      </c>
      <c r="H10052">
        <v>7.4346300000000003</v>
      </c>
      <c r="I10052">
        <v>7.4346300000000003</v>
      </c>
      <c r="J10052">
        <v>4.7004400000000004</v>
      </c>
      <c r="K10052">
        <v>3.82165</v>
      </c>
      <c r="L10052">
        <v>2.5897999999999999</v>
      </c>
      <c r="M10052">
        <v>2.1071599999999999</v>
      </c>
      <c r="N10052">
        <v>4.75136</v>
      </c>
      <c r="O10052">
        <v>4.4387299999999996</v>
      </c>
    </row>
    <row r="10053" spans="1:15" x14ac:dyDescent="0.25">
      <c r="A10053" t="s">
        <v>18932</v>
      </c>
      <c r="B10053" t="s">
        <v>18931</v>
      </c>
      <c r="C10053" t="s">
        <v>18791</v>
      </c>
      <c r="D10053">
        <v>24216224</v>
      </c>
      <c r="E10053">
        <v>24228403</v>
      </c>
      <c r="F10053">
        <v>1.1172200000000001</v>
      </c>
      <c r="G10053">
        <v>1.9215599999999999</v>
      </c>
      <c r="H10053">
        <v>3.07708</v>
      </c>
      <c r="I10053">
        <v>2.8023600000000002</v>
      </c>
      <c r="J10053">
        <v>2.32193</v>
      </c>
      <c r="K10053">
        <v>2.5415399999999999</v>
      </c>
      <c r="L10053">
        <v>1.6637999999999999</v>
      </c>
      <c r="M10053">
        <v>2.72865</v>
      </c>
      <c r="N10053">
        <v>1.6358900000000001</v>
      </c>
      <c r="O10053">
        <v>2.3012299999999999</v>
      </c>
    </row>
    <row r="10054" spans="1:15" x14ac:dyDescent="0.25">
      <c r="A10054" t="s">
        <v>18934</v>
      </c>
      <c r="B10054" t="s">
        <v>18933</v>
      </c>
      <c r="C10054" t="s">
        <v>18791</v>
      </c>
      <c r="D10054">
        <v>24912573</v>
      </c>
      <c r="E10054">
        <v>24956280</v>
      </c>
      <c r="F10054">
        <v>5.2669600000000001</v>
      </c>
      <c r="G10054">
        <v>5.7289099999999999</v>
      </c>
      <c r="H10054">
        <v>6.2469999999999999</v>
      </c>
      <c r="I10054">
        <v>5.7283600000000003</v>
      </c>
      <c r="J10054">
        <v>5.6438600000000001</v>
      </c>
      <c r="K10054">
        <v>5.5415400000000004</v>
      </c>
      <c r="L10054">
        <v>6.3531000000000004</v>
      </c>
      <c r="M10054">
        <v>5.7013400000000001</v>
      </c>
      <c r="N10054">
        <v>5.6358899999999998</v>
      </c>
      <c r="O10054">
        <v>5.5491599999999996</v>
      </c>
    </row>
    <row r="10055" spans="1:15" x14ac:dyDescent="0.25">
      <c r="A10055" t="s">
        <v>18936</v>
      </c>
      <c r="B10055" t="s">
        <v>18935</v>
      </c>
      <c r="C10055" t="s">
        <v>18791</v>
      </c>
      <c r="D10055">
        <v>24951298</v>
      </c>
      <c r="E10055">
        <v>24956197</v>
      </c>
      <c r="F10055">
        <v>3.2465000000000002</v>
      </c>
      <c r="G10055">
        <v>4.2434900000000004</v>
      </c>
      <c r="H10055">
        <v>5.0770799999999996</v>
      </c>
      <c r="I10055">
        <v>4.0653899999999998</v>
      </c>
      <c r="J10055">
        <v>4.2479300000000002</v>
      </c>
      <c r="K10055">
        <v>3.9041100000000002</v>
      </c>
      <c r="L10055">
        <v>4.2726100000000002</v>
      </c>
      <c r="M10055">
        <v>3.6546500000000002</v>
      </c>
      <c r="N10055">
        <v>4.6947799999999997</v>
      </c>
      <c r="O10055">
        <v>4.2272299999999996</v>
      </c>
    </row>
    <row r="10056" spans="1:15" x14ac:dyDescent="0.25">
      <c r="A10056" t="s">
        <v>18937</v>
      </c>
      <c r="B10056" s="1">
        <v>42620</v>
      </c>
      <c r="C10056" t="s">
        <v>18791</v>
      </c>
      <c r="D10056">
        <v>25060168</v>
      </c>
      <c r="E10056">
        <v>25116150</v>
      </c>
      <c r="F10056">
        <v>6.5180999999999996</v>
      </c>
      <c r="G10056">
        <v>6.2192400000000001</v>
      </c>
      <c r="H10056">
        <v>8.2865300000000008</v>
      </c>
      <c r="I10056">
        <v>7.8898200000000003</v>
      </c>
      <c r="J10056">
        <v>5.5545900000000001</v>
      </c>
      <c r="K10056">
        <v>6.1265099999999997</v>
      </c>
      <c r="L10056">
        <v>6.5366299999999997</v>
      </c>
      <c r="M10056">
        <v>5.8245699999999996</v>
      </c>
      <c r="N10056">
        <v>6.3547000000000002</v>
      </c>
      <c r="O10056">
        <v>6.16913</v>
      </c>
    </row>
    <row r="10057" spans="1:15" x14ac:dyDescent="0.25">
      <c r="A10057" t="s">
        <v>18939</v>
      </c>
      <c r="B10057" t="s">
        <v>18938</v>
      </c>
      <c r="C10057" t="s">
        <v>18791</v>
      </c>
      <c r="D10057">
        <v>25072977</v>
      </c>
      <c r="E10057">
        <v>25084400</v>
      </c>
      <c r="F10057">
        <v>2.1172200000000001</v>
      </c>
      <c r="G10057">
        <v>2.6585200000000002</v>
      </c>
      <c r="H10057">
        <v>3.6620400000000002</v>
      </c>
      <c r="I10057">
        <v>3.0653899999999998</v>
      </c>
      <c r="J10057">
        <v>2.5849600000000001</v>
      </c>
      <c r="K10057">
        <v>2.5415399999999999</v>
      </c>
      <c r="L10057">
        <v>3.5118</v>
      </c>
      <c r="M10057">
        <v>2.6546500000000002</v>
      </c>
      <c r="N10057">
        <v>2.6358899999999998</v>
      </c>
      <c r="O10057">
        <v>3.5028600000000001</v>
      </c>
    </row>
    <row r="10058" spans="1:15" x14ac:dyDescent="0.25">
      <c r="A10058" t="s">
        <v>18940</v>
      </c>
      <c r="B10058" s="1">
        <v>42620</v>
      </c>
      <c r="C10058" t="s">
        <v>18791</v>
      </c>
      <c r="D10058">
        <v>25106920</v>
      </c>
      <c r="E10058">
        <v>25111652</v>
      </c>
      <c r="F10058">
        <v>3.8985799999999999</v>
      </c>
      <c r="G10058">
        <v>3.9215599999999999</v>
      </c>
      <c r="H10058">
        <v>4.0770799999999996</v>
      </c>
      <c r="I10058">
        <v>3.8023600000000002</v>
      </c>
      <c r="J10058">
        <v>3</v>
      </c>
      <c r="K10058">
        <v>3.0561199999999999</v>
      </c>
      <c r="L10058">
        <v>4.3642399999999997</v>
      </c>
      <c r="M10058">
        <v>4.3374600000000001</v>
      </c>
      <c r="N10058">
        <v>3.0509200000000001</v>
      </c>
      <c r="O10058">
        <v>3.6231599999999999</v>
      </c>
    </row>
    <row r="10059" spans="1:15" x14ac:dyDescent="0.25">
      <c r="A10059" t="s">
        <v>18942</v>
      </c>
      <c r="B10059" t="s">
        <v>18941</v>
      </c>
      <c r="C10059" t="s">
        <v>18791</v>
      </c>
      <c r="D10059">
        <v>25289181</v>
      </c>
      <c r="E10059">
        <v>25411695</v>
      </c>
      <c r="F10059">
        <v>4.7319300000000002</v>
      </c>
      <c r="G10059">
        <v>4.9215600000000004</v>
      </c>
      <c r="H10059">
        <v>5.9839700000000002</v>
      </c>
      <c r="I10059">
        <v>5.7658300000000002</v>
      </c>
      <c r="J10059">
        <v>3.1699199999999998</v>
      </c>
      <c r="K10059">
        <v>3.1936200000000001</v>
      </c>
      <c r="L10059">
        <v>5.6456499999999998</v>
      </c>
      <c r="M10059">
        <v>6.00664</v>
      </c>
      <c r="N10059">
        <v>5.6358899999999998</v>
      </c>
      <c r="O10059">
        <v>5.9100400000000004</v>
      </c>
    </row>
    <row r="10060" spans="1:15" x14ac:dyDescent="0.25">
      <c r="A10060" t="s">
        <v>18944</v>
      </c>
      <c r="B10060" t="s">
        <v>18943</v>
      </c>
      <c r="C10060" t="s">
        <v>18791</v>
      </c>
      <c r="D10060">
        <v>26781725</v>
      </c>
      <c r="E10060">
        <v>26807134</v>
      </c>
      <c r="F10060">
        <v>7.4095399999999998</v>
      </c>
      <c r="G10060">
        <v>7.1179600000000001</v>
      </c>
      <c r="H10060">
        <v>7.0770799999999996</v>
      </c>
      <c r="I10060">
        <v>7.1808699999999996</v>
      </c>
      <c r="J10060">
        <v>7.6653399999999996</v>
      </c>
      <c r="K10060">
        <v>7.6767000000000003</v>
      </c>
      <c r="L10060">
        <v>7.41601</v>
      </c>
      <c r="M10060">
        <v>7.3374600000000001</v>
      </c>
      <c r="N10060">
        <v>7.7720200000000004</v>
      </c>
      <c r="O10060">
        <v>7.80267</v>
      </c>
    </row>
    <row r="10061" spans="1:15" x14ac:dyDescent="0.25">
      <c r="A10061" t="s">
        <v>18946</v>
      </c>
      <c r="B10061" t="s">
        <v>18945</v>
      </c>
      <c r="C10061" t="s">
        <v>18791</v>
      </c>
      <c r="D10061">
        <v>26807261</v>
      </c>
      <c r="E10061">
        <v>26813516</v>
      </c>
      <c r="F10061">
        <v>3.32667</v>
      </c>
      <c r="G10061">
        <v>3.6585200000000002</v>
      </c>
      <c r="H10061">
        <v>3.6620400000000002</v>
      </c>
      <c r="I10061">
        <v>2.4804300000000001</v>
      </c>
      <c r="J10061">
        <v>2</v>
      </c>
      <c r="K10061">
        <v>0.73418799999999995</v>
      </c>
      <c r="L10061">
        <v>3.1492300000000002</v>
      </c>
      <c r="M10061">
        <v>3.4941800000000001</v>
      </c>
      <c r="N10061">
        <v>2.3728500000000001</v>
      </c>
      <c r="O10061">
        <v>3.3012299999999999</v>
      </c>
    </row>
    <row r="10062" spans="1:15" x14ac:dyDescent="0.25">
      <c r="A10062" t="s">
        <v>18948</v>
      </c>
      <c r="B10062" t="s">
        <v>18947</v>
      </c>
      <c r="C10062" t="s">
        <v>18791</v>
      </c>
      <c r="D10062">
        <v>26807261</v>
      </c>
      <c r="E10062">
        <v>26814919</v>
      </c>
      <c r="F10062">
        <v>4.3460299999999998</v>
      </c>
      <c r="G10062">
        <v>3.79603</v>
      </c>
      <c r="H10062">
        <v>3.07708</v>
      </c>
      <c r="I10062">
        <v>3.8023600000000002</v>
      </c>
      <c r="J10062">
        <v>3.32193</v>
      </c>
      <c r="K10062">
        <v>3.4346299999999998</v>
      </c>
      <c r="L10062">
        <v>3.7341899999999999</v>
      </c>
      <c r="M10062">
        <v>3.9613100000000001</v>
      </c>
      <c r="N10062">
        <v>4.2208500000000004</v>
      </c>
      <c r="O10062">
        <v>4.0236900000000002</v>
      </c>
    </row>
    <row r="10063" spans="1:15" x14ac:dyDescent="0.25">
      <c r="A10063" t="s">
        <v>18950</v>
      </c>
      <c r="B10063" t="s">
        <v>18949</v>
      </c>
      <c r="C10063" t="s">
        <v>18791</v>
      </c>
      <c r="D10063">
        <v>26812086</v>
      </c>
      <c r="E10063">
        <v>26837679</v>
      </c>
      <c r="F10063">
        <v>8.5786999999999995</v>
      </c>
      <c r="G10063">
        <v>8.4503400000000006</v>
      </c>
      <c r="H10063">
        <v>9.0195900000000009</v>
      </c>
      <c r="I10063">
        <v>9.0273299999999992</v>
      </c>
      <c r="J10063">
        <v>9.9008699999999994</v>
      </c>
      <c r="K10063">
        <v>9.8775700000000004</v>
      </c>
      <c r="L10063">
        <v>8.7038100000000007</v>
      </c>
      <c r="M10063">
        <v>8.73203</v>
      </c>
      <c r="N10063">
        <v>8.8257100000000008</v>
      </c>
      <c r="O10063">
        <v>8.7540899999999997</v>
      </c>
    </row>
    <row r="10064" spans="1:15" x14ac:dyDescent="0.25">
      <c r="A10064" t="s">
        <v>18951</v>
      </c>
      <c r="B10064" t="s">
        <v>18949</v>
      </c>
      <c r="C10064" t="s">
        <v>18791</v>
      </c>
      <c r="D10064">
        <v>26818785</v>
      </c>
      <c r="E10064">
        <v>26837679</v>
      </c>
      <c r="F10064">
        <v>2.9752000000000001</v>
      </c>
      <c r="G10064">
        <v>2.9215599999999999</v>
      </c>
      <c r="H10064">
        <v>2.07708</v>
      </c>
      <c r="I10064">
        <v>3.0653899999999998</v>
      </c>
      <c r="J10064">
        <v>4.1699299999999999</v>
      </c>
      <c r="K10064">
        <v>3.82165</v>
      </c>
      <c r="L10064">
        <v>3.0423100000000001</v>
      </c>
      <c r="M10064">
        <v>1.40672</v>
      </c>
      <c r="N10064">
        <v>2.8582800000000002</v>
      </c>
      <c r="O10064">
        <v>3.0667599999999999</v>
      </c>
    </row>
    <row r="10065" spans="1:15" x14ac:dyDescent="0.25">
      <c r="A10065" t="s">
        <v>18953</v>
      </c>
      <c r="B10065" t="s">
        <v>18952</v>
      </c>
      <c r="C10065" t="s">
        <v>18791</v>
      </c>
      <c r="D10065">
        <v>26837759</v>
      </c>
      <c r="E10065">
        <v>26902900</v>
      </c>
      <c r="F10065">
        <v>9.0127900000000007</v>
      </c>
      <c r="G10065">
        <v>8.8041999999999998</v>
      </c>
      <c r="H10065">
        <v>7.8319599999999996</v>
      </c>
      <c r="I10065">
        <v>7.88131</v>
      </c>
      <c r="J10065">
        <v>7.6794799999999999</v>
      </c>
      <c r="K10065">
        <v>8.0425299999999993</v>
      </c>
      <c r="L10065">
        <v>9.0518199999999993</v>
      </c>
      <c r="M10065">
        <v>9.0149799999999995</v>
      </c>
      <c r="N10065">
        <v>8.6169799999999999</v>
      </c>
      <c r="O10065">
        <v>8.6393000000000004</v>
      </c>
    </row>
    <row r="10066" spans="1:15" x14ac:dyDescent="0.25">
      <c r="A10066" t="s">
        <v>18955</v>
      </c>
      <c r="B10066" t="s">
        <v>18954</v>
      </c>
      <c r="C10066" t="s">
        <v>18791</v>
      </c>
      <c r="D10066">
        <v>26904968</v>
      </c>
      <c r="E10066">
        <v>26962965</v>
      </c>
      <c r="F10066">
        <v>6.3793100000000003</v>
      </c>
      <c r="G10066">
        <v>6.4026899999999998</v>
      </c>
      <c r="H10066">
        <v>7.9099700000000004</v>
      </c>
      <c r="I10066">
        <v>7.9398600000000004</v>
      </c>
      <c r="J10066">
        <v>6.8328899999999999</v>
      </c>
      <c r="K10066">
        <v>6.7565600000000003</v>
      </c>
      <c r="L10066">
        <v>6.7341899999999999</v>
      </c>
      <c r="M10066">
        <v>6.7059300000000004</v>
      </c>
      <c r="N10066">
        <v>6.7651700000000003</v>
      </c>
      <c r="O10066">
        <v>6.8680399999999997</v>
      </c>
    </row>
    <row r="10067" spans="1:15" x14ac:dyDescent="0.25">
      <c r="A10067" t="s">
        <v>18957</v>
      </c>
      <c r="B10067" t="s">
        <v>18956</v>
      </c>
      <c r="C10067" t="s">
        <v>18791</v>
      </c>
      <c r="D10067">
        <v>27106812</v>
      </c>
      <c r="E10067">
        <v>27137720</v>
      </c>
      <c r="F10067">
        <v>2.2046800000000002</v>
      </c>
      <c r="G10067">
        <v>2.6585200000000002</v>
      </c>
      <c r="H10067">
        <v>3.6620400000000002</v>
      </c>
      <c r="I10067">
        <v>3.4804300000000001</v>
      </c>
      <c r="J10067">
        <v>2.80735</v>
      </c>
      <c r="K10067">
        <v>2.7341899999999999</v>
      </c>
      <c r="L10067">
        <v>2.4293300000000002</v>
      </c>
      <c r="M10067">
        <v>2.3136100000000002</v>
      </c>
      <c r="N10067">
        <v>2.6358899999999998</v>
      </c>
      <c r="O10067">
        <v>3.22723</v>
      </c>
    </row>
    <row r="10068" spans="1:15" x14ac:dyDescent="0.25">
      <c r="A10068" t="s">
        <v>18958</v>
      </c>
      <c r="B10068" t="s">
        <v>18956</v>
      </c>
      <c r="C10068" t="s">
        <v>18791</v>
      </c>
      <c r="D10068">
        <v>27106812</v>
      </c>
      <c r="E10068">
        <v>27142348</v>
      </c>
      <c r="F10068">
        <v>5.6010299999999997</v>
      </c>
      <c r="G10068">
        <v>6.5264199999999999</v>
      </c>
      <c r="H10068">
        <v>5.6620400000000002</v>
      </c>
      <c r="I10068">
        <v>6.3384099999999997</v>
      </c>
      <c r="J10068">
        <v>6.32193</v>
      </c>
      <c r="K10068">
        <v>5.9821200000000001</v>
      </c>
      <c r="L10068">
        <v>5.6547499999999999</v>
      </c>
      <c r="M10068">
        <v>5.4511200000000004</v>
      </c>
      <c r="N10068">
        <v>5.7788399999999998</v>
      </c>
      <c r="O10068">
        <v>5.74749</v>
      </c>
    </row>
    <row r="10069" spans="1:15" x14ac:dyDescent="0.25">
      <c r="A10069" t="s">
        <v>18960</v>
      </c>
      <c r="B10069" t="s">
        <v>18959</v>
      </c>
      <c r="C10069" t="s">
        <v>18791</v>
      </c>
      <c r="D10069">
        <v>27156613</v>
      </c>
      <c r="E10069">
        <v>27158791</v>
      </c>
      <c r="F10069">
        <v>5.9051200000000001</v>
      </c>
      <c r="G10069">
        <v>5.8284500000000001</v>
      </c>
      <c r="H10069">
        <v>6.0770799999999996</v>
      </c>
      <c r="I10069">
        <v>6.1808699999999996</v>
      </c>
      <c r="J10069">
        <v>5.3575499999999998</v>
      </c>
      <c r="K10069">
        <v>5.8427100000000003</v>
      </c>
      <c r="L10069">
        <v>6.0353599999999998</v>
      </c>
      <c r="M10069">
        <v>5.72865</v>
      </c>
      <c r="N10069">
        <v>5.3363300000000002</v>
      </c>
      <c r="O10069">
        <v>4.9100400000000004</v>
      </c>
    </row>
    <row r="10070" spans="1:15" x14ac:dyDescent="0.25">
      <c r="A10070" t="s">
        <v>18962</v>
      </c>
      <c r="B10070" t="s">
        <v>18961</v>
      </c>
      <c r="C10070" t="s">
        <v>18791</v>
      </c>
      <c r="D10070">
        <v>27598853</v>
      </c>
      <c r="E10070">
        <v>28732633</v>
      </c>
      <c r="F10070">
        <v>-1.8827799999999999</v>
      </c>
      <c r="G10070">
        <v>1.3366</v>
      </c>
      <c r="H10070">
        <v>5.9839700000000002</v>
      </c>
      <c r="I10070">
        <v>5.2353199999999998</v>
      </c>
      <c r="J10070">
        <v>2.32193</v>
      </c>
      <c r="K10070">
        <v>2.0561199999999999</v>
      </c>
      <c r="L10070">
        <v>-1.6581300000000001</v>
      </c>
      <c r="M10070">
        <v>-0.59327799999999997</v>
      </c>
      <c r="N10070">
        <v>1.6358900000000001</v>
      </c>
      <c r="O10070">
        <v>1.3012300000000001</v>
      </c>
    </row>
    <row r="10071" spans="1:15" x14ac:dyDescent="0.25">
      <c r="A10071" t="s">
        <v>18964</v>
      </c>
      <c r="B10071" t="s">
        <v>18963</v>
      </c>
      <c r="C10071" t="s">
        <v>18791</v>
      </c>
      <c r="D10071">
        <v>30234913</v>
      </c>
      <c r="E10071">
        <v>30274311</v>
      </c>
      <c r="F10071">
        <v>7.6130699999999996</v>
      </c>
      <c r="G10071">
        <v>7.4964700000000004</v>
      </c>
      <c r="H10071">
        <v>9.0312699999999992</v>
      </c>
      <c r="I10071">
        <v>8.9921799999999994</v>
      </c>
      <c r="J10071">
        <v>9.1111400000000007</v>
      </c>
      <c r="K10071">
        <v>9.0172799999999995</v>
      </c>
      <c r="L10071">
        <v>7.7081900000000001</v>
      </c>
      <c r="M10071">
        <v>7.8266799999999996</v>
      </c>
      <c r="N10071">
        <v>8.0396099999999997</v>
      </c>
      <c r="O10071">
        <v>7.91594</v>
      </c>
    </row>
    <row r="10072" spans="1:15" x14ac:dyDescent="0.25">
      <c r="A10072" t="s">
        <v>18966</v>
      </c>
      <c r="B10072" t="s">
        <v>18965</v>
      </c>
      <c r="C10072" t="s">
        <v>18791</v>
      </c>
      <c r="D10072">
        <v>30706739</v>
      </c>
      <c r="E10072">
        <v>30730037</v>
      </c>
      <c r="F10072">
        <v>5.1616099999999996</v>
      </c>
      <c r="G10072">
        <v>5.7628599999999999</v>
      </c>
      <c r="H10072">
        <v>3.6620400000000002</v>
      </c>
      <c r="I10072">
        <v>3.4804300000000001</v>
      </c>
      <c r="J10072">
        <v>5.3923199999999998</v>
      </c>
      <c r="K10072">
        <v>5.3489000000000004</v>
      </c>
      <c r="L10072">
        <v>4.17476</v>
      </c>
      <c r="M10072">
        <v>4.5766499999999999</v>
      </c>
      <c r="N10072">
        <v>4.5103600000000004</v>
      </c>
      <c r="O10072">
        <v>4.7606599999999997</v>
      </c>
    </row>
    <row r="10073" spans="1:15" x14ac:dyDescent="0.25">
      <c r="A10073" t="s">
        <v>18968</v>
      </c>
      <c r="B10073" t="s">
        <v>18967</v>
      </c>
      <c r="C10073" t="s">
        <v>18791</v>
      </c>
      <c r="D10073">
        <v>30836564</v>
      </c>
      <c r="E10073">
        <v>30837420</v>
      </c>
      <c r="F10073">
        <v>4.0241100000000003</v>
      </c>
      <c r="G10073">
        <v>2.9215599999999999</v>
      </c>
      <c r="H10073">
        <v>2.07708</v>
      </c>
      <c r="I10073">
        <v>2.0653899999999998</v>
      </c>
      <c r="J10073">
        <v>2.32193</v>
      </c>
      <c r="K10073">
        <v>2.5415399999999999</v>
      </c>
      <c r="L10073">
        <v>4.4916200000000002</v>
      </c>
      <c r="M10073">
        <v>3.72865</v>
      </c>
      <c r="N10073">
        <v>3.75136</v>
      </c>
      <c r="O10073">
        <v>4.0236900000000002</v>
      </c>
    </row>
    <row r="10074" spans="1:15" x14ac:dyDescent="0.25">
      <c r="A10074" t="s">
        <v>18970</v>
      </c>
      <c r="B10074" t="s">
        <v>18969</v>
      </c>
      <c r="C10074" t="s">
        <v>18791</v>
      </c>
      <c r="D10074">
        <v>30896174</v>
      </c>
      <c r="E10074">
        <v>30939384</v>
      </c>
      <c r="F10074">
        <v>8.7887599999999999</v>
      </c>
      <c r="G10074">
        <v>9.1146700000000003</v>
      </c>
      <c r="H10074">
        <v>4.399</v>
      </c>
      <c r="I10074">
        <v>3.65036</v>
      </c>
      <c r="J10074">
        <v>9.0821500000000004</v>
      </c>
      <c r="K10074">
        <v>9.0695800000000002</v>
      </c>
      <c r="L10074">
        <v>8.2696500000000004</v>
      </c>
      <c r="M10074">
        <v>8.5590100000000007</v>
      </c>
      <c r="N10074">
        <v>8.7856299999999994</v>
      </c>
      <c r="O10074">
        <v>8.7157</v>
      </c>
    </row>
    <row r="10075" spans="1:15" x14ac:dyDescent="0.25">
      <c r="A10075" t="s">
        <v>18972</v>
      </c>
      <c r="B10075" t="s">
        <v>18971</v>
      </c>
      <c r="C10075" t="s">
        <v>18791</v>
      </c>
      <c r="D10075">
        <v>30957141</v>
      </c>
      <c r="E10075">
        <v>31019400</v>
      </c>
      <c r="F10075">
        <v>4.6718000000000002</v>
      </c>
      <c r="G10075">
        <v>4.5065200000000001</v>
      </c>
      <c r="H10075">
        <v>4.399</v>
      </c>
      <c r="I10075">
        <v>5.0039899999999999</v>
      </c>
      <c r="J10075">
        <v>3.1699199999999998</v>
      </c>
      <c r="K10075">
        <v>3.31915</v>
      </c>
      <c r="L10075">
        <v>4.1232300000000004</v>
      </c>
      <c r="M10075">
        <v>4.40672</v>
      </c>
      <c r="N10075">
        <v>2.8582800000000002</v>
      </c>
      <c r="O10075">
        <v>2.4387300000000001</v>
      </c>
    </row>
    <row r="10076" spans="1:15" x14ac:dyDescent="0.25">
      <c r="A10076" t="s">
        <v>18974</v>
      </c>
      <c r="B10076" t="s">
        <v>18973</v>
      </c>
      <c r="C10076" t="s">
        <v>18791</v>
      </c>
      <c r="D10076">
        <v>31088172</v>
      </c>
      <c r="E10076">
        <v>31138203</v>
      </c>
      <c r="F10076">
        <v>4.1395799999999996</v>
      </c>
      <c r="G10076">
        <v>3.79603</v>
      </c>
      <c r="H10076">
        <v>3.07708</v>
      </c>
      <c r="I10076">
        <v>4.1808699999999996</v>
      </c>
      <c r="J10076">
        <v>3.4594299999999998</v>
      </c>
      <c r="K10076">
        <v>2.5415399999999999</v>
      </c>
      <c r="L10076">
        <v>4.5316999999999998</v>
      </c>
      <c r="M10076">
        <v>4.2893699999999999</v>
      </c>
      <c r="N10076">
        <v>3.6358899999999998</v>
      </c>
      <c r="O10076">
        <v>2.56426</v>
      </c>
    </row>
    <row r="10077" spans="1:15" x14ac:dyDescent="0.25">
      <c r="A10077" t="s">
        <v>18975</v>
      </c>
      <c r="B10077" t="s">
        <v>18973</v>
      </c>
      <c r="C10077" t="s">
        <v>18791</v>
      </c>
      <c r="D10077">
        <v>31122691</v>
      </c>
      <c r="E10077">
        <v>31186128</v>
      </c>
      <c r="F10077">
        <v>5.6946399999999997</v>
      </c>
      <c r="G10077">
        <v>6.1439500000000002</v>
      </c>
      <c r="H10077">
        <v>5.5365099999999998</v>
      </c>
      <c r="I10077">
        <v>5.3873199999999999</v>
      </c>
      <c r="J10077">
        <v>5.3923199999999998</v>
      </c>
      <c r="K10077">
        <v>5.4066099999999997</v>
      </c>
      <c r="L10077">
        <v>5.8496699999999997</v>
      </c>
      <c r="M10077">
        <v>6.0287699999999997</v>
      </c>
      <c r="N10077">
        <v>5.4432400000000003</v>
      </c>
      <c r="O10077">
        <v>5.6517299999999997</v>
      </c>
    </row>
    <row r="10078" spans="1:15" x14ac:dyDescent="0.25">
      <c r="A10078" t="s">
        <v>18977</v>
      </c>
      <c r="B10078" t="s">
        <v>18976</v>
      </c>
      <c r="C10078" t="s">
        <v>18791</v>
      </c>
      <c r="D10078">
        <v>31653628</v>
      </c>
      <c r="E10078">
        <v>31720870</v>
      </c>
      <c r="F10078">
        <v>1.5766500000000001</v>
      </c>
      <c r="G10078">
        <v>2.3365999999999998</v>
      </c>
      <c r="H10078">
        <v>5.9839700000000002</v>
      </c>
      <c r="I10078">
        <v>6.0350200000000003</v>
      </c>
      <c r="J10078">
        <v>0</v>
      </c>
      <c r="K10078">
        <v>1.7341899999999999</v>
      </c>
      <c r="L10078">
        <v>0.66379900000000003</v>
      </c>
      <c r="M10078">
        <v>-8.3152699999999996E-3</v>
      </c>
      <c r="N10078">
        <v>5.0923900000000001E-2</v>
      </c>
      <c r="O10078">
        <v>-2.0698999999999999E-2</v>
      </c>
    </row>
    <row r="10079" spans="1:15" x14ac:dyDescent="0.25">
      <c r="A10079" t="s">
        <v>18979</v>
      </c>
      <c r="B10079" t="s">
        <v>18978</v>
      </c>
      <c r="C10079" t="s">
        <v>18791</v>
      </c>
      <c r="D10079">
        <v>31923720</v>
      </c>
      <c r="E10079">
        <v>32073096</v>
      </c>
      <c r="F10079">
        <v>6.3698800000000002</v>
      </c>
      <c r="G10079">
        <v>5.8911800000000003</v>
      </c>
      <c r="H10079">
        <v>6.5365099999999998</v>
      </c>
      <c r="I10079">
        <v>6.7658300000000002</v>
      </c>
      <c r="J10079">
        <v>4.32193</v>
      </c>
      <c r="K10079">
        <v>5.3191499999999996</v>
      </c>
      <c r="L10079">
        <v>6.4451599999999996</v>
      </c>
      <c r="M10079">
        <v>6.4511200000000004</v>
      </c>
      <c r="N10079">
        <v>6.3177099999999999</v>
      </c>
      <c r="O10079">
        <v>6.0773299999999999</v>
      </c>
    </row>
    <row r="10080" spans="1:15" x14ac:dyDescent="0.25">
      <c r="A10080" t="s">
        <v>18981</v>
      </c>
      <c r="B10080" t="s">
        <v>18980</v>
      </c>
      <c r="C10080" t="s">
        <v>18791</v>
      </c>
      <c r="D10080">
        <v>32443805</v>
      </c>
      <c r="E10080">
        <v>32537415</v>
      </c>
      <c r="F10080">
        <v>0.117216</v>
      </c>
      <c r="G10080">
        <v>1.3366</v>
      </c>
      <c r="H10080">
        <v>2.07708</v>
      </c>
      <c r="I10080">
        <v>2.8023600000000002</v>
      </c>
      <c r="J10080">
        <v>2</v>
      </c>
      <c r="K10080">
        <v>1.7341899999999999</v>
      </c>
      <c r="L10080">
        <v>0.66379900000000003</v>
      </c>
      <c r="M10080">
        <v>-1.59328</v>
      </c>
      <c r="N10080">
        <v>5.0923900000000001E-2</v>
      </c>
      <c r="O10080">
        <v>0.97930099999999998</v>
      </c>
    </row>
    <row r="10081" spans="1:15" x14ac:dyDescent="0.25">
      <c r="A10081" t="s">
        <v>18983</v>
      </c>
      <c r="B10081" t="s">
        <v>18982</v>
      </c>
      <c r="C10081" t="s">
        <v>18791</v>
      </c>
      <c r="D10081">
        <v>34854163</v>
      </c>
      <c r="E10081">
        <v>34924395</v>
      </c>
      <c r="F10081">
        <v>6.1940299999999997</v>
      </c>
      <c r="G10081">
        <v>6.5264199999999999</v>
      </c>
      <c r="H10081">
        <v>8.5848700000000004</v>
      </c>
      <c r="I10081">
        <v>8.7425300000000004</v>
      </c>
      <c r="J10081">
        <v>8.5468899999999994</v>
      </c>
      <c r="K10081">
        <v>8.3153900000000007</v>
      </c>
      <c r="L10081">
        <v>7.48142</v>
      </c>
      <c r="M10081">
        <v>7.5940700000000003</v>
      </c>
      <c r="N10081">
        <v>7.5978199999999996</v>
      </c>
      <c r="O10081">
        <v>7.9247399999999999</v>
      </c>
    </row>
    <row r="10082" spans="1:15" x14ac:dyDescent="0.25">
      <c r="A10082" t="s">
        <v>18985</v>
      </c>
      <c r="B10082" t="s">
        <v>18984</v>
      </c>
      <c r="C10082" t="s">
        <v>18791</v>
      </c>
      <c r="D10082">
        <v>35011805</v>
      </c>
      <c r="E10082">
        <v>35018555</v>
      </c>
      <c r="F10082">
        <v>3.8721000000000001</v>
      </c>
      <c r="G10082">
        <v>3.3365999999999998</v>
      </c>
      <c r="H10082">
        <v>4.0770799999999996</v>
      </c>
      <c r="I10082">
        <v>4.1808699999999996</v>
      </c>
      <c r="J10082">
        <v>4.4594300000000002</v>
      </c>
      <c r="K10082">
        <v>4.6410799999999997</v>
      </c>
      <c r="L10082">
        <v>4.5118</v>
      </c>
      <c r="M10082">
        <v>4.7104999999999997</v>
      </c>
      <c r="N10082">
        <v>4.4432400000000003</v>
      </c>
      <c r="O10082">
        <v>4.6517299999999997</v>
      </c>
    </row>
    <row r="10083" spans="1:15" x14ac:dyDescent="0.25">
      <c r="A10083" t="s">
        <v>18987</v>
      </c>
      <c r="B10083" t="s">
        <v>18986</v>
      </c>
      <c r="C10083" t="s">
        <v>18791</v>
      </c>
      <c r="D10083">
        <v>35018787</v>
      </c>
      <c r="E10083">
        <v>35024588</v>
      </c>
      <c r="F10083">
        <v>10.3049</v>
      </c>
      <c r="G10083">
        <v>10.329499999999999</v>
      </c>
      <c r="H10083">
        <v>9.0994399999999995</v>
      </c>
      <c r="I10083">
        <v>9.3600100000000008</v>
      </c>
      <c r="J10083">
        <v>10.2981</v>
      </c>
      <c r="K10083">
        <v>10.318199999999999</v>
      </c>
      <c r="L10083">
        <v>10.1302</v>
      </c>
      <c r="M10083">
        <v>10.2121</v>
      </c>
      <c r="N10083">
        <v>10.138400000000001</v>
      </c>
      <c r="O10083">
        <v>10.0548</v>
      </c>
    </row>
    <row r="10084" spans="1:15" x14ac:dyDescent="0.25">
      <c r="A10084" t="s">
        <v>18989</v>
      </c>
      <c r="B10084" t="s">
        <v>18988</v>
      </c>
      <c r="C10084" t="s">
        <v>18791</v>
      </c>
      <c r="D10084">
        <v>35075465</v>
      </c>
      <c r="E10084">
        <v>35083542</v>
      </c>
      <c r="F10084">
        <v>8.9366000000000003</v>
      </c>
      <c r="G10084">
        <v>8.7836800000000004</v>
      </c>
      <c r="H10084">
        <v>7.1645399999999997</v>
      </c>
      <c r="I10084">
        <v>7.3384099999999997</v>
      </c>
      <c r="J10084">
        <v>8.6617800000000003</v>
      </c>
      <c r="K10084">
        <v>8.5921699999999994</v>
      </c>
      <c r="L10084">
        <v>8.8546099999999992</v>
      </c>
      <c r="M10084">
        <v>8.8579299999999996</v>
      </c>
      <c r="N10084">
        <v>8.8224099999999996</v>
      </c>
      <c r="O10084">
        <v>8.7055199999999999</v>
      </c>
    </row>
    <row r="10085" spans="1:15" x14ac:dyDescent="0.25">
      <c r="A10085" t="s">
        <v>18991</v>
      </c>
      <c r="B10085" t="s">
        <v>18990</v>
      </c>
      <c r="C10085" t="s">
        <v>18791</v>
      </c>
      <c r="D10085">
        <v>35259629</v>
      </c>
      <c r="E10085">
        <v>35315237</v>
      </c>
      <c r="F10085">
        <v>6.2770900000000003</v>
      </c>
      <c r="G10085">
        <v>6.5264199999999999</v>
      </c>
      <c r="H10085">
        <v>9.0195900000000009</v>
      </c>
      <c r="I10085">
        <v>8.6453399999999991</v>
      </c>
      <c r="J10085">
        <v>6.5698600000000003</v>
      </c>
      <c r="K10085">
        <v>6.17713</v>
      </c>
      <c r="L10085">
        <v>6.8337199999999996</v>
      </c>
      <c r="M10085">
        <v>6.7642699999999998</v>
      </c>
      <c r="N10085">
        <v>6.4938700000000003</v>
      </c>
      <c r="O10085">
        <v>6.5866300000000004</v>
      </c>
    </row>
    <row r="10086" spans="1:15" x14ac:dyDescent="0.25">
      <c r="A10086" t="s">
        <v>18993</v>
      </c>
      <c r="B10086" t="s">
        <v>18992</v>
      </c>
      <c r="C10086" t="s">
        <v>18791</v>
      </c>
      <c r="D10086">
        <v>35366887</v>
      </c>
      <c r="E10086">
        <v>35374424</v>
      </c>
      <c r="F10086">
        <v>1.8176600000000001</v>
      </c>
      <c r="G10086">
        <v>2.6585200000000002</v>
      </c>
      <c r="H10086">
        <v>2.07708</v>
      </c>
      <c r="I10086">
        <v>2.0653899999999998</v>
      </c>
      <c r="J10086">
        <v>2</v>
      </c>
      <c r="K10086">
        <v>1.7341899999999999</v>
      </c>
      <c r="L10086">
        <v>2.2487599999999999</v>
      </c>
      <c r="M10086">
        <v>1.5766500000000001</v>
      </c>
      <c r="N10086">
        <v>2.0509200000000001</v>
      </c>
      <c r="O10086">
        <v>1.3012300000000001</v>
      </c>
    </row>
    <row r="10087" spans="1:15" x14ac:dyDescent="0.25">
      <c r="A10087" t="s">
        <v>18995</v>
      </c>
      <c r="B10087" t="s">
        <v>18994</v>
      </c>
      <c r="C10087" t="s">
        <v>18791</v>
      </c>
      <c r="D10087">
        <v>35368405</v>
      </c>
      <c r="E10087">
        <v>35377654</v>
      </c>
      <c r="F10087">
        <v>6.2205000000000004</v>
      </c>
      <c r="G10087">
        <v>6.4240599999999999</v>
      </c>
      <c r="H10087">
        <v>5.9839700000000002</v>
      </c>
      <c r="I10087">
        <v>6.1808699999999996</v>
      </c>
      <c r="J10087">
        <v>5.32193</v>
      </c>
      <c r="K10087">
        <v>5.0917399999999997</v>
      </c>
      <c r="L10087">
        <v>6.74275</v>
      </c>
      <c r="M10087">
        <v>6.4511200000000004</v>
      </c>
      <c r="N10087">
        <v>5.7788399999999998</v>
      </c>
      <c r="O10087">
        <v>5.6935500000000001</v>
      </c>
    </row>
    <row r="10088" spans="1:15" x14ac:dyDescent="0.25">
      <c r="A10088" t="s">
        <v>18997</v>
      </c>
      <c r="B10088" t="s">
        <v>18996</v>
      </c>
      <c r="C10088" t="s">
        <v>18791</v>
      </c>
      <c r="D10088">
        <v>36516066</v>
      </c>
      <c r="E10088">
        <v>36533959</v>
      </c>
      <c r="F10088">
        <v>1.9245699999999999</v>
      </c>
      <c r="G10088">
        <v>1.3366</v>
      </c>
      <c r="H10088">
        <v>2.07708</v>
      </c>
      <c r="I10088">
        <v>3.8023600000000002</v>
      </c>
      <c r="J10088">
        <v>3</v>
      </c>
      <c r="K10088">
        <v>2.5415399999999999</v>
      </c>
      <c r="L10088">
        <v>3.3862700000000001</v>
      </c>
      <c r="M10088">
        <v>2.72865</v>
      </c>
      <c r="N10088">
        <v>2.3728500000000001</v>
      </c>
      <c r="O10088">
        <v>2.4387300000000001</v>
      </c>
    </row>
    <row r="10089" spans="1:15" x14ac:dyDescent="0.25">
      <c r="A10089" t="s">
        <v>18999</v>
      </c>
      <c r="B10089" t="s">
        <v>18998</v>
      </c>
      <c r="C10089" t="s">
        <v>18791</v>
      </c>
      <c r="D10089">
        <v>36539997</v>
      </c>
      <c r="E10089">
        <v>36575163</v>
      </c>
      <c r="F10089">
        <v>11.585800000000001</v>
      </c>
      <c r="G10089">
        <v>11.4154</v>
      </c>
      <c r="H10089">
        <v>9.8319600000000005</v>
      </c>
      <c r="I10089">
        <v>9.8748900000000006</v>
      </c>
      <c r="J10089">
        <v>10.637499999999999</v>
      </c>
      <c r="K10089">
        <v>10.7949</v>
      </c>
      <c r="L10089">
        <v>11.3559</v>
      </c>
      <c r="M10089">
        <v>11.4046</v>
      </c>
      <c r="N10089">
        <v>11.119</v>
      </c>
      <c r="O10089">
        <v>11.226900000000001</v>
      </c>
    </row>
    <row r="10090" spans="1:15" x14ac:dyDescent="0.25">
      <c r="A10090" t="s">
        <v>19001</v>
      </c>
      <c r="B10090" t="s">
        <v>19000</v>
      </c>
      <c r="C10090" t="s">
        <v>18791</v>
      </c>
      <c r="D10090">
        <v>36586737</v>
      </c>
      <c r="E10090">
        <v>36604653</v>
      </c>
      <c r="F10090">
        <v>1.28714</v>
      </c>
      <c r="G10090">
        <v>2.9215599999999999</v>
      </c>
      <c r="H10090">
        <v>3.6620400000000002</v>
      </c>
      <c r="I10090">
        <v>4.4804300000000001</v>
      </c>
      <c r="J10090">
        <v>2.32193</v>
      </c>
      <c r="K10090">
        <v>3.4346299999999998</v>
      </c>
      <c r="L10090">
        <v>2.0423100000000001</v>
      </c>
      <c r="M10090">
        <v>2.72865</v>
      </c>
      <c r="N10090">
        <v>3.22085</v>
      </c>
      <c r="O10090">
        <v>3.88619</v>
      </c>
    </row>
    <row r="10091" spans="1:15" x14ac:dyDescent="0.25">
      <c r="A10091" t="s">
        <v>19002</v>
      </c>
      <c r="B10091" t="s">
        <v>19000</v>
      </c>
      <c r="C10091" t="s">
        <v>18791</v>
      </c>
      <c r="D10091">
        <v>36586737</v>
      </c>
      <c r="E10091">
        <v>36604978</v>
      </c>
      <c r="F10091">
        <v>3.9245700000000001</v>
      </c>
      <c r="G10091">
        <v>4.0370400000000002</v>
      </c>
      <c r="H10091">
        <v>3.6620400000000002</v>
      </c>
      <c r="I10091">
        <v>4.8727499999999999</v>
      </c>
      <c r="J10091">
        <v>3.80735</v>
      </c>
      <c r="K10091">
        <v>4.0561199999999999</v>
      </c>
      <c r="L10091">
        <v>3.0967600000000002</v>
      </c>
      <c r="M10091">
        <v>4.1616099999999996</v>
      </c>
      <c r="N10091">
        <v>4.5103600000000004</v>
      </c>
      <c r="O10091">
        <v>3.7341899999999999</v>
      </c>
    </row>
    <row r="10092" spans="1:15" x14ac:dyDescent="0.25">
      <c r="A10092" t="s">
        <v>19004</v>
      </c>
      <c r="B10092" t="s">
        <v>19003</v>
      </c>
      <c r="C10092" t="s">
        <v>18791</v>
      </c>
      <c r="D10092">
        <v>37015917</v>
      </c>
      <c r="E10092">
        <v>37030796</v>
      </c>
      <c r="F10092">
        <v>5.2971199999999996</v>
      </c>
      <c r="G10092">
        <v>4.9215600000000004</v>
      </c>
      <c r="H10092">
        <v>6.5365099999999998</v>
      </c>
      <c r="I10092">
        <v>6.6702599999999999</v>
      </c>
      <c r="J10092">
        <v>6.5999100000000004</v>
      </c>
      <c r="K10092">
        <v>6.9436400000000003</v>
      </c>
      <c r="L10092">
        <v>5.9343300000000001</v>
      </c>
      <c r="M10092">
        <v>5.99918</v>
      </c>
      <c r="N10092">
        <v>6.0953200000000001</v>
      </c>
      <c r="O10092">
        <v>6.2177100000000003</v>
      </c>
    </row>
    <row r="10093" spans="1:15" x14ac:dyDescent="0.25">
      <c r="A10093" t="s">
        <v>19006</v>
      </c>
      <c r="B10093" t="s">
        <v>19005</v>
      </c>
      <c r="C10093" t="s">
        <v>18791</v>
      </c>
      <c r="D10093">
        <v>37175190</v>
      </c>
      <c r="E10093">
        <v>37194156</v>
      </c>
      <c r="F10093">
        <v>0.43914399999999998</v>
      </c>
      <c r="G10093">
        <v>1.3366</v>
      </c>
      <c r="H10093">
        <v>10.082700000000001</v>
      </c>
      <c r="I10093">
        <v>10.1493</v>
      </c>
      <c r="J10093">
        <v>1</v>
      </c>
      <c r="K10093">
        <v>0.73418799999999995</v>
      </c>
      <c r="L10093">
        <v>2.8654299999999999</v>
      </c>
      <c r="M10093">
        <v>2.21408</v>
      </c>
      <c r="N10093">
        <v>2.6358899999999998</v>
      </c>
      <c r="O10093">
        <v>2.3012299999999999</v>
      </c>
    </row>
    <row r="10094" spans="1:15" x14ac:dyDescent="0.25">
      <c r="A10094" t="s">
        <v>19008</v>
      </c>
      <c r="B10094" t="s">
        <v>19007</v>
      </c>
      <c r="C10094" t="s">
        <v>18791</v>
      </c>
      <c r="D10094">
        <v>37296905</v>
      </c>
      <c r="E10094">
        <v>37331735</v>
      </c>
      <c r="F10094">
        <v>8.3168900000000008</v>
      </c>
      <c r="G10094">
        <v>8.3195899999999998</v>
      </c>
      <c r="H10094">
        <v>5.2469999999999999</v>
      </c>
      <c r="I10094">
        <v>5.6097099999999998</v>
      </c>
      <c r="J10094">
        <v>6.5999100000000004</v>
      </c>
      <c r="K10094">
        <v>6.7894699999999997</v>
      </c>
      <c r="L10094">
        <v>8.5670800000000007</v>
      </c>
      <c r="M10094">
        <v>8.4647100000000002</v>
      </c>
      <c r="N10094">
        <v>8.0898400000000006</v>
      </c>
      <c r="O10094">
        <v>8.15672</v>
      </c>
    </row>
    <row r="10095" spans="1:15" x14ac:dyDescent="0.25">
      <c r="A10095" t="s">
        <v>19010</v>
      </c>
      <c r="B10095" t="s">
        <v>19009</v>
      </c>
      <c r="C10095" t="s">
        <v>18791</v>
      </c>
      <c r="D10095">
        <v>37352077</v>
      </c>
      <c r="E10095">
        <v>37360330</v>
      </c>
      <c r="F10095">
        <v>3.7896399999999999</v>
      </c>
      <c r="G10095">
        <v>4.9804500000000003</v>
      </c>
      <c r="H10095">
        <v>7.3250000000000002</v>
      </c>
      <c r="I10095">
        <v>7.5993700000000004</v>
      </c>
      <c r="J10095">
        <v>3.1699199999999998</v>
      </c>
      <c r="K10095">
        <v>4.2577499999999997</v>
      </c>
      <c r="L10095">
        <v>3.55132</v>
      </c>
      <c r="M10095">
        <v>3.6546500000000002</v>
      </c>
      <c r="N10095">
        <v>3.75136</v>
      </c>
      <c r="O10095">
        <v>3.1492300000000002</v>
      </c>
    </row>
    <row r="10096" spans="1:15" x14ac:dyDescent="0.25">
      <c r="A10096" t="s">
        <v>19012</v>
      </c>
      <c r="B10096" t="s">
        <v>19011</v>
      </c>
      <c r="C10096" t="s">
        <v>18791</v>
      </c>
      <c r="D10096">
        <v>37410882</v>
      </c>
      <c r="E10096">
        <v>37421199</v>
      </c>
      <c r="F10096">
        <v>2.9245700000000001</v>
      </c>
      <c r="G10096">
        <v>3.5065200000000001</v>
      </c>
      <c r="H10096">
        <v>4.88443</v>
      </c>
      <c r="I10096">
        <v>5.1242900000000002</v>
      </c>
      <c r="J10096">
        <v>3.4594299999999998</v>
      </c>
      <c r="K10096">
        <v>2.0561199999999999</v>
      </c>
      <c r="L10096">
        <v>3.7341899999999999</v>
      </c>
      <c r="M10096">
        <v>3.40672</v>
      </c>
      <c r="N10096">
        <v>3.8582800000000002</v>
      </c>
      <c r="O10096">
        <v>3.4387300000000001</v>
      </c>
    </row>
    <row r="10097" spans="1:15" x14ac:dyDescent="0.25">
      <c r="A10097" t="s">
        <v>19014</v>
      </c>
      <c r="B10097" t="s">
        <v>19013</v>
      </c>
      <c r="C10097" t="s">
        <v>18791</v>
      </c>
      <c r="D10097">
        <v>37456766</v>
      </c>
      <c r="E10097">
        <v>37464897</v>
      </c>
      <c r="F10097">
        <v>10.917899999999999</v>
      </c>
      <c r="G10097">
        <v>10.8988</v>
      </c>
      <c r="H10097">
        <v>9.4693900000000006</v>
      </c>
      <c r="I10097">
        <v>9.9541400000000007</v>
      </c>
      <c r="J10097">
        <v>10.9564</v>
      </c>
      <c r="K10097">
        <v>11.0724</v>
      </c>
      <c r="L10097">
        <v>11.3506</v>
      </c>
      <c r="M10097">
        <v>11.433199999999999</v>
      </c>
      <c r="N10097">
        <v>11.199400000000001</v>
      </c>
      <c r="O10097">
        <v>11.207800000000001</v>
      </c>
    </row>
    <row r="10098" spans="1:15" x14ac:dyDescent="0.25">
      <c r="A10098" t="s">
        <v>19016</v>
      </c>
      <c r="B10098" t="s">
        <v>19015</v>
      </c>
      <c r="C10098" t="s">
        <v>18791</v>
      </c>
      <c r="D10098">
        <v>39934508</v>
      </c>
      <c r="E10098">
        <v>39935624</v>
      </c>
      <c r="F10098">
        <v>3.4747699999999999</v>
      </c>
      <c r="G10098">
        <v>3.6585200000000002</v>
      </c>
      <c r="H10098">
        <v>2.07708</v>
      </c>
      <c r="I10098">
        <v>0.48043200000000003</v>
      </c>
      <c r="J10098">
        <v>3.5849600000000001</v>
      </c>
      <c r="K10098">
        <v>3.9821200000000001</v>
      </c>
      <c r="L10098">
        <v>4.7169100000000004</v>
      </c>
      <c r="M10098">
        <v>4.6546500000000002</v>
      </c>
      <c r="N10098">
        <v>4.1383900000000002</v>
      </c>
      <c r="O10098">
        <v>3.7866599999999999</v>
      </c>
    </row>
    <row r="10099" spans="1:15" x14ac:dyDescent="0.25">
      <c r="A10099" t="s">
        <v>19018</v>
      </c>
      <c r="B10099" t="s">
        <v>19017</v>
      </c>
      <c r="C10099" t="s">
        <v>18791</v>
      </c>
      <c r="D10099">
        <v>40100818</v>
      </c>
      <c r="E10099">
        <v>40338968</v>
      </c>
      <c r="F10099">
        <v>5.3746</v>
      </c>
      <c r="G10099">
        <v>5.2434900000000004</v>
      </c>
      <c r="H10099">
        <v>3.07708</v>
      </c>
      <c r="I10099">
        <v>2.4804300000000001</v>
      </c>
      <c r="J10099">
        <v>4.3923199999999998</v>
      </c>
      <c r="K10099">
        <v>4.8634700000000004</v>
      </c>
      <c r="L10099">
        <v>4.8654299999999999</v>
      </c>
      <c r="M10099">
        <v>5.0505800000000001</v>
      </c>
      <c r="N10099">
        <v>5.5427799999999996</v>
      </c>
      <c r="O10099">
        <v>5.4387299999999996</v>
      </c>
    </row>
    <row r="10100" spans="1:15" x14ac:dyDescent="0.25">
      <c r="A10100" t="s">
        <v>19020</v>
      </c>
      <c r="B10100" t="s">
        <v>19019</v>
      </c>
      <c r="C10100" t="s">
        <v>18791</v>
      </c>
      <c r="D10100">
        <v>40588824</v>
      </c>
      <c r="E10100">
        <v>40592264</v>
      </c>
      <c r="F10100">
        <v>5.4210000000000003</v>
      </c>
      <c r="G10100">
        <v>5.2907900000000003</v>
      </c>
      <c r="H10100">
        <v>3.07708</v>
      </c>
      <c r="I10100">
        <v>2.0653899999999998</v>
      </c>
      <c r="J10100">
        <v>3.1699199999999998</v>
      </c>
      <c r="K10100">
        <v>2.5415399999999999</v>
      </c>
      <c r="L10100">
        <v>5.2245100000000004</v>
      </c>
      <c r="M10100">
        <v>5.3015400000000001</v>
      </c>
      <c r="N10100">
        <v>5.1383900000000002</v>
      </c>
      <c r="O10100">
        <v>4.8372799999999998</v>
      </c>
    </row>
    <row r="10101" spans="1:15" x14ac:dyDescent="0.25">
      <c r="A10101" t="s">
        <v>19022</v>
      </c>
      <c r="B10101" t="s">
        <v>19021</v>
      </c>
      <c r="C10101" t="s">
        <v>18791</v>
      </c>
      <c r="D10101">
        <v>40609355</v>
      </c>
      <c r="E10101">
        <v>40613282</v>
      </c>
      <c r="F10101">
        <v>7.6150700000000002</v>
      </c>
      <c r="G10101">
        <v>6.8284500000000001</v>
      </c>
      <c r="H10101">
        <v>5.6620400000000002</v>
      </c>
      <c r="I10101">
        <v>6.0951399999999998</v>
      </c>
      <c r="J10101">
        <v>6.2854000000000001</v>
      </c>
      <c r="K10101">
        <v>6.8322200000000004</v>
      </c>
      <c r="L10101">
        <v>7.3890000000000002</v>
      </c>
      <c r="M10101">
        <v>7.3811400000000003</v>
      </c>
      <c r="N10101">
        <v>7.0621499999999999</v>
      </c>
      <c r="O10101">
        <v>6.71401</v>
      </c>
    </row>
    <row r="10102" spans="1:15" x14ac:dyDescent="0.25">
      <c r="A10102" t="s">
        <v>19024</v>
      </c>
      <c r="B10102" t="s">
        <v>19023</v>
      </c>
      <c r="C10102" t="s">
        <v>18791</v>
      </c>
      <c r="D10102">
        <v>40821723</v>
      </c>
      <c r="E10102">
        <v>40965577</v>
      </c>
      <c r="F10102">
        <v>4.6250099999999996</v>
      </c>
      <c r="G10102">
        <v>4.5845200000000004</v>
      </c>
      <c r="H10102">
        <v>8.5848700000000004</v>
      </c>
      <c r="I10102">
        <v>8.2617899999999995</v>
      </c>
      <c r="J10102">
        <v>4.7004400000000004</v>
      </c>
      <c r="K10102">
        <v>4.8634700000000004</v>
      </c>
      <c r="L10102">
        <v>3.8654299999999999</v>
      </c>
      <c r="M10102">
        <v>3.6921200000000001</v>
      </c>
      <c r="N10102">
        <v>2.8582800000000002</v>
      </c>
      <c r="O10102">
        <v>2.7866599999999999</v>
      </c>
    </row>
    <row r="10103" spans="1:15" x14ac:dyDescent="0.25">
      <c r="A10103" t="s">
        <v>19026</v>
      </c>
      <c r="B10103" t="s">
        <v>19025</v>
      </c>
      <c r="C10103" t="s">
        <v>18791</v>
      </c>
      <c r="D10103">
        <v>41772806</v>
      </c>
      <c r="E10103">
        <v>41776550</v>
      </c>
      <c r="F10103">
        <v>5.9437600000000002</v>
      </c>
      <c r="G10103">
        <v>6.3365999999999998</v>
      </c>
      <c r="H10103">
        <v>5.2469999999999999</v>
      </c>
      <c r="I10103">
        <v>3.4804300000000001</v>
      </c>
      <c r="J10103">
        <v>4</v>
      </c>
      <c r="K10103">
        <v>4.4890800000000004</v>
      </c>
      <c r="L10103">
        <v>6.9041100000000002</v>
      </c>
      <c r="M10103">
        <v>6.9025800000000004</v>
      </c>
      <c r="N10103">
        <v>6.7651700000000003</v>
      </c>
      <c r="O10103">
        <v>6.77372</v>
      </c>
    </row>
    <row r="10104" spans="1:15" x14ac:dyDescent="0.25">
      <c r="A10104" t="s">
        <v>19028</v>
      </c>
      <c r="B10104" t="s">
        <v>19027</v>
      </c>
      <c r="C10104" t="s">
        <v>18791</v>
      </c>
      <c r="D10104">
        <v>41776571</v>
      </c>
      <c r="E10104">
        <v>41932372</v>
      </c>
      <c r="F10104">
        <v>7.9100099999999998</v>
      </c>
      <c r="G10104">
        <v>8.0577000000000005</v>
      </c>
      <c r="H10104">
        <v>5.399</v>
      </c>
      <c r="I10104">
        <v>6.3630699999999996</v>
      </c>
      <c r="J10104">
        <v>6.5849599999999997</v>
      </c>
      <c r="K10104">
        <v>6.6290100000000001</v>
      </c>
      <c r="L10104">
        <v>8.8887699999999992</v>
      </c>
      <c r="M10104">
        <v>9.0379000000000005</v>
      </c>
      <c r="N10104">
        <v>8.5347399999999993</v>
      </c>
      <c r="O10104">
        <v>8.5680200000000006</v>
      </c>
    </row>
    <row r="10105" spans="1:15" x14ac:dyDescent="0.25">
      <c r="A10105" t="s">
        <v>19030</v>
      </c>
      <c r="B10105" t="s">
        <v>19029</v>
      </c>
      <c r="C10105" t="s">
        <v>18791</v>
      </c>
      <c r="D10105">
        <v>42328494</v>
      </c>
      <c r="E10105">
        <v>42752454</v>
      </c>
      <c r="F10105">
        <v>1.4391400000000001</v>
      </c>
      <c r="G10105">
        <v>1.9215599999999999</v>
      </c>
      <c r="H10105">
        <v>4.0770799999999996</v>
      </c>
      <c r="I10105">
        <v>4.9398600000000004</v>
      </c>
      <c r="J10105">
        <v>1.5849599999999999</v>
      </c>
      <c r="K10105">
        <v>1.31915</v>
      </c>
      <c r="L10105">
        <v>2.5118</v>
      </c>
      <c r="M10105">
        <v>1.5766500000000001</v>
      </c>
      <c r="N10105">
        <v>2.8582800000000002</v>
      </c>
      <c r="O10105">
        <v>2.6797399999999998</v>
      </c>
    </row>
    <row r="10106" spans="1:15" x14ac:dyDescent="0.25">
      <c r="A10106" t="s">
        <v>19032</v>
      </c>
      <c r="B10106" t="s">
        <v>19031</v>
      </c>
      <c r="C10106" t="s">
        <v>18791</v>
      </c>
      <c r="D10106">
        <v>42832446</v>
      </c>
      <c r="E10106">
        <v>42913801</v>
      </c>
      <c r="F10106">
        <v>3.0241099999999999</v>
      </c>
      <c r="G10106">
        <v>3.5065200000000001</v>
      </c>
      <c r="H10106">
        <v>3.07708</v>
      </c>
      <c r="I10106">
        <v>3.0653899999999998</v>
      </c>
      <c r="J10106">
        <v>3.32193</v>
      </c>
      <c r="K10106">
        <v>2.31915</v>
      </c>
      <c r="L10106">
        <v>3.0423100000000001</v>
      </c>
      <c r="M10106">
        <v>3.3609200000000001</v>
      </c>
      <c r="N10106">
        <v>2.3728500000000001</v>
      </c>
      <c r="O10106">
        <v>2.7866599999999999</v>
      </c>
    </row>
    <row r="10107" spans="1:15" x14ac:dyDescent="0.25">
      <c r="A10107" t="s">
        <v>19034</v>
      </c>
      <c r="B10107" t="s">
        <v>19033</v>
      </c>
      <c r="C10107" t="s">
        <v>18791</v>
      </c>
      <c r="D10107">
        <v>42916735</v>
      </c>
      <c r="E10107">
        <v>42924653</v>
      </c>
      <c r="F10107">
        <v>5.4026199999999998</v>
      </c>
      <c r="G10107">
        <v>5.6585200000000002</v>
      </c>
      <c r="H10107">
        <v>5.399</v>
      </c>
      <c r="I10107">
        <v>5.4346300000000003</v>
      </c>
      <c r="J10107">
        <v>5.5849599999999997</v>
      </c>
      <c r="K10107">
        <v>5.3780400000000004</v>
      </c>
      <c r="L10107">
        <v>6.2366900000000003</v>
      </c>
      <c r="M10107">
        <v>6.1002099999999997</v>
      </c>
      <c r="N10107">
        <v>5.7233499999999999</v>
      </c>
      <c r="O10107">
        <v>5.7072200000000004</v>
      </c>
    </row>
    <row r="10108" spans="1:15" x14ac:dyDescent="0.25">
      <c r="A10108" t="s">
        <v>19036</v>
      </c>
      <c r="B10108" t="s">
        <v>19035</v>
      </c>
      <c r="C10108" t="s">
        <v>18791</v>
      </c>
      <c r="D10108">
        <v>42932021</v>
      </c>
      <c r="E10108">
        <v>43013838</v>
      </c>
      <c r="F10108">
        <v>5.0714100000000002</v>
      </c>
      <c r="G10108">
        <v>5.2434900000000004</v>
      </c>
      <c r="H10108">
        <v>2.07708</v>
      </c>
      <c r="I10108">
        <v>0.48043200000000003</v>
      </c>
      <c r="J10108">
        <v>3.70044</v>
      </c>
      <c r="K10108">
        <v>4.5921700000000003</v>
      </c>
      <c r="L10108">
        <v>6.3418700000000001</v>
      </c>
      <c r="M10108">
        <v>6.4179500000000003</v>
      </c>
      <c r="N10108">
        <v>5.1383900000000002</v>
      </c>
      <c r="O10108">
        <v>5.1887499999999998</v>
      </c>
    </row>
    <row r="10109" spans="1:15" x14ac:dyDescent="0.25">
      <c r="A10109" t="s">
        <v>19038</v>
      </c>
      <c r="B10109" t="s">
        <v>19037</v>
      </c>
      <c r="C10109" t="s">
        <v>18791</v>
      </c>
      <c r="D10109">
        <v>43029360</v>
      </c>
      <c r="E10109">
        <v>43047899</v>
      </c>
      <c r="F10109">
        <v>6.6446899999999998</v>
      </c>
      <c r="G10109">
        <v>6.7795399999999999</v>
      </c>
      <c r="H10109">
        <v>6.6620400000000002</v>
      </c>
      <c r="I10109">
        <v>7.01959</v>
      </c>
      <c r="J10109">
        <v>7.6073300000000001</v>
      </c>
      <c r="K10109">
        <v>7.5543699999999996</v>
      </c>
      <c r="L10109">
        <v>5.7597199999999997</v>
      </c>
      <c r="M10109">
        <v>6.0861999999999998</v>
      </c>
      <c r="N10109">
        <v>6.7788399999999998</v>
      </c>
      <c r="O10109">
        <v>6.2739200000000004</v>
      </c>
    </row>
    <row r="10110" spans="1:15" x14ac:dyDescent="0.25">
      <c r="A10110" t="s">
        <v>19040</v>
      </c>
      <c r="B10110" t="s">
        <v>19039</v>
      </c>
      <c r="C10110" t="s">
        <v>18791</v>
      </c>
      <c r="D10110">
        <v>43552658</v>
      </c>
      <c r="E10110">
        <v>43615544</v>
      </c>
      <c r="F10110">
        <v>7.8903499999999998</v>
      </c>
      <c r="G10110">
        <v>8.2374600000000004</v>
      </c>
      <c r="H10110">
        <v>9.0657599999999992</v>
      </c>
      <c r="I10110">
        <v>9.1350700000000007</v>
      </c>
      <c r="J10110">
        <v>9.7465100000000007</v>
      </c>
      <c r="K10110">
        <v>9.4570000000000007</v>
      </c>
      <c r="L10110">
        <v>8.6133299999999995</v>
      </c>
      <c r="M10110">
        <v>8.8329900000000006</v>
      </c>
      <c r="N10110">
        <v>9.2869399999999995</v>
      </c>
      <c r="O10110">
        <v>9.2670100000000009</v>
      </c>
    </row>
    <row r="10111" spans="1:15" x14ac:dyDescent="0.25">
      <c r="A10111" t="s">
        <v>19042</v>
      </c>
      <c r="B10111" t="s">
        <v>19041</v>
      </c>
      <c r="C10111" t="s">
        <v>18791</v>
      </c>
      <c r="D10111">
        <v>43851466</v>
      </c>
      <c r="E10111">
        <v>43856662</v>
      </c>
      <c r="F10111">
        <v>7.3863399999999997</v>
      </c>
      <c r="G10111">
        <v>7.4555400000000001</v>
      </c>
      <c r="H10111">
        <v>8.2668999999999997</v>
      </c>
      <c r="I10111">
        <v>8.5302799999999994</v>
      </c>
      <c r="J10111">
        <v>7.6653399999999996</v>
      </c>
      <c r="K10111">
        <v>8.0334000000000003</v>
      </c>
      <c r="L10111">
        <v>5.3862699999999997</v>
      </c>
      <c r="M10111">
        <v>5.1346400000000001</v>
      </c>
      <c r="N10111">
        <v>6.2208500000000004</v>
      </c>
      <c r="O10111">
        <v>6.0982399999999997</v>
      </c>
    </row>
    <row r="10112" spans="1:15" x14ac:dyDescent="0.25">
      <c r="A10112" t="s">
        <v>19044</v>
      </c>
      <c r="B10112" t="s">
        <v>19043</v>
      </c>
      <c r="C10112" t="s">
        <v>18791</v>
      </c>
      <c r="D10112">
        <v>43918863</v>
      </c>
      <c r="E10112">
        <v>43921134</v>
      </c>
      <c r="F10112">
        <v>6.4791600000000003</v>
      </c>
      <c r="G10112">
        <v>6.56541</v>
      </c>
      <c r="H10112">
        <v>7.9839700000000002</v>
      </c>
      <c r="I10112">
        <v>7.8898200000000003</v>
      </c>
      <c r="J10112">
        <v>8.0660900000000009</v>
      </c>
      <c r="K10112">
        <v>7.9821200000000001</v>
      </c>
      <c r="L10112">
        <v>6.67279</v>
      </c>
      <c r="M10112">
        <v>6.5766499999999999</v>
      </c>
      <c r="N10112">
        <v>6.7788399999999998</v>
      </c>
      <c r="O10112">
        <v>6.91594</v>
      </c>
    </row>
    <row r="10113" spans="1:15" x14ac:dyDescent="0.25">
      <c r="A10113" t="s">
        <v>19046</v>
      </c>
      <c r="B10113" t="s">
        <v>19045</v>
      </c>
      <c r="C10113" t="s">
        <v>18791</v>
      </c>
      <c r="D10113">
        <v>43921005</v>
      </c>
      <c r="E10113">
        <v>43930043</v>
      </c>
      <c r="F10113">
        <v>5.3168899999999999</v>
      </c>
      <c r="G10113">
        <v>4.79603</v>
      </c>
      <c r="H10113">
        <v>4.0770799999999996</v>
      </c>
      <c r="I10113">
        <v>5.0039899999999999</v>
      </c>
      <c r="J10113">
        <v>6.1085200000000004</v>
      </c>
      <c r="K10113">
        <v>5.4890800000000004</v>
      </c>
      <c r="L10113">
        <v>5.9785000000000004</v>
      </c>
      <c r="M10113">
        <v>5.5256600000000002</v>
      </c>
      <c r="N10113">
        <v>5.9335699999999996</v>
      </c>
      <c r="O10113">
        <v>5.8121900000000002</v>
      </c>
    </row>
    <row r="10114" spans="1:15" x14ac:dyDescent="0.25">
      <c r="A10114" t="s">
        <v>19048</v>
      </c>
      <c r="B10114" t="s">
        <v>19047</v>
      </c>
      <c r="C10114" t="s">
        <v>18791</v>
      </c>
      <c r="D10114">
        <v>43953146</v>
      </c>
      <c r="E10114">
        <v>43953176</v>
      </c>
      <c r="F10114">
        <v>2.1172200000000001</v>
      </c>
      <c r="G10114">
        <v>2.3365999999999998</v>
      </c>
      <c r="H10114">
        <v>3.6620400000000002</v>
      </c>
      <c r="I10114">
        <v>2.0653899999999998</v>
      </c>
      <c r="J10114">
        <v>2</v>
      </c>
      <c r="K10114">
        <v>1.7341899999999999</v>
      </c>
      <c r="L10114">
        <v>2.6638000000000002</v>
      </c>
      <c r="M10114">
        <v>3.16161</v>
      </c>
      <c r="N10114">
        <v>1.0509200000000001</v>
      </c>
      <c r="O10114">
        <v>1.7866599999999999</v>
      </c>
    </row>
    <row r="10115" spans="1:15" x14ac:dyDescent="0.25">
      <c r="A10115" t="s">
        <v>19050</v>
      </c>
      <c r="B10115" t="s">
        <v>19049</v>
      </c>
      <c r="C10115" t="s">
        <v>18791</v>
      </c>
      <c r="D10115">
        <v>43953700</v>
      </c>
      <c r="E10115">
        <v>43953729</v>
      </c>
      <c r="F10115">
        <v>2.7021799999999998</v>
      </c>
      <c r="G10115">
        <v>2.3365999999999998</v>
      </c>
      <c r="H10115">
        <v>2.07708</v>
      </c>
      <c r="I10115">
        <v>2.0653899999999998</v>
      </c>
      <c r="J10115">
        <v>2</v>
      </c>
      <c r="K10115">
        <v>2.31915</v>
      </c>
      <c r="L10115">
        <v>2.5118</v>
      </c>
      <c r="M10115">
        <v>2.7990400000000002</v>
      </c>
      <c r="N10115">
        <v>2.6358899999999998</v>
      </c>
      <c r="O10115">
        <v>2.4387300000000001</v>
      </c>
    </row>
    <row r="10116" spans="1:15" x14ac:dyDescent="0.25">
      <c r="A10116" t="s">
        <v>19052</v>
      </c>
      <c r="B10116" t="s">
        <v>19051</v>
      </c>
      <c r="C10116" t="s">
        <v>18791</v>
      </c>
      <c r="D10116">
        <v>43954844</v>
      </c>
      <c r="E10116">
        <v>43954877</v>
      </c>
      <c r="F10116">
        <v>3.28714</v>
      </c>
      <c r="G10116">
        <v>3.5065200000000001</v>
      </c>
      <c r="H10116">
        <v>3.6620400000000002</v>
      </c>
      <c r="I10116">
        <v>3.0653899999999998</v>
      </c>
      <c r="J10116">
        <v>0</v>
      </c>
      <c r="K10116">
        <v>1.31915</v>
      </c>
      <c r="L10116">
        <v>3.55132</v>
      </c>
      <c r="M10116">
        <v>2.4941800000000001</v>
      </c>
      <c r="N10116">
        <v>2.0509200000000001</v>
      </c>
      <c r="O10116">
        <v>1.9793000000000001</v>
      </c>
    </row>
    <row r="10117" spans="1:15" x14ac:dyDescent="0.25">
      <c r="A10117" t="s">
        <v>19054</v>
      </c>
      <c r="B10117" t="s">
        <v>19053</v>
      </c>
      <c r="C10117" t="s">
        <v>18791</v>
      </c>
      <c r="D10117">
        <v>43955505</v>
      </c>
      <c r="E10117">
        <v>43956206</v>
      </c>
      <c r="F10117">
        <v>4.32667</v>
      </c>
      <c r="G10117">
        <v>4.9804500000000003</v>
      </c>
      <c r="H10117">
        <v>4.399</v>
      </c>
      <c r="I10117">
        <v>3.65036</v>
      </c>
      <c r="J10117">
        <v>2.80735</v>
      </c>
      <c r="K10117">
        <v>3.1936200000000001</v>
      </c>
      <c r="L10117">
        <v>5.0561199999999999</v>
      </c>
      <c r="M10117">
        <v>4.9765800000000002</v>
      </c>
      <c r="N10117">
        <v>4.9578100000000003</v>
      </c>
      <c r="O10117">
        <v>4.2647000000000004</v>
      </c>
    </row>
    <row r="10118" spans="1:15" x14ac:dyDescent="0.25">
      <c r="A10118" t="s">
        <v>19056</v>
      </c>
      <c r="B10118" t="s">
        <v>19055</v>
      </c>
      <c r="C10118" t="s">
        <v>18791</v>
      </c>
      <c r="D10118">
        <v>44055394</v>
      </c>
      <c r="E10118">
        <v>44059547</v>
      </c>
      <c r="F10118">
        <v>3.2465000000000002</v>
      </c>
      <c r="G10118">
        <v>3.79603</v>
      </c>
      <c r="H10118">
        <v>4.6620400000000002</v>
      </c>
      <c r="I10118">
        <v>6.0350200000000003</v>
      </c>
      <c r="J10118">
        <v>1.5849599999999999</v>
      </c>
      <c r="K10118">
        <v>0.73418799999999995</v>
      </c>
      <c r="L10118">
        <v>2.5897999999999999</v>
      </c>
      <c r="M10118">
        <v>2.9302800000000002</v>
      </c>
      <c r="N10118">
        <v>2.0509200000000001</v>
      </c>
      <c r="O10118">
        <v>2.9792999999999998</v>
      </c>
    </row>
    <row r="10119" spans="1:15" x14ac:dyDescent="0.25">
      <c r="A10119" t="s">
        <v>19058</v>
      </c>
      <c r="B10119" t="s">
        <v>19057</v>
      </c>
      <c r="C10119" t="s">
        <v>18791</v>
      </c>
      <c r="D10119">
        <v>44103755</v>
      </c>
      <c r="E10119">
        <v>44113754</v>
      </c>
      <c r="F10119">
        <v>3.0714100000000002</v>
      </c>
      <c r="G10119">
        <v>2.6585200000000002</v>
      </c>
      <c r="H10119">
        <v>3.6620400000000002</v>
      </c>
      <c r="I10119">
        <v>2.4804300000000001</v>
      </c>
      <c r="J10119">
        <v>1.5849599999999999</v>
      </c>
      <c r="K10119">
        <v>2.7341899999999999</v>
      </c>
      <c r="L10119">
        <v>2.8012999999999999</v>
      </c>
      <c r="M10119">
        <v>3.16161</v>
      </c>
      <c r="N10119">
        <v>2.3728500000000001</v>
      </c>
      <c r="O10119">
        <v>2.56426</v>
      </c>
    </row>
    <row r="10120" spans="1:15" x14ac:dyDescent="0.25">
      <c r="A10120" t="s">
        <v>19060</v>
      </c>
      <c r="B10120" t="s">
        <v>19059</v>
      </c>
      <c r="C10120" t="s">
        <v>18791</v>
      </c>
      <c r="D10120">
        <v>44117319</v>
      </c>
      <c r="E10120">
        <v>44128365</v>
      </c>
      <c r="F10120">
        <v>4.7896400000000003</v>
      </c>
      <c r="G10120">
        <v>5.0370400000000002</v>
      </c>
      <c r="H10120">
        <v>6.77752</v>
      </c>
      <c r="I10120">
        <v>7.0039899999999999</v>
      </c>
      <c r="J10120">
        <v>6.7681800000000001</v>
      </c>
      <c r="K10120">
        <v>6.46211</v>
      </c>
      <c r="L10120">
        <v>3.9857300000000002</v>
      </c>
      <c r="M10120">
        <v>4.2647000000000004</v>
      </c>
      <c r="N10120">
        <v>5.1383900000000002</v>
      </c>
      <c r="O10120">
        <v>5.16913</v>
      </c>
    </row>
    <row r="10121" spans="1:15" x14ac:dyDescent="0.25">
      <c r="A10121" t="s">
        <v>19062</v>
      </c>
      <c r="B10121" t="s">
        <v>19061</v>
      </c>
      <c r="C10121" t="s">
        <v>18791</v>
      </c>
      <c r="D10121">
        <v>44134927</v>
      </c>
      <c r="E10121">
        <v>44137969</v>
      </c>
      <c r="F10121">
        <v>1.4391400000000001</v>
      </c>
      <c r="G10121">
        <v>2.3365999999999998</v>
      </c>
      <c r="H10121">
        <v>2.07708</v>
      </c>
      <c r="I10121">
        <v>2.0653899999999998</v>
      </c>
      <c r="J10121">
        <v>2.80735</v>
      </c>
      <c r="K10121">
        <v>2.0561199999999999</v>
      </c>
      <c r="L10121">
        <v>1.3418699999999999</v>
      </c>
      <c r="M10121">
        <v>1.5766500000000001</v>
      </c>
      <c r="N10121">
        <v>1.0509200000000001</v>
      </c>
      <c r="O10121">
        <v>0.97930099999999998</v>
      </c>
    </row>
    <row r="10122" spans="1:15" x14ac:dyDescent="0.25">
      <c r="A10122" t="s">
        <v>19064</v>
      </c>
      <c r="B10122" t="s">
        <v>19063</v>
      </c>
      <c r="C10122" t="s">
        <v>18791</v>
      </c>
      <c r="D10122">
        <v>44142797</v>
      </c>
      <c r="E10122">
        <v>44144156</v>
      </c>
      <c r="F10122">
        <v>11.7629</v>
      </c>
      <c r="G10122">
        <v>12.241199999999999</v>
      </c>
      <c r="H10122">
        <v>12.496</v>
      </c>
      <c r="I10122">
        <v>12.7606</v>
      </c>
      <c r="J10122">
        <v>13.934799999999999</v>
      </c>
      <c r="K10122">
        <v>13.616</v>
      </c>
      <c r="L10122">
        <v>12.3454</v>
      </c>
      <c r="M10122">
        <v>12.657299999999999</v>
      </c>
      <c r="N10122">
        <v>13.271800000000001</v>
      </c>
      <c r="O10122">
        <v>12.913500000000001</v>
      </c>
    </row>
    <row r="10123" spans="1:15" x14ac:dyDescent="0.25">
      <c r="A10123" t="s">
        <v>19066</v>
      </c>
      <c r="B10123" t="s">
        <v>19065</v>
      </c>
      <c r="C10123" t="s">
        <v>18791</v>
      </c>
      <c r="D10123">
        <v>44144430</v>
      </c>
      <c r="E10123">
        <v>44152311</v>
      </c>
      <c r="F10123">
        <v>3.6407799999999999</v>
      </c>
      <c r="G10123">
        <v>4.3365999999999998</v>
      </c>
      <c r="H10123">
        <v>3.6620400000000002</v>
      </c>
      <c r="I10123">
        <v>5.1242900000000002</v>
      </c>
      <c r="J10123">
        <v>4.7004400000000004</v>
      </c>
      <c r="K10123">
        <v>4.8634700000000004</v>
      </c>
      <c r="L10123">
        <v>3.83372</v>
      </c>
      <c r="M10123">
        <v>4.2396099999999999</v>
      </c>
      <c r="N10123">
        <v>5.1383900000000002</v>
      </c>
      <c r="O10123">
        <v>4.2272299999999996</v>
      </c>
    </row>
    <row r="10124" spans="1:15" x14ac:dyDescent="0.25">
      <c r="A10124" t="s">
        <v>19068</v>
      </c>
      <c r="B10124" t="s">
        <v>19067</v>
      </c>
      <c r="C10124" t="s">
        <v>18791</v>
      </c>
      <c r="D10124">
        <v>44156187</v>
      </c>
      <c r="E10124">
        <v>44169753</v>
      </c>
      <c r="F10124">
        <v>7.5518400000000003</v>
      </c>
      <c r="G10124">
        <v>7.6033799999999996</v>
      </c>
      <c r="H10124">
        <v>7.4346300000000003</v>
      </c>
      <c r="I10124">
        <v>7.2877900000000002</v>
      </c>
      <c r="J10124">
        <v>7.4594300000000002</v>
      </c>
      <c r="K10124">
        <v>7.1853999999999996</v>
      </c>
      <c r="L10124">
        <v>7.0423099999999996</v>
      </c>
      <c r="M10124">
        <v>7.3404100000000003</v>
      </c>
      <c r="N10124">
        <v>7.7304000000000004</v>
      </c>
      <c r="O10124">
        <v>7.4711499999999997</v>
      </c>
    </row>
    <row r="10125" spans="1:15" x14ac:dyDescent="0.25">
      <c r="A10125" t="s">
        <v>19069</v>
      </c>
      <c r="B10125" t="s">
        <v>19067</v>
      </c>
      <c r="C10125" t="s">
        <v>18791</v>
      </c>
      <c r="D10125">
        <v>44163418</v>
      </c>
      <c r="E10125">
        <v>44169720</v>
      </c>
      <c r="F10125">
        <v>1.28714</v>
      </c>
      <c r="G10125">
        <v>2.3365999999999998</v>
      </c>
      <c r="H10125">
        <v>3.07708</v>
      </c>
      <c r="I10125">
        <v>2.0653899999999998</v>
      </c>
      <c r="J10125">
        <v>2.5849600000000001</v>
      </c>
      <c r="K10125">
        <v>2.0561199999999999</v>
      </c>
      <c r="L10125">
        <v>1.8012999999999999</v>
      </c>
      <c r="M10125">
        <v>0.72865000000000002</v>
      </c>
      <c r="N10125">
        <v>3.22085</v>
      </c>
      <c r="O10125">
        <v>1.56426</v>
      </c>
    </row>
    <row r="10126" spans="1:15" x14ac:dyDescent="0.25">
      <c r="A10126" t="s">
        <v>19071</v>
      </c>
      <c r="B10126" t="s">
        <v>19070</v>
      </c>
      <c r="C10126" t="s">
        <v>18791</v>
      </c>
      <c r="D10126">
        <v>44187572</v>
      </c>
      <c r="E10126">
        <v>44194152</v>
      </c>
      <c r="F10126">
        <v>2.1172200000000001</v>
      </c>
      <c r="G10126">
        <v>2.9215599999999999</v>
      </c>
      <c r="H10126">
        <v>2.07708</v>
      </c>
      <c r="I10126">
        <v>2.0653899999999998</v>
      </c>
      <c r="J10126">
        <v>3.32193</v>
      </c>
      <c r="K10126">
        <v>3.0561199999999999</v>
      </c>
      <c r="L10126">
        <v>2.3418700000000001</v>
      </c>
      <c r="M10126">
        <v>2.21408</v>
      </c>
      <c r="N10126">
        <v>2.6358899999999998</v>
      </c>
      <c r="O10126">
        <v>2.4387300000000001</v>
      </c>
    </row>
    <row r="10127" spans="1:15" x14ac:dyDescent="0.25">
      <c r="A10127" t="s">
        <v>19073</v>
      </c>
      <c r="B10127" t="s">
        <v>19072</v>
      </c>
      <c r="C10127" t="s">
        <v>18791</v>
      </c>
      <c r="D10127">
        <v>44205181</v>
      </c>
      <c r="E10127">
        <v>44211048</v>
      </c>
      <c r="F10127">
        <v>2.0241099999999999</v>
      </c>
      <c r="G10127">
        <v>2.9215599999999999</v>
      </c>
      <c r="H10127">
        <v>4.0770799999999996</v>
      </c>
      <c r="I10127">
        <v>2.4804300000000001</v>
      </c>
      <c r="J10127">
        <v>4.6438600000000001</v>
      </c>
      <c r="K10127">
        <v>4.4346300000000003</v>
      </c>
      <c r="L10127">
        <v>2.3418700000000001</v>
      </c>
      <c r="M10127">
        <v>1.5766500000000001</v>
      </c>
      <c r="N10127">
        <v>3.0509200000000001</v>
      </c>
      <c r="O10127">
        <v>3.3012299999999999</v>
      </c>
    </row>
    <row r="10128" spans="1:15" x14ac:dyDescent="0.25">
      <c r="A10128" t="s">
        <v>19075</v>
      </c>
      <c r="B10128" t="s">
        <v>19074</v>
      </c>
      <c r="C10128" t="s">
        <v>18791</v>
      </c>
      <c r="D10128">
        <v>44215796</v>
      </c>
      <c r="E10128">
        <v>44218489</v>
      </c>
      <c r="F10128">
        <v>4.6870700000000003</v>
      </c>
      <c r="G10128">
        <v>4.4240599999999999</v>
      </c>
      <c r="H10128">
        <v>4.0770799999999996</v>
      </c>
      <c r="I10128">
        <v>4.0653899999999998</v>
      </c>
      <c r="J10128">
        <v>4.5235599999999998</v>
      </c>
      <c r="K10128">
        <v>4.4890800000000004</v>
      </c>
      <c r="L10128">
        <v>4.8175999999999997</v>
      </c>
      <c r="M10128">
        <v>4.3374600000000001</v>
      </c>
      <c r="N10128">
        <v>4.2988499999999998</v>
      </c>
      <c r="O10128">
        <v>4.3368500000000001</v>
      </c>
    </row>
    <row r="10129" spans="1:15" x14ac:dyDescent="0.25">
      <c r="A10129" t="s">
        <v>19077</v>
      </c>
      <c r="B10129" t="s">
        <v>19076</v>
      </c>
      <c r="C10129" t="s">
        <v>18791</v>
      </c>
      <c r="D10129">
        <v>44218246</v>
      </c>
      <c r="E10129">
        <v>44226090</v>
      </c>
      <c r="F10129">
        <v>3.7021799999999998</v>
      </c>
      <c r="G10129">
        <v>3.79603</v>
      </c>
      <c r="H10129">
        <v>3.07708</v>
      </c>
      <c r="I10129">
        <v>2.8023600000000002</v>
      </c>
      <c r="J10129">
        <v>3.5849600000000001</v>
      </c>
      <c r="K10129">
        <v>3.4346299999999998</v>
      </c>
      <c r="L10129">
        <v>4.3862699999999997</v>
      </c>
      <c r="M10129">
        <v>4.0214299999999996</v>
      </c>
      <c r="N10129">
        <v>4.0509199999999996</v>
      </c>
      <c r="O10129">
        <v>4.2647000000000004</v>
      </c>
    </row>
    <row r="10130" spans="1:15" x14ac:dyDescent="0.25">
      <c r="A10130" t="s">
        <v>19078</v>
      </c>
      <c r="B10130" t="s">
        <v>19076</v>
      </c>
      <c r="C10130" t="s">
        <v>18791</v>
      </c>
      <c r="D10130">
        <v>44219442</v>
      </c>
      <c r="E10130">
        <v>44226090</v>
      </c>
      <c r="F10130">
        <v>4.9116299999999997</v>
      </c>
      <c r="G10130">
        <v>4.3365999999999998</v>
      </c>
      <c r="H10130">
        <v>4.88443</v>
      </c>
      <c r="I10130">
        <v>4.1808699999999996</v>
      </c>
      <c r="J10130">
        <v>5.2854000000000001</v>
      </c>
      <c r="K10130">
        <v>4.8634700000000004</v>
      </c>
      <c r="L10130">
        <v>5.5898000000000003</v>
      </c>
      <c r="M10130">
        <v>5.4835399999999996</v>
      </c>
      <c r="N10130">
        <v>5.5427799999999996</v>
      </c>
      <c r="O10130">
        <v>5.5940099999999999</v>
      </c>
    </row>
    <row r="10131" spans="1:15" x14ac:dyDescent="0.25">
      <c r="A10131" t="s">
        <v>19080</v>
      </c>
      <c r="B10131" t="s">
        <v>19079</v>
      </c>
      <c r="C10131" t="s">
        <v>18791</v>
      </c>
      <c r="D10131">
        <v>44242316</v>
      </c>
      <c r="E10131">
        <v>44248951</v>
      </c>
      <c r="F10131">
        <v>4.9373899999999997</v>
      </c>
      <c r="G10131">
        <v>4.8601599999999996</v>
      </c>
      <c r="H10131">
        <v>2.07708</v>
      </c>
      <c r="I10131">
        <v>0.48043200000000003</v>
      </c>
      <c r="J10131">
        <v>4.2479300000000002</v>
      </c>
      <c r="K10131">
        <v>4.0561199999999999</v>
      </c>
      <c r="L10131">
        <v>5.7512600000000003</v>
      </c>
      <c r="M10131">
        <v>5.3609200000000001</v>
      </c>
      <c r="N10131">
        <v>5.5744899999999999</v>
      </c>
      <c r="O10131">
        <v>4.7341899999999999</v>
      </c>
    </row>
    <row r="10132" spans="1:15" x14ac:dyDescent="0.25">
      <c r="A10132" t="s">
        <v>19082</v>
      </c>
      <c r="B10132" t="s">
        <v>19081</v>
      </c>
      <c r="C10132" t="s">
        <v>18791</v>
      </c>
      <c r="D10132">
        <v>44291195</v>
      </c>
      <c r="E10132">
        <v>44318495</v>
      </c>
      <c r="F10132">
        <v>0.70217799999999997</v>
      </c>
      <c r="G10132">
        <v>0.33659600000000001</v>
      </c>
      <c r="H10132">
        <v>3.07708</v>
      </c>
      <c r="I10132">
        <v>4.65036</v>
      </c>
      <c r="J10132">
        <v>3.5849600000000001</v>
      </c>
      <c r="K10132">
        <v>3.0561199999999999</v>
      </c>
      <c r="L10132">
        <v>1.92683</v>
      </c>
      <c r="M10132">
        <v>1.5766500000000001</v>
      </c>
      <c r="N10132">
        <v>5.0923900000000001E-2</v>
      </c>
      <c r="O10132">
        <v>1.7866599999999999</v>
      </c>
    </row>
    <row r="10133" spans="1:15" x14ac:dyDescent="0.25">
      <c r="A10133" t="s">
        <v>19084</v>
      </c>
      <c r="B10133" t="s">
        <v>19083</v>
      </c>
      <c r="C10133" t="s">
        <v>18791</v>
      </c>
      <c r="D10133">
        <v>44412974</v>
      </c>
      <c r="E10133">
        <v>44441499</v>
      </c>
      <c r="F10133">
        <v>4.1833</v>
      </c>
      <c r="G10133">
        <v>4.0370400000000002</v>
      </c>
      <c r="H10133">
        <v>4.88443</v>
      </c>
      <c r="I10133">
        <v>4.1808699999999996</v>
      </c>
      <c r="J10133">
        <v>3.80735</v>
      </c>
      <c r="K10133">
        <v>4.8634700000000004</v>
      </c>
      <c r="L10133">
        <v>4.8175999999999997</v>
      </c>
      <c r="M10133">
        <v>4.2893699999999999</v>
      </c>
      <c r="N10133">
        <v>4.6358899999999998</v>
      </c>
      <c r="O10133">
        <v>4.0667600000000004</v>
      </c>
    </row>
    <row r="10134" spans="1:15" x14ac:dyDescent="0.25">
      <c r="A10134" t="s">
        <v>19086</v>
      </c>
      <c r="B10134" t="s">
        <v>19085</v>
      </c>
      <c r="C10134" t="s">
        <v>18791</v>
      </c>
      <c r="D10134">
        <v>44426349</v>
      </c>
      <c r="E10134">
        <v>44428204</v>
      </c>
      <c r="F10134">
        <v>4.0945</v>
      </c>
      <c r="G10134">
        <v>3.1439499999999998</v>
      </c>
      <c r="H10134">
        <v>3.07708</v>
      </c>
      <c r="I10134">
        <v>3.2877900000000002</v>
      </c>
      <c r="J10134">
        <v>3.1699199999999998</v>
      </c>
      <c r="K10134">
        <v>2.5415399999999999</v>
      </c>
      <c r="L10134">
        <v>3.6994199999999999</v>
      </c>
      <c r="M10134">
        <v>3.8985799999999999</v>
      </c>
      <c r="N10134">
        <v>3.75136</v>
      </c>
      <c r="O10134">
        <v>2.7866599999999999</v>
      </c>
    </row>
    <row r="10135" spans="1:15" x14ac:dyDescent="0.25">
      <c r="A10135" t="s">
        <v>19088</v>
      </c>
      <c r="B10135" t="s">
        <v>19087</v>
      </c>
      <c r="C10135" t="s">
        <v>18791</v>
      </c>
      <c r="D10135">
        <v>44494390</v>
      </c>
      <c r="E10135">
        <v>44543277</v>
      </c>
      <c r="F10135">
        <v>2.8176600000000001</v>
      </c>
      <c r="G10135">
        <v>2.9215599999999999</v>
      </c>
      <c r="H10135">
        <v>4.6620400000000002</v>
      </c>
      <c r="I10135">
        <v>5.4804300000000001</v>
      </c>
      <c r="J10135">
        <v>5.6724300000000003</v>
      </c>
      <c r="K10135">
        <v>5.4346300000000003</v>
      </c>
      <c r="L10135">
        <v>1.8012999999999999</v>
      </c>
      <c r="M10135">
        <v>2.4941800000000001</v>
      </c>
      <c r="N10135">
        <v>3.0509200000000001</v>
      </c>
      <c r="O10135">
        <v>3.6231599999999999</v>
      </c>
    </row>
    <row r="10136" spans="1:15" x14ac:dyDescent="0.25">
      <c r="A10136" t="s">
        <v>19090</v>
      </c>
      <c r="B10136" t="s">
        <v>19089</v>
      </c>
      <c r="C10136" t="s">
        <v>18791</v>
      </c>
      <c r="D10136">
        <v>44550227</v>
      </c>
      <c r="E10136">
        <v>44575891</v>
      </c>
      <c r="F10136">
        <v>10.132300000000001</v>
      </c>
      <c r="G10136">
        <v>9.9045500000000004</v>
      </c>
      <c r="H10136">
        <v>8.8972499999999997</v>
      </c>
      <c r="I10136">
        <v>8.9722899999999992</v>
      </c>
      <c r="J10136">
        <v>8.5849600000000006</v>
      </c>
      <c r="K10136">
        <v>8.6320300000000003</v>
      </c>
      <c r="L10136">
        <v>10.147600000000001</v>
      </c>
      <c r="M10136">
        <v>10.059100000000001</v>
      </c>
      <c r="N10136">
        <v>9.3035899999999998</v>
      </c>
      <c r="O10136">
        <v>9.5386799999999994</v>
      </c>
    </row>
    <row r="10137" spans="1:15" x14ac:dyDescent="0.25">
      <c r="A10137" t="s">
        <v>19091</v>
      </c>
      <c r="B10137" t="s">
        <v>19089</v>
      </c>
      <c r="C10137" t="s">
        <v>18791</v>
      </c>
      <c r="D10137">
        <v>44563657</v>
      </c>
      <c r="E10137">
        <v>44575891</v>
      </c>
      <c r="F10137">
        <v>2.7021799999999998</v>
      </c>
      <c r="G10137">
        <v>3.3365999999999998</v>
      </c>
      <c r="H10137">
        <v>3.07708</v>
      </c>
      <c r="I10137">
        <v>2.0653899999999998</v>
      </c>
      <c r="J10137">
        <v>2.5849600000000001</v>
      </c>
      <c r="K10137">
        <v>2.0561199999999999</v>
      </c>
      <c r="L10137">
        <v>3.5118</v>
      </c>
      <c r="M10137">
        <v>2.72865</v>
      </c>
      <c r="N10137">
        <v>2.0509200000000001</v>
      </c>
      <c r="O10137">
        <v>3.22723</v>
      </c>
    </row>
    <row r="10138" spans="1:15" x14ac:dyDescent="0.25">
      <c r="A10138" t="s">
        <v>19093</v>
      </c>
      <c r="B10138" t="s">
        <v>19092</v>
      </c>
      <c r="C10138" t="s">
        <v>18791</v>
      </c>
      <c r="D10138">
        <v>44581091</v>
      </c>
      <c r="E10138">
        <v>44600797</v>
      </c>
      <c r="F10138">
        <v>7.1030600000000002</v>
      </c>
      <c r="G10138">
        <v>6.9513100000000003</v>
      </c>
      <c r="H10138">
        <v>6.0770799999999996</v>
      </c>
      <c r="I10138">
        <v>6.2617900000000004</v>
      </c>
      <c r="J10138">
        <v>6.2854000000000001</v>
      </c>
      <c r="K10138">
        <v>6.4484300000000001</v>
      </c>
      <c r="L10138">
        <v>7.33622</v>
      </c>
      <c r="M10138">
        <v>7.2647000000000004</v>
      </c>
      <c r="N10138">
        <v>7.1594499999999996</v>
      </c>
      <c r="O10138">
        <v>6.8921900000000003</v>
      </c>
    </row>
    <row r="10139" spans="1:15" x14ac:dyDescent="0.25">
      <c r="A10139" t="s">
        <v>19095</v>
      </c>
      <c r="B10139" t="s">
        <v>19094</v>
      </c>
      <c r="C10139" t="s">
        <v>18791</v>
      </c>
      <c r="D10139">
        <v>44721330</v>
      </c>
      <c r="E10139">
        <v>44728825</v>
      </c>
      <c r="F10139">
        <v>7.9844900000000001</v>
      </c>
      <c r="G10139">
        <v>6.79603</v>
      </c>
      <c r="H10139">
        <v>6.6006400000000003</v>
      </c>
      <c r="I10139">
        <v>7.0350200000000003</v>
      </c>
      <c r="J10139">
        <v>6.3575499999999998</v>
      </c>
      <c r="K10139">
        <v>6.3489000000000004</v>
      </c>
      <c r="L10139">
        <v>7.0492299999999997</v>
      </c>
      <c r="M10139">
        <v>6.9497499999999999</v>
      </c>
      <c r="N10139">
        <v>6.9212899999999999</v>
      </c>
      <c r="O10139">
        <v>6.2081200000000001</v>
      </c>
    </row>
    <row r="10140" spans="1:15" x14ac:dyDescent="0.25">
      <c r="A10140" t="s">
        <v>19097</v>
      </c>
      <c r="B10140" t="s">
        <v>19096</v>
      </c>
      <c r="C10140" t="s">
        <v>18791</v>
      </c>
      <c r="D10140">
        <v>44731209</v>
      </c>
      <c r="E10140">
        <v>44773683</v>
      </c>
      <c r="F10140">
        <v>6.1725000000000003</v>
      </c>
      <c r="G10140">
        <v>6.3138800000000002</v>
      </c>
      <c r="H10140">
        <v>6.3250000000000002</v>
      </c>
      <c r="I10140">
        <v>5.9722799999999996</v>
      </c>
      <c r="J10140">
        <v>5</v>
      </c>
      <c r="K10140">
        <v>5.3489000000000004</v>
      </c>
      <c r="L10140">
        <v>5.7255799999999999</v>
      </c>
      <c r="M10140">
        <v>5.7730399999999999</v>
      </c>
      <c r="N10140">
        <v>5.0051199999999998</v>
      </c>
      <c r="O10140">
        <v>5.5491599999999996</v>
      </c>
    </row>
    <row r="10141" spans="1:15" x14ac:dyDescent="0.25">
      <c r="A10141" t="s">
        <v>19098</v>
      </c>
      <c r="B10141" t="s">
        <v>19096</v>
      </c>
      <c r="C10141" t="s">
        <v>18791</v>
      </c>
      <c r="D10141">
        <v>44754137</v>
      </c>
      <c r="E10141">
        <v>44773683</v>
      </c>
      <c r="F10141">
        <v>3.4026200000000002</v>
      </c>
      <c r="G10141">
        <v>3.3365999999999998</v>
      </c>
      <c r="H10141">
        <v>2.07708</v>
      </c>
      <c r="I10141">
        <v>1.4804299999999999</v>
      </c>
      <c r="J10141">
        <v>3</v>
      </c>
      <c r="K10141">
        <v>2.0561199999999999</v>
      </c>
      <c r="L10141">
        <v>2.9268299999999998</v>
      </c>
      <c r="M10141">
        <v>2.72865</v>
      </c>
      <c r="N10141">
        <v>2.6358899999999998</v>
      </c>
      <c r="O10141">
        <v>2.88619</v>
      </c>
    </row>
    <row r="10142" spans="1:15" x14ac:dyDescent="0.25">
      <c r="A10142" t="s">
        <v>19100</v>
      </c>
      <c r="B10142" t="s">
        <v>19099</v>
      </c>
      <c r="C10142" t="s">
        <v>18791</v>
      </c>
      <c r="D10142">
        <v>44850426</v>
      </c>
      <c r="E10142">
        <v>44862126</v>
      </c>
      <c r="F10142">
        <v>8.6708499999999997</v>
      </c>
      <c r="G10142">
        <v>8.6897400000000005</v>
      </c>
      <c r="H10142">
        <v>2.07708</v>
      </c>
      <c r="I10142">
        <v>0.48043200000000003</v>
      </c>
      <c r="J10142">
        <v>6.32193</v>
      </c>
      <c r="K10142">
        <v>6.5155500000000002</v>
      </c>
      <c r="L10142">
        <v>9.4549599999999998</v>
      </c>
      <c r="M10142">
        <v>9.3322800000000008</v>
      </c>
      <c r="N10142">
        <v>8.6169799999999999</v>
      </c>
      <c r="O10142">
        <v>8.4671400000000006</v>
      </c>
    </row>
    <row r="10143" spans="1:15" x14ac:dyDescent="0.25">
      <c r="A10143" t="s">
        <v>19102</v>
      </c>
      <c r="B10143" t="s">
        <v>19101</v>
      </c>
      <c r="C10143" t="s">
        <v>18791</v>
      </c>
      <c r="D10143">
        <v>44863270</v>
      </c>
      <c r="E10143">
        <v>44882971</v>
      </c>
      <c r="F10143">
        <v>3.9245700000000001</v>
      </c>
      <c r="G10143">
        <v>3.9215599999999999</v>
      </c>
      <c r="H10143">
        <v>4.0770799999999996</v>
      </c>
      <c r="I10143">
        <v>3.65036</v>
      </c>
      <c r="J10143">
        <v>3.80735</v>
      </c>
      <c r="K10143">
        <v>4.4346300000000003</v>
      </c>
      <c r="L10143">
        <v>3.2487599999999999</v>
      </c>
      <c r="M10143">
        <v>3.8329900000000001</v>
      </c>
      <c r="N10143">
        <v>3.75136</v>
      </c>
      <c r="O10143">
        <v>4.1887499999999998</v>
      </c>
    </row>
    <row r="10144" spans="1:15" x14ac:dyDescent="0.25">
      <c r="A10144" t="s">
        <v>19104</v>
      </c>
      <c r="B10144" t="s">
        <v>19103</v>
      </c>
      <c r="C10144" t="s">
        <v>18791</v>
      </c>
      <c r="D10144">
        <v>44925958</v>
      </c>
      <c r="E10144">
        <v>44938153</v>
      </c>
      <c r="F10144">
        <v>4.7610700000000001</v>
      </c>
      <c r="G10144">
        <v>4.9804500000000003</v>
      </c>
      <c r="H10144">
        <v>2.07708</v>
      </c>
      <c r="I10144">
        <v>2.0653899999999998</v>
      </c>
      <c r="J10144">
        <v>4.7548899999999996</v>
      </c>
      <c r="K10144">
        <v>5.3489000000000004</v>
      </c>
      <c r="L10144">
        <v>5.8175999999999997</v>
      </c>
      <c r="M10144">
        <v>5.6063900000000002</v>
      </c>
      <c r="N10144">
        <v>6.2603799999999996</v>
      </c>
      <c r="O10144">
        <v>6.1887499999999998</v>
      </c>
    </row>
    <row r="10145" spans="1:15" x14ac:dyDescent="0.25">
      <c r="A10145" t="s">
        <v>19106</v>
      </c>
      <c r="B10145" t="s">
        <v>19105</v>
      </c>
      <c r="C10145" t="s">
        <v>18791</v>
      </c>
      <c r="D10145">
        <v>45715074</v>
      </c>
      <c r="E10145">
        <v>45737805</v>
      </c>
      <c r="F10145">
        <v>0.70217799999999997</v>
      </c>
      <c r="G10145">
        <v>2.9215599999999999</v>
      </c>
      <c r="H10145">
        <v>4.0770799999999996</v>
      </c>
      <c r="I10145">
        <v>0.48043200000000003</v>
      </c>
      <c r="J10145">
        <v>0</v>
      </c>
      <c r="K10145">
        <v>2.7341899999999999</v>
      </c>
      <c r="L10145">
        <v>1.92683</v>
      </c>
      <c r="M10145">
        <v>0.40672199999999997</v>
      </c>
      <c r="N10145">
        <v>2.3728500000000001</v>
      </c>
      <c r="O10145">
        <v>-2.0698999999999999E-2</v>
      </c>
    </row>
    <row r="10146" spans="1:15" x14ac:dyDescent="0.25">
      <c r="A10146" t="s">
        <v>19108</v>
      </c>
      <c r="B10146" t="s">
        <v>19107</v>
      </c>
      <c r="C10146" t="s">
        <v>18791</v>
      </c>
      <c r="D10146">
        <v>45737710</v>
      </c>
      <c r="E10146">
        <v>45744141</v>
      </c>
      <c r="F10146">
        <v>10.894299999999999</v>
      </c>
      <c r="G10146">
        <v>10.9823</v>
      </c>
      <c r="H10146">
        <v>3.07708</v>
      </c>
      <c r="I10146">
        <v>3.4804300000000001</v>
      </c>
      <c r="J10146">
        <v>11.6243</v>
      </c>
      <c r="K10146">
        <v>11.864800000000001</v>
      </c>
      <c r="L10146">
        <v>8.1779200000000003</v>
      </c>
      <c r="M10146">
        <v>8.4137500000000003</v>
      </c>
      <c r="N10146">
        <v>9.4172499999999992</v>
      </c>
      <c r="O10146">
        <v>9.4076599999999999</v>
      </c>
    </row>
    <row r="10147" spans="1:15" x14ac:dyDescent="0.25">
      <c r="A10147" t="s">
        <v>19110</v>
      </c>
      <c r="B10147" t="s">
        <v>19109</v>
      </c>
      <c r="C10147" t="s">
        <v>18791</v>
      </c>
      <c r="D10147">
        <v>45760523</v>
      </c>
      <c r="E10147">
        <v>45763332</v>
      </c>
      <c r="F10147">
        <v>0.70217799999999997</v>
      </c>
      <c r="G10147">
        <v>0.33659600000000001</v>
      </c>
      <c r="H10147">
        <v>3.6620400000000002</v>
      </c>
      <c r="I10147">
        <v>2.4804300000000001</v>
      </c>
      <c r="J10147">
        <v>2.80735</v>
      </c>
      <c r="K10147">
        <v>2.31915</v>
      </c>
      <c r="L10147">
        <v>1.3418699999999999</v>
      </c>
      <c r="M10147">
        <v>2.21408</v>
      </c>
      <c r="N10147">
        <v>1.6358900000000001</v>
      </c>
      <c r="O10147">
        <v>1.3012300000000001</v>
      </c>
    </row>
    <row r="10148" spans="1:15" x14ac:dyDescent="0.25">
      <c r="A10148" t="s">
        <v>19112</v>
      </c>
      <c r="B10148" t="s">
        <v>19111</v>
      </c>
      <c r="C10148" t="s">
        <v>18791</v>
      </c>
      <c r="D10148">
        <v>45773393</v>
      </c>
      <c r="E10148">
        <v>45792954</v>
      </c>
      <c r="F10148">
        <v>9.9875799999999995</v>
      </c>
      <c r="G10148">
        <v>9.9858499999999992</v>
      </c>
      <c r="H10148">
        <v>9.8518600000000003</v>
      </c>
      <c r="I10148">
        <v>9.7068399999999997</v>
      </c>
      <c r="J10148">
        <v>10.485799999999999</v>
      </c>
      <c r="K10148">
        <v>10.486599999999999</v>
      </c>
      <c r="L10148">
        <v>10.202199999999999</v>
      </c>
      <c r="M10148">
        <v>9.8804300000000005</v>
      </c>
      <c r="N10148">
        <v>9.9151100000000003</v>
      </c>
      <c r="O10148">
        <v>10.038600000000001</v>
      </c>
    </row>
    <row r="10149" spans="1:15" x14ac:dyDescent="0.25">
      <c r="A10149" t="s">
        <v>19114</v>
      </c>
      <c r="B10149" t="s">
        <v>19113</v>
      </c>
      <c r="C10149" t="s">
        <v>18791</v>
      </c>
      <c r="D10149">
        <v>45791554</v>
      </c>
      <c r="E10149">
        <v>45792918</v>
      </c>
      <c r="F10149">
        <v>2.4391400000000001</v>
      </c>
      <c r="G10149">
        <v>3.5065200000000001</v>
      </c>
      <c r="H10149">
        <v>3.6620400000000002</v>
      </c>
      <c r="I10149">
        <v>4.8727499999999999</v>
      </c>
      <c r="J10149">
        <v>4.7004400000000004</v>
      </c>
      <c r="K10149">
        <v>4.1265099999999997</v>
      </c>
      <c r="L10149">
        <v>2.6638000000000002</v>
      </c>
      <c r="M10149">
        <v>2.5766499999999999</v>
      </c>
      <c r="N10149">
        <v>2.6358899999999998</v>
      </c>
      <c r="O10149">
        <v>3.1492300000000002</v>
      </c>
    </row>
    <row r="10150" spans="1:15" x14ac:dyDescent="0.25">
      <c r="A10150" t="s">
        <v>19116</v>
      </c>
      <c r="B10150" t="s">
        <v>19115</v>
      </c>
      <c r="C10150" t="s">
        <v>18791</v>
      </c>
      <c r="D10150">
        <v>45820902</v>
      </c>
      <c r="E10150">
        <v>46032277</v>
      </c>
      <c r="F10150">
        <v>6.3933400000000002</v>
      </c>
      <c r="G10150">
        <v>6.56541</v>
      </c>
      <c r="H10150">
        <v>8.0312699999999992</v>
      </c>
      <c r="I10150">
        <v>8.0502900000000004</v>
      </c>
      <c r="J10150">
        <v>7.4512099999999997</v>
      </c>
      <c r="K10150">
        <v>7.2260400000000002</v>
      </c>
      <c r="L10150">
        <v>6.4659899999999997</v>
      </c>
      <c r="M10150">
        <v>6.5716299999999999</v>
      </c>
      <c r="N10150">
        <v>6.8582799999999997</v>
      </c>
      <c r="O10150">
        <v>6.8247900000000001</v>
      </c>
    </row>
    <row r="10151" spans="1:15" x14ac:dyDescent="0.25">
      <c r="A10151" t="s">
        <v>19117</v>
      </c>
      <c r="B10151" t="s">
        <v>19115</v>
      </c>
      <c r="C10151" t="s">
        <v>18791</v>
      </c>
      <c r="D10151">
        <v>45931299</v>
      </c>
      <c r="E10151">
        <v>46010968</v>
      </c>
      <c r="F10151">
        <v>6.1284400000000003</v>
      </c>
      <c r="G10151">
        <v>6.1439500000000002</v>
      </c>
      <c r="H10151">
        <v>7.2063600000000001</v>
      </c>
      <c r="I10151">
        <v>7.01959</v>
      </c>
      <c r="J10151">
        <v>6.1699299999999999</v>
      </c>
      <c r="K10151">
        <v>6.1265099999999997</v>
      </c>
      <c r="L10151">
        <v>5.8094799999999998</v>
      </c>
      <c r="M10151">
        <v>6.1209699999999998</v>
      </c>
      <c r="N10151">
        <v>5.8322799999999999</v>
      </c>
      <c r="O10151">
        <v>6.0453900000000003</v>
      </c>
    </row>
    <row r="10152" spans="1:15" x14ac:dyDescent="0.25">
      <c r="A10152" t="s">
        <v>19119</v>
      </c>
      <c r="B10152" t="s">
        <v>19118</v>
      </c>
      <c r="C10152" t="s">
        <v>18791</v>
      </c>
      <c r="D10152">
        <v>46081146</v>
      </c>
      <c r="E10152">
        <v>46090725</v>
      </c>
      <c r="F10152">
        <v>10.1503</v>
      </c>
      <c r="G10152">
        <v>10.153600000000001</v>
      </c>
      <c r="H10152">
        <v>8.9718900000000001</v>
      </c>
      <c r="I10152">
        <v>9.0273299999999992</v>
      </c>
      <c r="J10152">
        <v>10.294600000000001</v>
      </c>
      <c r="K10152">
        <v>10.1615</v>
      </c>
      <c r="L10152">
        <v>10.1347</v>
      </c>
      <c r="M10152">
        <v>10.1844</v>
      </c>
      <c r="N10152">
        <v>10.222099999999999</v>
      </c>
      <c r="O10152">
        <v>10.2027</v>
      </c>
    </row>
    <row r="10153" spans="1:15" x14ac:dyDescent="0.25">
      <c r="A10153" t="s">
        <v>19121</v>
      </c>
      <c r="B10153" t="s">
        <v>19120</v>
      </c>
      <c r="C10153" t="s">
        <v>18791</v>
      </c>
      <c r="D10153">
        <v>46091094</v>
      </c>
      <c r="E10153">
        <v>46102182</v>
      </c>
      <c r="F10153">
        <v>1.9245699999999999</v>
      </c>
      <c r="G10153">
        <v>2.3365999999999998</v>
      </c>
      <c r="H10153">
        <v>2.07708</v>
      </c>
      <c r="I10153">
        <v>2.4804300000000001</v>
      </c>
      <c r="J10153">
        <v>0</v>
      </c>
      <c r="K10153">
        <v>2.31915</v>
      </c>
      <c r="L10153">
        <v>1.14923</v>
      </c>
      <c r="M10153">
        <v>1.5766500000000001</v>
      </c>
      <c r="N10153">
        <v>2.8582800000000002</v>
      </c>
      <c r="O10153">
        <v>1.7866599999999999</v>
      </c>
    </row>
    <row r="10154" spans="1:15" x14ac:dyDescent="0.25">
      <c r="A10154" t="s">
        <v>19122</v>
      </c>
      <c r="B10154" t="s">
        <v>19120</v>
      </c>
      <c r="C10154" t="s">
        <v>18791</v>
      </c>
      <c r="D10154">
        <v>46091094</v>
      </c>
      <c r="E10154">
        <v>46106866</v>
      </c>
      <c r="F10154">
        <v>5.0714100000000002</v>
      </c>
      <c r="G10154">
        <v>5.2907900000000003</v>
      </c>
      <c r="H10154">
        <v>4.6620400000000002</v>
      </c>
      <c r="I10154">
        <v>3.8023600000000002</v>
      </c>
      <c r="J10154">
        <v>5.2479300000000002</v>
      </c>
      <c r="K10154">
        <v>5.3191499999999996</v>
      </c>
      <c r="L10154">
        <v>4.5118</v>
      </c>
      <c r="M10154">
        <v>4.7465700000000002</v>
      </c>
      <c r="N10154">
        <v>5.0953200000000001</v>
      </c>
      <c r="O10154">
        <v>5.40557</v>
      </c>
    </row>
    <row r="10155" spans="1:15" x14ac:dyDescent="0.25">
      <c r="A10155" t="s">
        <v>19124</v>
      </c>
      <c r="B10155" t="s">
        <v>19123</v>
      </c>
      <c r="C10155" t="s">
        <v>18791</v>
      </c>
      <c r="D10155">
        <v>48276618</v>
      </c>
      <c r="E10155">
        <v>48288716</v>
      </c>
      <c r="F10155">
        <v>8.9945000000000004</v>
      </c>
      <c r="G10155">
        <v>8.53627</v>
      </c>
      <c r="H10155">
        <v>8.2469999999999999</v>
      </c>
      <c r="I10155">
        <v>7.9480399999999998</v>
      </c>
      <c r="J10155">
        <v>8.6688899999999993</v>
      </c>
      <c r="K10155">
        <v>8.6380700000000008</v>
      </c>
      <c r="L10155">
        <v>8.7125599999999999</v>
      </c>
      <c r="M10155">
        <v>8.7173300000000005</v>
      </c>
      <c r="N10155">
        <v>8.3270499999999998</v>
      </c>
      <c r="O10155">
        <v>8.1838700000000006</v>
      </c>
    </row>
    <row r="10156" spans="1:15" x14ac:dyDescent="0.25">
      <c r="A10156" t="s">
        <v>19125</v>
      </c>
      <c r="B10156" t="s">
        <v>19123</v>
      </c>
      <c r="C10156" t="s">
        <v>18791</v>
      </c>
      <c r="D10156">
        <v>48281595</v>
      </c>
      <c r="E10156">
        <v>48288716</v>
      </c>
      <c r="F10156">
        <v>4.8853999999999997</v>
      </c>
      <c r="G10156">
        <v>5.3809899999999997</v>
      </c>
      <c r="H10156">
        <v>4.6620400000000002</v>
      </c>
      <c r="I10156">
        <v>4.0653899999999998</v>
      </c>
      <c r="J10156">
        <v>3.32193</v>
      </c>
      <c r="K10156">
        <v>4.1936200000000001</v>
      </c>
      <c r="L10156">
        <v>4.5316999999999998</v>
      </c>
      <c r="M10156">
        <v>4.8496699999999997</v>
      </c>
      <c r="N10156">
        <v>4.3728499999999997</v>
      </c>
      <c r="O10156">
        <v>4.1492300000000002</v>
      </c>
    </row>
    <row r="10157" spans="1:15" x14ac:dyDescent="0.25">
      <c r="A10157" t="s">
        <v>19127</v>
      </c>
      <c r="B10157" t="s">
        <v>19126</v>
      </c>
      <c r="C10157" t="s">
        <v>18791</v>
      </c>
      <c r="D10157">
        <v>48296805</v>
      </c>
      <c r="E10157">
        <v>48303435</v>
      </c>
      <c r="F10157">
        <v>3.0714100000000002</v>
      </c>
      <c r="G10157">
        <v>4.0370400000000002</v>
      </c>
      <c r="H10157">
        <v>5.0770799999999996</v>
      </c>
      <c r="I10157">
        <v>4.2877900000000002</v>
      </c>
      <c r="J10157">
        <v>4.32193</v>
      </c>
      <c r="K10157">
        <v>3.5415399999999999</v>
      </c>
      <c r="L10157">
        <v>3.6272700000000002</v>
      </c>
      <c r="M10157">
        <v>3.0505800000000001</v>
      </c>
      <c r="N10157">
        <v>3.75136</v>
      </c>
      <c r="O10157">
        <v>3.7866599999999999</v>
      </c>
    </row>
    <row r="10158" spans="1:15" x14ac:dyDescent="0.25">
      <c r="A10158" t="s">
        <v>19129</v>
      </c>
      <c r="B10158" t="s">
        <v>19128</v>
      </c>
      <c r="C10158" t="s">
        <v>18791</v>
      </c>
      <c r="D10158">
        <v>48303449</v>
      </c>
      <c r="E10158">
        <v>48304077</v>
      </c>
      <c r="F10158">
        <v>4.8176600000000001</v>
      </c>
      <c r="G10158">
        <v>5.6219999999999999</v>
      </c>
      <c r="H10158">
        <v>7.0770799999999996</v>
      </c>
      <c r="I10158">
        <v>7.4111700000000003</v>
      </c>
      <c r="J10158">
        <v>6.8703599999999998</v>
      </c>
      <c r="K10158">
        <v>6.7785799999999998</v>
      </c>
      <c r="L10158">
        <v>4.8496699999999997</v>
      </c>
      <c r="M10158">
        <v>5.3374600000000001</v>
      </c>
      <c r="N10158">
        <v>6.0051199999999998</v>
      </c>
      <c r="O10158">
        <v>5.7866600000000004</v>
      </c>
    </row>
    <row r="10159" spans="1:15" x14ac:dyDescent="0.25">
      <c r="A10159" t="s">
        <v>19131</v>
      </c>
      <c r="B10159" t="s">
        <v>19130</v>
      </c>
      <c r="C10159" t="s">
        <v>18791</v>
      </c>
      <c r="D10159">
        <v>48824786</v>
      </c>
      <c r="E10159">
        <v>48850622</v>
      </c>
      <c r="F10159">
        <v>2.4391400000000001</v>
      </c>
      <c r="G10159">
        <v>1.9215599999999999</v>
      </c>
      <c r="H10159">
        <v>3.07708</v>
      </c>
      <c r="I10159">
        <v>3.4804300000000001</v>
      </c>
      <c r="J10159">
        <v>2.32193</v>
      </c>
      <c r="K10159">
        <v>1.7341899999999999</v>
      </c>
      <c r="L10159">
        <v>-1.6581300000000001</v>
      </c>
      <c r="M10159">
        <v>1.9916799999999999</v>
      </c>
      <c r="N10159">
        <v>2.0509200000000001</v>
      </c>
      <c r="O10159">
        <v>2.7866599999999999</v>
      </c>
    </row>
    <row r="10160" spans="1:15" x14ac:dyDescent="0.25">
      <c r="A10160" t="s">
        <v>19133</v>
      </c>
      <c r="B10160" t="s">
        <v>19132</v>
      </c>
      <c r="C10160" t="s">
        <v>18791</v>
      </c>
      <c r="D10160">
        <v>48863736</v>
      </c>
      <c r="E10160">
        <v>48886878</v>
      </c>
      <c r="F10160">
        <v>5.7754300000000001</v>
      </c>
      <c r="G10160">
        <v>5.7289099999999999</v>
      </c>
      <c r="H10160">
        <v>3.6620400000000002</v>
      </c>
      <c r="I10160">
        <v>4.3873199999999999</v>
      </c>
      <c r="J10160">
        <v>5.0874600000000001</v>
      </c>
      <c r="K10160">
        <v>5.46211</v>
      </c>
      <c r="L10160">
        <v>5.8417199999999996</v>
      </c>
      <c r="M10160">
        <v>6.00664</v>
      </c>
      <c r="N10160">
        <v>5.40848</v>
      </c>
      <c r="O10160">
        <v>5.5028600000000001</v>
      </c>
    </row>
    <row r="10161" spans="1:15" x14ac:dyDescent="0.25">
      <c r="A10161" t="s">
        <v>19134</v>
      </c>
      <c r="B10161" t="s">
        <v>19132</v>
      </c>
      <c r="C10161" t="s">
        <v>18791</v>
      </c>
      <c r="D10161">
        <v>48865747</v>
      </c>
      <c r="E10161">
        <v>48870110</v>
      </c>
      <c r="F10161">
        <v>5.0945</v>
      </c>
      <c r="G10161">
        <v>5.79603</v>
      </c>
      <c r="H10161">
        <v>5.77752</v>
      </c>
      <c r="I10161">
        <v>5.1242900000000002</v>
      </c>
      <c r="J10161">
        <v>4.9542000000000002</v>
      </c>
      <c r="K10161">
        <v>4.9436400000000003</v>
      </c>
      <c r="L10161">
        <v>5.6364900000000002</v>
      </c>
      <c r="M10161">
        <v>5.7013400000000001</v>
      </c>
      <c r="N10161">
        <v>5.2988499999999998</v>
      </c>
      <c r="O10161">
        <v>5.3191499999999996</v>
      </c>
    </row>
    <row r="10162" spans="1:15" x14ac:dyDescent="0.25">
      <c r="A10162" t="s">
        <v>19136</v>
      </c>
      <c r="B10162" t="s">
        <v>19135</v>
      </c>
      <c r="C10162" t="s">
        <v>18791</v>
      </c>
      <c r="D10162">
        <v>49245065</v>
      </c>
      <c r="E10162">
        <v>49294330</v>
      </c>
      <c r="F10162">
        <v>5.2046799999999998</v>
      </c>
      <c r="G10162">
        <v>5.6941499999999996</v>
      </c>
      <c r="H10162">
        <v>3.6620400000000002</v>
      </c>
      <c r="I10162">
        <v>1.4804299999999999</v>
      </c>
      <c r="J10162">
        <v>3.4594299999999998</v>
      </c>
      <c r="K10162">
        <v>3.6410800000000001</v>
      </c>
      <c r="L10162">
        <v>4.0423099999999996</v>
      </c>
      <c r="M10162">
        <v>4.4511200000000004</v>
      </c>
      <c r="N10162">
        <v>4.9578100000000003</v>
      </c>
      <c r="O10162">
        <v>4.3012300000000003</v>
      </c>
    </row>
    <row r="10163" spans="1:15" x14ac:dyDescent="0.25">
      <c r="A10163" t="s">
        <v>19138</v>
      </c>
      <c r="B10163" t="s">
        <v>19137</v>
      </c>
      <c r="C10163" t="s">
        <v>18791</v>
      </c>
      <c r="D10163">
        <v>49310250</v>
      </c>
      <c r="E10163">
        <v>49607174</v>
      </c>
      <c r="F10163">
        <v>0.70217799999999997</v>
      </c>
      <c r="G10163">
        <v>1.3366</v>
      </c>
      <c r="H10163">
        <v>3.07708</v>
      </c>
      <c r="I10163">
        <v>4.2877900000000002</v>
      </c>
      <c r="J10163">
        <v>3.1699199999999998</v>
      </c>
      <c r="K10163">
        <v>2.5415399999999999</v>
      </c>
      <c r="L10163">
        <v>0.66379900000000003</v>
      </c>
      <c r="M10163">
        <v>-1.59328</v>
      </c>
      <c r="N10163">
        <v>1.0509200000000001</v>
      </c>
      <c r="O10163">
        <v>0.97930099999999998</v>
      </c>
    </row>
    <row r="10164" spans="1:15" x14ac:dyDescent="0.25">
      <c r="A10164" t="s">
        <v>19139</v>
      </c>
      <c r="B10164" t="s">
        <v>19137</v>
      </c>
      <c r="C10164" t="s">
        <v>18791</v>
      </c>
      <c r="D10164">
        <v>49323243</v>
      </c>
      <c r="E10164">
        <v>49607174</v>
      </c>
      <c r="F10164">
        <v>-0.29782199999999998</v>
      </c>
      <c r="G10164">
        <v>1.3366</v>
      </c>
      <c r="H10164">
        <v>7.6917900000000001</v>
      </c>
      <c r="I10164">
        <v>7.5678900000000002</v>
      </c>
      <c r="J10164">
        <v>3.9068900000000002</v>
      </c>
      <c r="K10164">
        <v>3.6410800000000001</v>
      </c>
      <c r="L10164">
        <v>0.34187099999999998</v>
      </c>
      <c r="M10164">
        <v>1.40672</v>
      </c>
      <c r="N10164">
        <v>2.3728500000000001</v>
      </c>
      <c r="O10164">
        <v>1.9793000000000001</v>
      </c>
    </row>
    <row r="10165" spans="1:15" x14ac:dyDescent="0.25">
      <c r="A10165" t="s">
        <v>19141</v>
      </c>
      <c r="B10165" t="s">
        <v>19140</v>
      </c>
      <c r="C10165" t="s">
        <v>18791</v>
      </c>
      <c r="D10165">
        <v>50302629</v>
      </c>
      <c r="E10165">
        <v>50313744</v>
      </c>
      <c r="F10165">
        <v>7.5371800000000002</v>
      </c>
      <c r="G10165">
        <v>7.4964700000000004</v>
      </c>
      <c r="H10165">
        <v>2.07708</v>
      </c>
      <c r="I10165">
        <v>0.48043200000000003</v>
      </c>
      <c r="J10165">
        <v>4.5235599999999998</v>
      </c>
      <c r="K10165">
        <v>4.9436400000000003</v>
      </c>
      <c r="L10165">
        <v>6.5706899999999999</v>
      </c>
      <c r="M10165">
        <v>6.2459300000000004</v>
      </c>
      <c r="N10165">
        <v>6.3728499999999997</v>
      </c>
      <c r="O10165">
        <v>6.6086600000000004</v>
      </c>
    </row>
    <row r="10166" spans="1:15" x14ac:dyDescent="0.25">
      <c r="A10166" t="s">
        <v>19143</v>
      </c>
      <c r="B10166" t="s">
        <v>19142</v>
      </c>
      <c r="C10166" t="s">
        <v>18791</v>
      </c>
      <c r="D10166">
        <v>50329721</v>
      </c>
      <c r="E10166">
        <v>50336746</v>
      </c>
      <c r="F10166">
        <v>5.99986</v>
      </c>
      <c r="G10166">
        <v>5.79603</v>
      </c>
      <c r="H10166">
        <v>5.2469999999999999</v>
      </c>
      <c r="I10166">
        <v>5.7283600000000003</v>
      </c>
      <c r="J10166">
        <v>5.6438600000000001</v>
      </c>
      <c r="K10166">
        <v>5.5415400000000004</v>
      </c>
      <c r="L10166">
        <v>5.9492000000000003</v>
      </c>
      <c r="M10166">
        <v>5.9536199999999999</v>
      </c>
      <c r="N10166">
        <v>5.7788399999999998</v>
      </c>
      <c r="O10166">
        <v>5.28308</v>
      </c>
    </row>
    <row r="10167" spans="1:15" x14ac:dyDescent="0.25">
      <c r="A10167" t="s">
        <v>19145</v>
      </c>
      <c r="B10167" t="s">
        <v>19144</v>
      </c>
      <c r="C10167" t="s">
        <v>18791</v>
      </c>
      <c r="D10167">
        <v>50404444</v>
      </c>
      <c r="E10167">
        <v>50411954</v>
      </c>
      <c r="F10167">
        <v>11.0603</v>
      </c>
      <c r="G10167">
        <v>10.9216</v>
      </c>
      <c r="H10167">
        <v>10.39</v>
      </c>
      <c r="I10167">
        <v>10.3477</v>
      </c>
      <c r="J10167">
        <v>11.102</v>
      </c>
      <c r="K10167">
        <v>11.041399999999999</v>
      </c>
      <c r="L10167">
        <v>11.102</v>
      </c>
      <c r="M10167">
        <v>11.116199999999999</v>
      </c>
      <c r="N10167">
        <v>11.385199999999999</v>
      </c>
      <c r="O10167">
        <v>11.305999999999999</v>
      </c>
    </row>
    <row r="10168" spans="1:15" x14ac:dyDescent="0.25">
      <c r="A10168" t="s">
        <v>19147</v>
      </c>
      <c r="B10168" t="s">
        <v>19146</v>
      </c>
      <c r="C10168" t="s">
        <v>18791</v>
      </c>
      <c r="D10168">
        <v>50412005</v>
      </c>
      <c r="E10168">
        <v>50413425</v>
      </c>
      <c r="F10168">
        <v>3.9752000000000001</v>
      </c>
      <c r="G10168">
        <v>4.6585200000000002</v>
      </c>
      <c r="H10168">
        <v>4.0770799999999996</v>
      </c>
      <c r="I10168">
        <v>3.2877900000000002</v>
      </c>
      <c r="J10168">
        <v>4</v>
      </c>
      <c r="K10168">
        <v>4.0561199999999999</v>
      </c>
      <c r="L10168">
        <v>5.0561199999999999</v>
      </c>
      <c r="M10168">
        <v>4.3840000000000003</v>
      </c>
      <c r="N10168">
        <v>4.6947799999999997</v>
      </c>
      <c r="O10168">
        <v>4.0236900000000002</v>
      </c>
    </row>
    <row r="10169" spans="1:15" x14ac:dyDescent="0.25">
      <c r="A10169" t="s">
        <v>19149</v>
      </c>
      <c r="B10169" t="s">
        <v>19148</v>
      </c>
      <c r="C10169" t="s">
        <v>18791</v>
      </c>
      <c r="D10169">
        <v>50442737</v>
      </c>
      <c r="E10169">
        <v>50467885</v>
      </c>
      <c r="F10169">
        <v>9.8878799999999991</v>
      </c>
      <c r="G10169">
        <v>9.9623100000000004</v>
      </c>
      <c r="H10169">
        <v>9.0428599999999992</v>
      </c>
      <c r="I10169">
        <v>8.9921799999999994</v>
      </c>
      <c r="J10169">
        <v>9.5449599999999997</v>
      </c>
      <c r="K10169">
        <v>9.5318500000000004</v>
      </c>
      <c r="L10169">
        <v>10.0922</v>
      </c>
      <c r="M10169">
        <v>10.0587</v>
      </c>
      <c r="N10169">
        <v>9.4453899999999997</v>
      </c>
      <c r="O10169">
        <v>9.6330399999999994</v>
      </c>
    </row>
    <row r="10170" spans="1:15" x14ac:dyDescent="0.25">
      <c r="A10170" t="s">
        <v>19151</v>
      </c>
      <c r="B10170" t="s">
        <v>19150</v>
      </c>
      <c r="C10170" t="s">
        <v>18791</v>
      </c>
      <c r="D10170">
        <v>50547795</v>
      </c>
      <c r="E10170">
        <v>50554626</v>
      </c>
      <c r="F10170">
        <v>5.0714100000000002</v>
      </c>
      <c r="G10170">
        <v>5.2907900000000003</v>
      </c>
      <c r="H10170">
        <v>2.07708</v>
      </c>
      <c r="I10170">
        <v>1.4804299999999999</v>
      </c>
      <c r="J10170">
        <v>2</v>
      </c>
      <c r="K10170">
        <v>2.31915</v>
      </c>
      <c r="L10170">
        <v>4.6086600000000004</v>
      </c>
      <c r="M10170">
        <v>4.9458799999999998</v>
      </c>
      <c r="N10170">
        <v>4.0509199999999996</v>
      </c>
      <c r="O10170">
        <v>4.7606599999999997</v>
      </c>
    </row>
    <row r="10171" spans="1:15" x14ac:dyDescent="0.25">
      <c r="A10171" t="s">
        <v>19153</v>
      </c>
      <c r="B10171" t="s">
        <v>19152</v>
      </c>
      <c r="C10171" t="s">
        <v>18791</v>
      </c>
      <c r="D10171">
        <v>50570932</v>
      </c>
      <c r="E10171">
        <v>50576257</v>
      </c>
      <c r="F10171">
        <v>2.0241099999999999</v>
      </c>
      <c r="G10171">
        <v>2.6585200000000002</v>
      </c>
      <c r="H10171">
        <v>3.07708</v>
      </c>
      <c r="I10171">
        <v>3.0653899999999998</v>
      </c>
      <c r="J10171">
        <v>3.1699199999999998</v>
      </c>
      <c r="K10171">
        <v>2.0561199999999999</v>
      </c>
      <c r="L10171">
        <v>2.6638000000000002</v>
      </c>
      <c r="M10171">
        <v>1.86615</v>
      </c>
      <c r="N10171">
        <v>3.22085</v>
      </c>
      <c r="O10171">
        <v>2.7866599999999999</v>
      </c>
    </row>
    <row r="10172" spans="1:15" x14ac:dyDescent="0.25">
      <c r="A10172" t="s">
        <v>19155</v>
      </c>
      <c r="B10172" t="s">
        <v>19154</v>
      </c>
      <c r="C10172" t="s">
        <v>18791</v>
      </c>
      <c r="D10172">
        <v>50665039</v>
      </c>
      <c r="E10172">
        <v>50689727</v>
      </c>
      <c r="F10172">
        <v>8.7502099999999992</v>
      </c>
      <c r="G10172">
        <v>8.7586600000000008</v>
      </c>
      <c r="H10172">
        <v>7.1214700000000004</v>
      </c>
      <c r="I10172">
        <v>6.9722799999999996</v>
      </c>
      <c r="J10172">
        <v>7.50779</v>
      </c>
      <c r="K10172">
        <v>7.9915799999999999</v>
      </c>
      <c r="L10172">
        <v>8.8819999999999997</v>
      </c>
      <c r="M10172">
        <v>8.7376400000000007</v>
      </c>
      <c r="N10172">
        <v>7.9274399999999998</v>
      </c>
      <c r="O10172">
        <v>8.2853600000000007</v>
      </c>
    </row>
    <row r="10173" spans="1:15" x14ac:dyDescent="0.25">
      <c r="A10173" t="s">
        <v>19157</v>
      </c>
      <c r="B10173" t="s">
        <v>19156</v>
      </c>
      <c r="C10173" t="s">
        <v>18791</v>
      </c>
      <c r="D10173">
        <v>51573456</v>
      </c>
      <c r="E10173">
        <v>51661164</v>
      </c>
      <c r="F10173">
        <v>2.2046800000000002</v>
      </c>
      <c r="G10173">
        <v>2.6585200000000002</v>
      </c>
      <c r="H10173">
        <v>4.399</v>
      </c>
      <c r="I10173">
        <v>3.9398599999999999</v>
      </c>
      <c r="J10173">
        <v>1.5849599999999999</v>
      </c>
      <c r="K10173">
        <v>0.73418799999999995</v>
      </c>
      <c r="L10173">
        <v>2.1492300000000002</v>
      </c>
      <c r="M10173">
        <v>1.72865</v>
      </c>
      <c r="N10173">
        <v>5.0923900000000001E-2</v>
      </c>
      <c r="O10173">
        <v>2.1492300000000002</v>
      </c>
    </row>
    <row r="10174" spans="1:15" x14ac:dyDescent="0.25">
      <c r="A10174" t="s">
        <v>19159</v>
      </c>
      <c r="B10174" t="s">
        <v>19158</v>
      </c>
      <c r="C10174" t="s">
        <v>18791</v>
      </c>
      <c r="D10174">
        <v>51751411</v>
      </c>
      <c r="E10174">
        <v>51771638</v>
      </c>
      <c r="F10174">
        <v>3.32667</v>
      </c>
      <c r="G10174">
        <v>3.9215599999999999</v>
      </c>
      <c r="H10174">
        <v>3.07708</v>
      </c>
      <c r="I10174">
        <v>2.4804300000000001</v>
      </c>
      <c r="J10174">
        <v>3.4594299999999998</v>
      </c>
      <c r="K10174">
        <v>3.6410800000000001</v>
      </c>
      <c r="L10174">
        <v>4.4711499999999997</v>
      </c>
      <c r="M10174">
        <v>4.2893699999999999</v>
      </c>
      <c r="N10174">
        <v>4.2988499999999998</v>
      </c>
      <c r="O10174">
        <v>3.3012299999999999</v>
      </c>
    </row>
    <row r="10175" spans="1:15" x14ac:dyDescent="0.25">
      <c r="A10175" t="s">
        <v>19160</v>
      </c>
      <c r="B10175" t="s">
        <v>19158</v>
      </c>
      <c r="C10175" t="s">
        <v>18791</v>
      </c>
      <c r="D10175">
        <v>51753084</v>
      </c>
      <c r="E10175">
        <v>51771638</v>
      </c>
      <c r="F10175">
        <v>3.2046800000000002</v>
      </c>
      <c r="G10175">
        <v>4.0370400000000002</v>
      </c>
      <c r="H10175">
        <v>3.07708</v>
      </c>
      <c r="I10175">
        <v>2.8023600000000002</v>
      </c>
      <c r="J10175">
        <v>1.5849599999999999</v>
      </c>
      <c r="K10175">
        <v>2.5415399999999999</v>
      </c>
      <c r="L10175">
        <v>3.8654299999999999</v>
      </c>
      <c r="M10175">
        <v>4.0791500000000003</v>
      </c>
      <c r="N10175">
        <v>3.22085</v>
      </c>
      <c r="O10175">
        <v>2.3012299999999999</v>
      </c>
    </row>
    <row r="10176" spans="1:15" x14ac:dyDescent="0.25">
      <c r="A10176" t="s">
        <v>19162</v>
      </c>
      <c r="B10176" t="s">
        <v>19161</v>
      </c>
      <c r="C10176" t="s">
        <v>18791</v>
      </c>
      <c r="D10176">
        <v>51920089</v>
      </c>
      <c r="E10176">
        <v>51976216</v>
      </c>
      <c r="F10176">
        <v>4.6718000000000002</v>
      </c>
      <c r="G10176">
        <v>4.8601599999999996</v>
      </c>
      <c r="H10176">
        <v>5.77752</v>
      </c>
      <c r="I10176">
        <v>5.2877900000000002</v>
      </c>
      <c r="J10176">
        <v>4.2479300000000002</v>
      </c>
      <c r="K10176">
        <v>4.0561199999999999</v>
      </c>
      <c r="L10176">
        <v>4.6456499999999998</v>
      </c>
      <c r="M10176">
        <v>4.6921200000000001</v>
      </c>
      <c r="N10176">
        <v>3.0509200000000001</v>
      </c>
      <c r="O10176">
        <v>4.5028600000000001</v>
      </c>
    </row>
    <row r="10177" spans="1:15" x14ac:dyDescent="0.25">
      <c r="A10177" t="s">
        <v>19164</v>
      </c>
      <c r="B10177" t="s">
        <v>19163</v>
      </c>
      <c r="C10177" t="s">
        <v>18791</v>
      </c>
      <c r="D10177">
        <v>52906558</v>
      </c>
      <c r="E10177">
        <v>53056217</v>
      </c>
      <c r="F10177">
        <v>7.1886799999999997</v>
      </c>
      <c r="G10177">
        <v>6.7116400000000001</v>
      </c>
      <c r="H10177">
        <v>6.399</v>
      </c>
      <c r="I10177">
        <v>5.8023600000000002</v>
      </c>
      <c r="J10177">
        <v>5.5849599999999997</v>
      </c>
      <c r="K10177">
        <v>5.7114700000000003</v>
      </c>
      <c r="L10177">
        <v>7.1427699999999996</v>
      </c>
      <c r="M10177">
        <v>7.1880800000000002</v>
      </c>
      <c r="N10177">
        <v>6.8191100000000002</v>
      </c>
      <c r="O10177">
        <v>7.1592099999999999</v>
      </c>
    </row>
    <row r="10178" spans="1:15" x14ac:dyDescent="0.25">
      <c r="A10178" t="s">
        <v>19166</v>
      </c>
      <c r="B10178" t="s">
        <v>19165</v>
      </c>
      <c r="C10178" t="s">
        <v>18791</v>
      </c>
      <c r="D10178">
        <v>53192127</v>
      </c>
      <c r="E10178">
        <v>53209972</v>
      </c>
      <c r="F10178">
        <v>6.2257400000000001</v>
      </c>
      <c r="G10178">
        <v>6.0914799999999998</v>
      </c>
      <c r="H10178">
        <v>5.399</v>
      </c>
      <c r="I10178">
        <v>5.8379799999999999</v>
      </c>
      <c r="J10178">
        <v>7.36632</v>
      </c>
      <c r="K10178">
        <v>7.4206899999999996</v>
      </c>
      <c r="L10178">
        <v>6.1362899999999998</v>
      </c>
      <c r="M10178">
        <v>6.0287699999999997</v>
      </c>
      <c r="N10178">
        <v>6.4771900000000002</v>
      </c>
      <c r="O10178">
        <v>6.4469099999999999</v>
      </c>
    </row>
    <row r="10179" spans="1:15" x14ac:dyDescent="0.25">
      <c r="A10179" t="s">
        <v>19168</v>
      </c>
      <c r="B10179" t="s">
        <v>19167</v>
      </c>
      <c r="C10179" t="s">
        <v>18791</v>
      </c>
      <c r="D10179">
        <v>53345151</v>
      </c>
      <c r="E10179">
        <v>53383732</v>
      </c>
      <c r="F10179">
        <v>7.1256399999999998</v>
      </c>
      <c r="G10179">
        <v>6.6585200000000002</v>
      </c>
      <c r="H10179">
        <v>7.2469999999999999</v>
      </c>
      <c r="I10179">
        <v>6.9561700000000002</v>
      </c>
      <c r="J10179">
        <v>5.5235599999999998</v>
      </c>
      <c r="K10179">
        <v>6.2099200000000003</v>
      </c>
      <c r="L10179">
        <v>7.2183900000000003</v>
      </c>
      <c r="M10179">
        <v>7.0541799999999997</v>
      </c>
      <c r="N10179">
        <v>6.4603099999999998</v>
      </c>
      <c r="O10179">
        <v>6.8741199999999996</v>
      </c>
    </row>
    <row r="10180" spans="1:15" x14ac:dyDescent="0.25">
      <c r="A10180" t="s">
        <v>19170</v>
      </c>
      <c r="B10180" t="s">
        <v>19169</v>
      </c>
      <c r="C10180" t="s">
        <v>18791</v>
      </c>
      <c r="D10180">
        <v>53388626</v>
      </c>
      <c r="E10180">
        <v>53418455</v>
      </c>
      <c r="F10180">
        <v>7.54976</v>
      </c>
      <c r="G10180">
        <v>7.4863400000000002</v>
      </c>
      <c r="H10180">
        <v>9.7705599999999997</v>
      </c>
      <c r="I10180">
        <v>9.8091100000000004</v>
      </c>
      <c r="J10180">
        <v>7.7615499999999997</v>
      </c>
      <c r="K10180">
        <v>7.9485099999999997</v>
      </c>
      <c r="L10180">
        <v>7.6928099999999997</v>
      </c>
      <c r="M10180">
        <v>7.6805199999999996</v>
      </c>
      <c r="N10180">
        <v>7.55077</v>
      </c>
      <c r="O10180">
        <v>7.2876399999999997</v>
      </c>
    </row>
    <row r="10181" spans="1:15" x14ac:dyDescent="0.25">
      <c r="A10181" t="s">
        <v>19172</v>
      </c>
      <c r="B10181" t="s">
        <v>19171</v>
      </c>
      <c r="C10181" t="s">
        <v>18791</v>
      </c>
      <c r="D10181">
        <v>53440665</v>
      </c>
      <c r="E10181">
        <v>53454948</v>
      </c>
      <c r="F10181">
        <v>3.7896399999999999</v>
      </c>
      <c r="G10181">
        <v>3.1439499999999998</v>
      </c>
      <c r="H10181">
        <v>4.0770799999999996</v>
      </c>
      <c r="I10181">
        <v>2.8023600000000002</v>
      </c>
      <c r="J10181">
        <v>4.1699299999999999</v>
      </c>
      <c r="K10181">
        <v>3.0561199999999999</v>
      </c>
      <c r="L10181">
        <v>3.9268299999999998</v>
      </c>
      <c r="M10181">
        <v>3.9613100000000001</v>
      </c>
      <c r="N10181">
        <v>3.5103599999999999</v>
      </c>
      <c r="O10181">
        <v>3.3716200000000001</v>
      </c>
    </row>
    <row r="10182" spans="1:15" x14ac:dyDescent="0.25">
      <c r="A10182" t="s">
        <v>19174</v>
      </c>
      <c r="B10182" t="s">
        <v>19173</v>
      </c>
      <c r="C10182" t="s">
        <v>18791</v>
      </c>
      <c r="D10182">
        <v>53619341</v>
      </c>
      <c r="E10182">
        <v>53665968</v>
      </c>
      <c r="F10182">
        <v>7.7772100000000002</v>
      </c>
      <c r="G10182">
        <v>7.6585200000000002</v>
      </c>
      <c r="H10182">
        <v>2.07708</v>
      </c>
      <c r="I10182">
        <v>3.65036</v>
      </c>
      <c r="J10182">
        <v>7.2854000000000001</v>
      </c>
      <c r="K10182">
        <v>7.4484300000000001</v>
      </c>
      <c r="L10182">
        <v>8.1982999999999997</v>
      </c>
      <c r="M10182">
        <v>8.2490699999999997</v>
      </c>
      <c r="N10182">
        <v>7.9026699999999996</v>
      </c>
      <c r="O10182">
        <v>8.0453899999999994</v>
      </c>
    </row>
    <row r="10183" spans="1:15" x14ac:dyDescent="0.25">
      <c r="A10183" t="s">
        <v>19176</v>
      </c>
      <c r="B10183" t="s">
        <v>19175</v>
      </c>
      <c r="C10183" t="s">
        <v>18791</v>
      </c>
      <c r="D10183">
        <v>54212964</v>
      </c>
      <c r="E10183">
        <v>54349433</v>
      </c>
      <c r="F10183">
        <v>0.43914399999999998</v>
      </c>
      <c r="G10183">
        <v>1.3366</v>
      </c>
      <c r="H10183">
        <v>4.0770799999999996</v>
      </c>
      <c r="I10183">
        <v>3.0653899999999998</v>
      </c>
      <c r="J10183">
        <v>2</v>
      </c>
      <c r="K10183">
        <v>2.0561199999999999</v>
      </c>
      <c r="L10183">
        <v>2.8012999999999999</v>
      </c>
      <c r="M10183">
        <v>2.1071599999999999</v>
      </c>
      <c r="N10183">
        <v>2.6358899999999998</v>
      </c>
      <c r="O10183">
        <v>1.3012300000000001</v>
      </c>
    </row>
    <row r="10184" spans="1:15" x14ac:dyDescent="0.25">
      <c r="A10184" t="s">
        <v>19178</v>
      </c>
      <c r="B10184" t="s">
        <v>19177</v>
      </c>
      <c r="C10184" t="s">
        <v>18791</v>
      </c>
      <c r="D10184">
        <v>54393158</v>
      </c>
      <c r="E10184">
        <v>54407886</v>
      </c>
      <c r="F10184">
        <v>3.7610700000000001</v>
      </c>
      <c r="G10184">
        <v>2.9215599999999999</v>
      </c>
      <c r="H10184">
        <v>5.77752</v>
      </c>
      <c r="I10184">
        <v>6.3873199999999999</v>
      </c>
      <c r="J10184">
        <v>3.9068900000000002</v>
      </c>
      <c r="K10184">
        <v>4.3191499999999996</v>
      </c>
      <c r="L10184">
        <v>1.6637999999999999</v>
      </c>
      <c r="M10184">
        <v>2.3136100000000002</v>
      </c>
      <c r="N10184">
        <v>2.8582800000000002</v>
      </c>
      <c r="O10184">
        <v>0.97930099999999998</v>
      </c>
    </row>
    <row r="10185" spans="1:15" x14ac:dyDescent="0.25">
      <c r="A10185" t="s">
        <v>19180</v>
      </c>
      <c r="B10185" t="s">
        <v>19179</v>
      </c>
      <c r="C10185" t="s">
        <v>18791</v>
      </c>
      <c r="D10185">
        <v>54452803</v>
      </c>
      <c r="E10185">
        <v>54509692</v>
      </c>
      <c r="F10185">
        <v>2.5766499999999999</v>
      </c>
      <c r="G10185">
        <v>3.1439499999999998</v>
      </c>
      <c r="H10185">
        <v>12.305899999999999</v>
      </c>
      <c r="I10185">
        <v>12.5589</v>
      </c>
      <c r="J10185">
        <v>5.6438600000000001</v>
      </c>
      <c r="K10185">
        <v>5.4346300000000003</v>
      </c>
      <c r="L10185">
        <v>2.0423100000000001</v>
      </c>
      <c r="M10185">
        <v>3.5360100000000001</v>
      </c>
      <c r="N10185">
        <v>5.0051199999999998</v>
      </c>
      <c r="O10185">
        <v>5.5491599999999996</v>
      </c>
    </row>
    <row r="10186" spans="1:15" x14ac:dyDescent="0.25">
      <c r="A10186" t="s">
        <v>19182</v>
      </c>
      <c r="B10186" t="s">
        <v>19181</v>
      </c>
      <c r="C10186" t="s">
        <v>18791</v>
      </c>
      <c r="D10186">
        <v>54612614</v>
      </c>
      <c r="E10186">
        <v>54620916</v>
      </c>
      <c r="F10186">
        <v>7.1725000000000003</v>
      </c>
      <c r="G10186">
        <v>7.4240599999999999</v>
      </c>
      <c r="H10186">
        <v>5.399</v>
      </c>
      <c r="I10186">
        <v>5.2353199999999998</v>
      </c>
      <c r="J10186">
        <v>6.9657799999999996</v>
      </c>
      <c r="K10186">
        <v>6.8940599999999996</v>
      </c>
      <c r="L10186">
        <v>7.1684200000000002</v>
      </c>
      <c r="M10186">
        <v>7.4010800000000003</v>
      </c>
      <c r="N10186">
        <v>6.7091399999999997</v>
      </c>
      <c r="O10186">
        <v>6.2272299999999996</v>
      </c>
    </row>
    <row r="10187" spans="1:15" x14ac:dyDescent="0.25">
      <c r="A10187" t="s">
        <v>19184</v>
      </c>
      <c r="B10187" t="s">
        <v>19183</v>
      </c>
      <c r="C10187" t="s">
        <v>18791</v>
      </c>
      <c r="D10187">
        <v>54711561</v>
      </c>
      <c r="E10187">
        <v>54760341</v>
      </c>
      <c r="F10187">
        <v>7.4278300000000002</v>
      </c>
      <c r="G10187">
        <v>7.0780599999999998</v>
      </c>
      <c r="H10187">
        <v>6.4693899999999998</v>
      </c>
      <c r="I10187">
        <v>6.8727499999999999</v>
      </c>
      <c r="J10187">
        <v>5.8579800000000004</v>
      </c>
      <c r="K10187">
        <v>5.7565600000000003</v>
      </c>
      <c r="L10187">
        <v>7.7363299999999997</v>
      </c>
      <c r="M10187">
        <v>7.2924199999999999</v>
      </c>
      <c r="N10187">
        <v>6.8453400000000002</v>
      </c>
      <c r="O10187">
        <v>7.4222400000000004</v>
      </c>
    </row>
    <row r="10188" spans="1:15" x14ac:dyDescent="0.25">
      <c r="A10188" t="s">
        <v>19186</v>
      </c>
      <c r="B10188" t="s">
        <v>19185</v>
      </c>
      <c r="C10188" t="s">
        <v>18791</v>
      </c>
      <c r="D10188">
        <v>54798665</v>
      </c>
      <c r="E10188">
        <v>54805837</v>
      </c>
      <c r="F10188">
        <v>10.4023</v>
      </c>
      <c r="G10188">
        <v>10.030099999999999</v>
      </c>
      <c r="H10188">
        <v>9.1323600000000003</v>
      </c>
      <c r="I10188">
        <v>8.9316399999999998</v>
      </c>
      <c r="J10188">
        <v>8.8169799999999992</v>
      </c>
      <c r="K10188">
        <v>8.8965800000000002</v>
      </c>
      <c r="L10188">
        <v>10.5093</v>
      </c>
      <c r="M10188">
        <v>10.2277</v>
      </c>
      <c r="N10188">
        <v>9.7391699999999997</v>
      </c>
      <c r="O10188">
        <v>9.7114700000000003</v>
      </c>
    </row>
    <row r="10189" spans="1:15" x14ac:dyDescent="0.25">
      <c r="A10189" t="s">
        <v>19188</v>
      </c>
      <c r="B10189" t="s">
        <v>19187</v>
      </c>
      <c r="C10189" t="s">
        <v>18791</v>
      </c>
      <c r="D10189">
        <v>54997175</v>
      </c>
      <c r="E10189">
        <v>55055336</v>
      </c>
      <c r="F10189">
        <v>7.75021</v>
      </c>
      <c r="G10189">
        <v>7.6941499999999996</v>
      </c>
      <c r="H10189">
        <v>6.6620400000000002</v>
      </c>
      <c r="I10189">
        <v>6.6898900000000001</v>
      </c>
      <c r="J10189">
        <v>6.7414699999999996</v>
      </c>
      <c r="K10189">
        <v>6.9338600000000001</v>
      </c>
      <c r="L10189">
        <v>8.2607300000000006</v>
      </c>
      <c r="M10189">
        <v>8.0577699999999997</v>
      </c>
      <c r="N10189">
        <v>7.3728499999999997</v>
      </c>
      <c r="O10189">
        <v>7.6935500000000001</v>
      </c>
    </row>
    <row r="10190" spans="1:15" x14ac:dyDescent="0.25">
      <c r="A10190" t="s">
        <v>19190</v>
      </c>
      <c r="B10190" t="s">
        <v>19189</v>
      </c>
      <c r="C10190" t="s">
        <v>18791</v>
      </c>
      <c r="D10190">
        <v>55072038</v>
      </c>
      <c r="E10190">
        <v>55131432</v>
      </c>
      <c r="F10190">
        <v>2.3651399999999998</v>
      </c>
      <c r="G10190">
        <v>2.9215599999999999</v>
      </c>
      <c r="H10190">
        <v>2.07708</v>
      </c>
      <c r="I10190">
        <v>0.48043200000000003</v>
      </c>
      <c r="J10190">
        <v>2</v>
      </c>
      <c r="K10190">
        <v>1.7341899999999999</v>
      </c>
      <c r="L10190">
        <v>4.1232300000000004</v>
      </c>
      <c r="M10190">
        <v>3.8661500000000002</v>
      </c>
      <c r="N10190">
        <v>2.6358899999999998</v>
      </c>
      <c r="O10190">
        <v>3.6797399999999998</v>
      </c>
    </row>
    <row r="10191" spans="1:15" x14ac:dyDescent="0.25">
      <c r="A10191" t="s">
        <v>19192</v>
      </c>
      <c r="B10191" t="s">
        <v>19191</v>
      </c>
      <c r="C10191" t="s">
        <v>18791</v>
      </c>
      <c r="D10191">
        <v>55302242</v>
      </c>
      <c r="E10191">
        <v>55360050</v>
      </c>
      <c r="F10191">
        <v>7.0772199999999996</v>
      </c>
      <c r="G10191">
        <v>6.87575</v>
      </c>
      <c r="H10191">
        <v>6.1645399999999997</v>
      </c>
      <c r="I10191">
        <v>6.4346300000000003</v>
      </c>
      <c r="J10191">
        <v>6.2667900000000003</v>
      </c>
      <c r="K10191">
        <v>5.9821200000000001</v>
      </c>
      <c r="L10191">
        <v>7.5802800000000001</v>
      </c>
      <c r="M10191">
        <v>7.3015400000000001</v>
      </c>
      <c r="N10191">
        <v>6.8964100000000004</v>
      </c>
      <c r="O10191">
        <v>6.8434900000000001</v>
      </c>
    </row>
    <row r="10192" spans="1:15" x14ac:dyDescent="0.25">
      <c r="A10192" t="s">
        <v>19194</v>
      </c>
      <c r="B10192" t="s">
        <v>19193</v>
      </c>
      <c r="C10192" t="s">
        <v>18791</v>
      </c>
      <c r="D10192">
        <v>55889651</v>
      </c>
      <c r="E10192">
        <v>55892033</v>
      </c>
      <c r="F10192">
        <v>3.1172200000000001</v>
      </c>
      <c r="G10192">
        <v>3.79603</v>
      </c>
      <c r="H10192">
        <v>4.399</v>
      </c>
      <c r="I10192">
        <v>3.0653899999999998</v>
      </c>
      <c r="J10192">
        <v>3.9068900000000002</v>
      </c>
      <c r="K10192">
        <v>3.9821200000000001</v>
      </c>
      <c r="L10192">
        <v>3.3862700000000001</v>
      </c>
      <c r="M10192">
        <v>2.9916800000000001</v>
      </c>
      <c r="N10192">
        <v>2.8582800000000002</v>
      </c>
      <c r="O10192">
        <v>3.56426</v>
      </c>
    </row>
    <row r="10193" spans="1:15" x14ac:dyDescent="0.25">
      <c r="A10193" t="s">
        <v>19196</v>
      </c>
      <c r="B10193" t="s">
        <v>19195</v>
      </c>
      <c r="C10193" t="s">
        <v>18791</v>
      </c>
      <c r="D10193">
        <v>55937782</v>
      </c>
      <c r="E10193">
        <v>55976697</v>
      </c>
      <c r="F10193">
        <v>5.5518400000000003</v>
      </c>
      <c r="G10193">
        <v>5.7289099999999999</v>
      </c>
      <c r="H10193">
        <v>4.399</v>
      </c>
      <c r="I10193">
        <v>4.1808699999999996</v>
      </c>
      <c r="J10193">
        <v>6.06609</v>
      </c>
      <c r="K10193">
        <v>5.9821200000000001</v>
      </c>
      <c r="L10193">
        <v>5.9343300000000001</v>
      </c>
      <c r="M10193">
        <v>5.99918</v>
      </c>
      <c r="N10193">
        <v>5.7788399999999998</v>
      </c>
      <c r="O10193">
        <v>5.8372799999999998</v>
      </c>
    </row>
    <row r="10194" spans="1:15" x14ac:dyDescent="0.25">
      <c r="A10194" t="s">
        <v>19198</v>
      </c>
      <c r="B10194" t="s">
        <v>19197</v>
      </c>
      <c r="C10194" t="s">
        <v>18791</v>
      </c>
      <c r="D10194">
        <v>55983690</v>
      </c>
      <c r="E10194">
        <v>56008877</v>
      </c>
      <c r="F10194">
        <v>7.8603699999999996</v>
      </c>
      <c r="G10194">
        <v>7.9215600000000004</v>
      </c>
      <c r="H10194">
        <v>9.0312699999999992</v>
      </c>
      <c r="I10194">
        <v>8.8641400000000008</v>
      </c>
      <c r="J10194">
        <v>8.5117499999999993</v>
      </c>
      <c r="K10194">
        <v>8.2380099999999992</v>
      </c>
      <c r="L10194">
        <v>8.3205799999999996</v>
      </c>
      <c r="M10194">
        <v>7.7398800000000003</v>
      </c>
      <c r="N10194">
        <v>8.0396099999999997</v>
      </c>
      <c r="O10194">
        <v>8.1542300000000001</v>
      </c>
    </row>
    <row r="10195" spans="1:15" x14ac:dyDescent="0.25">
      <c r="A10195" t="s">
        <v>19200</v>
      </c>
      <c r="B10195" t="s">
        <v>19199</v>
      </c>
      <c r="C10195" t="s">
        <v>18791</v>
      </c>
      <c r="D10195">
        <v>56048935</v>
      </c>
      <c r="E10195">
        <v>56265857</v>
      </c>
      <c r="F10195">
        <v>7.8637300000000003</v>
      </c>
      <c r="G10195">
        <v>8.0914800000000007</v>
      </c>
      <c r="H10195">
        <v>7.8049999999999997</v>
      </c>
      <c r="I10195">
        <v>7.4577099999999996</v>
      </c>
      <c r="J10195">
        <v>6.6582100000000004</v>
      </c>
      <c r="K10195">
        <v>7.3924000000000003</v>
      </c>
      <c r="L10195">
        <v>6.9857300000000002</v>
      </c>
      <c r="M10195">
        <v>6.86205</v>
      </c>
      <c r="N10195">
        <v>6.1802099999999998</v>
      </c>
      <c r="O10195">
        <v>6.4550299999999998</v>
      </c>
    </row>
    <row r="10196" spans="1:15" x14ac:dyDescent="0.25">
      <c r="A10196" t="s">
        <v>19202</v>
      </c>
      <c r="B10196" t="s">
        <v>19201</v>
      </c>
      <c r="C10196" t="s">
        <v>18791</v>
      </c>
      <c r="D10196">
        <v>56266652</v>
      </c>
      <c r="E10196">
        <v>56338088</v>
      </c>
      <c r="F10196">
        <v>-0.29782199999999998</v>
      </c>
      <c r="G10196">
        <v>0.33659600000000001</v>
      </c>
      <c r="H10196">
        <v>4.0770799999999996</v>
      </c>
      <c r="I10196">
        <v>2.0653899999999998</v>
      </c>
      <c r="J10196">
        <v>2</v>
      </c>
      <c r="K10196">
        <v>1.7341899999999999</v>
      </c>
      <c r="L10196">
        <v>0.92683400000000005</v>
      </c>
      <c r="M10196">
        <v>0.72865000000000002</v>
      </c>
      <c r="N10196">
        <v>2.6358899999999998</v>
      </c>
      <c r="O10196">
        <v>0.97930099999999998</v>
      </c>
    </row>
    <row r="10197" spans="1:15" x14ac:dyDescent="0.25">
      <c r="A10197" t="s">
        <v>19203</v>
      </c>
      <c r="B10197" t="s">
        <v>19201</v>
      </c>
      <c r="C10197" t="s">
        <v>18791</v>
      </c>
      <c r="D10197">
        <v>56266652</v>
      </c>
      <c r="E10197">
        <v>56344743</v>
      </c>
      <c r="F10197">
        <v>6.6289699999999998</v>
      </c>
      <c r="G10197">
        <v>6.4863400000000002</v>
      </c>
      <c r="H10197">
        <v>7.0770799999999996</v>
      </c>
      <c r="I10197">
        <v>7.0653899999999998</v>
      </c>
      <c r="J10197">
        <v>7.1996700000000002</v>
      </c>
      <c r="K10197">
        <v>6.9821200000000001</v>
      </c>
      <c r="L10197">
        <v>7.0731900000000003</v>
      </c>
      <c r="M10197">
        <v>7.1106299999999996</v>
      </c>
      <c r="N10197">
        <v>6.3907699999999998</v>
      </c>
      <c r="O10197">
        <v>6.3630100000000001</v>
      </c>
    </row>
    <row r="10198" spans="1:15" x14ac:dyDescent="0.25">
      <c r="A10198" t="s">
        <v>19205</v>
      </c>
      <c r="B10198" t="s">
        <v>19204</v>
      </c>
      <c r="C10198" t="s">
        <v>18791</v>
      </c>
      <c r="D10198">
        <v>56733041</v>
      </c>
      <c r="E10198">
        <v>56744014</v>
      </c>
      <c r="F10198">
        <v>0.43914399999999998</v>
      </c>
      <c r="G10198">
        <v>1.9215599999999999</v>
      </c>
      <c r="H10198">
        <v>5.399</v>
      </c>
      <c r="I10198">
        <v>5.5678900000000002</v>
      </c>
      <c r="J10198">
        <v>3.32193</v>
      </c>
      <c r="K10198">
        <v>2.7341899999999999</v>
      </c>
      <c r="L10198">
        <v>-1.6581300000000001</v>
      </c>
      <c r="M10198">
        <v>-1.59328</v>
      </c>
      <c r="N10198">
        <v>1.0509200000000001</v>
      </c>
      <c r="O10198">
        <v>0.56426399999999999</v>
      </c>
    </row>
    <row r="10199" spans="1:15" x14ac:dyDescent="0.25">
      <c r="A10199" t="s">
        <v>19207</v>
      </c>
      <c r="B10199" t="s">
        <v>19206</v>
      </c>
      <c r="C10199" t="s">
        <v>18791</v>
      </c>
      <c r="D10199">
        <v>56765006</v>
      </c>
      <c r="E10199">
        <v>56776178</v>
      </c>
      <c r="F10199">
        <v>6.5392799999999998</v>
      </c>
      <c r="G10199">
        <v>6.6219999999999999</v>
      </c>
      <c r="H10199">
        <v>9.3531999999999993</v>
      </c>
      <c r="I10199">
        <v>9.7635199999999998</v>
      </c>
      <c r="J10199">
        <v>7.3575499999999998</v>
      </c>
      <c r="K10199">
        <v>7.6290100000000001</v>
      </c>
      <c r="L10199">
        <v>4.9857300000000002</v>
      </c>
      <c r="M10199">
        <v>5.4941800000000001</v>
      </c>
      <c r="N10199">
        <v>5.9578100000000003</v>
      </c>
      <c r="O10199">
        <v>5.9679900000000004</v>
      </c>
    </row>
    <row r="10200" spans="1:15" x14ac:dyDescent="0.25">
      <c r="A10200" t="s">
        <v>19209</v>
      </c>
      <c r="B10200" t="s">
        <v>19208</v>
      </c>
      <c r="C10200" t="s">
        <v>18791</v>
      </c>
      <c r="D10200">
        <v>56785306</v>
      </c>
      <c r="E10200">
        <v>56786205</v>
      </c>
      <c r="F10200">
        <v>9.1691000000000003</v>
      </c>
      <c r="G10200">
        <v>9.1567799999999995</v>
      </c>
      <c r="H10200">
        <v>9.4864700000000006</v>
      </c>
      <c r="I10200">
        <v>9.8135899999999996</v>
      </c>
      <c r="J10200">
        <v>10.011200000000001</v>
      </c>
      <c r="K10200">
        <v>9.9066200000000002</v>
      </c>
      <c r="L10200">
        <v>8.9974000000000007</v>
      </c>
      <c r="M10200">
        <v>9.1616099999999996</v>
      </c>
      <c r="N10200">
        <v>9.6582500000000007</v>
      </c>
      <c r="O10200">
        <v>9.3791100000000007</v>
      </c>
    </row>
    <row r="10201" spans="1:15" x14ac:dyDescent="0.25">
      <c r="A10201" t="s">
        <v>19211</v>
      </c>
      <c r="B10201" t="s">
        <v>19210</v>
      </c>
      <c r="C10201" t="s">
        <v>18791</v>
      </c>
      <c r="D10201">
        <v>56798730</v>
      </c>
      <c r="E10201">
        <v>56831006</v>
      </c>
      <c r="F10201">
        <v>6.1993600000000004</v>
      </c>
      <c r="G10201">
        <v>5.9513100000000003</v>
      </c>
      <c r="H10201">
        <v>4.88443</v>
      </c>
      <c r="I10201">
        <v>4.65036</v>
      </c>
      <c r="J10201">
        <v>5.8579800000000004</v>
      </c>
      <c r="K10201">
        <v>5.16045</v>
      </c>
      <c r="L10201">
        <v>6.4293300000000002</v>
      </c>
      <c r="M10201">
        <v>6.3840000000000003</v>
      </c>
      <c r="N10201">
        <v>6.2208500000000004</v>
      </c>
      <c r="O10201">
        <v>6.2272299999999996</v>
      </c>
    </row>
    <row r="10202" spans="1:15" x14ac:dyDescent="0.25">
      <c r="A10202" t="s">
        <v>19213</v>
      </c>
      <c r="B10202" t="s">
        <v>19212</v>
      </c>
      <c r="C10202" t="s">
        <v>18791</v>
      </c>
      <c r="D10202">
        <v>56842774</v>
      </c>
      <c r="E10202">
        <v>56910614</v>
      </c>
      <c r="F10202">
        <v>7.5180999999999996</v>
      </c>
      <c r="G10202">
        <v>7.1567699999999999</v>
      </c>
      <c r="H10202">
        <v>9.6239699999999999</v>
      </c>
      <c r="I10202">
        <v>9.7704500000000003</v>
      </c>
      <c r="J10202">
        <v>8.8579799999999995</v>
      </c>
      <c r="K10202">
        <v>8.9678100000000001</v>
      </c>
      <c r="L10202">
        <v>7.8496699999999997</v>
      </c>
      <c r="M10202">
        <v>7.86205</v>
      </c>
      <c r="N10202">
        <v>7.4938700000000003</v>
      </c>
      <c r="O10202">
        <v>7.7106199999999996</v>
      </c>
    </row>
    <row r="10203" spans="1:15" x14ac:dyDescent="0.25">
      <c r="A10203" t="s">
        <v>19215</v>
      </c>
      <c r="B10203" t="s">
        <v>19214</v>
      </c>
      <c r="C10203" t="s">
        <v>18791</v>
      </c>
      <c r="D10203">
        <v>56923022</v>
      </c>
      <c r="E10203">
        <v>56923820</v>
      </c>
      <c r="F10203">
        <v>0.92457100000000003</v>
      </c>
      <c r="G10203">
        <v>2.6585200000000002</v>
      </c>
      <c r="H10203">
        <v>4.0770799999999996</v>
      </c>
      <c r="I10203">
        <v>4.3873199999999999</v>
      </c>
      <c r="J10203">
        <v>2.5849600000000001</v>
      </c>
      <c r="K10203">
        <v>0.73418799999999995</v>
      </c>
      <c r="L10203">
        <v>2.2487599999999999</v>
      </c>
      <c r="M10203">
        <v>0.72865000000000002</v>
      </c>
      <c r="N10203">
        <v>2.0509200000000001</v>
      </c>
      <c r="O10203">
        <v>2.6797399999999998</v>
      </c>
    </row>
    <row r="10204" spans="1:15" x14ac:dyDescent="0.25">
      <c r="A10204" t="s">
        <v>19217</v>
      </c>
      <c r="B10204" t="s">
        <v>19216</v>
      </c>
      <c r="C10204" t="s">
        <v>18791</v>
      </c>
      <c r="D10204">
        <v>56977801</v>
      </c>
      <c r="E10204">
        <v>56979097</v>
      </c>
      <c r="F10204">
        <v>1.70218</v>
      </c>
      <c r="G10204">
        <v>2.3365999999999998</v>
      </c>
      <c r="H10204">
        <v>2.07708</v>
      </c>
      <c r="I10204">
        <v>2.0653899999999998</v>
      </c>
      <c r="J10204">
        <v>2.32193</v>
      </c>
      <c r="K10204">
        <v>0.73418799999999995</v>
      </c>
      <c r="L10204">
        <v>1.3418699999999999</v>
      </c>
      <c r="M10204">
        <v>0.72865000000000002</v>
      </c>
      <c r="N10204">
        <v>2.3728500000000001</v>
      </c>
      <c r="O10204">
        <v>2.56426</v>
      </c>
    </row>
    <row r="10205" spans="1:15" x14ac:dyDescent="0.25">
      <c r="A10205" t="s">
        <v>19219</v>
      </c>
      <c r="B10205" t="s">
        <v>19218</v>
      </c>
      <c r="C10205" t="s">
        <v>18791</v>
      </c>
      <c r="D10205">
        <v>56993182</v>
      </c>
      <c r="E10205">
        <v>56995663</v>
      </c>
      <c r="F10205">
        <v>3.1172200000000001</v>
      </c>
      <c r="G10205">
        <v>3.3365999999999998</v>
      </c>
      <c r="H10205">
        <v>3.6620400000000002</v>
      </c>
      <c r="I10205">
        <v>3.65036</v>
      </c>
      <c r="J10205">
        <v>2</v>
      </c>
      <c r="K10205">
        <v>3.6410800000000001</v>
      </c>
      <c r="L10205">
        <v>3.4293300000000002</v>
      </c>
      <c r="M10205">
        <v>2.9916800000000001</v>
      </c>
      <c r="N10205">
        <v>2.0509200000000001</v>
      </c>
      <c r="O10205">
        <v>3.6797399999999998</v>
      </c>
    </row>
    <row r="10206" spans="1:15" x14ac:dyDescent="0.25">
      <c r="A10206" t="s">
        <v>19221</v>
      </c>
      <c r="B10206" t="s">
        <v>19220</v>
      </c>
      <c r="C10206" t="s">
        <v>18791</v>
      </c>
      <c r="D10206">
        <v>57002847</v>
      </c>
      <c r="E10206">
        <v>57006106</v>
      </c>
      <c r="F10206">
        <v>8.4615100000000005</v>
      </c>
      <c r="G10206">
        <v>8.4812499999999993</v>
      </c>
      <c r="H10206">
        <v>8.0543600000000009</v>
      </c>
      <c r="I10206">
        <v>8.4229500000000002</v>
      </c>
      <c r="J10206">
        <v>8.1898199999999992</v>
      </c>
      <c r="K10206">
        <v>8.1478199999999994</v>
      </c>
      <c r="L10206">
        <v>8.0440400000000007</v>
      </c>
      <c r="M10206">
        <v>8.2693600000000007</v>
      </c>
      <c r="N10206">
        <v>8.4938699999999994</v>
      </c>
      <c r="O10206">
        <v>8.4284499999999998</v>
      </c>
    </row>
    <row r="10207" spans="1:15" x14ac:dyDescent="0.25">
      <c r="A10207" t="s">
        <v>19223</v>
      </c>
      <c r="B10207" t="s">
        <v>19222</v>
      </c>
      <c r="C10207" t="s">
        <v>18791</v>
      </c>
      <c r="D10207">
        <v>57103398</v>
      </c>
      <c r="E10207">
        <v>57110406</v>
      </c>
      <c r="F10207">
        <v>3.1172200000000001</v>
      </c>
      <c r="G10207">
        <v>3.3365999999999998</v>
      </c>
      <c r="H10207">
        <v>4.88443</v>
      </c>
      <c r="I10207">
        <v>5.0039899999999999</v>
      </c>
      <c r="J10207">
        <v>3.80735</v>
      </c>
      <c r="K10207">
        <v>3.9041100000000002</v>
      </c>
      <c r="L10207">
        <v>2.5118</v>
      </c>
      <c r="M10207">
        <v>2.7990400000000002</v>
      </c>
      <c r="N10207">
        <v>3.6358899999999998</v>
      </c>
      <c r="O10207">
        <v>2.7866599999999999</v>
      </c>
    </row>
    <row r="10208" spans="1:15" x14ac:dyDescent="0.25">
      <c r="A10208" t="s">
        <v>19225</v>
      </c>
      <c r="B10208" t="s">
        <v>19224</v>
      </c>
      <c r="C10208" t="s">
        <v>18791</v>
      </c>
      <c r="D10208">
        <v>57351908</v>
      </c>
      <c r="E10208">
        <v>57353254</v>
      </c>
      <c r="F10208">
        <v>9.4306699999999992</v>
      </c>
      <c r="G10208">
        <v>9.6786700000000003</v>
      </c>
      <c r="H10208">
        <v>6.2469999999999999</v>
      </c>
      <c r="I10208">
        <v>5.5678900000000002</v>
      </c>
      <c r="J10208">
        <v>8.2946200000000001</v>
      </c>
      <c r="K10208">
        <v>8.2099200000000003</v>
      </c>
      <c r="L10208">
        <v>10.181100000000001</v>
      </c>
      <c r="M10208">
        <v>10.3993</v>
      </c>
      <c r="N10208">
        <v>10.671099999999999</v>
      </c>
      <c r="O10208">
        <v>10.4392</v>
      </c>
    </row>
    <row r="10209" spans="1:15" x14ac:dyDescent="0.25">
      <c r="A10209" t="s">
        <v>19227</v>
      </c>
      <c r="B10209" t="s">
        <v>19226</v>
      </c>
      <c r="C10209" t="s">
        <v>18791</v>
      </c>
      <c r="D10209">
        <v>57369038</v>
      </c>
      <c r="E10209">
        <v>57380233</v>
      </c>
      <c r="F10209">
        <v>11.071</v>
      </c>
      <c r="G10209">
        <v>10.682</v>
      </c>
      <c r="H10209">
        <v>10.252000000000001</v>
      </c>
      <c r="I10209">
        <v>10.526199999999999</v>
      </c>
      <c r="J10209">
        <v>10.8933</v>
      </c>
      <c r="K10209">
        <v>10.885199999999999</v>
      </c>
      <c r="L10209">
        <v>11.2926</v>
      </c>
      <c r="M10209">
        <v>11.4291</v>
      </c>
      <c r="N10209">
        <v>11.356999999999999</v>
      </c>
      <c r="O10209">
        <v>11.2323</v>
      </c>
    </row>
    <row r="10210" spans="1:15" x14ac:dyDescent="0.25">
      <c r="A10210" t="s">
        <v>19229</v>
      </c>
      <c r="B10210" t="s">
        <v>19228</v>
      </c>
      <c r="C10210" t="s">
        <v>18791</v>
      </c>
      <c r="D10210">
        <v>57392074</v>
      </c>
      <c r="E10210">
        <v>57400559</v>
      </c>
      <c r="F10210">
        <v>7.4548399999999999</v>
      </c>
      <c r="G10210">
        <v>7.4451200000000002</v>
      </c>
      <c r="H10210">
        <v>7.5033399999999997</v>
      </c>
      <c r="I10210">
        <v>7.5248299999999997</v>
      </c>
      <c r="J10210">
        <v>6.9542000000000002</v>
      </c>
      <c r="K10210">
        <v>6.8427100000000003</v>
      </c>
      <c r="L10210">
        <v>7.2607299999999997</v>
      </c>
      <c r="M10210">
        <v>7.2332700000000001</v>
      </c>
      <c r="N10210">
        <v>6.8191100000000002</v>
      </c>
      <c r="O10210">
        <v>6.4870999999999999</v>
      </c>
    </row>
    <row r="10211" spans="1:15" x14ac:dyDescent="0.25">
      <c r="A10211" t="s">
        <v>19231</v>
      </c>
      <c r="B10211" t="s">
        <v>19230</v>
      </c>
      <c r="C10211" t="s">
        <v>18791</v>
      </c>
      <c r="D10211">
        <v>57408750</v>
      </c>
      <c r="E10211">
        <v>57436605</v>
      </c>
      <c r="F10211">
        <v>8.5848200000000006</v>
      </c>
      <c r="G10211">
        <v>8.6985399999999995</v>
      </c>
      <c r="H10211">
        <v>9.5200200000000006</v>
      </c>
      <c r="I10211">
        <v>9.7354599999999998</v>
      </c>
      <c r="J10211">
        <v>9.4178499999999996</v>
      </c>
      <c r="K10211">
        <v>9.4030699999999996</v>
      </c>
      <c r="L10211">
        <v>8.3903599999999994</v>
      </c>
      <c r="M10211">
        <v>8.6746800000000004</v>
      </c>
      <c r="N10211">
        <v>8.8995499999999996</v>
      </c>
      <c r="O10211">
        <v>8.7834299999999992</v>
      </c>
    </row>
    <row r="10212" spans="1:15" x14ac:dyDescent="0.25">
      <c r="A10212" t="s">
        <v>19233</v>
      </c>
      <c r="B10212" t="s">
        <v>19232</v>
      </c>
      <c r="C10212" t="s">
        <v>18791</v>
      </c>
      <c r="D10212">
        <v>57437258</v>
      </c>
      <c r="E10212">
        <v>57444040</v>
      </c>
      <c r="F10212">
        <v>4.7021800000000002</v>
      </c>
      <c r="G10212">
        <v>4.5065200000000001</v>
      </c>
      <c r="H10212">
        <v>5.77752</v>
      </c>
      <c r="I10212">
        <v>5.9722799999999996</v>
      </c>
      <c r="J10212">
        <v>6.4918500000000003</v>
      </c>
      <c r="K10212">
        <v>6.1092300000000002</v>
      </c>
      <c r="L10212">
        <v>4.0697900000000002</v>
      </c>
      <c r="M10212">
        <v>4.7465700000000002</v>
      </c>
      <c r="N10212">
        <v>5.0051199999999998</v>
      </c>
      <c r="O10212">
        <v>4.8619399999999997</v>
      </c>
    </row>
    <row r="10213" spans="1:15" x14ac:dyDescent="0.25">
      <c r="A10213" t="s">
        <v>19235</v>
      </c>
      <c r="B10213" t="s">
        <v>19234</v>
      </c>
      <c r="C10213" t="s">
        <v>18791</v>
      </c>
      <c r="D10213">
        <v>57474452</v>
      </c>
      <c r="E10213">
        <v>57492987</v>
      </c>
      <c r="F10213">
        <v>1.9245699999999999</v>
      </c>
      <c r="G10213">
        <v>3.1439499999999998</v>
      </c>
      <c r="H10213">
        <v>4.0770799999999996</v>
      </c>
      <c r="I10213">
        <v>4.5678900000000002</v>
      </c>
      <c r="J10213">
        <v>3.4594299999999998</v>
      </c>
      <c r="K10213">
        <v>3.4346299999999998</v>
      </c>
      <c r="L10213">
        <v>1.14923</v>
      </c>
      <c r="M10213">
        <v>2.21408</v>
      </c>
      <c r="N10213">
        <v>2.6358899999999998</v>
      </c>
      <c r="O10213">
        <v>1.56426</v>
      </c>
    </row>
    <row r="10214" spans="1:15" x14ac:dyDescent="0.25">
      <c r="A10214" t="s">
        <v>19237</v>
      </c>
      <c r="B10214" t="s">
        <v>19236</v>
      </c>
      <c r="C10214" t="s">
        <v>18791</v>
      </c>
      <c r="D10214">
        <v>57556375</v>
      </c>
      <c r="E10214">
        <v>57597969</v>
      </c>
      <c r="F10214">
        <v>3.5095299999999998</v>
      </c>
      <c r="G10214">
        <v>4.3365999999999998</v>
      </c>
      <c r="H10214">
        <v>3.07708</v>
      </c>
      <c r="I10214">
        <v>2.8023600000000002</v>
      </c>
      <c r="J10214">
        <v>3</v>
      </c>
      <c r="K10214">
        <v>3.5415399999999999</v>
      </c>
      <c r="L10214">
        <v>3.0967600000000002</v>
      </c>
      <c r="M10214">
        <v>3.7642699999999998</v>
      </c>
      <c r="N10214">
        <v>3.8582800000000002</v>
      </c>
      <c r="O10214">
        <v>3.0667599999999999</v>
      </c>
    </row>
    <row r="10215" spans="1:15" x14ac:dyDescent="0.25">
      <c r="A10215" t="s">
        <v>19239</v>
      </c>
      <c r="B10215" t="s">
        <v>19238</v>
      </c>
      <c r="C10215" t="s">
        <v>18791</v>
      </c>
      <c r="D10215">
        <v>57598517</v>
      </c>
      <c r="E10215">
        <v>57613667</v>
      </c>
      <c r="F10215">
        <v>3.8176600000000001</v>
      </c>
      <c r="G10215">
        <v>4.1439500000000002</v>
      </c>
      <c r="H10215">
        <v>4.0770799999999996</v>
      </c>
      <c r="I10215">
        <v>4.4804300000000001</v>
      </c>
      <c r="J10215">
        <v>4.8073499999999996</v>
      </c>
      <c r="K10215">
        <v>4.6410799999999997</v>
      </c>
      <c r="L10215">
        <v>4.4711499999999997</v>
      </c>
      <c r="M10215">
        <v>4.2396099999999999</v>
      </c>
      <c r="N10215">
        <v>4.2988499999999998</v>
      </c>
      <c r="O10215">
        <v>4.1887499999999998</v>
      </c>
    </row>
    <row r="10216" spans="1:15" x14ac:dyDescent="0.25">
      <c r="A10216" t="s">
        <v>19241</v>
      </c>
      <c r="B10216" t="s">
        <v>19240</v>
      </c>
      <c r="C10216" t="s">
        <v>18791</v>
      </c>
      <c r="D10216">
        <v>57787941</v>
      </c>
      <c r="E10216">
        <v>57810672</v>
      </c>
      <c r="F10216">
        <v>5.28714</v>
      </c>
      <c r="G10216">
        <v>5.6941499999999996</v>
      </c>
      <c r="H10216">
        <v>2.07708</v>
      </c>
      <c r="I10216">
        <v>4.9398600000000004</v>
      </c>
      <c r="J10216">
        <v>4.9542000000000002</v>
      </c>
      <c r="K10216">
        <v>4.9436400000000003</v>
      </c>
      <c r="L10216">
        <v>4.9268299999999998</v>
      </c>
      <c r="M10216">
        <v>5.1346400000000001</v>
      </c>
      <c r="N10216">
        <v>6.0051199999999998</v>
      </c>
      <c r="O10216">
        <v>5.9679900000000004</v>
      </c>
    </row>
    <row r="10217" spans="1:15" x14ac:dyDescent="0.25">
      <c r="A10217" t="s">
        <v>19243</v>
      </c>
      <c r="B10217" t="s">
        <v>19242</v>
      </c>
      <c r="C10217" t="s">
        <v>18791</v>
      </c>
      <c r="D10217">
        <v>57845847</v>
      </c>
      <c r="E10217">
        <v>57855258</v>
      </c>
      <c r="F10217">
        <v>6.1886799999999997</v>
      </c>
      <c r="G10217">
        <v>5.8911800000000003</v>
      </c>
      <c r="H10217">
        <v>2.07708</v>
      </c>
      <c r="I10217">
        <v>0.48043200000000003</v>
      </c>
      <c r="J10217">
        <v>3.5849600000000001</v>
      </c>
      <c r="K10217">
        <v>3.9041100000000002</v>
      </c>
      <c r="L10217">
        <v>6.2060599999999999</v>
      </c>
      <c r="M10217">
        <v>6.1682699999999997</v>
      </c>
      <c r="N10217">
        <v>6.5587200000000001</v>
      </c>
      <c r="O10217">
        <v>6.4469099999999999</v>
      </c>
    </row>
    <row r="10218" spans="1:15" x14ac:dyDescent="0.25">
      <c r="A10218" t="s">
        <v>19245</v>
      </c>
      <c r="B10218" t="s">
        <v>19244</v>
      </c>
      <c r="C10218" t="s">
        <v>18791</v>
      </c>
      <c r="D10218">
        <v>57862823</v>
      </c>
      <c r="E10218">
        <v>57874830</v>
      </c>
      <c r="F10218">
        <v>5.28714</v>
      </c>
      <c r="G10218">
        <v>5.6585200000000002</v>
      </c>
      <c r="H10218">
        <v>2.07708</v>
      </c>
      <c r="I10218">
        <v>0.48043200000000003</v>
      </c>
      <c r="J10218">
        <v>5.1292799999999996</v>
      </c>
      <c r="K10218">
        <v>4.7341899999999999</v>
      </c>
      <c r="L10218">
        <v>5.1362899999999998</v>
      </c>
      <c r="M10218">
        <v>5.2522099999999998</v>
      </c>
      <c r="N10218">
        <v>5.8582799999999997</v>
      </c>
      <c r="O10218">
        <v>5.77372</v>
      </c>
    </row>
    <row r="10219" spans="1:15" x14ac:dyDescent="0.25">
      <c r="A10219" t="s">
        <v>19247</v>
      </c>
      <c r="B10219" t="s">
        <v>19246</v>
      </c>
      <c r="C10219" t="s">
        <v>18791</v>
      </c>
      <c r="D10219">
        <v>58065892</v>
      </c>
      <c r="E10219">
        <v>58097593</v>
      </c>
      <c r="F10219">
        <v>3.4747699999999999</v>
      </c>
      <c r="G10219">
        <v>3.79603</v>
      </c>
      <c r="H10219">
        <v>3.6620400000000002</v>
      </c>
      <c r="I10219">
        <v>2.0653899999999998</v>
      </c>
      <c r="J10219">
        <v>3</v>
      </c>
      <c r="K10219">
        <v>2.7341899999999999</v>
      </c>
      <c r="L10219">
        <v>3.1998500000000001</v>
      </c>
      <c r="M10219">
        <v>2.21408</v>
      </c>
      <c r="N10219">
        <v>2.6358899999999998</v>
      </c>
      <c r="O10219">
        <v>2.3012299999999999</v>
      </c>
    </row>
    <row r="10220" spans="1:15" x14ac:dyDescent="0.25">
      <c r="A10220" t="s">
        <v>19248</v>
      </c>
      <c r="B10220" t="s">
        <v>19246</v>
      </c>
      <c r="C10220" t="s">
        <v>18791</v>
      </c>
      <c r="D10220">
        <v>58068856</v>
      </c>
      <c r="E10220">
        <v>58097593</v>
      </c>
      <c r="F10220">
        <v>4.9627100000000004</v>
      </c>
      <c r="G10220">
        <v>5.4658800000000003</v>
      </c>
      <c r="H10220">
        <v>2.07708</v>
      </c>
      <c r="I10220">
        <v>3.4804300000000001</v>
      </c>
      <c r="J10220">
        <v>4.1699299999999999</v>
      </c>
      <c r="K10220">
        <v>4.2577499999999997</v>
      </c>
      <c r="L10220">
        <v>4.8337199999999996</v>
      </c>
      <c r="M10220">
        <v>5.00664</v>
      </c>
      <c r="N10220">
        <v>4.2208500000000004</v>
      </c>
      <c r="O10220">
        <v>4.6797399999999998</v>
      </c>
    </row>
    <row r="10221" spans="1:15" x14ac:dyDescent="0.25">
      <c r="A10221" t="s">
        <v>19250</v>
      </c>
      <c r="B10221" t="s">
        <v>19249</v>
      </c>
      <c r="C10221" t="s">
        <v>18791</v>
      </c>
      <c r="D10221">
        <v>58100970</v>
      </c>
      <c r="E10221">
        <v>58111016</v>
      </c>
      <c r="F10221">
        <v>4.6563699999999999</v>
      </c>
      <c r="G10221">
        <v>3.79603</v>
      </c>
      <c r="H10221">
        <v>2.07708</v>
      </c>
      <c r="I10221">
        <v>2.8023600000000002</v>
      </c>
      <c r="J10221">
        <v>3</v>
      </c>
      <c r="K10221">
        <v>2.7341899999999999</v>
      </c>
      <c r="L10221">
        <v>3.7341899999999999</v>
      </c>
      <c r="M10221">
        <v>4.1616099999999996</v>
      </c>
      <c r="N10221">
        <v>3.6358899999999998</v>
      </c>
      <c r="O10221">
        <v>3.9335</v>
      </c>
    </row>
    <row r="10222" spans="1:15" x14ac:dyDescent="0.25">
      <c r="A10222" t="s">
        <v>19252</v>
      </c>
      <c r="B10222" t="s">
        <v>19251</v>
      </c>
      <c r="C10222" t="s">
        <v>18791</v>
      </c>
      <c r="D10222">
        <v>58135529</v>
      </c>
      <c r="E10222">
        <v>58161019</v>
      </c>
      <c r="F10222">
        <v>6.6832700000000003</v>
      </c>
      <c r="G10222">
        <v>7.0780599999999998</v>
      </c>
      <c r="H10222">
        <v>3.6620400000000002</v>
      </c>
      <c r="I10222">
        <v>3.4804300000000001</v>
      </c>
      <c r="J10222">
        <v>8.3353900000000003</v>
      </c>
      <c r="K10222">
        <v>8.3153900000000007</v>
      </c>
      <c r="L10222">
        <v>6.0353599999999998</v>
      </c>
      <c r="M10222">
        <v>6.2522099999999998</v>
      </c>
      <c r="N10222">
        <v>7.3547000000000002</v>
      </c>
      <c r="O10222">
        <v>7.5262000000000002</v>
      </c>
    </row>
    <row r="10223" spans="1:15" x14ac:dyDescent="0.25">
      <c r="A10223" t="s">
        <v>19254</v>
      </c>
      <c r="B10223" t="s">
        <v>19253</v>
      </c>
      <c r="C10223" t="s">
        <v>18791</v>
      </c>
      <c r="D10223">
        <v>58302979</v>
      </c>
      <c r="E10223">
        <v>58317430</v>
      </c>
      <c r="F10223">
        <v>6.1670600000000002</v>
      </c>
      <c r="G10223">
        <v>5.7289099999999999</v>
      </c>
      <c r="H10223">
        <v>2.07708</v>
      </c>
      <c r="I10223">
        <v>0.48043200000000003</v>
      </c>
      <c r="J10223">
        <v>6.8703599999999998</v>
      </c>
      <c r="K10223">
        <v>6.82165</v>
      </c>
      <c r="L10223">
        <v>6.82165</v>
      </c>
      <c r="M10223">
        <v>6.8203500000000004</v>
      </c>
      <c r="N10223">
        <v>6.5266599999999997</v>
      </c>
      <c r="O10223">
        <v>6.3456200000000003</v>
      </c>
    </row>
    <row r="10224" spans="1:15" x14ac:dyDescent="0.25">
      <c r="A10224" t="s">
        <v>19256</v>
      </c>
      <c r="B10224" t="s">
        <v>19255</v>
      </c>
      <c r="C10224" t="s">
        <v>18791</v>
      </c>
      <c r="D10224">
        <v>58336409</v>
      </c>
      <c r="E10224">
        <v>58347549</v>
      </c>
      <c r="F10224">
        <v>3.6718000000000002</v>
      </c>
      <c r="G10224">
        <v>4.5845200000000004</v>
      </c>
      <c r="H10224">
        <v>5.399</v>
      </c>
      <c r="I10224">
        <v>5.8727499999999999</v>
      </c>
      <c r="J10224">
        <v>4.5849599999999997</v>
      </c>
      <c r="K10224">
        <v>4.7341899999999999</v>
      </c>
      <c r="L10224">
        <v>3.7681399999999998</v>
      </c>
      <c r="M10224">
        <v>4.47281</v>
      </c>
      <c r="N10224">
        <v>4.5744899999999999</v>
      </c>
      <c r="O10224">
        <v>4.56426</v>
      </c>
    </row>
    <row r="10225" spans="1:15" x14ac:dyDescent="0.25">
      <c r="A10225" t="s">
        <v>19258</v>
      </c>
      <c r="B10225" t="s">
        <v>19257</v>
      </c>
      <c r="C10225" t="s">
        <v>18791</v>
      </c>
      <c r="D10225">
        <v>58476911</v>
      </c>
      <c r="E10225">
        <v>58503013</v>
      </c>
      <c r="F10225">
        <v>3.5434800000000002</v>
      </c>
      <c r="G10225">
        <v>2.9215599999999999</v>
      </c>
      <c r="H10225">
        <v>4.399</v>
      </c>
      <c r="I10225">
        <v>2.8023600000000002</v>
      </c>
      <c r="J10225">
        <v>2.80735</v>
      </c>
      <c r="K10225">
        <v>2.7341899999999999</v>
      </c>
      <c r="L10225">
        <v>3.8964599999999998</v>
      </c>
      <c r="M10225">
        <v>2.8661500000000002</v>
      </c>
      <c r="N10225">
        <v>3.22085</v>
      </c>
      <c r="O10225">
        <v>3.56426</v>
      </c>
    </row>
    <row r="10226" spans="1:15" x14ac:dyDescent="0.25">
      <c r="A10226" t="s">
        <v>19260</v>
      </c>
      <c r="B10226" t="s">
        <v>19259</v>
      </c>
      <c r="C10226" t="s">
        <v>18791</v>
      </c>
      <c r="D10226">
        <v>58500662</v>
      </c>
      <c r="E10226">
        <v>58589366</v>
      </c>
      <c r="F10226">
        <v>4.5095299999999998</v>
      </c>
      <c r="G10226">
        <v>5.0914799999999998</v>
      </c>
      <c r="H10226">
        <v>3.07708</v>
      </c>
      <c r="I10226">
        <v>0.48043200000000003</v>
      </c>
      <c r="J10226">
        <v>2.32193</v>
      </c>
      <c r="K10226">
        <v>2.7341899999999999</v>
      </c>
      <c r="L10226">
        <v>8.5030000000000001</v>
      </c>
      <c r="M10226">
        <v>8.6222600000000007</v>
      </c>
      <c r="N10226">
        <v>8.85182</v>
      </c>
      <c r="O10226">
        <v>8.7021099999999993</v>
      </c>
    </row>
    <row r="10227" spans="1:15" x14ac:dyDescent="0.25">
      <c r="A10227" t="s">
        <v>19262</v>
      </c>
      <c r="B10227" t="s">
        <v>19261</v>
      </c>
      <c r="C10227" t="s">
        <v>18791</v>
      </c>
      <c r="D10227">
        <v>58671318</v>
      </c>
      <c r="E10227">
        <v>58708762</v>
      </c>
      <c r="F10227">
        <v>0.43914399999999998</v>
      </c>
      <c r="G10227">
        <v>0.33659600000000001</v>
      </c>
      <c r="H10227">
        <v>2.07708</v>
      </c>
      <c r="I10227">
        <v>0.48043200000000003</v>
      </c>
      <c r="J10227">
        <v>4.2479300000000002</v>
      </c>
      <c r="K10227">
        <v>3.31915</v>
      </c>
      <c r="L10227">
        <v>1.5118</v>
      </c>
      <c r="M10227">
        <v>1.72865</v>
      </c>
      <c r="N10227">
        <v>2.0509200000000001</v>
      </c>
      <c r="O10227">
        <v>2.3012299999999999</v>
      </c>
    </row>
    <row r="10228" spans="1:15" x14ac:dyDescent="0.25">
      <c r="A10228" t="s">
        <v>19264</v>
      </c>
      <c r="B10228" t="s">
        <v>19263</v>
      </c>
      <c r="C10228" t="s">
        <v>18791</v>
      </c>
      <c r="D10228">
        <v>59139378</v>
      </c>
      <c r="E10228">
        <v>59149189</v>
      </c>
      <c r="F10228">
        <v>4.4747700000000004</v>
      </c>
      <c r="G10228">
        <v>3.5065200000000001</v>
      </c>
      <c r="H10228">
        <v>3.07708</v>
      </c>
      <c r="I10228">
        <v>0.48043200000000003</v>
      </c>
      <c r="J10228">
        <v>3.5849600000000001</v>
      </c>
      <c r="K10228">
        <v>3.6410800000000001</v>
      </c>
      <c r="L10228">
        <v>4.9857300000000002</v>
      </c>
      <c r="M10228">
        <v>4.40672</v>
      </c>
      <c r="N10228">
        <v>3.9578099999999998</v>
      </c>
      <c r="O10228">
        <v>4.3012300000000003</v>
      </c>
    </row>
    <row r="10229" spans="1:15" x14ac:dyDescent="0.25">
      <c r="A10229" t="s">
        <v>19266</v>
      </c>
      <c r="B10229" t="s">
        <v>19265</v>
      </c>
      <c r="C10229" t="s">
        <v>18791</v>
      </c>
      <c r="D10229">
        <v>59169772</v>
      </c>
      <c r="E10229">
        <v>59201315</v>
      </c>
      <c r="F10229">
        <v>6.2152500000000002</v>
      </c>
      <c r="G10229">
        <v>5.8601599999999996</v>
      </c>
      <c r="H10229">
        <v>4.0770799999999996</v>
      </c>
      <c r="I10229">
        <v>5.3873199999999999</v>
      </c>
      <c r="J10229">
        <v>3.70044</v>
      </c>
      <c r="K10229">
        <v>4.9436400000000003</v>
      </c>
      <c r="L10229">
        <v>6.1810799999999997</v>
      </c>
      <c r="M10229">
        <v>6.25847</v>
      </c>
      <c r="N10229">
        <v>5.9578100000000003</v>
      </c>
      <c r="O10229">
        <v>6.0773299999999999</v>
      </c>
    </row>
    <row r="10230" spans="1:15" x14ac:dyDescent="0.25">
      <c r="A10230" t="s">
        <v>19268</v>
      </c>
      <c r="B10230" t="s">
        <v>19267</v>
      </c>
      <c r="C10230" t="s">
        <v>18791</v>
      </c>
      <c r="D10230">
        <v>59236360</v>
      </c>
      <c r="E10230">
        <v>59334181</v>
      </c>
      <c r="F10230">
        <v>8.9837199999999999</v>
      </c>
      <c r="G10230">
        <v>8.7459900000000008</v>
      </c>
      <c r="H10230">
        <v>7.9597199999999999</v>
      </c>
      <c r="I10230">
        <v>8.0118100000000005</v>
      </c>
      <c r="J10230">
        <v>7.5698600000000003</v>
      </c>
      <c r="K10230">
        <v>7.8269500000000001</v>
      </c>
      <c r="L10230">
        <v>8.8595400000000009</v>
      </c>
      <c r="M10230">
        <v>8.6990400000000001</v>
      </c>
      <c r="N10230">
        <v>8.0621500000000008</v>
      </c>
      <c r="O10230">
        <v>8.1887500000000006</v>
      </c>
    </row>
    <row r="10231" spans="1:15" x14ac:dyDescent="0.25">
      <c r="A10231" t="s">
        <v>19270</v>
      </c>
      <c r="B10231" t="s">
        <v>19269</v>
      </c>
      <c r="C10231" t="s">
        <v>18791</v>
      </c>
      <c r="D10231">
        <v>59387473</v>
      </c>
      <c r="E10231">
        <v>59412912</v>
      </c>
      <c r="F10231">
        <v>9.5513200000000005</v>
      </c>
      <c r="G10231">
        <v>9.8001199999999997</v>
      </c>
      <c r="H10231">
        <v>9.6469299999999993</v>
      </c>
      <c r="I10231">
        <v>9.8445699999999992</v>
      </c>
      <c r="J10231">
        <v>9.2143200000000007</v>
      </c>
      <c r="K10231">
        <v>9.3191500000000005</v>
      </c>
      <c r="L10231">
        <v>8.3725400000000008</v>
      </c>
      <c r="M10231">
        <v>8.7230000000000008</v>
      </c>
      <c r="N10231">
        <v>9.1489600000000006</v>
      </c>
      <c r="O10231">
        <v>9.1060099999999995</v>
      </c>
    </row>
    <row r="10232" spans="1:15" x14ac:dyDescent="0.25">
      <c r="A10232" t="s">
        <v>19272</v>
      </c>
      <c r="B10232" t="s">
        <v>19271</v>
      </c>
      <c r="C10232" t="s">
        <v>18791</v>
      </c>
      <c r="D10232">
        <v>59504414</v>
      </c>
      <c r="E10232">
        <v>59520766</v>
      </c>
      <c r="F10232">
        <v>6.7754300000000001</v>
      </c>
      <c r="G10232">
        <v>6.9064500000000004</v>
      </c>
      <c r="H10232">
        <v>6.399</v>
      </c>
      <c r="I10232">
        <v>6.1242900000000002</v>
      </c>
      <c r="J10232">
        <v>6.8328899999999999</v>
      </c>
      <c r="K10232">
        <v>6.7894699999999997</v>
      </c>
      <c r="L10232">
        <v>7.2091500000000002</v>
      </c>
      <c r="M10232">
        <v>7.274</v>
      </c>
      <c r="N10232">
        <v>6.40848</v>
      </c>
      <c r="O10232">
        <v>6.74085</v>
      </c>
    </row>
    <row r="10233" spans="1:15" x14ac:dyDescent="0.25">
      <c r="A10233" t="s">
        <v>19273</v>
      </c>
      <c r="B10233" t="s">
        <v>19271</v>
      </c>
      <c r="C10233" t="s">
        <v>18791</v>
      </c>
      <c r="D10233">
        <v>59504414</v>
      </c>
      <c r="E10233">
        <v>59522881</v>
      </c>
      <c r="F10233">
        <v>5.3840000000000003</v>
      </c>
      <c r="G10233">
        <v>5.8911800000000003</v>
      </c>
      <c r="H10233">
        <v>4.88443</v>
      </c>
      <c r="I10233">
        <v>4.1808699999999996</v>
      </c>
      <c r="J10233">
        <v>5.6438600000000001</v>
      </c>
      <c r="K10233">
        <v>5.6883900000000001</v>
      </c>
      <c r="L10233">
        <v>5.4186899999999998</v>
      </c>
      <c r="M10233">
        <v>5.39541</v>
      </c>
      <c r="N10233">
        <v>5.7233499999999999</v>
      </c>
      <c r="O10233">
        <v>5.6086600000000004</v>
      </c>
    </row>
    <row r="10234" spans="1:15" x14ac:dyDescent="0.25">
      <c r="A10234" t="s">
        <v>19274</v>
      </c>
      <c r="B10234" t="s">
        <v>19271</v>
      </c>
      <c r="C10234" t="s">
        <v>18791</v>
      </c>
      <c r="D10234">
        <v>59504414</v>
      </c>
      <c r="E10234">
        <v>59527182</v>
      </c>
      <c r="F10234">
        <v>14.1774</v>
      </c>
      <c r="G10234">
        <v>14.418900000000001</v>
      </c>
      <c r="H10234">
        <v>13.682600000000001</v>
      </c>
      <c r="I10234">
        <v>13.8377</v>
      </c>
      <c r="J10234">
        <v>14.691800000000001</v>
      </c>
      <c r="K10234">
        <v>14.664999999999999</v>
      </c>
      <c r="L10234">
        <v>13.2803</v>
      </c>
      <c r="M10234">
        <v>13.557700000000001</v>
      </c>
      <c r="N10234">
        <v>13.9869</v>
      </c>
      <c r="O10234">
        <v>13.8041</v>
      </c>
    </row>
    <row r="10235" spans="1:15" x14ac:dyDescent="0.25">
      <c r="A10235" t="s">
        <v>19276</v>
      </c>
      <c r="B10235" t="s">
        <v>19275</v>
      </c>
      <c r="C10235" t="s">
        <v>18791</v>
      </c>
      <c r="D10235">
        <v>59598980</v>
      </c>
      <c r="E10235">
        <v>59776673</v>
      </c>
      <c r="F10235">
        <v>5.1059000000000001</v>
      </c>
      <c r="G10235">
        <v>4.9215600000000004</v>
      </c>
      <c r="H10235">
        <v>5.5365099999999998</v>
      </c>
      <c r="I10235">
        <v>6.1528600000000004</v>
      </c>
      <c r="J10235">
        <v>5.0874600000000001</v>
      </c>
      <c r="K10235">
        <v>5.01959</v>
      </c>
      <c r="L10235">
        <v>5.0967599999999997</v>
      </c>
      <c r="M10235">
        <v>4.6546500000000002</v>
      </c>
      <c r="N10235">
        <v>4.2988499999999998</v>
      </c>
      <c r="O10235">
        <v>5.2460899999999997</v>
      </c>
    </row>
    <row r="10236" spans="1:15" x14ac:dyDescent="0.25">
      <c r="A10236" t="s">
        <v>19278</v>
      </c>
      <c r="B10236" t="s">
        <v>19277</v>
      </c>
      <c r="C10236" t="s">
        <v>18791</v>
      </c>
      <c r="D10236">
        <v>60535384</v>
      </c>
      <c r="E10236">
        <v>60538204</v>
      </c>
      <c r="F10236">
        <v>1.9245699999999999</v>
      </c>
      <c r="G10236">
        <v>2.9215599999999999</v>
      </c>
      <c r="H10236">
        <v>2.07708</v>
      </c>
      <c r="I10236">
        <v>3.65036</v>
      </c>
      <c r="J10236">
        <v>2</v>
      </c>
      <c r="K10236">
        <v>2.5415399999999999</v>
      </c>
      <c r="L10236">
        <v>0.66379900000000003</v>
      </c>
      <c r="M10236">
        <v>2.21408</v>
      </c>
      <c r="N10236">
        <v>2.3728500000000001</v>
      </c>
      <c r="O10236">
        <v>0.97930099999999998</v>
      </c>
    </row>
    <row r="10237" spans="1:15" x14ac:dyDescent="0.25">
      <c r="A10237" t="s">
        <v>19280</v>
      </c>
      <c r="B10237" t="s">
        <v>19279</v>
      </c>
      <c r="C10237" t="s">
        <v>18791</v>
      </c>
      <c r="D10237">
        <v>60560927</v>
      </c>
      <c r="E10237">
        <v>60586608</v>
      </c>
      <c r="F10237">
        <v>2.1172200000000001</v>
      </c>
      <c r="G10237">
        <v>2.9215599999999999</v>
      </c>
      <c r="H10237">
        <v>4.0770799999999996</v>
      </c>
      <c r="I10237">
        <v>4.0653899999999998</v>
      </c>
      <c r="J10237">
        <v>2.5849600000000001</v>
      </c>
      <c r="K10237">
        <v>2.31915</v>
      </c>
      <c r="L10237">
        <v>1.6637999999999999</v>
      </c>
      <c r="M10237">
        <v>2.1071599999999999</v>
      </c>
      <c r="N10237">
        <v>3.75136</v>
      </c>
      <c r="O10237">
        <v>2.7866599999999999</v>
      </c>
    </row>
    <row r="10238" spans="1:15" x14ac:dyDescent="0.25">
      <c r="A10238" t="s">
        <v>19282</v>
      </c>
      <c r="B10238" t="s">
        <v>19281</v>
      </c>
      <c r="C10238" t="s">
        <v>18791</v>
      </c>
      <c r="D10238">
        <v>60710220</v>
      </c>
      <c r="E10238">
        <v>60728177</v>
      </c>
      <c r="F10238">
        <v>1.28714</v>
      </c>
      <c r="G10238">
        <v>2.3365999999999998</v>
      </c>
      <c r="H10238">
        <v>2.07708</v>
      </c>
      <c r="I10238">
        <v>2.8023600000000002</v>
      </c>
      <c r="J10238">
        <v>2.80735</v>
      </c>
      <c r="K10238">
        <v>2.31915</v>
      </c>
      <c r="L10238">
        <v>0.66379900000000003</v>
      </c>
      <c r="M10238">
        <v>-8.3152699999999996E-3</v>
      </c>
      <c r="N10238">
        <v>1.0509200000000001</v>
      </c>
      <c r="O10238">
        <v>-2.0698999999999999E-2</v>
      </c>
    </row>
    <row r="10239" spans="1:15" x14ac:dyDescent="0.25">
      <c r="A10239" t="s">
        <v>19284</v>
      </c>
      <c r="B10239" t="s">
        <v>19283</v>
      </c>
      <c r="C10239" t="s">
        <v>18791</v>
      </c>
      <c r="D10239">
        <v>61761089</v>
      </c>
      <c r="E10239">
        <v>61762317</v>
      </c>
      <c r="F10239">
        <v>13.9771</v>
      </c>
      <c r="G10239">
        <v>14.061400000000001</v>
      </c>
      <c r="H10239">
        <v>14.124499999999999</v>
      </c>
      <c r="I10239">
        <v>14.2532</v>
      </c>
      <c r="J10239">
        <v>14.651300000000001</v>
      </c>
      <c r="K10239">
        <v>14.587199999999999</v>
      </c>
      <c r="L10239">
        <v>13.8408</v>
      </c>
      <c r="M10239">
        <v>14.1014</v>
      </c>
      <c r="N10239">
        <v>14.577500000000001</v>
      </c>
      <c r="O10239">
        <v>14.2775</v>
      </c>
    </row>
    <row r="10240" spans="1:15" x14ac:dyDescent="0.25">
      <c r="A10240" t="s">
        <v>19286</v>
      </c>
      <c r="B10240" t="s">
        <v>19285</v>
      </c>
      <c r="C10240" t="s">
        <v>18791</v>
      </c>
      <c r="D10240">
        <v>61765084</v>
      </c>
      <c r="E10240">
        <v>61794606</v>
      </c>
      <c r="F10240">
        <v>3.95011</v>
      </c>
      <c r="G10240">
        <v>4.1439500000000002</v>
      </c>
      <c r="H10240">
        <v>4.88443</v>
      </c>
      <c r="I10240">
        <v>3.2877900000000002</v>
      </c>
      <c r="J10240">
        <v>2.80735</v>
      </c>
      <c r="K10240">
        <v>2.7341899999999999</v>
      </c>
      <c r="L10240">
        <v>4.3191499999999996</v>
      </c>
      <c r="M10240">
        <v>3.8661500000000002</v>
      </c>
      <c r="N10240">
        <v>3.6358899999999998</v>
      </c>
      <c r="O10240">
        <v>3.7866599999999999</v>
      </c>
    </row>
    <row r="10241" spans="1:15" x14ac:dyDescent="0.25">
      <c r="A10241" t="s">
        <v>19287</v>
      </c>
      <c r="B10241" t="s">
        <v>19285</v>
      </c>
      <c r="C10241" t="s">
        <v>18791</v>
      </c>
      <c r="D10241">
        <v>61770657</v>
      </c>
      <c r="E10241">
        <v>61784579</v>
      </c>
      <c r="F10241">
        <v>3.0241099999999999</v>
      </c>
      <c r="G10241">
        <v>1.9215599999999999</v>
      </c>
      <c r="H10241">
        <v>2.07708</v>
      </c>
      <c r="I10241">
        <v>3.0653899999999998</v>
      </c>
      <c r="J10241">
        <v>2.80735</v>
      </c>
      <c r="K10241">
        <v>3.1936200000000001</v>
      </c>
      <c r="L10241">
        <v>3.3862700000000001</v>
      </c>
      <c r="M10241">
        <v>2.8661500000000002</v>
      </c>
      <c r="N10241">
        <v>3.3728500000000001</v>
      </c>
      <c r="O10241">
        <v>3.4387300000000001</v>
      </c>
    </row>
    <row r="10242" spans="1:15" x14ac:dyDescent="0.25">
      <c r="A10242" t="s">
        <v>19288</v>
      </c>
      <c r="B10242" t="s">
        <v>19285</v>
      </c>
      <c r="C10242" t="s">
        <v>18791</v>
      </c>
      <c r="D10242">
        <v>61774594</v>
      </c>
      <c r="E10242">
        <v>61794606</v>
      </c>
      <c r="F10242">
        <v>2.2046800000000002</v>
      </c>
      <c r="G10242">
        <v>2.3365999999999998</v>
      </c>
      <c r="H10242">
        <v>4.0770799999999996</v>
      </c>
      <c r="I10242">
        <v>3.0653899999999998</v>
      </c>
      <c r="J10242">
        <v>2.80735</v>
      </c>
      <c r="K10242">
        <v>2.31915</v>
      </c>
      <c r="L10242">
        <v>2.5118</v>
      </c>
      <c r="M10242">
        <v>2.5766499999999999</v>
      </c>
      <c r="N10242">
        <v>2.0509200000000001</v>
      </c>
      <c r="O10242">
        <v>2.3012299999999999</v>
      </c>
    </row>
    <row r="10243" spans="1:15" x14ac:dyDescent="0.25">
      <c r="A10243" t="s">
        <v>19290</v>
      </c>
      <c r="B10243" t="s">
        <v>19289</v>
      </c>
      <c r="C10243" t="s">
        <v>18791</v>
      </c>
      <c r="D10243">
        <v>61928126</v>
      </c>
      <c r="E10243">
        <v>61970416</v>
      </c>
      <c r="F10243">
        <v>3.28714</v>
      </c>
      <c r="G10243">
        <v>1.9215599999999999</v>
      </c>
      <c r="H10243">
        <v>3.07708</v>
      </c>
      <c r="I10243">
        <v>2.8023600000000002</v>
      </c>
      <c r="J10243">
        <v>1.5849599999999999</v>
      </c>
      <c r="K10243">
        <v>1.7341899999999999</v>
      </c>
      <c r="L10243">
        <v>3.4293300000000002</v>
      </c>
      <c r="M10243">
        <v>2.9302800000000002</v>
      </c>
      <c r="N10243">
        <v>2.8582800000000002</v>
      </c>
      <c r="O10243">
        <v>3.0667599999999999</v>
      </c>
    </row>
    <row r="10244" spans="1:15" x14ac:dyDescent="0.25">
      <c r="A10244" t="s">
        <v>19292</v>
      </c>
      <c r="B10244" t="s">
        <v>19291</v>
      </c>
      <c r="C10244" t="s">
        <v>18791</v>
      </c>
      <c r="D10244">
        <v>62189149</v>
      </c>
      <c r="E10244">
        <v>62226609</v>
      </c>
      <c r="F10244">
        <v>9.5637799999999995</v>
      </c>
      <c r="G10244">
        <v>9.4398800000000005</v>
      </c>
      <c r="H10244">
        <v>9.7705599999999997</v>
      </c>
      <c r="I10244">
        <v>9.4944500000000005</v>
      </c>
      <c r="J10244">
        <v>8.9744100000000007</v>
      </c>
      <c r="K10244">
        <v>9.0009700000000006</v>
      </c>
      <c r="L10244">
        <v>9.7010699999999996</v>
      </c>
      <c r="M10244">
        <v>9.6851699999999994</v>
      </c>
      <c r="N10244">
        <v>8.8550500000000003</v>
      </c>
      <c r="O10244">
        <v>8.8861899999999991</v>
      </c>
    </row>
    <row r="10245" spans="1:15" x14ac:dyDescent="0.25">
      <c r="A10245" t="s">
        <v>19294</v>
      </c>
      <c r="B10245" t="s">
        <v>19293</v>
      </c>
      <c r="C10245" t="s">
        <v>18791</v>
      </c>
      <c r="D10245">
        <v>62189309</v>
      </c>
      <c r="E10245">
        <v>62191841</v>
      </c>
      <c r="F10245">
        <v>1.4391400000000001</v>
      </c>
      <c r="G10245">
        <v>2.6585200000000002</v>
      </c>
      <c r="H10245">
        <v>3.07708</v>
      </c>
      <c r="I10245">
        <v>3.65036</v>
      </c>
      <c r="J10245">
        <v>1</v>
      </c>
      <c r="K10245">
        <v>2.9041100000000002</v>
      </c>
      <c r="L10245">
        <v>2.3418700000000001</v>
      </c>
      <c r="M10245">
        <v>0.99168500000000004</v>
      </c>
      <c r="N10245">
        <v>2.3728500000000001</v>
      </c>
      <c r="O10245">
        <v>0.97930099999999998</v>
      </c>
    </row>
    <row r="10246" spans="1:15" x14ac:dyDescent="0.25">
      <c r="A10246" t="s">
        <v>19296</v>
      </c>
      <c r="B10246" t="s">
        <v>19295</v>
      </c>
      <c r="C10246" t="s">
        <v>18791</v>
      </c>
      <c r="D10246">
        <v>62267298</v>
      </c>
      <c r="E10246">
        <v>62384851</v>
      </c>
      <c r="F10246">
        <v>5.91812</v>
      </c>
      <c r="G10246">
        <v>6.2673300000000003</v>
      </c>
      <c r="H10246">
        <v>9.5116999999999994</v>
      </c>
      <c r="I10246">
        <v>9.5784599999999998</v>
      </c>
      <c r="J10246">
        <v>8.0056200000000004</v>
      </c>
      <c r="K10246">
        <v>7.8002799999999999</v>
      </c>
      <c r="L10246">
        <v>6.7848100000000002</v>
      </c>
      <c r="M10246">
        <v>6.7013400000000001</v>
      </c>
      <c r="N10246">
        <v>6.8582799999999997</v>
      </c>
      <c r="O10246">
        <v>6.6866599999999998</v>
      </c>
    </row>
    <row r="10247" spans="1:15" x14ac:dyDescent="0.25">
      <c r="A10247" t="s">
        <v>19298</v>
      </c>
      <c r="B10247" t="s">
        <v>19297</v>
      </c>
      <c r="C10247" t="s">
        <v>18791</v>
      </c>
      <c r="D10247">
        <v>62525661</v>
      </c>
      <c r="E10247">
        <v>62631786</v>
      </c>
      <c r="F10247">
        <v>1.4391400000000001</v>
      </c>
      <c r="G10247">
        <v>3.5065200000000001</v>
      </c>
      <c r="H10247">
        <v>2.07708</v>
      </c>
      <c r="I10247">
        <v>0.48043200000000003</v>
      </c>
      <c r="J10247">
        <v>5.6438600000000001</v>
      </c>
      <c r="K10247">
        <v>5.4066099999999997</v>
      </c>
      <c r="L10247">
        <v>2.8654299999999999</v>
      </c>
      <c r="M10247">
        <v>3.5360100000000001</v>
      </c>
      <c r="N10247">
        <v>3.0509200000000001</v>
      </c>
      <c r="O10247">
        <v>3.1492300000000002</v>
      </c>
    </row>
    <row r="10248" spans="1:15" x14ac:dyDescent="0.25">
      <c r="A10248" t="s">
        <v>19300</v>
      </c>
      <c r="B10248" t="s">
        <v>19299</v>
      </c>
      <c r="C10248" t="s">
        <v>18791</v>
      </c>
      <c r="D10248">
        <v>62639635</v>
      </c>
      <c r="E10248">
        <v>62659455</v>
      </c>
      <c r="F10248">
        <v>12.2239</v>
      </c>
      <c r="G10248">
        <v>11.9755</v>
      </c>
      <c r="H10248">
        <v>10.065799999999999</v>
      </c>
      <c r="I10248">
        <v>10.196400000000001</v>
      </c>
      <c r="J10248">
        <v>9.8703699999999994</v>
      </c>
      <c r="K10248">
        <v>10.1594</v>
      </c>
      <c r="L10248">
        <v>11.883699999999999</v>
      </c>
      <c r="M10248">
        <v>11.815799999999999</v>
      </c>
      <c r="N10248">
        <v>11.100099999999999</v>
      </c>
      <c r="O10248">
        <v>11.3644</v>
      </c>
    </row>
    <row r="10249" spans="1:15" x14ac:dyDescent="0.25">
      <c r="A10249" t="s">
        <v>19302</v>
      </c>
      <c r="B10249" t="s">
        <v>19301</v>
      </c>
      <c r="C10249" t="s">
        <v>18791</v>
      </c>
      <c r="D10249">
        <v>62726293</v>
      </c>
      <c r="E10249">
        <v>62735257</v>
      </c>
      <c r="F10249">
        <v>4.0945</v>
      </c>
      <c r="G10249">
        <v>4.4240599999999999</v>
      </c>
      <c r="H10249">
        <v>4.399</v>
      </c>
      <c r="I10249">
        <v>4.0653899999999998</v>
      </c>
      <c r="J10249">
        <v>3.32193</v>
      </c>
      <c r="K10249">
        <v>3.0561199999999999</v>
      </c>
      <c r="L10249">
        <v>4.2726100000000002</v>
      </c>
      <c r="M10249">
        <v>3.8329900000000001</v>
      </c>
      <c r="N10249">
        <v>3.5103599999999999</v>
      </c>
      <c r="O10249">
        <v>3.9792999999999998</v>
      </c>
    </row>
    <row r="10250" spans="1:15" x14ac:dyDescent="0.25">
      <c r="A10250" t="s">
        <v>19303</v>
      </c>
      <c r="B10250" t="s">
        <v>19301</v>
      </c>
      <c r="C10250" t="s">
        <v>18791</v>
      </c>
      <c r="D10250">
        <v>62727883</v>
      </c>
      <c r="E10250">
        <v>62828686</v>
      </c>
      <c r="F10250">
        <v>6.8280200000000004</v>
      </c>
      <c r="G10250">
        <v>6.8443899999999998</v>
      </c>
      <c r="H10250">
        <v>6.77752</v>
      </c>
      <c r="I10250">
        <v>7.0653899999999998</v>
      </c>
      <c r="J10250">
        <v>6.4093900000000001</v>
      </c>
      <c r="K10250">
        <v>6.6168300000000002</v>
      </c>
      <c r="L10250">
        <v>6.6502100000000004</v>
      </c>
      <c r="M10250">
        <v>6.51525</v>
      </c>
      <c r="N10250">
        <v>6.1802099999999998</v>
      </c>
      <c r="O10250">
        <v>6.2177100000000003</v>
      </c>
    </row>
    <row r="10251" spans="1:15" x14ac:dyDescent="0.25">
      <c r="A10251" t="s">
        <v>19305</v>
      </c>
      <c r="B10251" t="s">
        <v>19304</v>
      </c>
      <c r="C10251" t="s">
        <v>18791</v>
      </c>
      <c r="D10251">
        <v>63064077</v>
      </c>
      <c r="E10251">
        <v>63150967</v>
      </c>
      <c r="F10251">
        <v>1.1172200000000001</v>
      </c>
      <c r="G10251">
        <v>0.33659600000000001</v>
      </c>
      <c r="H10251">
        <v>2.07708</v>
      </c>
      <c r="I10251">
        <v>0.48043200000000003</v>
      </c>
      <c r="J10251">
        <v>2.32193</v>
      </c>
      <c r="K10251">
        <v>1.7341899999999999</v>
      </c>
      <c r="L10251">
        <v>0.92683400000000005</v>
      </c>
      <c r="M10251">
        <v>1.5766500000000001</v>
      </c>
      <c r="N10251">
        <v>2.3728500000000001</v>
      </c>
      <c r="O10251">
        <v>0.97930099999999998</v>
      </c>
    </row>
    <row r="10252" spans="1:15" x14ac:dyDescent="0.25">
      <c r="A10252" t="s">
        <v>19307</v>
      </c>
      <c r="B10252" t="s">
        <v>19306</v>
      </c>
      <c r="C10252" t="s">
        <v>18791</v>
      </c>
      <c r="D10252">
        <v>63242253</v>
      </c>
      <c r="E10252">
        <v>63247051</v>
      </c>
      <c r="F10252">
        <v>2.2046800000000002</v>
      </c>
      <c r="G10252">
        <v>2.9215599999999999</v>
      </c>
      <c r="H10252">
        <v>3.07708</v>
      </c>
      <c r="I10252">
        <v>3.9398599999999999</v>
      </c>
      <c r="J10252">
        <v>3.4594299999999998</v>
      </c>
      <c r="K10252">
        <v>3.7341899999999999</v>
      </c>
      <c r="L10252">
        <v>2.4293300000000002</v>
      </c>
      <c r="M10252">
        <v>1.9916799999999999</v>
      </c>
      <c r="N10252">
        <v>3.0509200000000001</v>
      </c>
      <c r="O10252">
        <v>2.9792999999999998</v>
      </c>
    </row>
    <row r="10253" spans="1:15" x14ac:dyDescent="0.25">
      <c r="A10253" t="s">
        <v>19308</v>
      </c>
      <c r="B10253" t="s">
        <v>19306</v>
      </c>
      <c r="C10253" t="s">
        <v>18791</v>
      </c>
      <c r="D10253">
        <v>63246108</v>
      </c>
      <c r="E10253">
        <v>63247039</v>
      </c>
      <c r="F10253">
        <v>0.70217799999999997</v>
      </c>
      <c r="G10253">
        <v>2.3365999999999998</v>
      </c>
      <c r="H10253">
        <v>3.07708</v>
      </c>
      <c r="I10253">
        <v>3.2877900000000002</v>
      </c>
      <c r="J10253">
        <v>2</v>
      </c>
      <c r="K10253">
        <v>2.7341899999999999</v>
      </c>
      <c r="L10253">
        <v>1.5118</v>
      </c>
      <c r="M10253">
        <v>1.21408</v>
      </c>
      <c r="N10253">
        <v>2.3728500000000001</v>
      </c>
      <c r="O10253">
        <v>1.3012300000000001</v>
      </c>
    </row>
    <row r="10254" spans="1:15" x14ac:dyDescent="0.25">
      <c r="A10254" t="s">
        <v>19310</v>
      </c>
      <c r="B10254" t="s">
        <v>19309</v>
      </c>
      <c r="C10254" t="s">
        <v>18791</v>
      </c>
      <c r="D10254">
        <v>63494573</v>
      </c>
      <c r="E10254">
        <v>63605801</v>
      </c>
      <c r="F10254">
        <v>7.5970000000000004</v>
      </c>
      <c r="G10254">
        <v>7.7029199999999998</v>
      </c>
      <c r="H10254">
        <v>8.93506</v>
      </c>
      <c r="I10254">
        <v>8.8423800000000004</v>
      </c>
      <c r="J10254">
        <v>9.2620900000000006</v>
      </c>
      <c r="K10254">
        <v>9.2752800000000004</v>
      </c>
      <c r="L10254">
        <v>7.4052699999999998</v>
      </c>
      <c r="M10254">
        <v>7.3696200000000003</v>
      </c>
      <c r="N10254">
        <v>7.6433799999999996</v>
      </c>
      <c r="O10254">
        <v>7.4346300000000003</v>
      </c>
    </row>
    <row r="10255" spans="1:15" x14ac:dyDescent="0.25">
      <c r="A10255" t="s">
        <v>19312</v>
      </c>
      <c r="B10255" t="s">
        <v>19311</v>
      </c>
      <c r="C10255" t="s">
        <v>18791</v>
      </c>
      <c r="D10255">
        <v>63800882</v>
      </c>
      <c r="E10255">
        <v>63869866</v>
      </c>
      <c r="F10255">
        <v>5.35562</v>
      </c>
      <c r="G10255">
        <v>5.9513100000000003</v>
      </c>
      <c r="H10255">
        <v>3.6620400000000002</v>
      </c>
      <c r="I10255">
        <v>2.4804300000000001</v>
      </c>
      <c r="J10255">
        <v>7.1395499999999998</v>
      </c>
      <c r="K10255">
        <v>7.17713</v>
      </c>
      <c r="L10255">
        <v>6.1936200000000001</v>
      </c>
      <c r="M10255">
        <v>6.39541</v>
      </c>
      <c r="N10255">
        <v>6.5103600000000004</v>
      </c>
      <c r="O10255">
        <v>6.1592099999999999</v>
      </c>
    </row>
    <row r="10256" spans="1:15" x14ac:dyDescent="0.25">
      <c r="A10256" t="s">
        <v>19314</v>
      </c>
      <c r="B10256" t="s">
        <v>19313</v>
      </c>
      <c r="C10256" t="s">
        <v>18791</v>
      </c>
      <c r="D10256">
        <v>63984950</v>
      </c>
      <c r="E10256">
        <v>64020738</v>
      </c>
      <c r="F10256">
        <v>7.4436499999999999</v>
      </c>
      <c r="G10256">
        <v>6.8911800000000003</v>
      </c>
      <c r="H10256">
        <v>6.0770799999999996</v>
      </c>
      <c r="I10256">
        <v>6.2083500000000003</v>
      </c>
      <c r="J10256">
        <v>6.3398500000000002</v>
      </c>
      <c r="K10256">
        <v>6.7341899999999999</v>
      </c>
      <c r="L10256">
        <v>7.55619</v>
      </c>
      <c r="M10256">
        <v>7.5047499999999996</v>
      </c>
      <c r="N10256">
        <v>7.2107999999999999</v>
      </c>
      <c r="O10256">
        <v>7.4831300000000001</v>
      </c>
    </row>
    <row r="10257" spans="1:15" x14ac:dyDescent="0.25">
      <c r="A10257" t="s">
        <v>19316</v>
      </c>
      <c r="B10257" t="s">
        <v>19315</v>
      </c>
      <c r="C10257" t="s">
        <v>18791</v>
      </c>
      <c r="D10257">
        <v>64021193</v>
      </c>
      <c r="E10257">
        <v>64026369</v>
      </c>
      <c r="F10257">
        <v>13.9245</v>
      </c>
      <c r="G10257">
        <v>13.8087</v>
      </c>
      <c r="H10257">
        <v>12.6927</v>
      </c>
      <c r="I10257">
        <v>12.720599999999999</v>
      </c>
      <c r="J10257">
        <v>12.715999999999999</v>
      </c>
      <c r="K10257">
        <v>12.8185</v>
      </c>
      <c r="L10257">
        <v>13.7212</v>
      </c>
      <c r="M10257">
        <v>13.6151</v>
      </c>
      <c r="N10257">
        <v>13.359299999999999</v>
      </c>
      <c r="O10257">
        <v>13.4147</v>
      </c>
    </row>
    <row r="10258" spans="1:15" x14ac:dyDescent="0.25">
      <c r="A10258" t="s">
        <v>19318</v>
      </c>
      <c r="B10258" t="s">
        <v>19317</v>
      </c>
      <c r="C10258" t="s">
        <v>18791</v>
      </c>
      <c r="D10258">
        <v>64027103</v>
      </c>
      <c r="E10258">
        <v>64030495</v>
      </c>
      <c r="F10258">
        <v>6.7021800000000002</v>
      </c>
      <c r="G10258">
        <v>6.9659500000000003</v>
      </c>
      <c r="H10258">
        <v>5.77752</v>
      </c>
      <c r="I10258">
        <v>5.4804300000000001</v>
      </c>
      <c r="J10258">
        <v>4.3923199999999998</v>
      </c>
      <c r="K10258">
        <v>5.1265099999999997</v>
      </c>
      <c r="L10258">
        <v>6.3305600000000002</v>
      </c>
      <c r="M10258">
        <v>6.2205000000000004</v>
      </c>
      <c r="N10258">
        <v>5.6055099999999998</v>
      </c>
      <c r="O10258">
        <v>5.8121900000000002</v>
      </c>
    </row>
    <row r="10259" spans="1:15" x14ac:dyDescent="0.25">
      <c r="A10259" t="s">
        <v>19320</v>
      </c>
      <c r="B10259" t="s">
        <v>19319</v>
      </c>
      <c r="C10259" t="s">
        <v>18791</v>
      </c>
      <c r="D10259">
        <v>64033599</v>
      </c>
      <c r="E10259">
        <v>64101412</v>
      </c>
      <c r="F10259">
        <v>10.209300000000001</v>
      </c>
      <c r="G10259">
        <v>10.151999999999999</v>
      </c>
      <c r="H10259">
        <v>9.2767499999999998</v>
      </c>
      <c r="I10259">
        <v>9.4747900000000005</v>
      </c>
      <c r="J10259">
        <v>9.3286800000000003</v>
      </c>
      <c r="K10259">
        <v>9.5318500000000004</v>
      </c>
      <c r="L10259">
        <v>10.3635</v>
      </c>
      <c r="M10259">
        <v>10.3865</v>
      </c>
      <c r="N10259">
        <v>9.9623200000000001</v>
      </c>
      <c r="O10259">
        <v>9.98001</v>
      </c>
    </row>
    <row r="10260" spans="1:15" x14ac:dyDescent="0.25">
      <c r="A10260" t="s">
        <v>19322</v>
      </c>
      <c r="B10260" t="s">
        <v>19321</v>
      </c>
      <c r="C10260" t="s">
        <v>18791</v>
      </c>
      <c r="D10260">
        <v>64233432</v>
      </c>
      <c r="E10260">
        <v>64497652</v>
      </c>
      <c r="F10260">
        <v>0.117216</v>
      </c>
      <c r="G10260">
        <v>1.3366</v>
      </c>
      <c r="H10260">
        <v>3.6620400000000002</v>
      </c>
      <c r="I10260">
        <v>1.4804299999999999</v>
      </c>
      <c r="J10260">
        <v>3.4594299999999998</v>
      </c>
      <c r="K10260">
        <v>2.7341899999999999</v>
      </c>
      <c r="L10260">
        <v>0.92683400000000005</v>
      </c>
      <c r="M10260">
        <v>1.21408</v>
      </c>
      <c r="N10260">
        <v>2.3728500000000001</v>
      </c>
      <c r="O10260">
        <v>1.9793000000000001</v>
      </c>
    </row>
    <row r="10261" spans="1:15" x14ac:dyDescent="0.25">
      <c r="A10261" t="s">
        <v>19324</v>
      </c>
      <c r="B10261" t="s">
        <v>19323</v>
      </c>
      <c r="C10261" t="s">
        <v>18791</v>
      </c>
      <c r="D10261">
        <v>64563106</v>
      </c>
      <c r="E10261">
        <v>64585563</v>
      </c>
      <c r="F10261">
        <v>8.4615100000000005</v>
      </c>
      <c r="G10261">
        <v>8.3589599999999997</v>
      </c>
      <c r="H10261">
        <v>8.3249999999999993</v>
      </c>
      <c r="I10261">
        <v>8.3006100000000007</v>
      </c>
      <c r="J10261">
        <v>7.9366399999999997</v>
      </c>
      <c r="K10261">
        <v>8.1005099999999999</v>
      </c>
      <c r="L10261">
        <v>8.3105399999999996</v>
      </c>
      <c r="M10261">
        <v>8.1897199999999994</v>
      </c>
      <c r="N10261">
        <v>7.7233499999999999</v>
      </c>
      <c r="O10261">
        <v>7.9508400000000004</v>
      </c>
    </row>
    <row r="10262" spans="1:15" x14ac:dyDescent="0.25">
      <c r="A10262" t="s">
        <v>19326</v>
      </c>
      <c r="B10262" t="s">
        <v>19325</v>
      </c>
      <c r="C10262" t="s">
        <v>18791</v>
      </c>
      <c r="D10262">
        <v>64659146</v>
      </c>
      <c r="E10262">
        <v>64688916</v>
      </c>
      <c r="F10262">
        <v>2.1172200000000001</v>
      </c>
      <c r="G10262">
        <v>3.1439499999999998</v>
      </c>
      <c r="H10262">
        <v>3.07708</v>
      </c>
      <c r="I10262">
        <v>3.9398599999999999</v>
      </c>
      <c r="J10262">
        <v>1</v>
      </c>
      <c r="K10262">
        <v>2.0561199999999999</v>
      </c>
      <c r="L10262">
        <v>2.6638000000000002</v>
      </c>
      <c r="M10262">
        <v>1.9916799999999999</v>
      </c>
      <c r="N10262">
        <v>3.22085</v>
      </c>
      <c r="O10262">
        <v>2.4387300000000001</v>
      </c>
    </row>
    <row r="10263" spans="1:15" x14ac:dyDescent="0.25">
      <c r="A10263" t="s">
        <v>19327</v>
      </c>
      <c r="B10263" t="s">
        <v>19325</v>
      </c>
      <c r="C10263" t="s">
        <v>18791</v>
      </c>
      <c r="D10263">
        <v>64736766</v>
      </c>
      <c r="E10263">
        <v>64748782</v>
      </c>
      <c r="F10263">
        <v>0.92457100000000003</v>
      </c>
      <c r="G10263">
        <v>1.3366</v>
      </c>
      <c r="H10263">
        <v>3.07708</v>
      </c>
      <c r="I10263">
        <v>2.0653899999999998</v>
      </c>
      <c r="J10263">
        <v>2.32193</v>
      </c>
      <c r="K10263">
        <v>2.9041100000000002</v>
      </c>
      <c r="L10263">
        <v>2.3418700000000001</v>
      </c>
      <c r="M10263">
        <v>1.86615</v>
      </c>
      <c r="N10263">
        <v>3.0509200000000001</v>
      </c>
      <c r="O10263">
        <v>1.3012300000000001</v>
      </c>
    </row>
    <row r="10264" spans="1:15" x14ac:dyDescent="0.25">
      <c r="A10264" t="s">
        <v>19328</v>
      </c>
      <c r="B10264" t="s">
        <v>19325</v>
      </c>
      <c r="C10264" t="s">
        <v>18791</v>
      </c>
      <c r="D10264">
        <v>64658817</v>
      </c>
      <c r="E10264">
        <v>64767474</v>
      </c>
      <c r="F10264">
        <v>3.0241099999999999</v>
      </c>
      <c r="G10264">
        <v>2.3365999999999998</v>
      </c>
      <c r="H10264">
        <v>4.0770799999999996</v>
      </c>
      <c r="I10264">
        <v>5.0039899999999999</v>
      </c>
      <c r="J10264">
        <v>2.32193</v>
      </c>
      <c r="K10264">
        <v>3.4346299999999998</v>
      </c>
      <c r="L10264">
        <v>3.55132</v>
      </c>
      <c r="M10264">
        <v>2.6546500000000002</v>
      </c>
      <c r="N10264">
        <v>3.3728500000000001</v>
      </c>
      <c r="O10264">
        <v>2.3012299999999999</v>
      </c>
    </row>
    <row r="10265" spans="1:15" x14ac:dyDescent="0.25">
      <c r="A10265" t="s">
        <v>19330</v>
      </c>
      <c r="B10265" t="s">
        <v>19329</v>
      </c>
      <c r="C10265" t="s">
        <v>18791</v>
      </c>
      <c r="D10265">
        <v>64834789</v>
      </c>
      <c r="E10265">
        <v>64869524</v>
      </c>
      <c r="F10265">
        <v>9.0604600000000008</v>
      </c>
      <c r="G10265">
        <v>8.9290500000000002</v>
      </c>
      <c r="H10265">
        <v>10.305899999999999</v>
      </c>
      <c r="I10265">
        <v>10.1546</v>
      </c>
      <c r="J10265">
        <v>9.6293600000000001</v>
      </c>
      <c r="K10265">
        <v>9.4940800000000003</v>
      </c>
      <c r="L10265">
        <v>9.3291299999999993</v>
      </c>
      <c r="M10265">
        <v>9.2639300000000002</v>
      </c>
      <c r="N10265">
        <v>9.2333200000000009</v>
      </c>
      <c r="O10265">
        <v>9.2635500000000004</v>
      </c>
    </row>
    <row r="10266" spans="1:15" x14ac:dyDescent="0.25">
      <c r="A10266" t="s">
        <v>19332</v>
      </c>
      <c r="B10266" t="s">
        <v>19331</v>
      </c>
      <c r="C10266" t="s">
        <v>18791</v>
      </c>
      <c r="D10266">
        <v>64880264</v>
      </c>
      <c r="E10266">
        <v>64930458</v>
      </c>
      <c r="F10266">
        <v>1.70218</v>
      </c>
      <c r="G10266">
        <v>1.9215599999999999</v>
      </c>
      <c r="H10266">
        <v>4.0770799999999996</v>
      </c>
      <c r="I10266">
        <v>3.0653899999999998</v>
      </c>
      <c r="J10266">
        <v>3</v>
      </c>
      <c r="K10266">
        <v>2.5415399999999999</v>
      </c>
      <c r="L10266">
        <v>-0.65812899999999996</v>
      </c>
      <c r="M10266">
        <v>1.72865</v>
      </c>
      <c r="N10266">
        <v>1.0509200000000001</v>
      </c>
      <c r="O10266">
        <v>2.56426</v>
      </c>
    </row>
    <row r="10267" spans="1:15" x14ac:dyDescent="0.25">
      <c r="A10267" t="s">
        <v>19333</v>
      </c>
      <c r="B10267" t="s">
        <v>19331</v>
      </c>
      <c r="C10267" t="s">
        <v>18791</v>
      </c>
      <c r="D10267">
        <v>64880584</v>
      </c>
      <c r="E10267">
        <v>64930458</v>
      </c>
      <c r="F10267">
        <v>5.5266099999999998</v>
      </c>
      <c r="G10267">
        <v>5.5460500000000001</v>
      </c>
      <c r="H10267">
        <v>6.4693899999999998</v>
      </c>
      <c r="I10267">
        <v>6.2353199999999998</v>
      </c>
      <c r="J10267">
        <v>6.14975</v>
      </c>
      <c r="K10267">
        <v>6.0009800000000002</v>
      </c>
      <c r="L10267">
        <v>5.8094799999999998</v>
      </c>
      <c r="M10267">
        <v>5.72865</v>
      </c>
      <c r="N10267">
        <v>5.6947799999999997</v>
      </c>
      <c r="O10267">
        <v>5.8121900000000002</v>
      </c>
    </row>
    <row r="10268" spans="1:15" x14ac:dyDescent="0.25">
      <c r="A10268" t="s">
        <v>19335</v>
      </c>
      <c r="B10268" t="s">
        <v>19334</v>
      </c>
      <c r="C10268" t="s">
        <v>18791</v>
      </c>
      <c r="D10268">
        <v>64949301</v>
      </c>
      <c r="E10268">
        <v>64967052</v>
      </c>
      <c r="F10268">
        <v>1.28714</v>
      </c>
      <c r="G10268">
        <v>0.33659600000000001</v>
      </c>
      <c r="H10268">
        <v>3.6620400000000002</v>
      </c>
      <c r="I10268">
        <v>3.9398599999999999</v>
      </c>
      <c r="J10268">
        <v>3.70044</v>
      </c>
      <c r="K10268">
        <v>3.7341899999999999</v>
      </c>
      <c r="L10268">
        <v>-7.3166400000000006E-2</v>
      </c>
      <c r="M10268">
        <v>0.99168500000000004</v>
      </c>
      <c r="N10268">
        <v>2.3728500000000001</v>
      </c>
      <c r="O10268">
        <v>2.56426</v>
      </c>
    </row>
    <row r="10269" spans="1:15" x14ac:dyDescent="0.25">
      <c r="A10269" t="s">
        <v>19337</v>
      </c>
      <c r="B10269" t="s">
        <v>19336</v>
      </c>
      <c r="C10269" t="s">
        <v>18791</v>
      </c>
      <c r="D10269">
        <v>65193874</v>
      </c>
      <c r="E10269">
        <v>65207450</v>
      </c>
      <c r="F10269">
        <v>8.7682699999999993</v>
      </c>
      <c r="G10269">
        <v>8.6494800000000005</v>
      </c>
      <c r="H10269">
        <v>7.4693899999999998</v>
      </c>
      <c r="I10269">
        <v>7.5889600000000002</v>
      </c>
      <c r="J10269">
        <v>8.7648700000000002</v>
      </c>
      <c r="K10269">
        <v>8.7482100000000003</v>
      </c>
      <c r="L10269">
        <v>8.7501999999999995</v>
      </c>
      <c r="M10269">
        <v>8.8287899999999997</v>
      </c>
      <c r="N10269">
        <v>8.8679100000000002</v>
      </c>
      <c r="O10269">
        <v>8.9961099999999998</v>
      </c>
    </row>
    <row r="10270" spans="1:15" x14ac:dyDescent="0.25">
      <c r="A10270" t="s">
        <v>19339</v>
      </c>
      <c r="B10270" t="s">
        <v>19338</v>
      </c>
      <c r="C10270" t="s">
        <v>18791</v>
      </c>
      <c r="D10270">
        <v>65236490</v>
      </c>
      <c r="E10270">
        <v>65239459</v>
      </c>
      <c r="F10270">
        <v>4.7610700000000001</v>
      </c>
      <c r="G10270">
        <v>4.5065200000000001</v>
      </c>
      <c r="H10270">
        <v>3.07708</v>
      </c>
      <c r="I10270">
        <v>2.8023600000000002</v>
      </c>
      <c r="J10270">
        <v>4.7004400000000004</v>
      </c>
      <c r="K10270">
        <v>5.0561199999999999</v>
      </c>
      <c r="L10270">
        <v>4.4504000000000001</v>
      </c>
      <c r="M10270">
        <v>4.55647</v>
      </c>
      <c r="N10270">
        <v>5.40848</v>
      </c>
      <c r="O10270">
        <v>5.28308</v>
      </c>
    </row>
    <row r="10271" spans="1:15" x14ac:dyDescent="0.25">
      <c r="A10271" t="s">
        <v>19341</v>
      </c>
      <c r="B10271" t="s">
        <v>19340</v>
      </c>
      <c r="C10271" t="s">
        <v>18791</v>
      </c>
      <c r="D10271">
        <v>65260559</v>
      </c>
      <c r="E10271">
        <v>65270580</v>
      </c>
      <c r="F10271">
        <v>-1.8827799999999999</v>
      </c>
      <c r="G10271">
        <v>0.33659600000000001</v>
      </c>
      <c r="H10271">
        <v>2.07708</v>
      </c>
      <c r="I10271">
        <v>0.48043200000000003</v>
      </c>
      <c r="J10271">
        <v>5.7279200000000001</v>
      </c>
      <c r="K10271">
        <v>5.5415400000000004</v>
      </c>
      <c r="L10271">
        <v>-1.6581300000000001</v>
      </c>
      <c r="M10271">
        <v>-1.59328</v>
      </c>
      <c r="N10271">
        <v>3.8582800000000002</v>
      </c>
      <c r="O10271">
        <v>3.4387300000000001</v>
      </c>
    </row>
    <row r="10272" spans="1:15" x14ac:dyDescent="0.25">
      <c r="A10272" t="s">
        <v>19343</v>
      </c>
      <c r="B10272" t="s">
        <v>19342</v>
      </c>
      <c r="C10272" t="s">
        <v>18791</v>
      </c>
      <c r="D10272">
        <v>65283588</v>
      </c>
      <c r="E10272">
        <v>65300861</v>
      </c>
      <c r="F10272">
        <v>7.4725700000000002</v>
      </c>
      <c r="G10272">
        <v>7.2907900000000003</v>
      </c>
      <c r="H10272">
        <v>6.399</v>
      </c>
      <c r="I10272">
        <v>6.2353199999999998</v>
      </c>
      <c r="J10272">
        <v>7.3837000000000002</v>
      </c>
      <c r="K10272">
        <v>7.3116199999999996</v>
      </c>
      <c r="L10272">
        <v>7.4451599999999996</v>
      </c>
      <c r="M10272">
        <v>7.6014799999999996</v>
      </c>
      <c r="N10272">
        <v>7.5587200000000001</v>
      </c>
      <c r="O10272">
        <v>7.3102200000000002</v>
      </c>
    </row>
    <row r="10273" spans="1:15" x14ac:dyDescent="0.25">
      <c r="A10273" t="s">
        <v>19345</v>
      </c>
      <c r="B10273" t="s">
        <v>19344</v>
      </c>
      <c r="C10273" t="s">
        <v>18791</v>
      </c>
      <c r="D10273">
        <v>65308743</v>
      </c>
      <c r="E10273">
        <v>65336277</v>
      </c>
      <c r="F10273">
        <v>9.2983700000000002</v>
      </c>
      <c r="G10273">
        <v>9.1535799999999998</v>
      </c>
      <c r="H10273">
        <v>8.67699</v>
      </c>
      <c r="I10273">
        <v>8.8898200000000003</v>
      </c>
      <c r="J10273">
        <v>9.35975</v>
      </c>
      <c r="K10273">
        <v>9.3816500000000005</v>
      </c>
      <c r="L10273">
        <v>9.2785100000000007</v>
      </c>
      <c r="M10273">
        <v>9.2794000000000008</v>
      </c>
      <c r="N10273">
        <v>9.2869399999999995</v>
      </c>
      <c r="O10273">
        <v>9.2117199999999997</v>
      </c>
    </row>
    <row r="10274" spans="1:15" x14ac:dyDescent="0.25">
      <c r="A10274" t="s">
        <v>19347</v>
      </c>
      <c r="B10274" t="s">
        <v>19346</v>
      </c>
      <c r="C10274" t="s">
        <v>18791</v>
      </c>
      <c r="D10274">
        <v>65435011</v>
      </c>
      <c r="E10274">
        <v>65443769</v>
      </c>
      <c r="F10274">
        <v>3.8176600000000001</v>
      </c>
      <c r="G10274">
        <v>4.2434900000000004</v>
      </c>
      <c r="H10274">
        <v>4.0770799999999996</v>
      </c>
      <c r="I10274">
        <v>4.0653899999999998</v>
      </c>
      <c r="J10274">
        <v>3.1699199999999998</v>
      </c>
      <c r="K10274">
        <v>3.7341899999999999</v>
      </c>
      <c r="L10274">
        <v>4.1492300000000002</v>
      </c>
      <c r="M10274">
        <v>3.8661500000000002</v>
      </c>
      <c r="N10274">
        <v>4.2988499999999998</v>
      </c>
      <c r="O10274">
        <v>4.2272299999999996</v>
      </c>
    </row>
    <row r="10275" spans="1:15" x14ac:dyDescent="0.25">
      <c r="A10275" t="s">
        <v>19349</v>
      </c>
      <c r="B10275" t="s">
        <v>19348</v>
      </c>
      <c r="C10275" t="s">
        <v>18791</v>
      </c>
      <c r="D10275">
        <v>65478388</v>
      </c>
      <c r="E10275">
        <v>65508325</v>
      </c>
      <c r="F10275">
        <v>4.8985799999999999</v>
      </c>
      <c r="G10275">
        <v>4.8601599999999996</v>
      </c>
      <c r="H10275">
        <v>2.07708</v>
      </c>
      <c r="I10275">
        <v>2.0653899999999998</v>
      </c>
      <c r="J10275">
        <v>4.2479300000000002</v>
      </c>
      <c r="K10275">
        <v>4.1265099999999997</v>
      </c>
      <c r="L10275">
        <v>4.4711499999999997</v>
      </c>
      <c r="M10275">
        <v>5.0649300000000004</v>
      </c>
      <c r="N10275">
        <v>5.1383900000000002</v>
      </c>
      <c r="O10275">
        <v>4.2272299999999996</v>
      </c>
    </row>
    <row r="10276" spans="1:15" x14ac:dyDescent="0.25">
      <c r="A10276" t="s">
        <v>19351</v>
      </c>
      <c r="B10276" t="s">
        <v>19350</v>
      </c>
      <c r="C10276" t="s">
        <v>18791</v>
      </c>
      <c r="D10276">
        <v>65524354</v>
      </c>
      <c r="E10276">
        <v>65538107</v>
      </c>
      <c r="F10276">
        <v>4.32667</v>
      </c>
      <c r="G10276">
        <v>4.6585200000000002</v>
      </c>
      <c r="H10276">
        <v>6.7209300000000001</v>
      </c>
      <c r="I10276">
        <v>6.4577099999999996</v>
      </c>
      <c r="J10276">
        <v>4.9068899999999998</v>
      </c>
      <c r="K10276">
        <v>5.3489000000000004</v>
      </c>
      <c r="L10276">
        <v>4.8013000000000003</v>
      </c>
      <c r="M10276">
        <v>5.0932199999999996</v>
      </c>
      <c r="N10276">
        <v>5.5744899999999999</v>
      </c>
      <c r="O10276">
        <v>5.0453900000000003</v>
      </c>
    </row>
    <row r="10277" spans="1:15" x14ac:dyDescent="0.25">
      <c r="A10277" t="s">
        <v>19353</v>
      </c>
      <c r="B10277" t="s">
        <v>19352</v>
      </c>
      <c r="C10277" t="s">
        <v>18791</v>
      </c>
      <c r="D10277">
        <v>65539389</v>
      </c>
      <c r="E10277">
        <v>65675371</v>
      </c>
      <c r="F10277">
        <v>6.66411</v>
      </c>
      <c r="G10277">
        <v>7.3138800000000002</v>
      </c>
      <c r="H10277">
        <v>7.5689299999999999</v>
      </c>
      <c r="I10277">
        <v>7.01959</v>
      </c>
      <c r="J10277">
        <v>7.4918500000000003</v>
      </c>
      <c r="K10277">
        <v>7.1092300000000002</v>
      </c>
      <c r="L10277">
        <v>6.9455</v>
      </c>
      <c r="M10277">
        <v>6.7331500000000002</v>
      </c>
      <c r="N10277">
        <v>6.3177099999999999</v>
      </c>
      <c r="O10277">
        <v>6.4305099999999999</v>
      </c>
    </row>
    <row r="10278" spans="1:15" x14ac:dyDescent="0.25">
      <c r="A10278" t="s">
        <v>19355</v>
      </c>
      <c r="B10278" t="s">
        <v>19354</v>
      </c>
      <c r="C10278" t="s">
        <v>18791</v>
      </c>
      <c r="D10278">
        <v>65738129</v>
      </c>
      <c r="E10278">
        <v>65751358</v>
      </c>
      <c r="F10278">
        <v>9.0966400000000007</v>
      </c>
      <c r="G10278">
        <v>9.0125499999999992</v>
      </c>
      <c r="H10278">
        <v>8.93506</v>
      </c>
      <c r="I10278">
        <v>8.6045499999999997</v>
      </c>
      <c r="J10278">
        <v>8.9801400000000005</v>
      </c>
      <c r="K10278">
        <v>8.9868500000000004</v>
      </c>
      <c r="L10278">
        <v>8.9240100000000009</v>
      </c>
      <c r="M10278">
        <v>8.5282599999999995</v>
      </c>
      <c r="N10278">
        <v>7.6131700000000002</v>
      </c>
      <c r="O10278">
        <v>7.9041100000000002</v>
      </c>
    </row>
    <row r="10279" spans="1:15" x14ac:dyDescent="0.25">
      <c r="A10279" t="s">
        <v>19357</v>
      </c>
      <c r="B10279" t="s">
        <v>19356</v>
      </c>
      <c r="C10279" t="s">
        <v>18791</v>
      </c>
      <c r="D10279">
        <v>65757245</v>
      </c>
      <c r="E10279">
        <v>65892821</v>
      </c>
      <c r="F10279">
        <v>1.28714</v>
      </c>
      <c r="G10279">
        <v>2.6585200000000002</v>
      </c>
      <c r="H10279">
        <v>2.07708</v>
      </c>
      <c r="I10279">
        <v>1.4804299999999999</v>
      </c>
      <c r="J10279">
        <v>2.80735</v>
      </c>
      <c r="K10279">
        <v>2.7341899999999999</v>
      </c>
      <c r="L10279">
        <v>0.34187099999999998</v>
      </c>
      <c r="M10279">
        <v>1.5766500000000001</v>
      </c>
      <c r="N10279">
        <v>2.6358899999999998</v>
      </c>
      <c r="O10279">
        <v>1.7866599999999999</v>
      </c>
    </row>
    <row r="10280" spans="1:15" x14ac:dyDescent="0.25">
      <c r="A10280" t="s">
        <v>19359</v>
      </c>
      <c r="B10280" t="s">
        <v>19358</v>
      </c>
      <c r="C10280" t="s">
        <v>18791</v>
      </c>
      <c r="D10280">
        <v>65907975</v>
      </c>
      <c r="E10280">
        <v>65914436</v>
      </c>
      <c r="F10280">
        <v>11.2379</v>
      </c>
      <c r="G10280">
        <v>11.2569</v>
      </c>
      <c r="H10280">
        <v>11.7173</v>
      </c>
      <c r="I10280">
        <v>11.879200000000001</v>
      </c>
      <c r="J10280">
        <v>11.7582</v>
      </c>
      <c r="K10280">
        <v>11.7966</v>
      </c>
      <c r="L10280">
        <v>11.5107</v>
      </c>
      <c r="M10280">
        <v>11.585100000000001</v>
      </c>
      <c r="N10280">
        <v>11.8413</v>
      </c>
      <c r="O10280">
        <v>11.8062</v>
      </c>
    </row>
    <row r="10281" spans="1:15" x14ac:dyDescent="0.25">
      <c r="A10281" t="s">
        <v>19361</v>
      </c>
      <c r="B10281" t="s">
        <v>19360</v>
      </c>
      <c r="C10281" t="s">
        <v>18791</v>
      </c>
      <c r="D10281">
        <v>65912982</v>
      </c>
      <c r="E10281">
        <v>65917538</v>
      </c>
      <c r="F10281">
        <v>3.5766499999999999</v>
      </c>
      <c r="G10281">
        <v>2.9215599999999999</v>
      </c>
      <c r="H10281">
        <v>3.6620400000000002</v>
      </c>
      <c r="I10281">
        <v>4.2877900000000002</v>
      </c>
      <c r="J10281">
        <v>3.4594299999999998</v>
      </c>
      <c r="K10281">
        <v>3.82165</v>
      </c>
      <c r="L10281">
        <v>5.3305600000000002</v>
      </c>
      <c r="M10281">
        <v>3.3136100000000002</v>
      </c>
      <c r="N10281">
        <v>3.22085</v>
      </c>
      <c r="O10281">
        <v>2.9792999999999998</v>
      </c>
    </row>
    <row r="10282" spans="1:15" x14ac:dyDescent="0.25">
      <c r="A10282" t="s">
        <v>19363</v>
      </c>
      <c r="B10282" t="s">
        <v>19362</v>
      </c>
      <c r="C10282" t="s">
        <v>18791</v>
      </c>
      <c r="D10282">
        <v>65935933</v>
      </c>
      <c r="E10282">
        <v>65972693</v>
      </c>
      <c r="F10282">
        <v>8.9579900000000006</v>
      </c>
      <c r="G10282">
        <v>8.8041999999999998</v>
      </c>
      <c r="H10282">
        <v>9.4434000000000005</v>
      </c>
      <c r="I10282">
        <v>9.2552199999999996</v>
      </c>
      <c r="J10282">
        <v>8.9657800000000005</v>
      </c>
      <c r="K10282">
        <v>9.1222100000000008</v>
      </c>
      <c r="L10282">
        <v>9.2666799999999991</v>
      </c>
      <c r="M10282">
        <v>9.2124699999999997</v>
      </c>
      <c r="N10282">
        <v>9.0080299999999998</v>
      </c>
      <c r="O10282">
        <v>8.8121899999999993</v>
      </c>
    </row>
    <row r="10283" spans="1:15" x14ac:dyDescent="0.25">
      <c r="A10283" t="s">
        <v>19365</v>
      </c>
      <c r="B10283" t="s">
        <v>19364</v>
      </c>
      <c r="C10283" t="s">
        <v>18791</v>
      </c>
      <c r="D10283">
        <v>65974417</v>
      </c>
      <c r="E10283">
        <v>65986775</v>
      </c>
      <c r="F10283">
        <v>7.3863399999999997</v>
      </c>
      <c r="G10283">
        <v>6.7289099999999999</v>
      </c>
      <c r="H10283">
        <v>6.77752</v>
      </c>
      <c r="I10283">
        <v>6.65036</v>
      </c>
      <c r="J10283">
        <v>6.6864999999999997</v>
      </c>
      <c r="K10283">
        <v>6.46211</v>
      </c>
      <c r="L10283">
        <v>7.5802800000000001</v>
      </c>
      <c r="M10283">
        <v>7.3982400000000004</v>
      </c>
      <c r="N10283">
        <v>7.2603799999999996</v>
      </c>
      <c r="O10283">
        <v>7.0982399999999997</v>
      </c>
    </row>
    <row r="10284" spans="1:15" x14ac:dyDescent="0.25">
      <c r="A10284" t="s">
        <v>19367</v>
      </c>
      <c r="B10284" t="s">
        <v>19366</v>
      </c>
      <c r="C10284" t="s">
        <v>18791</v>
      </c>
      <c r="D10284">
        <v>66006032</v>
      </c>
      <c r="E10284">
        <v>66120049</v>
      </c>
      <c r="F10284">
        <v>3.28714</v>
      </c>
      <c r="G10284">
        <v>3.1439499999999998</v>
      </c>
      <c r="H10284">
        <v>4.399</v>
      </c>
      <c r="I10284">
        <v>3.4804300000000001</v>
      </c>
      <c r="J10284">
        <v>3.80735</v>
      </c>
      <c r="K10284">
        <v>3.82165</v>
      </c>
      <c r="L10284">
        <v>2.8012999999999999</v>
      </c>
      <c r="M10284">
        <v>3.45112</v>
      </c>
      <c r="N10284">
        <v>2.6358899999999998</v>
      </c>
      <c r="O10284">
        <v>1.9793000000000001</v>
      </c>
    </row>
    <row r="10285" spans="1:15" x14ac:dyDescent="0.25">
      <c r="A10285" t="s">
        <v>19369</v>
      </c>
      <c r="B10285" t="s">
        <v>19368</v>
      </c>
      <c r="C10285" t="s">
        <v>18791</v>
      </c>
      <c r="D10285">
        <v>66198256</v>
      </c>
      <c r="E10285">
        <v>66221877</v>
      </c>
      <c r="F10285">
        <v>3.2465000000000002</v>
      </c>
      <c r="G10285">
        <v>2.9215599999999999</v>
      </c>
      <c r="H10285">
        <v>4.0770799999999996</v>
      </c>
      <c r="I10285">
        <v>2.4804300000000001</v>
      </c>
      <c r="J10285">
        <v>2.80735</v>
      </c>
      <c r="K10285">
        <v>3.4346299999999998</v>
      </c>
      <c r="L10285">
        <v>3.8654299999999999</v>
      </c>
      <c r="M10285">
        <v>3.45112</v>
      </c>
      <c r="N10285">
        <v>3.3728500000000001</v>
      </c>
      <c r="O10285">
        <v>3.22723</v>
      </c>
    </row>
    <row r="10286" spans="1:15" x14ac:dyDescent="0.25">
      <c r="A10286" t="s">
        <v>19370</v>
      </c>
      <c r="B10286" t="s">
        <v>19368</v>
      </c>
      <c r="C10286" t="s">
        <v>18791</v>
      </c>
      <c r="D10286">
        <v>66289709</v>
      </c>
      <c r="E10286">
        <v>66300106</v>
      </c>
      <c r="F10286">
        <v>2.9752000000000001</v>
      </c>
      <c r="G10286">
        <v>2.9215599999999999</v>
      </c>
      <c r="H10286">
        <v>3.07708</v>
      </c>
      <c r="I10286">
        <v>2.4804300000000001</v>
      </c>
      <c r="J10286">
        <v>2.80735</v>
      </c>
      <c r="K10286">
        <v>3.7341899999999999</v>
      </c>
      <c r="L10286">
        <v>3.7341899999999999</v>
      </c>
      <c r="M10286">
        <v>3.1071599999999999</v>
      </c>
      <c r="N10286">
        <v>3.0509200000000001</v>
      </c>
      <c r="O10286">
        <v>3.56426</v>
      </c>
    </row>
    <row r="10287" spans="1:15" x14ac:dyDescent="0.25">
      <c r="A10287" t="s">
        <v>19371</v>
      </c>
      <c r="B10287" t="s">
        <v>19368</v>
      </c>
      <c r="C10287" t="s">
        <v>18791</v>
      </c>
      <c r="D10287">
        <v>66316427</v>
      </c>
      <c r="E10287">
        <v>66324552</v>
      </c>
      <c r="F10287">
        <v>2.3651399999999998</v>
      </c>
      <c r="G10287">
        <v>2.9215599999999999</v>
      </c>
      <c r="H10287">
        <v>3.07708</v>
      </c>
      <c r="I10287">
        <v>3.65036</v>
      </c>
      <c r="J10287">
        <v>3.70044</v>
      </c>
      <c r="K10287">
        <v>3.1936200000000001</v>
      </c>
      <c r="L10287">
        <v>2.7341899999999999</v>
      </c>
      <c r="M10287">
        <v>2.40672</v>
      </c>
      <c r="N10287">
        <v>3.5103599999999999</v>
      </c>
      <c r="O10287">
        <v>3.4387300000000001</v>
      </c>
    </row>
    <row r="10288" spans="1:15" x14ac:dyDescent="0.25">
      <c r="A10288" t="s">
        <v>19372</v>
      </c>
      <c r="B10288" t="s">
        <v>19368</v>
      </c>
      <c r="C10288" t="s">
        <v>18791</v>
      </c>
      <c r="D10288">
        <v>66198256</v>
      </c>
      <c r="E10288">
        <v>66356582</v>
      </c>
      <c r="F10288">
        <v>6.8720999999999997</v>
      </c>
      <c r="G10288">
        <v>6.8601599999999996</v>
      </c>
      <c r="H10288">
        <v>7.2469999999999999</v>
      </c>
      <c r="I10288">
        <v>7.5357099999999999</v>
      </c>
      <c r="J10288">
        <v>6.2667900000000003</v>
      </c>
      <c r="K10288">
        <v>6.50237</v>
      </c>
      <c r="L10288">
        <v>6.8771500000000003</v>
      </c>
      <c r="M10288">
        <v>6.9420000000000002</v>
      </c>
      <c r="N10288">
        <v>6.8838100000000004</v>
      </c>
      <c r="O10288">
        <v>7.0982399999999997</v>
      </c>
    </row>
    <row r="10289" spans="1:15" x14ac:dyDescent="0.25">
      <c r="A10289" t="s">
        <v>19373</v>
      </c>
      <c r="B10289" t="s">
        <v>19368</v>
      </c>
      <c r="C10289" t="s">
        <v>18791</v>
      </c>
      <c r="D10289">
        <v>66348060</v>
      </c>
      <c r="E10289">
        <v>66355400</v>
      </c>
      <c r="F10289">
        <v>3.8451399999999998</v>
      </c>
      <c r="G10289">
        <v>2.9215599999999999</v>
      </c>
      <c r="H10289">
        <v>3.07708</v>
      </c>
      <c r="I10289">
        <v>4.65036</v>
      </c>
      <c r="J10289">
        <v>4.0874600000000001</v>
      </c>
      <c r="K10289">
        <v>4.0561199999999999</v>
      </c>
      <c r="L10289">
        <v>4.0697900000000002</v>
      </c>
      <c r="M10289">
        <v>3.9613100000000001</v>
      </c>
      <c r="N10289">
        <v>4.1383900000000002</v>
      </c>
      <c r="O10289">
        <v>4.1492300000000002</v>
      </c>
    </row>
    <row r="10290" spans="1:15" x14ac:dyDescent="0.25">
      <c r="A10290" t="s">
        <v>19375</v>
      </c>
      <c r="B10290" t="s">
        <v>19374</v>
      </c>
      <c r="C10290" t="s">
        <v>18791</v>
      </c>
      <c r="D10290">
        <v>66356265</v>
      </c>
      <c r="E10290">
        <v>66362400</v>
      </c>
      <c r="F10290">
        <v>3.60907</v>
      </c>
      <c r="G10290">
        <v>4.3365999999999998</v>
      </c>
      <c r="H10290">
        <v>4.399</v>
      </c>
      <c r="I10290">
        <v>4.8023600000000002</v>
      </c>
      <c r="J10290">
        <v>3.80735</v>
      </c>
      <c r="K10290">
        <v>3.9041100000000002</v>
      </c>
      <c r="L10290">
        <v>4.4504000000000001</v>
      </c>
      <c r="M10290">
        <v>4.0505800000000001</v>
      </c>
      <c r="N10290">
        <v>3.8582800000000002</v>
      </c>
      <c r="O10290">
        <v>4.3368500000000001</v>
      </c>
    </row>
    <row r="10291" spans="1:15" x14ac:dyDescent="0.25">
      <c r="A10291" t="s">
        <v>19377</v>
      </c>
      <c r="B10291" t="s">
        <v>19376</v>
      </c>
      <c r="C10291" t="s">
        <v>18791</v>
      </c>
      <c r="D10291">
        <v>66662800</v>
      </c>
      <c r="E10291">
        <v>66682513</v>
      </c>
      <c r="F10291">
        <v>2.0241099999999999</v>
      </c>
      <c r="G10291">
        <v>2.3365999999999998</v>
      </c>
      <c r="H10291">
        <v>2.07708</v>
      </c>
      <c r="I10291">
        <v>2.8023600000000002</v>
      </c>
      <c r="J10291">
        <v>0</v>
      </c>
      <c r="K10291">
        <v>2.31915</v>
      </c>
      <c r="L10291">
        <v>1.5118</v>
      </c>
      <c r="M10291">
        <v>1.86615</v>
      </c>
      <c r="N10291">
        <v>2.0509200000000001</v>
      </c>
      <c r="O10291">
        <v>2.1492300000000002</v>
      </c>
    </row>
    <row r="10292" spans="1:15" x14ac:dyDescent="0.25">
      <c r="A10292" t="s">
        <v>19379</v>
      </c>
      <c r="B10292" t="s">
        <v>19378</v>
      </c>
      <c r="C10292" t="s">
        <v>18791</v>
      </c>
      <c r="D10292">
        <v>66691470</v>
      </c>
      <c r="E10292">
        <v>66767512</v>
      </c>
      <c r="F10292">
        <v>2.7021799999999998</v>
      </c>
      <c r="G10292">
        <v>1.9215599999999999</v>
      </c>
      <c r="H10292">
        <v>4.0770799999999996</v>
      </c>
      <c r="I10292">
        <v>4.2877900000000002</v>
      </c>
      <c r="J10292">
        <v>3.5849600000000001</v>
      </c>
      <c r="K10292">
        <v>3.82165</v>
      </c>
      <c r="L10292">
        <v>2.5897999999999999</v>
      </c>
      <c r="M10292">
        <v>2.72865</v>
      </c>
      <c r="N10292">
        <v>2.6358899999999998</v>
      </c>
      <c r="O10292">
        <v>3.1492300000000002</v>
      </c>
    </row>
    <row r="10293" spans="1:15" x14ac:dyDescent="0.25">
      <c r="A10293" t="s">
        <v>19381</v>
      </c>
      <c r="B10293" t="s">
        <v>19380</v>
      </c>
      <c r="C10293" t="s">
        <v>18791</v>
      </c>
      <c r="D10293">
        <v>66793924</v>
      </c>
      <c r="E10293">
        <v>66797316</v>
      </c>
      <c r="F10293">
        <v>11.3697</v>
      </c>
      <c r="G10293">
        <v>11.3224</v>
      </c>
      <c r="H10293">
        <v>11.329700000000001</v>
      </c>
      <c r="I10293">
        <v>11.2453</v>
      </c>
      <c r="J10293">
        <v>11.1737</v>
      </c>
      <c r="K10293">
        <v>11.060600000000001</v>
      </c>
      <c r="L10293">
        <v>11.363</v>
      </c>
      <c r="M10293">
        <v>11.213100000000001</v>
      </c>
      <c r="N10293">
        <v>11.5398</v>
      </c>
      <c r="O10293">
        <v>11.3772</v>
      </c>
    </row>
    <row r="10294" spans="1:15" x14ac:dyDescent="0.25">
      <c r="A10294" t="s">
        <v>19383</v>
      </c>
      <c r="B10294" t="s">
        <v>19382</v>
      </c>
      <c r="C10294" t="s">
        <v>18791</v>
      </c>
      <c r="D10294">
        <v>66876827</v>
      </c>
      <c r="E10294">
        <v>66897020</v>
      </c>
      <c r="F10294">
        <v>5.6329200000000004</v>
      </c>
      <c r="G10294">
        <v>5.4240599999999999</v>
      </c>
      <c r="H10294">
        <v>4.399</v>
      </c>
      <c r="I10294">
        <v>4.65036</v>
      </c>
      <c r="J10294">
        <v>4.2479300000000002</v>
      </c>
      <c r="K10294">
        <v>4.7785799999999998</v>
      </c>
      <c r="L10294">
        <v>5.6638000000000002</v>
      </c>
      <c r="M10294">
        <v>5.3840000000000003</v>
      </c>
      <c r="N10294">
        <v>4.2988499999999998</v>
      </c>
      <c r="O10294">
        <v>4.5338900000000004</v>
      </c>
    </row>
    <row r="10295" spans="1:15" x14ac:dyDescent="0.25">
      <c r="A10295" t="s">
        <v>19385</v>
      </c>
      <c r="B10295" t="s">
        <v>19384</v>
      </c>
      <c r="C10295" t="s">
        <v>18791</v>
      </c>
      <c r="D10295">
        <v>67607243</v>
      </c>
      <c r="E10295">
        <v>67608740</v>
      </c>
      <c r="F10295">
        <v>2.4391400000000001</v>
      </c>
      <c r="G10295">
        <v>1.9215599999999999</v>
      </c>
      <c r="H10295">
        <v>2.07708</v>
      </c>
      <c r="I10295">
        <v>0.48043200000000003</v>
      </c>
      <c r="J10295">
        <v>2</v>
      </c>
      <c r="K10295">
        <v>2.31915</v>
      </c>
      <c r="L10295">
        <v>2.2487599999999999</v>
      </c>
      <c r="M10295">
        <v>2.8661500000000002</v>
      </c>
      <c r="N10295">
        <v>3.5103599999999999</v>
      </c>
      <c r="O10295">
        <v>2.7866599999999999</v>
      </c>
    </row>
    <row r="10296" spans="1:15" x14ac:dyDescent="0.25">
      <c r="A10296" t="s">
        <v>19387</v>
      </c>
      <c r="B10296" t="s">
        <v>19386</v>
      </c>
      <c r="C10296" t="s">
        <v>18791</v>
      </c>
      <c r="D10296">
        <v>67688202</v>
      </c>
      <c r="E10296">
        <v>67843441</v>
      </c>
      <c r="F10296">
        <v>4.7896400000000003</v>
      </c>
      <c r="G10296">
        <v>4.7289099999999999</v>
      </c>
      <c r="H10296">
        <v>5.5365099999999998</v>
      </c>
      <c r="I10296">
        <v>5.0653899999999998</v>
      </c>
      <c r="J10296">
        <v>3.5849600000000001</v>
      </c>
      <c r="K10296">
        <v>4.2577499999999997</v>
      </c>
      <c r="L10296">
        <v>4.8337199999999996</v>
      </c>
      <c r="M10296">
        <v>5.2396099999999999</v>
      </c>
      <c r="N10296">
        <v>5.0051199999999998</v>
      </c>
      <c r="O10296">
        <v>5.1290500000000003</v>
      </c>
    </row>
    <row r="10297" spans="1:15" x14ac:dyDescent="0.25">
      <c r="A10297" t="s">
        <v>19388</v>
      </c>
      <c r="B10297" t="s">
        <v>19386</v>
      </c>
      <c r="C10297" t="s">
        <v>18791</v>
      </c>
      <c r="D10297">
        <v>67801530</v>
      </c>
      <c r="E10297">
        <v>67834823</v>
      </c>
      <c r="F10297">
        <v>-0.29782199999999998</v>
      </c>
      <c r="G10297">
        <v>2.3365999999999998</v>
      </c>
      <c r="H10297">
        <v>3.07708</v>
      </c>
      <c r="I10297">
        <v>2.0653899999999998</v>
      </c>
      <c r="J10297">
        <v>2</v>
      </c>
      <c r="K10297">
        <v>0.73418799999999995</v>
      </c>
      <c r="L10297">
        <v>2.2487599999999999</v>
      </c>
      <c r="M10297">
        <v>1.86615</v>
      </c>
      <c r="N10297">
        <v>2.8582800000000002</v>
      </c>
      <c r="O10297">
        <v>2.3012299999999999</v>
      </c>
    </row>
    <row r="10298" spans="1:15" x14ac:dyDescent="0.25">
      <c r="A10298" t="s">
        <v>19390</v>
      </c>
      <c r="B10298" t="s">
        <v>19389</v>
      </c>
      <c r="C10298" t="s">
        <v>18791</v>
      </c>
      <c r="D10298">
        <v>68501608</v>
      </c>
      <c r="E10298">
        <v>68512001</v>
      </c>
      <c r="F10298">
        <v>3.0714100000000002</v>
      </c>
      <c r="G10298">
        <v>2.6585200000000002</v>
      </c>
      <c r="H10298">
        <v>4.6620400000000002</v>
      </c>
      <c r="I10298">
        <v>3.9398599999999999</v>
      </c>
      <c r="J10298">
        <v>2</v>
      </c>
      <c r="K10298">
        <v>2.0561199999999999</v>
      </c>
      <c r="L10298">
        <v>2.5118</v>
      </c>
      <c r="M10298">
        <v>2.72865</v>
      </c>
      <c r="N10298">
        <v>2.3728500000000001</v>
      </c>
      <c r="O10298">
        <v>1.9793000000000001</v>
      </c>
    </row>
    <row r="10299" spans="1:15" x14ac:dyDescent="0.25">
      <c r="A10299" t="s">
        <v>19392</v>
      </c>
      <c r="B10299" t="s">
        <v>19391</v>
      </c>
      <c r="C10299" t="s">
        <v>18791</v>
      </c>
      <c r="D10299">
        <v>68613152</v>
      </c>
      <c r="E10299">
        <v>68621129</v>
      </c>
      <c r="F10299">
        <v>4.9116299999999997</v>
      </c>
      <c r="G10299">
        <v>4.5845200000000004</v>
      </c>
      <c r="H10299">
        <v>5.5365099999999998</v>
      </c>
      <c r="I10299">
        <v>5.2353199999999998</v>
      </c>
      <c r="J10299">
        <v>4.7548899999999996</v>
      </c>
      <c r="K10299">
        <v>4.8634700000000004</v>
      </c>
      <c r="L10299">
        <v>4.9857300000000002</v>
      </c>
      <c r="M10299">
        <v>4.8985799999999999</v>
      </c>
      <c r="N10299">
        <v>5.1383900000000002</v>
      </c>
      <c r="O10299">
        <v>4.8372799999999998</v>
      </c>
    </row>
    <row r="10300" spans="1:15" x14ac:dyDescent="0.25">
      <c r="A10300" t="s">
        <v>19394</v>
      </c>
      <c r="B10300" t="s">
        <v>19393</v>
      </c>
      <c r="C10300" t="s">
        <v>18791</v>
      </c>
      <c r="D10300">
        <v>69245804</v>
      </c>
      <c r="E10300">
        <v>69275892</v>
      </c>
      <c r="F10300">
        <v>1.1172200000000001</v>
      </c>
      <c r="G10300">
        <v>2.6585200000000002</v>
      </c>
      <c r="H10300">
        <v>3.07708</v>
      </c>
      <c r="I10300">
        <v>2.8023600000000002</v>
      </c>
      <c r="J10300">
        <v>4</v>
      </c>
      <c r="K10300">
        <v>3.82165</v>
      </c>
      <c r="L10300">
        <v>3.2960699999999998</v>
      </c>
      <c r="M10300">
        <v>2.72865</v>
      </c>
      <c r="N10300">
        <v>2.8582800000000002</v>
      </c>
      <c r="O10300">
        <v>2.1492300000000002</v>
      </c>
    </row>
    <row r="10301" spans="1:15" x14ac:dyDescent="0.25">
      <c r="A10301" t="s">
        <v>19395</v>
      </c>
      <c r="B10301" t="s">
        <v>19393</v>
      </c>
      <c r="C10301" t="s">
        <v>18791</v>
      </c>
      <c r="D10301">
        <v>69245804</v>
      </c>
      <c r="E10301">
        <v>69280881</v>
      </c>
      <c r="F10301">
        <v>2.8721000000000001</v>
      </c>
      <c r="G10301">
        <v>2.3365999999999998</v>
      </c>
      <c r="H10301">
        <v>2.07708</v>
      </c>
      <c r="I10301">
        <v>2.8023600000000002</v>
      </c>
      <c r="J10301">
        <v>3</v>
      </c>
      <c r="K10301">
        <v>2.9041100000000002</v>
      </c>
      <c r="L10301">
        <v>3.0967600000000002</v>
      </c>
      <c r="M10301">
        <v>2.5766499999999999</v>
      </c>
      <c r="N10301">
        <v>3.5103599999999999</v>
      </c>
      <c r="O10301">
        <v>3.5028600000000001</v>
      </c>
    </row>
    <row r="10302" spans="1:15" x14ac:dyDescent="0.25">
      <c r="A10302" t="s">
        <v>19397</v>
      </c>
      <c r="B10302" t="s">
        <v>19396</v>
      </c>
      <c r="C10302" t="s">
        <v>18791</v>
      </c>
      <c r="D10302">
        <v>69301489</v>
      </c>
      <c r="E10302">
        <v>69339592</v>
      </c>
      <c r="F10302">
        <v>7.5929500000000001</v>
      </c>
      <c r="G10302">
        <v>7.6033799999999996</v>
      </c>
      <c r="H10302">
        <v>6.1645399999999997</v>
      </c>
      <c r="I10302">
        <v>6.2083500000000003</v>
      </c>
      <c r="J10302">
        <v>9.0112299999999994</v>
      </c>
      <c r="K10302">
        <v>9.15625</v>
      </c>
      <c r="L10302">
        <v>5.3971499999999999</v>
      </c>
      <c r="M10302">
        <v>5.7013400000000001</v>
      </c>
      <c r="N10302">
        <v>7.4771900000000002</v>
      </c>
      <c r="O10302">
        <v>7.0825899999999997</v>
      </c>
    </row>
    <row r="10303" spans="1:15" x14ac:dyDescent="0.25">
      <c r="A10303" t="s">
        <v>19399</v>
      </c>
      <c r="B10303" t="s">
        <v>19398</v>
      </c>
      <c r="C10303" t="s">
        <v>18791</v>
      </c>
      <c r="D10303">
        <v>69837307</v>
      </c>
      <c r="E10303">
        <v>69851814</v>
      </c>
      <c r="F10303">
        <v>1.4391400000000001</v>
      </c>
      <c r="G10303">
        <v>1.3366</v>
      </c>
      <c r="H10303">
        <v>3.07708</v>
      </c>
      <c r="I10303">
        <v>2.8023600000000002</v>
      </c>
      <c r="J10303">
        <v>2.5849600000000001</v>
      </c>
      <c r="K10303">
        <v>1.31915</v>
      </c>
      <c r="L10303">
        <v>2.2487599999999999</v>
      </c>
      <c r="M10303">
        <v>0.72865000000000002</v>
      </c>
      <c r="N10303">
        <v>2.0509200000000001</v>
      </c>
      <c r="O10303">
        <v>1.9793000000000001</v>
      </c>
    </row>
    <row r="10304" spans="1:15" x14ac:dyDescent="0.25">
      <c r="A10304" t="s">
        <v>19401</v>
      </c>
      <c r="B10304" t="s">
        <v>19400</v>
      </c>
      <c r="C10304" t="s">
        <v>18791</v>
      </c>
      <c r="D10304">
        <v>69855998</v>
      </c>
      <c r="E10304">
        <v>69859463</v>
      </c>
      <c r="F10304">
        <v>2.5766499999999999</v>
      </c>
      <c r="G10304">
        <v>1.9215599999999999</v>
      </c>
      <c r="H10304">
        <v>4.0770799999999996</v>
      </c>
      <c r="I10304">
        <v>3.9398599999999999</v>
      </c>
      <c r="J10304">
        <v>3.1699199999999998</v>
      </c>
      <c r="K10304">
        <v>2.7341899999999999</v>
      </c>
      <c r="L10304">
        <v>2.8012999999999999</v>
      </c>
      <c r="M10304">
        <v>2.8661500000000002</v>
      </c>
      <c r="N10304">
        <v>3.0509200000000001</v>
      </c>
      <c r="O10304">
        <v>2.56426</v>
      </c>
    </row>
    <row r="10305" spans="1:15" x14ac:dyDescent="0.25">
      <c r="A10305" t="s">
        <v>19403</v>
      </c>
      <c r="B10305" t="s">
        <v>19402</v>
      </c>
      <c r="C10305" t="s">
        <v>18791</v>
      </c>
      <c r="D10305">
        <v>69879302</v>
      </c>
      <c r="E10305">
        <v>69885895</v>
      </c>
      <c r="F10305">
        <v>5.3168899999999999</v>
      </c>
      <c r="G10305">
        <v>5.6219999999999999</v>
      </c>
      <c r="H10305">
        <v>2.07708</v>
      </c>
      <c r="I10305">
        <v>0.48043200000000003</v>
      </c>
      <c r="J10305">
        <v>9.9395799999999994</v>
      </c>
      <c r="K10305">
        <v>10.0161</v>
      </c>
      <c r="L10305">
        <v>4.8964600000000003</v>
      </c>
      <c r="M10305">
        <v>4.7817600000000002</v>
      </c>
      <c r="N10305">
        <v>8.07883</v>
      </c>
      <c r="O10305">
        <v>8.08521</v>
      </c>
    </row>
    <row r="10306" spans="1:15" x14ac:dyDescent="0.25">
      <c r="A10306" t="s">
        <v>19405</v>
      </c>
      <c r="B10306" t="s">
        <v>19404</v>
      </c>
      <c r="C10306" t="s">
        <v>18791</v>
      </c>
      <c r="D10306">
        <v>69937116</v>
      </c>
      <c r="E10306">
        <v>69989364</v>
      </c>
      <c r="F10306">
        <v>6.2046799999999998</v>
      </c>
      <c r="G10306">
        <v>6.3138800000000002</v>
      </c>
      <c r="H10306">
        <v>6.2469999999999999</v>
      </c>
      <c r="I10306">
        <v>5.9066999999999998</v>
      </c>
      <c r="J10306">
        <v>4.8579800000000004</v>
      </c>
      <c r="K10306">
        <v>5.1265099999999997</v>
      </c>
      <c r="L10306">
        <v>7.6226399999999996</v>
      </c>
      <c r="M10306">
        <v>7.4373899999999997</v>
      </c>
      <c r="N10306">
        <v>7.1698700000000004</v>
      </c>
      <c r="O10306">
        <v>7.4387299999999996</v>
      </c>
    </row>
    <row r="10307" spans="1:15" x14ac:dyDescent="0.25">
      <c r="A10307" t="s">
        <v>19407</v>
      </c>
      <c r="B10307" t="s">
        <v>19406</v>
      </c>
      <c r="C10307" t="s">
        <v>18791</v>
      </c>
      <c r="D10307">
        <v>70255495</v>
      </c>
      <c r="E10307">
        <v>70269361</v>
      </c>
      <c r="F10307">
        <v>10.418100000000001</v>
      </c>
      <c r="G10307">
        <v>10.390499999999999</v>
      </c>
      <c r="H10307">
        <v>8.4864700000000006</v>
      </c>
      <c r="I10307">
        <v>8.6850000000000005</v>
      </c>
      <c r="J10307">
        <v>9.9715399999999992</v>
      </c>
      <c r="K10307">
        <v>10.130800000000001</v>
      </c>
      <c r="L10307">
        <v>10.6975</v>
      </c>
      <c r="M10307">
        <v>10.6927</v>
      </c>
      <c r="N10307">
        <v>10.4183</v>
      </c>
      <c r="O10307">
        <v>10.3407</v>
      </c>
    </row>
    <row r="10308" spans="1:15" x14ac:dyDescent="0.25">
      <c r="A10308" t="s">
        <v>19409</v>
      </c>
      <c r="B10308" t="s">
        <v>19408</v>
      </c>
      <c r="C10308" t="s">
        <v>18791</v>
      </c>
      <c r="D10308">
        <v>70303720</v>
      </c>
      <c r="E10308">
        <v>70351532</v>
      </c>
      <c r="F10308">
        <v>3.4747699999999999</v>
      </c>
      <c r="G10308">
        <v>3.79603</v>
      </c>
      <c r="H10308">
        <v>3.6620400000000002</v>
      </c>
      <c r="I10308">
        <v>1.4804299999999999</v>
      </c>
      <c r="J10308">
        <v>0</v>
      </c>
      <c r="K10308">
        <v>2.31915</v>
      </c>
      <c r="L10308">
        <v>4.3418700000000001</v>
      </c>
      <c r="M10308">
        <v>3.7990400000000002</v>
      </c>
      <c r="N10308">
        <v>3.3728500000000001</v>
      </c>
      <c r="O10308">
        <v>2.88619</v>
      </c>
    </row>
    <row r="10309" spans="1:15" x14ac:dyDescent="0.25">
      <c r="A10309" t="s">
        <v>19410</v>
      </c>
      <c r="B10309" t="s">
        <v>15187</v>
      </c>
      <c r="C10309" t="s">
        <v>18791</v>
      </c>
      <c r="D10309">
        <v>70390584</v>
      </c>
      <c r="E10309">
        <v>70392554</v>
      </c>
      <c r="F10309">
        <v>2.0241099999999999</v>
      </c>
      <c r="G10309">
        <v>2.6585200000000002</v>
      </c>
      <c r="H10309">
        <v>3.07708</v>
      </c>
      <c r="I10309">
        <v>1.4804299999999999</v>
      </c>
      <c r="J10309">
        <v>1.5849599999999999</v>
      </c>
      <c r="K10309">
        <v>3.0561199999999999</v>
      </c>
      <c r="L10309">
        <v>3.1492300000000002</v>
      </c>
      <c r="M10309">
        <v>2.21408</v>
      </c>
      <c r="N10309">
        <v>2.6358899999999998</v>
      </c>
      <c r="O10309">
        <v>1.56426</v>
      </c>
    </row>
    <row r="10310" spans="1:15" x14ac:dyDescent="0.25">
      <c r="A10310" t="s">
        <v>19411</v>
      </c>
      <c r="B10310" t="s">
        <v>15187</v>
      </c>
      <c r="C10310" t="s">
        <v>18791</v>
      </c>
      <c r="D10310">
        <v>70390584</v>
      </c>
      <c r="E10310">
        <v>70409613</v>
      </c>
      <c r="F10310">
        <v>4.28714</v>
      </c>
      <c r="G10310">
        <v>4.2434900000000004</v>
      </c>
      <c r="H10310">
        <v>3.6620400000000002</v>
      </c>
      <c r="I10310">
        <v>3.9398599999999999</v>
      </c>
      <c r="J10310">
        <v>4.2479300000000002</v>
      </c>
      <c r="K10310">
        <v>4.7341899999999999</v>
      </c>
      <c r="L10310">
        <v>4.8964600000000003</v>
      </c>
      <c r="M10310">
        <v>4.6355399999999998</v>
      </c>
      <c r="N10310">
        <v>4.4432400000000003</v>
      </c>
      <c r="O10310">
        <v>3.56426</v>
      </c>
    </row>
    <row r="10311" spans="1:15" x14ac:dyDescent="0.25">
      <c r="A10311" t="s">
        <v>19413</v>
      </c>
      <c r="B10311" t="s">
        <v>19412</v>
      </c>
      <c r="C10311" t="s">
        <v>18791</v>
      </c>
      <c r="D10311">
        <v>70409143</v>
      </c>
      <c r="E10311">
        <v>70428137</v>
      </c>
      <c r="F10311">
        <v>3.16161</v>
      </c>
      <c r="G10311">
        <v>3.5065200000000001</v>
      </c>
      <c r="H10311">
        <v>3.07708</v>
      </c>
      <c r="I10311">
        <v>2.8023600000000002</v>
      </c>
      <c r="J10311">
        <v>4.9542000000000002</v>
      </c>
      <c r="K10311">
        <v>4.3191499999999996</v>
      </c>
      <c r="L10311">
        <v>4.2487599999999999</v>
      </c>
      <c r="M10311">
        <v>3.72865</v>
      </c>
      <c r="N10311">
        <v>4.5744899999999999</v>
      </c>
      <c r="O10311">
        <v>3.7866599999999999</v>
      </c>
    </row>
    <row r="10312" spans="1:15" x14ac:dyDescent="0.25">
      <c r="A10312" t="s">
        <v>19415</v>
      </c>
      <c r="B10312" t="s">
        <v>19414</v>
      </c>
      <c r="C10312" t="s">
        <v>18791</v>
      </c>
      <c r="D10312">
        <v>70446820</v>
      </c>
      <c r="E10312">
        <v>70504981</v>
      </c>
      <c r="F10312">
        <v>2.5766499999999999</v>
      </c>
      <c r="G10312">
        <v>3.1439499999999998</v>
      </c>
      <c r="H10312">
        <v>5.77752</v>
      </c>
      <c r="I10312">
        <v>6.0653899999999998</v>
      </c>
      <c r="J10312">
        <v>3</v>
      </c>
      <c r="K10312">
        <v>3.4346299999999998</v>
      </c>
      <c r="L10312">
        <v>2.8654299999999999</v>
      </c>
      <c r="M10312">
        <v>1.5766500000000001</v>
      </c>
      <c r="N10312">
        <v>2.6358899999999998</v>
      </c>
      <c r="O10312">
        <v>3.7341899999999999</v>
      </c>
    </row>
    <row r="10313" spans="1:15" x14ac:dyDescent="0.25">
      <c r="A10313" t="s">
        <v>19417</v>
      </c>
      <c r="B10313" t="s">
        <v>19416</v>
      </c>
      <c r="C10313" t="s">
        <v>18791</v>
      </c>
      <c r="D10313">
        <v>70526807</v>
      </c>
      <c r="E10313">
        <v>70628036</v>
      </c>
      <c r="F10313">
        <v>5.32667</v>
      </c>
      <c r="G10313">
        <v>5.4240599999999999</v>
      </c>
      <c r="H10313">
        <v>7.399</v>
      </c>
      <c r="I10313">
        <v>7.9233799999999999</v>
      </c>
      <c r="J10313">
        <v>5.7279200000000001</v>
      </c>
      <c r="K10313">
        <v>6.1936200000000001</v>
      </c>
      <c r="L10313">
        <v>5.9565799999999998</v>
      </c>
      <c r="M10313">
        <v>6.00664</v>
      </c>
      <c r="N10313">
        <v>5.7788399999999998</v>
      </c>
      <c r="O10313">
        <v>5.74749</v>
      </c>
    </row>
    <row r="10314" spans="1:15" x14ac:dyDescent="0.25">
      <c r="A10314" t="s">
        <v>19419</v>
      </c>
      <c r="B10314" t="s">
        <v>19418</v>
      </c>
      <c r="C10314" t="s">
        <v>18791</v>
      </c>
      <c r="D10314">
        <v>71063595</v>
      </c>
      <c r="E10314">
        <v>71144050</v>
      </c>
      <c r="F10314">
        <v>4.4922599999999999</v>
      </c>
      <c r="G10314">
        <v>4.79603</v>
      </c>
      <c r="H10314">
        <v>2.07708</v>
      </c>
      <c r="I10314">
        <v>0.48043200000000003</v>
      </c>
      <c r="J10314">
        <v>8.8917800000000007</v>
      </c>
      <c r="K10314">
        <v>8.7509999999999994</v>
      </c>
      <c r="L10314">
        <v>4.3418700000000001</v>
      </c>
      <c r="M10314">
        <v>4.4941800000000001</v>
      </c>
      <c r="N10314">
        <v>6.7374200000000002</v>
      </c>
      <c r="O10314">
        <v>6.8801699999999997</v>
      </c>
    </row>
    <row r="10315" spans="1:15" x14ac:dyDescent="0.25">
      <c r="A10315" t="s">
        <v>19421</v>
      </c>
      <c r="B10315" t="s">
        <v>19420</v>
      </c>
      <c r="C10315" t="s">
        <v>18791</v>
      </c>
      <c r="D10315">
        <v>71326243</v>
      </c>
      <c r="E10315">
        <v>71332765</v>
      </c>
      <c r="F10315">
        <v>4.5766499999999999</v>
      </c>
      <c r="G10315">
        <v>3.9215599999999999</v>
      </c>
      <c r="H10315">
        <v>4.0770799999999996</v>
      </c>
      <c r="I10315">
        <v>4.0653899999999998</v>
      </c>
      <c r="J10315">
        <v>2.80735</v>
      </c>
      <c r="K10315">
        <v>3.6410800000000001</v>
      </c>
      <c r="L10315">
        <v>4.3642399999999997</v>
      </c>
      <c r="M10315">
        <v>4.4290900000000004</v>
      </c>
      <c r="N10315">
        <v>3.3728500000000001</v>
      </c>
      <c r="O10315">
        <v>4.3012300000000003</v>
      </c>
    </row>
    <row r="10316" spans="1:15" x14ac:dyDescent="0.25">
      <c r="A10316" t="s">
        <v>19422</v>
      </c>
      <c r="B10316" t="s">
        <v>19420</v>
      </c>
      <c r="C10316" t="s">
        <v>18791</v>
      </c>
      <c r="D10316">
        <v>71326243</v>
      </c>
      <c r="E10316">
        <v>71333790</v>
      </c>
      <c r="F10316">
        <v>5.3460299999999998</v>
      </c>
      <c r="G10316">
        <v>5.6585200000000002</v>
      </c>
      <c r="H10316">
        <v>5.2469999999999999</v>
      </c>
      <c r="I10316">
        <v>5.4804300000000001</v>
      </c>
      <c r="J10316">
        <v>4.8073499999999996</v>
      </c>
      <c r="K10316">
        <v>5.4890800000000004</v>
      </c>
      <c r="L10316">
        <v>5.6547499999999999</v>
      </c>
      <c r="M10316">
        <v>5.8579299999999996</v>
      </c>
      <c r="N10316">
        <v>5.40848</v>
      </c>
      <c r="O10316">
        <v>5.7207699999999999</v>
      </c>
    </row>
    <row r="10317" spans="1:15" x14ac:dyDescent="0.25">
      <c r="A10317" t="s">
        <v>19424</v>
      </c>
      <c r="B10317" t="s">
        <v>19423</v>
      </c>
      <c r="C10317" t="s">
        <v>18791</v>
      </c>
      <c r="D10317">
        <v>71352153</v>
      </c>
      <c r="E10317">
        <v>71440167</v>
      </c>
      <c r="F10317">
        <v>3.4026200000000002</v>
      </c>
      <c r="G10317">
        <v>3.1439499999999998</v>
      </c>
      <c r="H10317">
        <v>2.07708</v>
      </c>
      <c r="I10317">
        <v>2.8023600000000002</v>
      </c>
      <c r="J10317">
        <v>2.5849600000000001</v>
      </c>
      <c r="K10317">
        <v>3.9041100000000002</v>
      </c>
      <c r="L10317">
        <v>1.92683</v>
      </c>
      <c r="M10317">
        <v>1.72865</v>
      </c>
      <c r="N10317">
        <v>1.0509200000000001</v>
      </c>
      <c r="O10317">
        <v>2.4387300000000001</v>
      </c>
    </row>
    <row r="10318" spans="1:15" x14ac:dyDescent="0.25">
      <c r="A10318" t="s">
        <v>19426</v>
      </c>
      <c r="B10318" t="s">
        <v>19425</v>
      </c>
      <c r="C10318" t="s">
        <v>18791</v>
      </c>
      <c r="D10318">
        <v>71692058</v>
      </c>
      <c r="E10318">
        <v>71717586</v>
      </c>
      <c r="F10318">
        <v>1.28714</v>
      </c>
      <c r="G10318">
        <v>2.9215599999999999</v>
      </c>
      <c r="H10318">
        <v>5.0770799999999996</v>
      </c>
      <c r="I10318">
        <v>4.2877900000000002</v>
      </c>
      <c r="J10318">
        <v>2.5849600000000001</v>
      </c>
      <c r="K10318">
        <v>2.31915</v>
      </c>
      <c r="L10318">
        <v>2.7341899999999999</v>
      </c>
      <c r="M10318">
        <v>1.72865</v>
      </c>
      <c r="N10318">
        <v>2.0509200000000001</v>
      </c>
      <c r="O10318">
        <v>2.6797399999999998</v>
      </c>
    </row>
    <row r="10319" spans="1:15" x14ac:dyDescent="0.25">
      <c r="A10319" t="s">
        <v>19428</v>
      </c>
      <c r="B10319" t="s">
        <v>19427</v>
      </c>
      <c r="C10319" t="s">
        <v>18791</v>
      </c>
      <c r="D10319">
        <v>72122705</v>
      </c>
      <c r="E10319">
        <v>72134719</v>
      </c>
      <c r="F10319">
        <v>1.5766500000000001</v>
      </c>
      <c r="G10319">
        <v>2.3365999999999998</v>
      </c>
      <c r="H10319">
        <v>2.07708</v>
      </c>
      <c r="I10319">
        <v>2.8023600000000002</v>
      </c>
      <c r="J10319">
        <v>0</v>
      </c>
      <c r="K10319">
        <v>2.31915</v>
      </c>
      <c r="L10319">
        <v>2.8654299999999999</v>
      </c>
      <c r="M10319">
        <v>2.9302800000000002</v>
      </c>
      <c r="N10319">
        <v>2.0509200000000001</v>
      </c>
      <c r="O10319">
        <v>1.7866599999999999</v>
      </c>
    </row>
    <row r="10320" spans="1:15" x14ac:dyDescent="0.25">
      <c r="A10320" t="s">
        <v>19430</v>
      </c>
      <c r="B10320" t="s">
        <v>19429</v>
      </c>
      <c r="C10320" t="s">
        <v>18791</v>
      </c>
      <c r="D10320">
        <v>72122705</v>
      </c>
      <c r="E10320">
        <v>72211305</v>
      </c>
      <c r="F10320">
        <v>2.28714</v>
      </c>
      <c r="G10320">
        <v>2.6585200000000002</v>
      </c>
      <c r="H10320">
        <v>4.88443</v>
      </c>
      <c r="I10320">
        <v>2.8023600000000002</v>
      </c>
      <c r="J10320">
        <v>3.80735</v>
      </c>
      <c r="K10320">
        <v>3.4346299999999998</v>
      </c>
      <c r="L10320">
        <v>4.6456499999999998</v>
      </c>
      <c r="M10320">
        <v>3.72865</v>
      </c>
      <c r="N10320">
        <v>3.3728500000000001</v>
      </c>
      <c r="O10320">
        <v>3.8372799999999998</v>
      </c>
    </row>
    <row r="10321" spans="1:15" x14ac:dyDescent="0.25">
      <c r="A10321" t="s">
        <v>19431</v>
      </c>
      <c r="B10321" t="s">
        <v>19427</v>
      </c>
      <c r="C10321" t="s">
        <v>18791</v>
      </c>
      <c r="D10321">
        <v>72143085</v>
      </c>
      <c r="E10321">
        <v>72211578</v>
      </c>
      <c r="F10321">
        <v>2.7610700000000001</v>
      </c>
      <c r="G10321">
        <v>1.9215599999999999</v>
      </c>
      <c r="H10321">
        <v>3.6620400000000002</v>
      </c>
      <c r="I10321">
        <v>2.4804300000000001</v>
      </c>
      <c r="J10321">
        <v>3.32193</v>
      </c>
      <c r="K10321">
        <v>3.4346299999999998</v>
      </c>
      <c r="L10321">
        <v>2.9857300000000002</v>
      </c>
      <c r="M10321">
        <v>3.2646999999999999</v>
      </c>
      <c r="N10321">
        <v>1.0509200000000001</v>
      </c>
      <c r="O10321">
        <v>3.8372799999999998</v>
      </c>
    </row>
    <row r="10322" spans="1:15" x14ac:dyDescent="0.25">
      <c r="A10322" t="s">
        <v>19433</v>
      </c>
      <c r="B10322" t="s">
        <v>19432</v>
      </c>
      <c r="C10322" t="s">
        <v>18791</v>
      </c>
      <c r="D10322">
        <v>72286335</v>
      </c>
      <c r="E10322">
        <v>72306383</v>
      </c>
      <c r="F10322">
        <v>4.9875800000000003</v>
      </c>
      <c r="G10322">
        <v>4.9215600000000004</v>
      </c>
      <c r="H10322">
        <v>5.77752</v>
      </c>
      <c r="I10322">
        <v>4.8727499999999999</v>
      </c>
      <c r="J10322">
        <v>2.32193</v>
      </c>
      <c r="K10322">
        <v>3.31915</v>
      </c>
      <c r="L10322">
        <v>4.6994199999999999</v>
      </c>
      <c r="M10322">
        <v>5.0791500000000003</v>
      </c>
      <c r="N10322">
        <v>3.8582800000000002</v>
      </c>
      <c r="O10322">
        <v>4.3716200000000001</v>
      </c>
    </row>
    <row r="10323" spans="1:15" x14ac:dyDescent="0.25">
      <c r="A10323" t="s">
        <v>19435</v>
      </c>
      <c r="B10323" t="s">
        <v>19434</v>
      </c>
      <c r="C10323" t="s">
        <v>18791</v>
      </c>
      <c r="D10323">
        <v>72380046</v>
      </c>
      <c r="E10323">
        <v>72470756</v>
      </c>
      <c r="F10323">
        <v>7.0655799999999997</v>
      </c>
      <c r="G10323">
        <v>6.8443899999999998</v>
      </c>
      <c r="H10323">
        <v>8.2063600000000001</v>
      </c>
      <c r="I10323">
        <v>7.5889600000000002</v>
      </c>
      <c r="J10323">
        <v>6.06609</v>
      </c>
      <c r="K10323">
        <v>6.5796799999999998</v>
      </c>
      <c r="L10323">
        <v>6.9117300000000004</v>
      </c>
      <c r="M10323">
        <v>6.6735100000000003</v>
      </c>
      <c r="N10323">
        <v>6.7091399999999997</v>
      </c>
      <c r="O10323">
        <v>7.13917</v>
      </c>
    </row>
    <row r="10324" spans="1:15" x14ac:dyDescent="0.25">
      <c r="A10324" t="s">
        <v>19436</v>
      </c>
      <c r="B10324" t="s">
        <v>19434</v>
      </c>
      <c r="C10324" t="s">
        <v>18791</v>
      </c>
      <c r="D10324">
        <v>72458110</v>
      </c>
      <c r="E10324">
        <v>72459874</v>
      </c>
      <c r="F10324">
        <v>3.9245700000000001</v>
      </c>
      <c r="G10324">
        <v>4.1439500000000002</v>
      </c>
      <c r="H10324">
        <v>2.07708</v>
      </c>
      <c r="I10324">
        <v>2.4804300000000001</v>
      </c>
      <c r="J10324">
        <v>3.4594299999999998</v>
      </c>
      <c r="K10324">
        <v>2.9041100000000002</v>
      </c>
      <c r="L10324">
        <v>4.3642399999999997</v>
      </c>
      <c r="M10324">
        <v>4.2893699999999999</v>
      </c>
      <c r="N10324">
        <v>3.75136</v>
      </c>
      <c r="O10324">
        <v>3.7341899999999999</v>
      </c>
    </row>
    <row r="10325" spans="1:15" x14ac:dyDescent="0.25">
      <c r="A10325" t="s">
        <v>19438</v>
      </c>
      <c r="B10325" t="s">
        <v>19437</v>
      </c>
      <c r="C10325" t="s">
        <v>18791</v>
      </c>
      <c r="D10325">
        <v>72510153</v>
      </c>
      <c r="E10325">
        <v>72597655</v>
      </c>
      <c r="F10325">
        <v>12.514200000000001</v>
      </c>
      <c r="G10325">
        <v>12.278700000000001</v>
      </c>
      <c r="H10325">
        <v>11.729900000000001</v>
      </c>
      <c r="I10325">
        <v>11.659700000000001</v>
      </c>
      <c r="J10325">
        <v>10.8025</v>
      </c>
      <c r="K10325">
        <v>11.335000000000001</v>
      </c>
      <c r="L10325">
        <v>12.1717</v>
      </c>
      <c r="M10325">
        <v>12.1343</v>
      </c>
      <c r="N10325">
        <v>11.625500000000001</v>
      </c>
      <c r="O10325">
        <v>11.9687</v>
      </c>
    </row>
    <row r="10326" spans="1:15" x14ac:dyDescent="0.25">
      <c r="A10326" t="s">
        <v>19439</v>
      </c>
      <c r="B10326" t="s">
        <v>19437</v>
      </c>
      <c r="C10326" t="s">
        <v>18791</v>
      </c>
      <c r="D10326">
        <v>72517758</v>
      </c>
      <c r="E10326">
        <v>72568594</v>
      </c>
      <c r="F10326">
        <v>6.35562</v>
      </c>
      <c r="G10326">
        <v>6.6219999999999999</v>
      </c>
      <c r="H10326">
        <v>5.399</v>
      </c>
      <c r="I10326">
        <v>5.7658300000000002</v>
      </c>
      <c r="J10326">
        <v>5.7279200000000001</v>
      </c>
      <c r="K10326">
        <v>6.0917399999999997</v>
      </c>
      <c r="L10326">
        <v>7.0388400000000004</v>
      </c>
      <c r="M10326">
        <v>6.5915999999999997</v>
      </c>
      <c r="N10326">
        <v>6.2208500000000004</v>
      </c>
      <c r="O10326">
        <v>6.0667600000000004</v>
      </c>
    </row>
    <row r="10327" spans="1:15" x14ac:dyDescent="0.25">
      <c r="A10327" t="s">
        <v>19441</v>
      </c>
      <c r="B10327" t="s">
        <v>19440</v>
      </c>
      <c r="C10327" t="s">
        <v>18791</v>
      </c>
      <c r="D10327">
        <v>72655080</v>
      </c>
      <c r="E10327">
        <v>72765114</v>
      </c>
      <c r="F10327">
        <v>7.1172199999999997</v>
      </c>
      <c r="G10327">
        <v>7.2192400000000001</v>
      </c>
      <c r="H10327">
        <v>6.1645399999999997</v>
      </c>
      <c r="I10327">
        <v>6.0039899999999999</v>
      </c>
      <c r="J10327">
        <v>9.0112299999999994</v>
      </c>
      <c r="K10327">
        <v>9.2479200000000006</v>
      </c>
      <c r="L10327">
        <v>8.3404600000000002</v>
      </c>
      <c r="M10327">
        <v>8.3196100000000008</v>
      </c>
      <c r="N10327">
        <v>7.6283500000000002</v>
      </c>
      <c r="O10327">
        <v>7.7207699999999999</v>
      </c>
    </row>
    <row r="10328" spans="1:15" x14ac:dyDescent="0.25">
      <c r="A10328" t="s">
        <v>19443</v>
      </c>
      <c r="B10328" t="s">
        <v>19442</v>
      </c>
      <c r="C10328" t="s">
        <v>18791</v>
      </c>
      <c r="D10328">
        <v>72773456</v>
      </c>
      <c r="E10328">
        <v>72793822</v>
      </c>
      <c r="F10328">
        <v>3.60907</v>
      </c>
      <c r="G10328">
        <v>2.6585200000000002</v>
      </c>
      <c r="H10328">
        <v>4.6620400000000002</v>
      </c>
      <c r="I10328">
        <v>5.9722799999999996</v>
      </c>
      <c r="J10328">
        <v>3.70044</v>
      </c>
      <c r="K10328">
        <v>4.2577499999999997</v>
      </c>
      <c r="L10328">
        <v>4.5316999999999998</v>
      </c>
      <c r="M10328">
        <v>4.51525</v>
      </c>
      <c r="N10328">
        <v>3.6358899999999998</v>
      </c>
      <c r="O10328">
        <v>4.0667600000000004</v>
      </c>
    </row>
    <row r="10329" spans="1:15" x14ac:dyDescent="0.25">
      <c r="A10329" t="s">
        <v>19445</v>
      </c>
      <c r="B10329" t="s">
        <v>19444</v>
      </c>
      <c r="C10329" t="s">
        <v>18791</v>
      </c>
      <c r="D10329">
        <v>72827532</v>
      </c>
      <c r="E10329">
        <v>72833183</v>
      </c>
      <c r="F10329">
        <v>4.7754300000000001</v>
      </c>
      <c r="G10329">
        <v>5.1945800000000002</v>
      </c>
      <c r="H10329">
        <v>5.2469999999999999</v>
      </c>
      <c r="I10329">
        <v>4.65036</v>
      </c>
      <c r="J10329">
        <v>3</v>
      </c>
      <c r="K10329">
        <v>4.1936200000000001</v>
      </c>
      <c r="L10329">
        <v>5.1362899999999998</v>
      </c>
      <c r="M10329">
        <v>5.2011399999999997</v>
      </c>
      <c r="N10329">
        <v>5.7788399999999998</v>
      </c>
      <c r="O10329">
        <v>5.3543399999999997</v>
      </c>
    </row>
    <row r="10330" spans="1:15" x14ac:dyDescent="0.25">
      <c r="A10330" t="s">
        <v>19447</v>
      </c>
      <c r="B10330" t="s">
        <v>19446</v>
      </c>
      <c r="C10330" t="s">
        <v>18791</v>
      </c>
      <c r="D10330">
        <v>72855225</v>
      </c>
      <c r="E10330">
        <v>72863464</v>
      </c>
      <c r="F10330">
        <v>4.9245700000000001</v>
      </c>
      <c r="G10330">
        <v>4.6585200000000002</v>
      </c>
      <c r="H10330">
        <v>3.6620400000000002</v>
      </c>
      <c r="I10330">
        <v>4.3873199999999999</v>
      </c>
      <c r="J10330">
        <v>4.32193</v>
      </c>
      <c r="K10330">
        <v>4.3191499999999996</v>
      </c>
      <c r="L10330">
        <v>5.2843900000000001</v>
      </c>
      <c r="M10330">
        <v>4.9916799999999997</v>
      </c>
      <c r="N10330">
        <v>4.8582799999999997</v>
      </c>
      <c r="O10330">
        <v>4.2647000000000004</v>
      </c>
    </row>
    <row r="10331" spans="1:15" x14ac:dyDescent="0.25">
      <c r="A10331" t="s">
        <v>19449</v>
      </c>
      <c r="B10331" t="s">
        <v>19448</v>
      </c>
      <c r="C10331" t="s">
        <v>18791</v>
      </c>
      <c r="D10331">
        <v>72863502</v>
      </c>
      <c r="E10331">
        <v>72887506</v>
      </c>
      <c r="F10331">
        <v>4.60907</v>
      </c>
      <c r="G10331">
        <v>4.4240599999999999</v>
      </c>
      <c r="H10331">
        <v>5.399</v>
      </c>
      <c r="I10331">
        <v>3.8023600000000002</v>
      </c>
      <c r="J10331">
        <v>4.8073499999999996</v>
      </c>
      <c r="K10331">
        <v>4.82165</v>
      </c>
      <c r="L10331">
        <v>4.5118</v>
      </c>
      <c r="M10331">
        <v>4.9916799999999997</v>
      </c>
      <c r="N10331">
        <v>4.75136</v>
      </c>
      <c r="O10331">
        <v>4.40557</v>
      </c>
    </row>
    <row r="10332" spans="1:15" x14ac:dyDescent="0.25">
      <c r="A10332" t="s">
        <v>19451</v>
      </c>
      <c r="B10332" t="s">
        <v>19450</v>
      </c>
      <c r="C10332" t="s">
        <v>18791</v>
      </c>
      <c r="D10332">
        <v>72887536</v>
      </c>
      <c r="E10332">
        <v>72890582</v>
      </c>
      <c r="F10332">
        <v>5.8314599999999999</v>
      </c>
      <c r="G10332">
        <v>5.9215600000000004</v>
      </c>
      <c r="H10332">
        <v>6.6620400000000002</v>
      </c>
      <c r="I10332">
        <v>6.2083500000000003</v>
      </c>
      <c r="J10332">
        <v>5.0443899999999999</v>
      </c>
      <c r="K10332">
        <v>5.28878</v>
      </c>
      <c r="L10332">
        <v>6.4398999999999997</v>
      </c>
      <c r="M10332">
        <v>5.7104999999999997</v>
      </c>
      <c r="N10332">
        <v>5.9578100000000003</v>
      </c>
      <c r="O10332">
        <v>5.2081200000000001</v>
      </c>
    </row>
    <row r="10333" spans="1:15" x14ac:dyDescent="0.25">
      <c r="A10333" t="s">
        <v>19453</v>
      </c>
      <c r="B10333" t="s">
        <v>19452</v>
      </c>
      <c r="C10333" t="s">
        <v>18791</v>
      </c>
      <c r="D10333">
        <v>72950204</v>
      </c>
      <c r="E10333">
        <v>72952250</v>
      </c>
      <c r="F10333">
        <v>6.2046799999999998</v>
      </c>
      <c r="G10333">
        <v>6.0090199999999996</v>
      </c>
      <c r="H10333">
        <v>2.07708</v>
      </c>
      <c r="I10333">
        <v>0.48043200000000003</v>
      </c>
      <c r="J10333">
        <v>3.80735</v>
      </c>
      <c r="K10333">
        <v>3.31915</v>
      </c>
      <c r="L10333">
        <v>7.2091500000000002</v>
      </c>
      <c r="M10333">
        <v>7.3106</v>
      </c>
      <c r="N10333">
        <v>8.0051199999999998</v>
      </c>
      <c r="O10333">
        <v>8.0291499999999996</v>
      </c>
    </row>
    <row r="10334" spans="1:15" x14ac:dyDescent="0.25">
      <c r="A10334" t="s">
        <v>19455</v>
      </c>
      <c r="B10334" t="s">
        <v>19454</v>
      </c>
      <c r="C10334" t="s">
        <v>18791</v>
      </c>
      <c r="D10334">
        <v>72961275</v>
      </c>
      <c r="E10334">
        <v>72971140</v>
      </c>
      <c r="F10334">
        <v>11.1852</v>
      </c>
      <c r="G10334">
        <v>10.869</v>
      </c>
      <c r="H10334">
        <v>9.2166300000000003</v>
      </c>
      <c r="I10334">
        <v>9.48325</v>
      </c>
      <c r="J10334">
        <v>10.4429</v>
      </c>
      <c r="K10334">
        <v>10.470599999999999</v>
      </c>
      <c r="L10334">
        <v>11.0982</v>
      </c>
      <c r="M10334">
        <v>11.0618</v>
      </c>
      <c r="N10334">
        <v>10.992000000000001</v>
      </c>
      <c r="O10334">
        <v>10.9251</v>
      </c>
    </row>
    <row r="10335" spans="1:15" x14ac:dyDescent="0.25">
      <c r="A10335" t="s">
        <v>19457</v>
      </c>
      <c r="B10335" t="s">
        <v>19456</v>
      </c>
      <c r="C10335" t="s">
        <v>18791</v>
      </c>
      <c r="D10335">
        <v>73709293</v>
      </c>
      <c r="E10335">
        <v>73710802</v>
      </c>
      <c r="F10335">
        <v>6.8002099999999999</v>
      </c>
      <c r="G10335">
        <v>6.5460500000000001</v>
      </c>
      <c r="H10335">
        <v>6.88443</v>
      </c>
      <c r="I10335">
        <v>6.7472200000000004</v>
      </c>
      <c r="J10335">
        <v>6.9657799999999996</v>
      </c>
      <c r="K10335">
        <v>6.9630099999999997</v>
      </c>
      <c r="L10335">
        <v>7.1524400000000004</v>
      </c>
      <c r="M10335">
        <v>7.0251099999999997</v>
      </c>
      <c r="N10335">
        <v>6.8582799999999997</v>
      </c>
      <c r="O10335">
        <v>6.8372799999999998</v>
      </c>
    </row>
    <row r="10336" spans="1:15" x14ac:dyDescent="0.25">
      <c r="A10336" t="s">
        <v>19459</v>
      </c>
      <c r="B10336" t="s">
        <v>19458</v>
      </c>
      <c r="C10336" t="s">
        <v>18791</v>
      </c>
      <c r="D10336">
        <v>74919012</v>
      </c>
      <c r="E10336">
        <v>75071494</v>
      </c>
      <c r="F10336">
        <v>5.4659399999999998</v>
      </c>
      <c r="G10336">
        <v>5.4658800000000003</v>
      </c>
      <c r="H10336">
        <v>7.3250000000000002</v>
      </c>
      <c r="I10336">
        <v>6.5465200000000001</v>
      </c>
      <c r="J10336">
        <v>6.0223699999999996</v>
      </c>
      <c r="K10336">
        <v>6.0561199999999999</v>
      </c>
      <c r="L10336">
        <v>5.3642399999999997</v>
      </c>
      <c r="M10336">
        <v>5.44015</v>
      </c>
      <c r="N10336">
        <v>5.2208500000000004</v>
      </c>
      <c r="O10336">
        <v>5.0016699999999998</v>
      </c>
    </row>
    <row r="10337" spans="1:15" x14ac:dyDescent="0.25">
      <c r="A10337" t="s">
        <v>19461</v>
      </c>
      <c r="B10337" t="s">
        <v>19460</v>
      </c>
      <c r="C10337" t="s">
        <v>18791</v>
      </c>
      <c r="D10337">
        <v>75158141</v>
      </c>
      <c r="E10337">
        <v>75162678</v>
      </c>
      <c r="F10337">
        <v>3.16161</v>
      </c>
      <c r="G10337">
        <v>2.9215599999999999</v>
      </c>
      <c r="H10337">
        <v>3.6620400000000002</v>
      </c>
      <c r="I10337">
        <v>3.4804300000000001</v>
      </c>
      <c r="J10337">
        <v>2.32193</v>
      </c>
      <c r="K10337">
        <v>3.0561199999999999</v>
      </c>
      <c r="L10337">
        <v>2.4293300000000002</v>
      </c>
      <c r="M10337">
        <v>2.3136100000000002</v>
      </c>
      <c r="N10337">
        <v>3.0509200000000001</v>
      </c>
      <c r="O10337">
        <v>2.6797399999999998</v>
      </c>
    </row>
    <row r="10338" spans="1:15" x14ac:dyDescent="0.25">
      <c r="A10338" t="s">
        <v>19463</v>
      </c>
      <c r="B10338" t="s">
        <v>19462</v>
      </c>
      <c r="C10338" t="s">
        <v>18791</v>
      </c>
      <c r="D10338">
        <v>75234707</v>
      </c>
      <c r="E10338">
        <v>75257166</v>
      </c>
      <c r="F10338">
        <v>3.0241099999999999</v>
      </c>
      <c r="G10338">
        <v>1.9215599999999999</v>
      </c>
      <c r="H10338">
        <v>3.07708</v>
      </c>
      <c r="I10338">
        <v>3.0653899999999998</v>
      </c>
      <c r="J10338">
        <v>2.32193</v>
      </c>
      <c r="K10338">
        <v>2.7341899999999999</v>
      </c>
      <c r="L10338">
        <v>2.2487599999999999</v>
      </c>
      <c r="M10338">
        <v>1.86615</v>
      </c>
      <c r="N10338">
        <v>2.0509200000000001</v>
      </c>
      <c r="O10338">
        <v>2.4387300000000001</v>
      </c>
    </row>
    <row r="10339" spans="1:15" x14ac:dyDescent="0.25">
      <c r="A10339" t="s">
        <v>19464</v>
      </c>
      <c r="B10339" t="s">
        <v>19462</v>
      </c>
      <c r="C10339" t="s">
        <v>18791</v>
      </c>
      <c r="D10339">
        <v>75241540</v>
      </c>
      <c r="E10339">
        <v>75257821</v>
      </c>
      <c r="F10339">
        <v>4.32667</v>
      </c>
      <c r="G10339">
        <v>4.5845200000000004</v>
      </c>
      <c r="H10339">
        <v>3.07708</v>
      </c>
      <c r="I10339">
        <v>4.1808699999999996</v>
      </c>
      <c r="J10339">
        <v>5</v>
      </c>
      <c r="K10339">
        <v>4.9436400000000003</v>
      </c>
      <c r="L10339">
        <v>5.4711499999999997</v>
      </c>
      <c r="M10339">
        <v>4.8161100000000001</v>
      </c>
      <c r="N10339">
        <v>5.2603799999999996</v>
      </c>
      <c r="O10339">
        <v>5.3543399999999997</v>
      </c>
    </row>
    <row r="10340" spans="1:15" x14ac:dyDescent="0.25">
      <c r="A10340" t="s">
        <v>19466</v>
      </c>
      <c r="B10340" t="s">
        <v>19465</v>
      </c>
      <c r="C10340" t="s">
        <v>18791</v>
      </c>
      <c r="D10340">
        <v>75257990</v>
      </c>
      <c r="E10340">
        <v>75265516</v>
      </c>
      <c r="F10340">
        <v>3.16161</v>
      </c>
      <c r="G10340">
        <v>2.6585200000000002</v>
      </c>
      <c r="H10340">
        <v>2.07708</v>
      </c>
      <c r="I10340">
        <v>2.0653899999999998</v>
      </c>
      <c r="J10340">
        <v>2.80735</v>
      </c>
      <c r="K10340">
        <v>2.9041100000000002</v>
      </c>
      <c r="L10340">
        <v>3.4293300000000002</v>
      </c>
      <c r="M10340">
        <v>3.45112</v>
      </c>
      <c r="N10340">
        <v>2.6358899999999998</v>
      </c>
      <c r="O10340">
        <v>3.3716200000000001</v>
      </c>
    </row>
    <row r="10341" spans="1:15" x14ac:dyDescent="0.25">
      <c r="A10341" t="s">
        <v>19468</v>
      </c>
      <c r="B10341" t="s">
        <v>19467</v>
      </c>
      <c r="C10341" t="s">
        <v>18791</v>
      </c>
      <c r="D10341">
        <v>75289330</v>
      </c>
      <c r="E10341">
        <v>75314239</v>
      </c>
      <c r="F10341">
        <v>8.4095399999999998</v>
      </c>
      <c r="G10341">
        <v>8.5214700000000008</v>
      </c>
      <c r="H10341">
        <v>7.3250000000000002</v>
      </c>
      <c r="I10341">
        <v>7.0803399999999996</v>
      </c>
      <c r="J10341">
        <v>6.9657799999999996</v>
      </c>
      <c r="K10341">
        <v>7.2099200000000003</v>
      </c>
      <c r="L10341">
        <v>8.4146699999999992</v>
      </c>
      <c r="M10341">
        <v>8.3075899999999994</v>
      </c>
      <c r="N10341">
        <v>8.0224700000000002</v>
      </c>
      <c r="O10341">
        <v>8.2272300000000005</v>
      </c>
    </row>
    <row r="10342" spans="1:15" x14ac:dyDescent="0.25">
      <c r="A10342" t="s">
        <v>19470</v>
      </c>
      <c r="B10342" t="s">
        <v>19469</v>
      </c>
      <c r="C10342" t="s">
        <v>18791</v>
      </c>
      <c r="D10342">
        <v>75345590</v>
      </c>
      <c r="E10342">
        <v>75407464</v>
      </c>
      <c r="F10342">
        <v>8.2720300000000009</v>
      </c>
      <c r="G10342">
        <v>8.3700200000000002</v>
      </c>
      <c r="H10342">
        <v>7.28653</v>
      </c>
      <c r="I10342">
        <v>7.3507999999999996</v>
      </c>
      <c r="J10342">
        <v>7.7414699999999996</v>
      </c>
      <c r="K10342">
        <v>7.6767000000000003</v>
      </c>
      <c r="L10342">
        <v>8.5390899999999998</v>
      </c>
      <c r="M10342">
        <v>8.0379000000000005</v>
      </c>
      <c r="N10342">
        <v>7.7444100000000002</v>
      </c>
      <c r="O10342">
        <v>7.8619399999999997</v>
      </c>
    </row>
    <row r="10343" spans="1:15" x14ac:dyDescent="0.25">
      <c r="A10343" t="s">
        <v>19472</v>
      </c>
      <c r="B10343" t="s">
        <v>19471</v>
      </c>
      <c r="C10343" t="s">
        <v>18791</v>
      </c>
      <c r="D10343">
        <v>75473538</v>
      </c>
      <c r="E10343">
        <v>75485580</v>
      </c>
      <c r="F10343">
        <v>2.1172200000000001</v>
      </c>
      <c r="G10343">
        <v>2.9215599999999999</v>
      </c>
      <c r="H10343">
        <v>4.6620400000000002</v>
      </c>
      <c r="I10343">
        <v>5.1242900000000002</v>
      </c>
      <c r="J10343">
        <v>3.70044</v>
      </c>
      <c r="K10343">
        <v>3.4346299999999998</v>
      </c>
      <c r="L10343">
        <v>2.5897999999999999</v>
      </c>
      <c r="M10343">
        <v>3.1071599999999999</v>
      </c>
      <c r="N10343">
        <v>2.8582800000000002</v>
      </c>
      <c r="O10343">
        <v>2.6797399999999998</v>
      </c>
    </row>
    <row r="10344" spans="1:15" x14ac:dyDescent="0.25">
      <c r="A10344" t="s">
        <v>19473</v>
      </c>
      <c r="B10344" t="s">
        <v>19471</v>
      </c>
      <c r="C10344" t="s">
        <v>18791</v>
      </c>
      <c r="D10344">
        <v>75474104</v>
      </c>
      <c r="E10344">
        <v>75485580</v>
      </c>
      <c r="F10344">
        <v>1.1172200000000001</v>
      </c>
      <c r="G10344">
        <v>1.9215599999999999</v>
      </c>
      <c r="H10344">
        <v>3.6620400000000002</v>
      </c>
      <c r="I10344">
        <v>2.8023600000000002</v>
      </c>
      <c r="J10344">
        <v>2.5849600000000001</v>
      </c>
      <c r="K10344">
        <v>1.7341899999999999</v>
      </c>
      <c r="L10344">
        <v>0.92683400000000005</v>
      </c>
      <c r="M10344">
        <v>1.40672</v>
      </c>
      <c r="N10344">
        <v>1.6358900000000001</v>
      </c>
      <c r="O10344">
        <v>1.3012300000000001</v>
      </c>
    </row>
    <row r="10345" spans="1:15" x14ac:dyDescent="0.25">
      <c r="A10345" t="s">
        <v>19475</v>
      </c>
      <c r="B10345" t="s">
        <v>19474</v>
      </c>
      <c r="C10345" t="s">
        <v>18791</v>
      </c>
      <c r="D10345">
        <v>75862783</v>
      </c>
      <c r="E10345">
        <v>75984157</v>
      </c>
      <c r="F10345">
        <v>3.6718000000000002</v>
      </c>
      <c r="G10345">
        <v>3.5065200000000001</v>
      </c>
      <c r="H10345">
        <v>3.07708</v>
      </c>
      <c r="I10345">
        <v>0.48043200000000003</v>
      </c>
      <c r="J10345">
        <v>1.5849599999999999</v>
      </c>
      <c r="K10345">
        <v>2.31915</v>
      </c>
      <c r="L10345">
        <v>2.4293300000000002</v>
      </c>
      <c r="M10345">
        <v>2.8661500000000002</v>
      </c>
      <c r="N10345">
        <v>3.3728500000000001</v>
      </c>
      <c r="O10345">
        <v>0.97930099999999998</v>
      </c>
    </row>
    <row r="10346" spans="1:15" x14ac:dyDescent="0.25">
      <c r="A10346" t="s">
        <v>19477</v>
      </c>
      <c r="B10346" t="s">
        <v>19476</v>
      </c>
      <c r="C10346" t="s">
        <v>18791</v>
      </c>
      <c r="D10346">
        <v>77278629</v>
      </c>
      <c r="E10346">
        <v>77392659</v>
      </c>
      <c r="F10346">
        <v>2.6407799999999999</v>
      </c>
      <c r="G10346">
        <v>1.3366</v>
      </c>
      <c r="H10346">
        <v>2.07708</v>
      </c>
      <c r="I10346">
        <v>2.8023600000000002</v>
      </c>
      <c r="J10346">
        <v>1.5849599999999999</v>
      </c>
      <c r="K10346">
        <v>2.5415399999999999</v>
      </c>
      <c r="L10346">
        <v>0.92683400000000005</v>
      </c>
      <c r="M10346">
        <v>1.21408</v>
      </c>
      <c r="N10346">
        <v>2.3728500000000001</v>
      </c>
      <c r="O10346">
        <v>1.3012300000000001</v>
      </c>
    </row>
    <row r="10347" spans="1:15" x14ac:dyDescent="0.25">
      <c r="A10347" t="s">
        <v>19479</v>
      </c>
      <c r="B10347" t="s">
        <v>19478</v>
      </c>
      <c r="C10347" t="s">
        <v>18791</v>
      </c>
      <c r="D10347">
        <v>77602616</v>
      </c>
      <c r="E10347">
        <v>77641458</v>
      </c>
      <c r="F10347">
        <v>9.1094500000000007</v>
      </c>
      <c r="G10347">
        <v>9.0404999999999998</v>
      </c>
      <c r="H10347">
        <v>7.9839700000000002</v>
      </c>
      <c r="I10347">
        <v>7.9882299999999997</v>
      </c>
      <c r="J10347">
        <v>8.4346300000000003</v>
      </c>
      <c r="K10347">
        <v>8.3266500000000008</v>
      </c>
      <c r="L10347">
        <v>9.2434899999999995</v>
      </c>
      <c r="M10347">
        <v>9.1657799999999998</v>
      </c>
      <c r="N10347">
        <v>8.7374200000000002</v>
      </c>
      <c r="O10347">
        <v>8.7866599999999995</v>
      </c>
    </row>
    <row r="10348" spans="1:15" x14ac:dyDescent="0.25">
      <c r="A10348" t="s">
        <v>19481</v>
      </c>
      <c r="B10348" t="s">
        <v>19480</v>
      </c>
      <c r="C10348" t="s">
        <v>18791</v>
      </c>
      <c r="D10348">
        <v>77765171</v>
      </c>
      <c r="E10348">
        <v>77832326</v>
      </c>
      <c r="F10348">
        <v>10.312900000000001</v>
      </c>
      <c r="G10348">
        <v>10.311</v>
      </c>
      <c r="H10348">
        <v>10.0137</v>
      </c>
      <c r="I10348">
        <v>10.349299999999999</v>
      </c>
      <c r="J10348">
        <v>9.8313100000000002</v>
      </c>
      <c r="K10348">
        <v>9.8427100000000003</v>
      </c>
      <c r="L10348">
        <v>10.889200000000001</v>
      </c>
      <c r="M10348">
        <v>10.6828</v>
      </c>
      <c r="N10348">
        <v>10.214600000000001</v>
      </c>
      <c r="O10348">
        <v>10.331300000000001</v>
      </c>
    </row>
    <row r="10349" spans="1:15" x14ac:dyDescent="0.25">
      <c r="A10349" t="s">
        <v>19483</v>
      </c>
      <c r="B10349" t="s">
        <v>19482</v>
      </c>
      <c r="C10349" t="s">
        <v>18791</v>
      </c>
      <c r="D10349">
        <v>77899764</v>
      </c>
      <c r="E10349">
        <v>77913431</v>
      </c>
      <c r="F10349">
        <v>3.6407799999999999</v>
      </c>
      <c r="G10349">
        <v>2.9215599999999999</v>
      </c>
      <c r="H10349">
        <v>2.07708</v>
      </c>
      <c r="I10349">
        <v>0.48043200000000003</v>
      </c>
      <c r="J10349">
        <v>3.4594299999999998</v>
      </c>
      <c r="K10349">
        <v>3.1936200000000001</v>
      </c>
      <c r="L10349">
        <v>1.6637999999999999</v>
      </c>
      <c r="M10349">
        <v>2.40672</v>
      </c>
      <c r="N10349">
        <v>3.0509200000000001</v>
      </c>
      <c r="O10349">
        <v>1.56426</v>
      </c>
    </row>
    <row r="10350" spans="1:15" x14ac:dyDescent="0.25">
      <c r="A10350" t="s">
        <v>19485</v>
      </c>
      <c r="B10350" t="s">
        <v>19484</v>
      </c>
      <c r="C10350" t="s">
        <v>18791</v>
      </c>
      <c r="D10350">
        <v>77943319</v>
      </c>
      <c r="E10350">
        <v>77956463</v>
      </c>
      <c r="F10350">
        <v>2.2046800000000002</v>
      </c>
      <c r="G10350">
        <v>1.3366</v>
      </c>
      <c r="H10350">
        <v>3.07708</v>
      </c>
      <c r="I10350">
        <v>2.4804300000000001</v>
      </c>
      <c r="J10350">
        <v>3.4594299999999998</v>
      </c>
      <c r="K10350">
        <v>2.5415399999999999</v>
      </c>
      <c r="L10350">
        <v>2.8012999999999999</v>
      </c>
      <c r="M10350">
        <v>2.9302800000000002</v>
      </c>
      <c r="N10350">
        <v>3.3728500000000001</v>
      </c>
      <c r="O10350">
        <v>2.4387300000000001</v>
      </c>
    </row>
    <row r="10351" spans="1:15" x14ac:dyDescent="0.25">
      <c r="A10351" t="s">
        <v>19487</v>
      </c>
      <c r="B10351" t="s">
        <v>19486</v>
      </c>
      <c r="C10351" t="s">
        <v>18791</v>
      </c>
      <c r="D10351">
        <v>78023720</v>
      </c>
      <c r="E10351">
        <v>78026686</v>
      </c>
      <c r="F10351">
        <v>5.0120300000000002</v>
      </c>
      <c r="G10351">
        <v>4.8601599999999996</v>
      </c>
      <c r="H10351">
        <v>4.88443</v>
      </c>
      <c r="I10351">
        <v>5.1808699999999996</v>
      </c>
      <c r="J10351">
        <v>5.0874600000000001</v>
      </c>
      <c r="K10351">
        <v>5.2260400000000002</v>
      </c>
      <c r="L10351">
        <v>5.6638000000000002</v>
      </c>
      <c r="M10351">
        <v>5.9916799999999997</v>
      </c>
      <c r="N10351">
        <v>5.75136</v>
      </c>
      <c r="O10351">
        <v>5.9679900000000004</v>
      </c>
    </row>
    <row r="10352" spans="1:15" x14ac:dyDescent="0.25">
      <c r="A10352" t="s">
        <v>19489</v>
      </c>
      <c r="B10352" t="s">
        <v>19488</v>
      </c>
      <c r="C10352" t="s">
        <v>18791</v>
      </c>
      <c r="D10352">
        <v>78039772</v>
      </c>
      <c r="E10352">
        <v>78057156</v>
      </c>
      <c r="F10352">
        <v>11.697800000000001</v>
      </c>
      <c r="G10352">
        <v>11.5845</v>
      </c>
      <c r="H10352">
        <v>5.6620400000000002</v>
      </c>
      <c r="I10352">
        <v>5.7658300000000002</v>
      </c>
      <c r="J10352">
        <v>9.3901699999999995</v>
      </c>
      <c r="K10352">
        <v>9.7962399999999992</v>
      </c>
      <c r="L10352">
        <v>11.733000000000001</v>
      </c>
      <c r="M10352">
        <v>11.768800000000001</v>
      </c>
      <c r="N10352">
        <v>11.5413</v>
      </c>
      <c r="O10352">
        <v>11.323</v>
      </c>
    </row>
    <row r="10353" spans="1:15" x14ac:dyDescent="0.25">
      <c r="A10353" t="s">
        <v>19491</v>
      </c>
      <c r="B10353" t="s">
        <v>19490</v>
      </c>
      <c r="C10353" t="s">
        <v>18791</v>
      </c>
      <c r="D10353">
        <v>78214860</v>
      </c>
      <c r="E10353">
        <v>78216006</v>
      </c>
      <c r="F10353">
        <v>13.7004</v>
      </c>
      <c r="G10353">
        <v>13.4841</v>
      </c>
      <c r="H10353">
        <v>2.07708</v>
      </c>
      <c r="I10353">
        <v>0.48043200000000003</v>
      </c>
      <c r="J10353">
        <v>12.327299999999999</v>
      </c>
      <c r="K10353">
        <v>12.411199999999999</v>
      </c>
      <c r="L10353">
        <v>12.6541</v>
      </c>
      <c r="M10353">
        <v>12.745799999999999</v>
      </c>
      <c r="N10353">
        <v>13.397399999999999</v>
      </c>
      <c r="O10353">
        <v>13.335100000000001</v>
      </c>
    </row>
    <row r="10354" spans="1:15" x14ac:dyDescent="0.25">
      <c r="A10354" t="s">
        <v>19493</v>
      </c>
      <c r="B10354" t="s">
        <v>19492</v>
      </c>
      <c r="C10354" t="s">
        <v>18791</v>
      </c>
      <c r="D10354">
        <v>78224709</v>
      </c>
      <c r="E10354">
        <v>78226395</v>
      </c>
      <c r="F10354">
        <v>9.3898499999999991</v>
      </c>
      <c r="G10354">
        <v>9.2344399999999993</v>
      </c>
      <c r="H10354">
        <v>2.07708</v>
      </c>
      <c r="I10354">
        <v>0.48043200000000003</v>
      </c>
      <c r="J10354">
        <v>6.14975</v>
      </c>
      <c r="K10354">
        <v>7.0470699999999997</v>
      </c>
      <c r="L10354">
        <v>9.1715900000000001</v>
      </c>
      <c r="M10354">
        <v>9.2755500000000008</v>
      </c>
      <c r="N10354">
        <v>9.2082700000000006</v>
      </c>
      <c r="O10354">
        <v>9.0182199999999995</v>
      </c>
    </row>
    <row r="10355" spans="1:15" x14ac:dyDescent="0.25">
      <c r="A10355" t="s">
        <v>19495</v>
      </c>
      <c r="B10355" t="s">
        <v>19494</v>
      </c>
      <c r="C10355" t="s">
        <v>18791</v>
      </c>
      <c r="D10355">
        <v>78296016</v>
      </c>
      <c r="E10355">
        <v>78298279</v>
      </c>
      <c r="F10355">
        <v>2.8176600000000001</v>
      </c>
      <c r="G10355">
        <v>3.1439499999999998</v>
      </c>
      <c r="H10355">
        <v>3.07708</v>
      </c>
      <c r="I10355">
        <v>3.4804300000000001</v>
      </c>
      <c r="J10355">
        <v>3.4594299999999998</v>
      </c>
      <c r="K10355">
        <v>3.0561199999999999</v>
      </c>
      <c r="L10355">
        <v>3.3418700000000001</v>
      </c>
      <c r="M10355">
        <v>3.4941800000000001</v>
      </c>
      <c r="N10355">
        <v>3.0509200000000001</v>
      </c>
      <c r="O10355">
        <v>3.0667599999999999</v>
      </c>
    </row>
    <row r="10356" spans="1:15" x14ac:dyDescent="0.25">
      <c r="A10356" t="s">
        <v>19496</v>
      </c>
      <c r="B10356" t="s">
        <v>19494</v>
      </c>
      <c r="C10356" t="s">
        <v>18791</v>
      </c>
      <c r="D10356">
        <v>78296016</v>
      </c>
      <c r="E10356">
        <v>78321959</v>
      </c>
      <c r="F10356">
        <v>8.4659399999999998</v>
      </c>
      <c r="G10356">
        <v>8.4080600000000008</v>
      </c>
      <c r="H10356">
        <v>7.5689299999999999</v>
      </c>
      <c r="I10356">
        <v>7.5138499999999997</v>
      </c>
      <c r="J10356">
        <v>7.8328899999999999</v>
      </c>
      <c r="K10356">
        <v>7.8374800000000002</v>
      </c>
      <c r="L10356">
        <v>8.3572900000000008</v>
      </c>
      <c r="M10356">
        <v>8.3854299999999995</v>
      </c>
      <c r="N10356">
        <v>8.0621500000000008</v>
      </c>
      <c r="O10356">
        <v>8.1290499999999994</v>
      </c>
    </row>
    <row r="10357" spans="1:15" x14ac:dyDescent="0.25">
      <c r="A10357" t="s">
        <v>19498</v>
      </c>
      <c r="B10357" t="s">
        <v>19497</v>
      </c>
      <c r="C10357" t="s">
        <v>18791</v>
      </c>
      <c r="D10357">
        <v>78326260</v>
      </c>
      <c r="E10357">
        <v>78329531</v>
      </c>
      <c r="F10357">
        <v>16.148299999999999</v>
      </c>
      <c r="G10357">
        <v>16.1327</v>
      </c>
      <c r="H10357">
        <v>15.8462</v>
      </c>
      <c r="I10357">
        <v>15.914</v>
      </c>
      <c r="J10357">
        <v>15.6455</v>
      </c>
      <c r="K10357">
        <v>15.672800000000001</v>
      </c>
      <c r="L10357">
        <v>16.367599999999999</v>
      </c>
      <c r="M10357">
        <v>16.3005</v>
      </c>
      <c r="N10357">
        <v>16.274699999999999</v>
      </c>
      <c r="O10357">
        <v>16.231400000000001</v>
      </c>
    </row>
    <row r="10358" spans="1:15" x14ac:dyDescent="0.25">
      <c r="A10358" t="s">
        <v>19500</v>
      </c>
      <c r="B10358" t="s">
        <v>19499</v>
      </c>
      <c r="C10358" t="s">
        <v>18791</v>
      </c>
      <c r="D10358">
        <v>78463352</v>
      </c>
      <c r="E10358">
        <v>78564067</v>
      </c>
      <c r="F10358">
        <v>5.2971199999999996</v>
      </c>
      <c r="G10358">
        <v>5.0914799999999998</v>
      </c>
      <c r="H10358">
        <v>7.7495000000000003</v>
      </c>
      <c r="I10358">
        <v>7.5248299999999997</v>
      </c>
      <c r="J10358">
        <v>8.3965999999999994</v>
      </c>
      <c r="K10358">
        <v>8.7454199999999993</v>
      </c>
      <c r="L10358">
        <v>3.0967600000000002</v>
      </c>
      <c r="M10358">
        <v>3.40672</v>
      </c>
      <c r="N10358">
        <v>6.8964100000000004</v>
      </c>
      <c r="O10358">
        <v>7.4305099999999999</v>
      </c>
    </row>
    <row r="10359" spans="1:15" x14ac:dyDescent="0.25">
      <c r="A10359" t="s">
        <v>19502</v>
      </c>
      <c r="B10359" t="s">
        <v>19501</v>
      </c>
      <c r="C10359" t="s">
        <v>18791</v>
      </c>
      <c r="D10359">
        <v>79446797</v>
      </c>
      <c r="E10359">
        <v>79566485</v>
      </c>
      <c r="F10359">
        <v>5.4747700000000004</v>
      </c>
      <c r="G10359">
        <v>5.2907900000000003</v>
      </c>
      <c r="H10359">
        <v>5.399</v>
      </c>
      <c r="I10359">
        <v>4.7283600000000003</v>
      </c>
      <c r="J10359">
        <v>4.3923199999999998</v>
      </c>
      <c r="K10359">
        <v>5.1936200000000001</v>
      </c>
      <c r="L10359">
        <v>4.0423099999999996</v>
      </c>
      <c r="M10359">
        <v>4.1071600000000004</v>
      </c>
      <c r="N10359">
        <v>4.1383900000000002</v>
      </c>
      <c r="O10359">
        <v>4.7866600000000004</v>
      </c>
    </row>
    <row r="10360" spans="1:15" x14ac:dyDescent="0.25">
      <c r="A10360" t="s">
        <v>19504</v>
      </c>
      <c r="B10360" t="s">
        <v>19503</v>
      </c>
      <c r="C10360" t="s">
        <v>18791</v>
      </c>
      <c r="D10360">
        <v>79603047</v>
      </c>
      <c r="E10360">
        <v>79607660</v>
      </c>
      <c r="F10360">
        <v>10.7308</v>
      </c>
      <c r="G10360">
        <v>10.5436</v>
      </c>
      <c r="H10360">
        <v>10.2369</v>
      </c>
      <c r="I10360">
        <v>10.2403</v>
      </c>
      <c r="J10360">
        <v>9.8360500000000002</v>
      </c>
      <c r="K10360">
        <v>9.8724600000000002</v>
      </c>
      <c r="L10360">
        <v>10.475</v>
      </c>
      <c r="M10360">
        <v>10.452500000000001</v>
      </c>
      <c r="N10360">
        <v>10.325900000000001</v>
      </c>
      <c r="O10360">
        <v>10.3001</v>
      </c>
    </row>
    <row r="10361" spans="1:15" x14ac:dyDescent="0.25">
      <c r="A10361" t="s">
        <v>19506</v>
      </c>
      <c r="B10361" t="s">
        <v>19505</v>
      </c>
      <c r="C10361" t="s">
        <v>18791</v>
      </c>
      <c r="D10361">
        <v>79616747</v>
      </c>
      <c r="E10361">
        <v>79641237</v>
      </c>
      <c r="F10361">
        <v>5.9373899999999997</v>
      </c>
      <c r="G10361">
        <v>6.1439500000000002</v>
      </c>
      <c r="H10361">
        <v>6.7209300000000001</v>
      </c>
      <c r="I10361">
        <v>6.6301800000000002</v>
      </c>
      <c r="J10361">
        <v>5.3923199999999998</v>
      </c>
      <c r="K10361">
        <v>5.8427100000000003</v>
      </c>
      <c r="L10361">
        <v>6.1100599999999998</v>
      </c>
      <c r="M10361">
        <v>5.3374600000000001</v>
      </c>
      <c r="N10361">
        <v>4.4432400000000003</v>
      </c>
      <c r="O10361">
        <v>5.40557</v>
      </c>
    </row>
    <row r="10362" spans="1:15" x14ac:dyDescent="0.25">
      <c r="A10362" t="s">
        <v>19507</v>
      </c>
      <c r="B10362" t="s">
        <v>19505</v>
      </c>
      <c r="C10362" t="s">
        <v>18791</v>
      </c>
      <c r="D10362">
        <v>79620358</v>
      </c>
      <c r="E10362">
        <v>79641237</v>
      </c>
      <c r="F10362">
        <v>2.28714</v>
      </c>
      <c r="G10362">
        <v>2.6585200000000002</v>
      </c>
      <c r="H10362">
        <v>3.07708</v>
      </c>
      <c r="I10362">
        <v>2.8023600000000002</v>
      </c>
      <c r="J10362">
        <v>1.5849599999999999</v>
      </c>
      <c r="K10362">
        <v>2.0561199999999999</v>
      </c>
      <c r="L10362">
        <v>2.6638000000000002</v>
      </c>
      <c r="M10362">
        <v>2.72865</v>
      </c>
      <c r="N10362">
        <v>2.3728500000000001</v>
      </c>
      <c r="O10362">
        <v>1.3012300000000001</v>
      </c>
    </row>
    <row r="10363" spans="1:15" x14ac:dyDescent="0.25">
      <c r="A10363" t="s">
        <v>19509</v>
      </c>
      <c r="B10363" t="s">
        <v>19508</v>
      </c>
      <c r="C10363" t="s">
        <v>18791</v>
      </c>
      <c r="D10363">
        <v>81524998</v>
      </c>
      <c r="E10363">
        <v>81526159</v>
      </c>
      <c r="F10363">
        <v>3.2465000000000002</v>
      </c>
      <c r="G10363">
        <v>3.3365999999999998</v>
      </c>
      <c r="H10363">
        <v>6.399</v>
      </c>
      <c r="I10363">
        <v>5.9066999999999998</v>
      </c>
      <c r="J10363">
        <v>4.32193</v>
      </c>
      <c r="K10363">
        <v>3.5415399999999999</v>
      </c>
      <c r="L10363">
        <v>0.34187099999999998</v>
      </c>
      <c r="M10363">
        <v>1.21408</v>
      </c>
      <c r="N10363">
        <v>2.0509200000000001</v>
      </c>
      <c r="O10363">
        <v>2.9792999999999998</v>
      </c>
    </row>
    <row r="10364" spans="1:15" x14ac:dyDescent="0.25">
      <c r="A10364" t="s">
        <v>19511</v>
      </c>
      <c r="B10364" t="s">
        <v>19510</v>
      </c>
      <c r="C10364" t="s">
        <v>18791</v>
      </c>
      <c r="D10364">
        <v>83003550</v>
      </c>
      <c r="E10364">
        <v>83040214</v>
      </c>
      <c r="F10364">
        <v>0.92457100000000003</v>
      </c>
      <c r="G10364">
        <v>1.9215599999999999</v>
      </c>
      <c r="H10364">
        <v>5.0770799999999996</v>
      </c>
      <c r="I10364">
        <v>4.8727499999999999</v>
      </c>
      <c r="J10364">
        <v>2.32193</v>
      </c>
      <c r="K10364">
        <v>1.7341899999999999</v>
      </c>
      <c r="L10364">
        <v>1.14923</v>
      </c>
      <c r="M10364">
        <v>-8.3152699999999996E-3</v>
      </c>
      <c r="N10364">
        <v>1.0509200000000001</v>
      </c>
      <c r="O10364">
        <v>0.56426399999999999</v>
      </c>
    </row>
    <row r="10365" spans="1:15" x14ac:dyDescent="0.25">
      <c r="A10365" t="s">
        <v>19513</v>
      </c>
      <c r="B10365" t="s">
        <v>19512</v>
      </c>
      <c r="C10365" t="s">
        <v>18791</v>
      </c>
      <c r="D10365">
        <v>83287022</v>
      </c>
      <c r="E10365">
        <v>83334706</v>
      </c>
      <c r="F10365">
        <v>3.99986</v>
      </c>
      <c r="G10365">
        <v>4.6585200000000002</v>
      </c>
      <c r="H10365">
        <v>4.0770799999999996</v>
      </c>
      <c r="I10365">
        <v>3.8023600000000002</v>
      </c>
      <c r="J10365">
        <v>3.70044</v>
      </c>
      <c r="K10365">
        <v>3.0561199999999999</v>
      </c>
      <c r="L10365">
        <v>3.83372</v>
      </c>
      <c r="M10365">
        <v>4.40672</v>
      </c>
      <c r="N10365">
        <v>3.22085</v>
      </c>
      <c r="O10365">
        <v>4.2272299999999996</v>
      </c>
    </row>
    <row r="10366" spans="1:15" x14ac:dyDescent="0.25">
      <c r="A10366" t="s">
        <v>19515</v>
      </c>
      <c r="B10366" t="s">
        <v>19514</v>
      </c>
      <c r="C10366" t="s">
        <v>18791</v>
      </c>
      <c r="D10366">
        <v>83441944</v>
      </c>
      <c r="E10366">
        <v>83493898</v>
      </c>
      <c r="F10366">
        <v>7.9293899999999997</v>
      </c>
      <c r="G10366">
        <v>7.9064500000000004</v>
      </c>
      <c r="H10366">
        <v>5.77752</v>
      </c>
      <c r="I10366">
        <v>5.7283600000000003</v>
      </c>
      <c r="J10366">
        <v>7.7548899999999996</v>
      </c>
      <c r="K10366">
        <v>7.7894699999999997</v>
      </c>
      <c r="L10366">
        <v>8.1620500000000007</v>
      </c>
      <c r="M10366">
        <v>7.9973099999999997</v>
      </c>
      <c r="N10366">
        <v>7.7651700000000003</v>
      </c>
      <c r="O10366">
        <v>7.9508400000000004</v>
      </c>
    </row>
    <row r="10367" spans="1:15" x14ac:dyDescent="0.25">
      <c r="A10367" t="s">
        <v>19517</v>
      </c>
      <c r="B10367" t="s">
        <v>19516</v>
      </c>
      <c r="C10367" t="s">
        <v>18791</v>
      </c>
      <c r="D10367">
        <v>83818758</v>
      </c>
      <c r="E10367">
        <v>84017847</v>
      </c>
      <c r="F10367">
        <v>3.7319300000000002</v>
      </c>
      <c r="G10367">
        <v>2.3365999999999998</v>
      </c>
      <c r="H10367">
        <v>2.07708</v>
      </c>
      <c r="I10367">
        <v>2.4804300000000001</v>
      </c>
      <c r="J10367">
        <v>1.5849599999999999</v>
      </c>
      <c r="K10367">
        <v>2.7341899999999999</v>
      </c>
      <c r="L10367">
        <v>3.3418700000000001</v>
      </c>
      <c r="M10367">
        <v>3.3136100000000002</v>
      </c>
      <c r="N10367">
        <v>3.8582800000000002</v>
      </c>
      <c r="O10367">
        <v>3.22723</v>
      </c>
    </row>
    <row r="10368" spans="1:15" x14ac:dyDescent="0.25">
      <c r="A10368" t="s">
        <v>19519</v>
      </c>
      <c r="B10368" t="s">
        <v>19518</v>
      </c>
      <c r="C10368" t="s">
        <v>18791</v>
      </c>
      <c r="D10368">
        <v>85580966</v>
      </c>
      <c r="E10368">
        <v>85614953</v>
      </c>
      <c r="F10368">
        <v>3.4747699999999999</v>
      </c>
      <c r="G10368">
        <v>3.1439499999999998</v>
      </c>
      <c r="H10368">
        <v>3.6620400000000002</v>
      </c>
      <c r="I10368">
        <v>2.8023600000000002</v>
      </c>
      <c r="J10368">
        <v>4.2479300000000002</v>
      </c>
      <c r="K10368">
        <v>4.3191499999999996</v>
      </c>
      <c r="L10368">
        <v>4.4711499999999997</v>
      </c>
      <c r="M10368">
        <v>3.72865</v>
      </c>
      <c r="N10368">
        <v>4.2208500000000004</v>
      </c>
      <c r="O10368">
        <v>4.0667600000000004</v>
      </c>
    </row>
    <row r="10369" spans="1:15" x14ac:dyDescent="0.25">
      <c r="A10369" t="s">
        <v>19521</v>
      </c>
      <c r="B10369" t="s">
        <v>19520</v>
      </c>
      <c r="C10369" t="s">
        <v>18791</v>
      </c>
      <c r="D10369">
        <v>86200840</v>
      </c>
      <c r="E10369">
        <v>86358523</v>
      </c>
      <c r="F10369">
        <v>7.4210000000000003</v>
      </c>
      <c r="G10369">
        <v>7.2673300000000003</v>
      </c>
      <c r="H10369">
        <v>6.0770799999999996</v>
      </c>
      <c r="I10369">
        <v>6.65036</v>
      </c>
      <c r="J10369">
        <v>7.5774299999999997</v>
      </c>
      <c r="K10369">
        <v>7.4484300000000001</v>
      </c>
      <c r="L10369">
        <v>7.3917200000000003</v>
      </c>
      <c r="M10369">
        <v>7.4511200000000004</v>
      </c>
      <c r="N10369">
        <v>7.3083099999999996</v>
      </c>
      <c r="O10369">
        <v>7.2507599999999996</v>
      </c>
    </row>
    <row r="10370" spans="1:15" x14ac:dyDescent="0.25">
      <c r="A10370" t="s">
        <v>19523</v>
      </c>
      <c r="B10370" t="s">
        <v>19522</v>
      </c>
      <c r="C10370" t="s">
        <v>18791</v>
      </c>
      <c r="D10370">
        <v>86916863</v>
      </c>
      <c r="E10370">
        <v>86972609</v>
      </c>
      <c r="F10370">
        <v>2.3651399999999998</v>
      </c>
      <c r="G10370">
        <v>1.9215599999999999</v>
      </c>
      <c r="H10370">
        <v>2.07708</v>
      </c>
      <c r="I10370">
        <v>2.8023600000000002</v>
      </c>
      <c r="J10370">
        <v>2</v>
      </c>
      <c r="K10370">
        <v>1.31915</v>
      </c>
      <c r="L10370">
        <v>1.92683</v>
      </c>
      <c r="M10370">
        <v>2.8661500000000002</v>
      </c>
      <c r="N10370">
        <v>2.0509200000000001</v>
      </c>
      <c r="O10370">
        <v>2.56426</v>
      </c>
    </row>
    <row r="10371" spans="1:15" x14ac:dyDescent="0.25">
      <c r="A10371" t="s">
        <v>19524</v>
      </c>
      <c r="B10371" t="s">
        <v>19522</v>
      </c>
      <c r="C10371" t="s">
        <v>18791</v>
      </c>
      <c r="D10371">
        <v>86921781</v>
      </c>
      <c r="E10371">
        <v>86956950</v>
      </c>
      <c r="F10371">
        <v>3.4391400000000001</v>
      </c>
      <c r="G10371">
        <v>3.1439499999999998</v>
      </c>
      <c r="H10371">
        <v>2.07708</v>
      </c>
      <c r="I10371">
        <v>2.8023600000000002</v>
      </c>
      <c r="J10371">
        <v>2.5849600000000001</v>
      </c>
      <c r="K10371">
        <v>2.9041100000000002</v>
      </c>
      <c r="L10371">
        <v>3.1998500000000001</v>
      </c>
      <c r="M10371">
        <v>3.1071599999999999</v>
      </c>
      <c r="N10371">
        <v>2.6358899999999998</v>
      </c>
      <c r="O10371">
        <v>2.4387300000000001</v>
      </c>
    </row>
    <row r="10372" spans="1:15" x14ac:dyDescent="0.25">
      <c r="A10372" t="s">
        <v>19526</v>
      </c>
      <c r="B10372" t="s">
        <v>19525</v>
      </c>
      <c r="C10372" t="s">
        <v>18791</v>
      </c>
      <c r="D10372">
        <v>87086797</v>
      </c>
      <c r="E10372">
        <v>87150367</v>
      </c>
      <c r="F10372">
        <v>4.5266099999999998</v>
      </c>
      <c r="G10372">
        <v>4.5065200000000001</v>
      </c>
      <c r="H10372">
        <v>5.88443</v>
      </c>
      <c r="I10372">
        <v>5.4346300000000003</v>
      </c>
      <c r="J10372">
        <v>3.5849600000000001</v>
      </c>
      <c r="K10372">
        <v>3.6410800000000001</v>
      </c>
      <c r="L10372">
        <v>3.83372</v>
      </c>
      <c r="M10372">
        <v>4.40672</v>
      </c>
      <c r="N10372">
        <v>4.0509199999999996</v>
      </c>
      <c r="O10372">
        <v>3.22723</v>
      </c>
    </row>
    <row r="10373" spans="1:15" x14ac:dyDescent="0.25">
      <c r="A10373" t="s">
        <v>19528</v>
      </c>
      <c r="B10373" t="s">
        <v>19527</v>
      </c>
      <c r="C10373" t="s">
        <v>18791</v>
      </c>
      <c r="D10373">
        <v>87597634</v>
      </c>
      <c r="E10373">
        <v>87626095</v>
      </c>
      <c r="F10373">
        <v>3.4747699999999999</v>
      </c>
      <c r="G10373">
        <v>3.9215599999999999</v>
      </c>
      <c r="H10373">
        <v>2.07708</v>
      </c>
      <c r="I10373">
        <v>2.4804300000000001</v>
      </c>
      <c r="J10373">
        <v>6.5545900000000001</v>
      </c>
      <c r="K10373">
        <v>6.6168300000000002</v>
      </c>
      <c r="L10373">
        <v>2.7341899999999999</v>
      </c>
      <c r="M10373">
        <v>1.86615</v>
      </c>
      <c r="N10373">
        <v>5.3728499999999997</v>
      </c>
      <c r="O10373">
        <v>5.6517299999999997</v>
      </c>
    </row>
    <row r="10374" spans="1:15" x14ac:dyDescent="0.25">
      <c r="A10374" t="s">
        <v>19530</v>
      </c>
      <c r="B10374" t="s">
        <v>19529</v>
      </c>
      <c r="C10374" t="s">
        <v>18791</v>
      </c>
      <c r="D10374">
        <v>88222446</v>
      </c>
      <c r="E10374">
        <v>88266927</v>
      </c>
      <c r="F10374">
        <v>3.9245700000000001</v>
      </c>
      <c r="G10374">
        <v>3.9215599999999999</v>
      </c>
      <c r="H10374">
        <v>2.07708</v>
      </c>
      <c r="I10374">
        <v>3.2877900000000002</v>
      </c>
      <c r="J10374">
        <v>6.2854000000000001</v>
      </c>
      <c r="K10374">
        <v>7.0009800000000002</v>
      </c>
      <c r="L10374">
        <v>3.3862700000000001</v>
      </c>
      <c r="M10374">
        <v>3.9916800000000001</v>
      </c>
      <c r="N10374">
        <v>4.6358899999999998</v>
      </c>
      <c r="O10374">
        <v>5.1492300000000002</v>
      </c>
    </row>
    <row r="10375" spans="1:15" x14ac:dyDescent="0.25">
      <c r="A10375" t="s">
        <v>19532</v>
      </c>
      <c r="B10375" t="s">
        <v>19531</v>
      </c>
      <c r="C10375" t="s">
        <v>18791</v>
      </c>
      <c r="D10375">
        <v>88350419</v>
      </c>
      <c r="E10375">
        <v>88377235</v>
      </c>
      <c r="F10375">
        <v>4.2046799999999998</v>
      </c>
      <c r="G10375">
        <v>3.3365999999999998</v>
      </c>
      <c r="H10375">
        <v>3.6620400000000002</v>
      </c>
      <c r="I10375">
        <v>3.65036</v>
      </c>
      <c r="J10375">
        <v>3.1699199999999998</v>
      </c>
      <c r="K10375">
        <v>3.6410800000000001</v>
      </c>
      <c r="L10375">
        <v>4.88103</v>
      </c>
      <c r="M10375">
        <v>4.1880800000000002</v>
      </c>
      <c r="N10375">
        <v>4.0509199999999996</v>
      </c>
      <c r="O10375">
        <v>4.56426</v>
      </c>
    </row>
    <row r="10376" spans="1:15" x14ac:dyDescent="0.25">
      <c r="A10376" t="s">
        <v>19534</v>
      </c>
      <c r="B10376" t="s">
        <v>19533</v>
      </c>
      <c r="C10376" t="s">
        <v>18791</v>
      </c>
      <c r="D10376">
        <v>88415890</v>
      </c>
      <c r="E10376">
        <v>88417725</v>
      </c>
      <c r="F10376">
        <v>9.4802599999999995</v>
      </c>
      <c r="G10376">
        <v>9.5040099999999992</v>
      </c>
      <c r="H10376">
        <v>8.1856000000000009</v>
      </c>
      <c r="I10376">
        <v>8.2617899999999995</v>
      </c>
      <c r="J10376">
        <v>8.7780799999999992</v>
      </c>
      <c r="K10376">
        <v>8.8029700000000002</v>
      </c>
      <c r="L10376">
        <v>10.088800000000001</v>
      </c>
      <c r="M10376">
        <v>10.063599999999999</v>
      </c>
      <c r="N10376">
        <v>9.5567399999999996</v>
      </c>
      <c r="O10376">
        <v>9.4761500000000005</v>
      </c>
    </row>
    <row r="10377" spans="1:15" x14ac:dyDescent="0.25">
      <c r="A10377" t="s">
        <v>19536</v>
      </c>
      <c r="B10377" t="s">
        <v>19535</v>
      </c>
      <c r="C10377" t="s">
        <v>18791</v>
      </c>
      <c r="D10377">
        <v>88416634</v>
      </c>
      <c r="E10377">
        <v>88416704</v>
      </c>
      <c r="F10377">
        <v>3.7610700000000001</v>
      </c>
      <c r="G10377">
        <v>3.3365999999999998</v>
      </c>
      <c r="H10377">
        <v>2.07708</v>
      </c>
      <c r="I10377">
        <v>3.0653899999999998</v>
      </c>
      <c r="J10377">
        <v>2.80735</v>
      </c>
      <c r="K10377">
        <v>2.5415399999999999</v>
      </c>
      <c r="L10377">
        <v>3.3418700000000001</v>
      </c>
      <c r="M10377">
        <v>3.3136100000000002</v>
      </c>
      <c r="N10377">
        <v>2.6358899999999998</v>
      </c>
      <c r="O10377">
        <v>2.6797399999999998</v>
      </c>
    </row>
    <row r="10378" spans="1:15" x14ac:dyDescent="0.25">
      <c r="A10378" t="s">
        <v>19538</v>
      </c>
      <c r="B10378" t="s">
        <v>19537</v>
      </c>
      <c r="C10378" t="s">
        <v>18791</v>
      </c>
      <c r="D10378">
        <v>88490162</v>
      </c>
      <c r="E10378">
        <v>88494081</v>
      </c>
      <c r="F10378">
        <v>4.7021800000000002</v>
      </c>
      <c r="G10378">
        <v>5.0914799999999998</v>
      </c>
      <c r="H10378">
        <v>4.0770799999999996</v>
      </c>
      <c r="I10378">
        <v>4.1808699999999996</v>
      </c>
      <c r="J10378">
        <v>5</v>
      </c>
      <c r="K10378">
        <v>5.3489000000000004</v>
      </c>
      <c r="L10378">
        <v>5.7512600000000003</v>
      </c>
      <c r="M10378">
        <v>5.5665899999999997</v>
      </c>
      <c r="N10378">
        <v>5.6656300000000002</v>
      </c>
      <c r="O10378">
        <v>5.2460899999999997</v>
      </c>
    </row>
    <row r="10379" spans="1:15" x14ac:dyDescent="0.25">
      <c r="A10379" t="s">
        <v>19540</v>
      </c>
      <c r="B10379" t="s">
        <v>19539</v>
      </c>
      <c r="C10379" t="s">
        <v>18791</v>
      </c>
      <c r="D10379">
        <v>88614466</v>
      </c>
      <c r="E10379">
        <v>88701102</v>
      </c>
      <c r="F10379">
        <v>0.92457100000000003</v>
      </c>
      <c r="G10379">
        <v>0.33659600000000001</v>
      </c>
      <c r="H10379">
        <v>4.0770799999999996</v>
      </c>
      <c r="I10379">
        <v>3.65036</v>
      </c>
      <c r="J10379">
        <v>4.9068899999999998</v>
      </c>
      <c r="K10379">
        <v>4.82165</v>
      </c>
      <c r="L10379">
        <v>1.3418699999999999</v>
      </c>
      <c r="M10379">
        <v>1.5766500000000001</v>
      </c>
      <c r="N10379">
        <v>4.2208500000000004</v>
      </c>
      <c r="O10379">
        <v>4.1887499999999998</v>
      </c>
    </row>
    <row r="10380" spans="1:15" x14ac:dyDescent="0.25">
      <c r="A10380" t="s">
        <v>19542</v>
      </c>
      <c r="B10380" t="s">
        <v>19541</v>
      </c>
      <c r="C10380" t="s">
        <v>18791</v>
      </c>
      <c r="D10380">
        <v>88736635</v>
      </c>
      <c r="E10380">
        <v>88753639</v>
      </c>
      <c r="F10380">
        <v>-0.88278400000000001</v>
      </c>
      <c r="G10380">
        <v>1.9215599999999999</v>
      </c>
      <c r="H10380">
        <v>2.07708</v>
      </c>
      <c r="I10380">
        <v>3.65036</v>
      </c>
      <c r="J10380">
        <v>3.32193</v>
      </c>
      <c r="K10380">
        <v>3.1936200000000001</v>
      </c>
      <c r="L10380">
        <v>2.3418700000000001</v>
      </c>
      <c r="M10380">
        <v>1.40672</v>
      </c>
      <c r="N10380">
        <v>2.0509200000000001</v>
      </c>
      <c r="O10380">
        <v>1.3012300000000001</v>
      </c>
    </row>
    <row r="10381" spans="1:15" x14ac:dyDescent="0.25">
      <c r="A10381" t="s">
        <v>19544</v>
      </c>
      <c r="B10381" t="s">
        <v>19543</v>
      </c>
      <c r="C10381" t="s">
        <v>18791</v>
      </c>
      <c r="D10381">
        <v>88752069</v>
      </c>
      <c r="E10381">
        <v>88753704</v>
      </c>
      <c r="F10381">
        <v>2.2046800000000002</v>
      </c>
      <c r="G10381">
        <v>3.3365999999999998</v>
      </c>
      <c r="H10381">
        <v>2.07708</v>
      </c>
      <c r="I10381">
        <v>1.4804299999999999</v>
      </c>
      <c r="J10381">
        <v>2.80735</v>
      </c>
      <c r="K10381">
        <v>3.5415399999999999</v>
      </c>
      <c r="L10381">
        <v>2.8012999999999999</v>
      </c>
      <c r="M10381">
        <v>2.7990400000000002</v>
      </c>
      <c r="N10381">
        <v>1.6358900000000001</v>
      </c>
      <c r="O10381">
        <v>2.6797399999999998</v>
      </c>
    </row>
    <row r="10382" spans="1:15" x14ac:dyDescent="0.25">
      <c r="A10382" t="s">
        <v>19546</v>
      </c>
      <c r="B10382" t="s">
        <v>19545</v>
      </c>
      <c r="C10382" t="s">
        <v>18791</v>
      </c>
      <c r="D10382">
        <v>89484871</v>
      </c>
      <c r="E10382">
        <v>89517824</v>
      </c>
      <c r="F10382">
        <v>1.5766500000000001</v>
      </c>
      <c r="G10382">
        <v>2.6585200000000002</v>
      </c>
      <c r="H10382">
        <v>2.07708</v>
      </c>
      <c r="I10382">
        <v>1.4804299999999999</v>
      </c>
      <c r="J10382">
        <v>2.32193</v>
      </c>
      <c r="K10382">
        <v>2.7341899999999999</v>
      </c>
      <c r="L10382">
        <v>0.92683400000000005</v>
      </c>
      <c r="M10382">
        <v>-8.3152699999999996E-3</v>
      </c>
      <c r="N10382">
        <v>2.6358899999999998</v>
      </c>
      <c r="O10382">
        <v>0.56426399999999999</v>
      </c>
    </row>
    <row r="10383" spans="1:15" x14ac:dyDescent="0.25">
      <c r="A10383" t="s">
        <v>19548</v>
      </c>
      <c r="B10383" t="s">
        <v>19547</v>
      </c>
      <c r="C10383" t="s">
        <v>18791</v>
      </c>
      <c r="D10383">
        <v>89594040</v>
      </c>
      <c r="E10383">
        <v>89599881</v>
      </c>
      <c r="F10383">
        <v>6.7392700000000003</v>
      </c>
      <c r="G10383">
        <v>6.7628599999999999</v>
      </c>
      <c r="H10383">
        <v>9.9225700000000003</v>
      </c>
      <c r="I10383">
        <v>10.1386</v>
      </c>
      <c r="J10383">
        <v>9.4470799999999997</v>
      </c>
      <c r="K10383">
        <v>9.2300400000000007</v>
      </c>
      <c r="L10383">
        <v>5.88103</v>
      </c>
      <c r="M10383">
        <v>6.2396099999999999</v>
      </c>
      <c r="N10383">
        <v>7.5347400000000002</v>
      </c>
      <c r="O10383">
        <v>7.4222400000000004</v>
      </c>
    </row>
    <row r="10384" spans="1:15" x14ac:dyDescent="0.25">
      <c r="A10384" t="s">
        <v>19550</v>
      </c>
      <c r="B10384" t="s">
        <v>19549</v>
      </c>
      <c r="C10384" t="s">
        <v>18791</v>
      </c>
      <c r="D10384">
        <v>90096886</v>
      </c>
      <c r="E10384">
        <v>90165607</v>
      </c>
      <c r="F10384">
        <v>7.9002100000000004</v>
      </c>
      <c r="G10384">
        <v>7.8204099999999999</v>
      </c>
      <c r="H10384">
        <v>7.2063600000000001</v>
      </c>
      <c r="I10384">
        <v>7.32592</v>
      </c>
      <c r="J10384">
        <v>8.1085200000000004</v>
      </c>
      <c r="K10384">
        <v>8.2099200000000003</v>
      </c>
      <c r="L10384">
        <v>8.0195900000000009</v>
      </c>
      <c r="M10384">
        <v>8.0287699999999997</v>
      </c>
      <c r="N10384">
        <v>7.9875600000000002</v>
      </c>
      <c r="O10384">
        <v>8.0236900000000002</v>
      </c>
    </row>
    <row r="10385" spans="1:15" x14ac:dyDescent="0.25">
      <c r="A10385" t="s">
        <v>19552</v>
      </c>
      <c r="B10385" t="s">
        <v>19551</v>
      </c>
      <c r="C10385" t="s">
        <v>18791</v>
      </c>
      <c r="D10385">
        <v>90133896</v>
      </c>
      <c r="E10385">
        <v>90165607</v>
      </c>
      <c r="F10385">
        <v>3.16161</v>
      </c>
      <c r="G10385">
        <v>2.6585200000000002</v>
      </c>
      <c r="H10385">
        <v>3.07708</v>
      </c>
      <c r="I10385">
        <v>1.4804299999999999</v>
      </c>
      <c r="J10385">
        <v>3.32193</v>
      </c>
      <c r="K10385">
        <v>3.0561199999999999</v>
      </c>
      <c r="L10385">
        <v>4.1998499999999996</v>
      </c>
      <c r="M10385">
        <v>2.7990400000000002</v>
      </c>
      <c r="N10385">
        <v>3.75136</v>
      </c>
      <c r="O10385">
        <v>3.0667599999999999</v>
      </c>
    </row>
    <row r="10386" spans="1:15" x14ac:dyDescent="0.25">
      <c r="A10386" t="s">
        <v>19554</v>
      </c>
      <c r="B10386" t="s">
        <v>19553</v>
      </c>
      <c r="C10386" t="s">
        <v>18791</v>
      </c>
      <c r="D10386">
        <v>92145031</v>
      </c>
      <c r="E10386">
        <v>92167399</v>
      </c>
      <c r="F10386">
        <v>8.1270399999999992</v>
      </c>
      <c r="G10386">
        <v>8.0370399999999993</v>
      </c>
      <c r="H10386">
        <v>4.399</v>
      </c>
      <c r="I10386">
        <v>5.1242900000000002</v>
      </c>
      <c r="J10386">
        <v>8.4051399999999994</v>
      </c>
      <c r="K10386">
        <v>8.4621099999999991</v>
      </c>
      <c r="L10386">
        <v>9.1802899999999994</v>
      </c>
      <c r="M10386">
        <v>9.2778600000000004</v>
      </c>
      <c r="N10386">
        <v>9.2032100000000003</v>
      </c>
      <c r="O10386">
        <v>9.1188500000000001</v>
      </c>
    </row>
    <row r="10387" spans="1:15" x14ac:dyDescent="0.25">
      <c r="A10387" t="s">
        <v>19556</v>
      </c>
      <c r="B10387" t="s">
        <v>19555</v>
      </c>
      <c r="C10387" t="s">
        <v>18791</v>
      </c>
      <c r="D10387">
        <v>92433638</v>
      </c>
      <c r="E10387">
        <v>92437707</v>
      </c>
      <c r="F10387">
        <v>3.95011</v>
      </c>
      <c r="G10387">
        <v>3.3365999999999998</v>
      </c>
      <c r="H10387">
        <v>4.0770799999999996</v>
      </c>
      <c r="I10387">
        <v>4.5678900000000002</v>
      </c>
      <c r="J10387">
        <v>4.32193</v>
      </c>
      <c r="K10387">
        <v>4.3191499999999996</v>
      </c>
      <c r="L10387">
        <v>3.8964599999999998</v>
      </c>
      <c r="M10387">
        <v>3.7642699999999998</v>
      </c>
      <c r="N10387">
        <v>3.6358899999999998</v>
      </c>
      <c r="O10387">
        <v>2.7866599999999999</v>
      </c>
    </row>
    <row r="10388" spans="1:15" x14ac:dyDescent="0.25">
      <c r="A10388" t="s">
        <v>19558</v>
      </c>
      <c r="B10388" t="s">
        <v>19557</v>
      </c>
      <c r="C10388" t="s">
        <v>18791</v>
      </c>
      <c r="D10388">
        <v>94418282</v>
      </c>
      <c r="E10388">
        <v>94438500</v>
      </c>
      <c r="F10388">
        <v>7.5116800000000001</v>
      </c>
      <c r="G10388">
        <v>7.4964700000000004</v>
      </c>
      <c r="H10388">
        <v>6.7209300000000001</v>
      </c>
      <c r="I10388">
        <v>6.8023600000000002</v>
      </c>
      <c r="J10388">
        <v>6.0223699999999996</v>
      </c>
      <c r="K10388">
        <v>6.3341000000000003</v>
      </c>
      <c r="L10388">
        <v>8.2785100000000007</v>
      </c>
      <c r="M10388">
        <v>8.0287699999999997</v>
      </c>
      <c r="N10388">
        <v>6.7233499999999999</v>
      </c>
      <c r="O10388">
        <v>6.9736500000000001</v>
      </c>
    </row>
    <row r="10389" spans="1:15" x14ac:dyDescent="0.25">
      <c r="A10389" t="s">
        <v>19560</v>
      </c>
      <c r="B10389" t="s">
        <v>19559</v>
      </c>
      <c r="C10389" t="s">
        <v>18791</v>
      </c>
      <c r="D10389">
        <v>94570310</v>
      </c>
      <c r="E10389">
        <v>95130871</v>
      </c>
      <c r="F10389">
        <v>0.117216</v>
      </c>
      <c r="G10389">
        <v>1.9215599999999999</v>
      </c>
      <c r="H10389">
        <v>5.6620400000000002</v>
      </c>
      <c r="I10389">
        <v>4.9398600000000004</v>
      </c>
      <c r="J10389">
        <v>0</v>
      </c>
      <c r="K10389">
        <v>2.0561199999999999</v>
      </c>
      <c r="L10389">
        <v>0.92683400000000005</v>
      </c>
      <c r="M10389">
        <v>0.72865000000000002</v>
      </c>
      <c r="N10389">
        <v>1.0509200000000001</v>
      </c>
      <c r="O10389">
        <v>1.9793000000000001</v>
      </c>
    </row>
    <row r="10390" spans="1:15" x14ac:dyDescent="0.25">
      <c r="A10390" t="s">
        <v>19562</v>
      </c>
      <c r="B10390" t="s">
        <v>19561</v>
      </c>
      <c r="C10390" t="s">
        <v>18791</v>
      </c>
      <c r="D10390">
        <v>95301344</v>
      </c>
      <c r="E10390">
        <v>95307689</v>
      </c>
      <c r="F10390">
        <v>5.3460299999999998</v>
      </c>
      <c r="G10390">
        <v>5.3809899999999997</v>
      </c>
      <c r="H10390">
        <v>10.887600000000001</v>
      </c>
      <c r="I10390">
        <v>10.9368</v>
      </c>
      <c r="J10390">
        <v>8.0389199999999992</v>
      </c>
      <c r="K10390">
        <v>7.7285399999999997</v>
      </c>
      <c r="L10390">
        <v>3.83372</v>
      </c>
      <c r="M10390">
        <v>3.72865</v>
      </c>
      <c r="N10390">
        <v>5.2988499999999998</v>
      </c>
      <c r="O10390">
        <v>5.5028600000000001</v>
      </c>
    </row>
    <row r="10391" spans="1:15" x14ac:dyDescent="0.25">
      <c r="A10391" t="s">
        <v>19564</v>
      </c>
      <c r="B10391" t="s">
        <v>19563</v>
      </c>
      <c r="C10391" t="s">
        <v>18791</v>
      </c>
      <c r="D10391">
        <v>95460235</v>
      </c>
      <c r="E10391">
        <v>95462540</v>
      </c>
      <c r="F10391">
        <v>3.60907</v>
      </c>
      <c r="G10391">
        <v>3.6585200000000002</v>
      </c>
      <c r="H10391">
        <v>4.88443</v>
      </c>
      <c r="I10391">
        <v>5.0653899999999998</v>
      </c>
      <c r="J10391">
        <v>2.80735</v>
      </c>
      <c r="K10391">
        <v>3.7341899999999999</v>
      </c>
      <c r="L10391">
        <v>3.6994199999999999</v>
      </c>
      <c r="M10391">
        <v>3.0505800000000001</v>
      </c>
      <c r="N10391">
        <v>3.75136</v>
      </c>
      <c r="O10391">
        <v>3.6797399999999998</v>
      </c>
    </row>
    <row r="10392" spans="1:15" x14ac:dyDescent="0.25">
      <c r="A10392" t="s">
        <v>19566</v>
      </c>
      <c r="B10392" t="s">
        <v>19565</v>
      </c>
      <c r="C10392" t="s">
        <v>18791</v>
      </c>
      <c r="D10392">
        <v>95538046</v>
      </c>
      <c r="E10392">
        <v>95595970</v>
      </c>
      <c r="F10392">
        <v>8.4380199999999999</v>
      </c>
      <c r="G10392">
        <v>8.4503400000000006</v>
      </c>
      <c r="H10392">
        <v>5.2469999999999999</v>
      </c>
      <c r="I10392">
        <v>5.0039899999999999</v>
      </c>
      <c r="J10392">
        <v>8.5887100000000007</v>
      </c>
      <c r="K10392">
        <v>8.5859400000000008</v>
      </c>
      <c r="L10392">
        <v>8.5476600000000005</v>
      </c>
      <c r="M10392">
        <v>8.5449900000000003</v>
      </c>
      <c r="N10392">
        <v>8.3083100000000005</v>
      </c>
      <c r="O10392">
        <v>8.3801799999999993</v>
      </c>
    </row>
    <row r="10393" spans="1:15" x14ac:dyDescent="0.25">
      <c r="A10393" t="s">
        <v>19568</v>
      </c>
      <c r="B10393" t="s">
        <v>19567</v>
      </c>
      <c r="C10393" t="s">
        <v>18791</v>
      </c>
      <c r="D10393">
        <v>95653060</v>
      </c>
      <c r="E10393">
        <v>95745698</v>
      </c>
      <c r="F10393">
        <v>5.2361599999999999</v>
      </c>
      <c r="G10393">
        <v>5.6585200000000002</v>
      </c>
      <c r="H10393">
        <v>2.07708</v>
      </c>
      <c r="I10393">
        <v>2.4804300000000001</v>
      </c>
      <c r="J10393">
        <v>3</v>
      </c>
      <c r="K10393">
        <v>3.31915</v>
      </c>
      <c r="L10393">
        <v>4.88103</v>
      </c>
      <c r="M10393">
        <v>4.8985799999999999</v>
      </c>
      <c r="N10393">
        <v>3.9578099999999998</v>
      </c>
      <c r="O10393">
        <v>3.7341899999999999</v>
      </c>
    </row>
    <row r="10394" spans="1:15" x14ac:dyDescent="0.25">
      <c r="A10394" t="s">
        <v>19570</v>
      </c>
      <c r="B10394" t="s">
        <v>19569</v>
      </c>
      <c r="C10394" t="s">
        <v>18791</v>
      </c>
      <c r="D10394">
        <v>95815355</v>
      </c>
      <c r="E10394">
        <v>95819550</v>
      </c>
      <c r="F10394">
        <v>2.28714</v>
      </c>
      <c r="G10394">
        <v>1.9215599999999999</v>
      </c>
      <c r="H10394">
        <v>3.07708</v>
      </c>
      <c r="I10394">
        <v>2.8023600000000002</v>
      </c>
      <c r="J10394">
        <v>2.5849600000000001</v>
      </c>
      <c r="K10394">
        <v>2.0561199999999999</v>
      </c>
      <c r="L10394">
        <v>2.8654299999999999</v>
      </c>
      <c r="M10394">
        <v>2.21408</v>
      </c>
      <c r="N10394">
        <v>2.3728500000000001</v>
      </c>
      <c r="O10394">
        <v>1.56426</v>
      </c>
    </row>
    <row r="10395" spans="1:15" x14ac:dyDescent="0.25">
      <c r="A10395" t="s">
        <v>19572</v>
      </c>
      <c r="B10395" t="s">
        <v>19571</v>
      </c>
      <c r="C10395" t="s">
        <v>18791</v>
      </c>
      <c r="D10395">
        <v>96019847</v>
      </c>
      <c r="E10395">
        <v>96080544</v>
      </c>
      <c r="F10395">
        <v>5.0945</v>
      </c>
      <c r="G10395">
        <v>5.4240599999999999</v>
      </c>
      <c r="H10395">
        <v>2.07708</v>
      </c>
      <c r="I10395">
        <v>1.4804299999999999</v>
      </c>
      <c r="J10395">
        <v>1.5849599999999999</v>
      </c>
      <c r="K10395">
        <v>2.7341899999999999</v>
      </c>
      <c r="L10395">
        <v>5.6638000000000002</v>
      </c>
      <c r="M10395">
        <v>5.6546500000000002</v>
      </c>
      <c r="N10395">
        <v>4.2208500000000004</v>
      </c>
      <c r="O10395">
        <v>4.4387299999999996</v>
      </c>
    </row>
    <row r="10396" spans="1:15" x14ac:dyDescent="0.25">
      <c r="A10396" t="s">
        <v>19574</v>
      </c>
      <c r="B10396" t="s">
        <v>19573</v>
      </c>
      <c r="C10396" t="s">
        <v>18791</v>
      </c>
      <c r="D10396">
        <v>96071334</v>
      </c>
      <c r="E10396">
        <v>96073882</v>
      </c>
      <c r="F10396">
        <v>2.2046800000000002</v>
      </c>
      <c r="G10396">
        <v>2.6585200000000002</v>
      </c>
      <c r="H10396">
        <v>2.07708</v>
      </c>
      <c r="I10396">
        <v>1.4804299999999999</v>
      </c>
      <c r="J10396">
        <v>2.32193</v>
      </c>
      <c r="K10396">
        <v>1.7341899999999999</v>
      </c>
      <c r="L10396">
        <v>3.5118</v>
      </c>
      <c r="M10396">
        <v>3.3609200000000001</v>
      </c>
      <c r="N10396">
        <v>1.0509200000000001</v>
      </c>
      <c r="O10396">
        <v>2.1492300000000002</v>
      </c>
    </row>
    <row r="10397" spans="1:15" x14ac:dyDescent="0.25">
      <c r="A10397" t="s">
        <v>19576</v>
      </c>
      <c r="B10397" t="s">
        <v>19575</v>
      </c>
      <c r="C10397" t="s">
        <v>18791</v>
      </c>
      <c r="D10397">
        <v>96233094</v>
      </c>
      <c r="E10397">
        <v>96264718</v>
      </c>
      <c r="F10397">
        <v>9.2915200000000002</v>
      </c>
      <c r="G10397">
        <v>9.2314100000000003</v>
      </c>
      <c r="H10397">
        <v>8.5365099999999998</v>
      </c>
      <c r="I10397">
        <v>8.8335799999999995</v>
      </c>
      <c r="J10397">
        <v>8.7879000000000005</v>
      </c>
      <c r="K10397">
        <v>8.7086000000000006</v>
      </c>
      <c r="L10397">
        <v>9.6033799999999996</v>
      </c>
      <c r="M10397">
        <v>9.56785</v>
      </c>
      <c r="N10397">
        <v>9.07883</v>
      </c>
      <c r="O10397">
        <v>9.1073000000000004</v>
      </c>
    </row>
    <row r="10398" spans="1:15" x14ac:dyDescent="0.25">
      <c r="A10398" t="s">
        <v>19578</v>
      </c>
      <c r="B10398" t="s">
        <v>19577</v>
      </c>
      <c r="C10398" t="s">
        <v>18791</v>
      </c>
      <c r="D10398">
        <v>96371375</v>
      </c>
      <c r="E10398">
        <v>96379014</v>
      </c>
      <c r="F10398">
        <v>10.2705</v>
      </c>
      <c r="G10398">
        <v>10.203900000000001</v>
      </c>
      <c r="H10398">
        <v>9.7064299999999992</v>
      </c>
      <c r="I10398">
        <v>9.67272</v>
      </c>
      <c r="J10398">
        <v>10.1624</v>
      </c>
      <c r="K10398">
        <v>10.215999999999999</v>
      </c>
      <c r="L10398">
        <v>11.014699999999999</v>
      </c>
      <c r="M10398">
        <v>10.9391</v>
      </c>
      <c r="N10398">
        <v>10.8429</v>
      </c>
      <c r="O10398">
        <v>10.7782</v>
      </c>
    </row>
    <row r="10399" spans="1:15" x14ac:dyDescent="0.25">
      <c r="A10399" t="s">
        <v>19580</v>
      </c>
      <c r="B10399" t="s">
        <v>19579</v>
      </c>
      <c r="C10399" t="s">
        <v>18791</v>
      </c>
      <c r="D10399">
        <v>96439718</v>
      </c>
      <c r="E10399">
        <v>96531922</v>
      </c>
      <c r="F10399">
        <v>3.32667</v>
      </c>
      <c r="G10399">
        <v>2.9215599999999999</v>
      </c>
      <c r="H10399">
        <v>4.399</v>
      </c>
      <c r="I10399">
        <v>4.0653899999999998</v>
      </c>
      <c r="J10399">
        <v>3</v>
      </c>
      <c r="K10399">
        <v>3.31915</v>
      </c>
      <c r="L10399">
        <v>4.0143000000000004</v>
      </c>
      <c r="M10399">
        <v>3.5360100000000001</v>
      </c>
      <c r="N10399">
        <v>3.3728500000000001</v>
      </c>
      <c r="O10399">
        <v>4.0667600000000004</v>
      </c>
    </row>
    <row r="10400" spans="1:15" x14ac:dyDescent="0.25">
      <c r="A10400" t="s">
        <v>19582</v>
      </c>
      <c r="B10400" t="s">
        <v>19581</v>
      </c>
      <c r="C10400" t="s">
        <v>18791</v>
      </c>
      <c r="D10400">
        <v>96843900</v>
      </c>
      <c r="E10400">
        <v>96918774</v>
      </c>
      <c r="F10400">
        <v>4.9752000000000001</v>
      </c>
      <c r="G10400">
        <v>5.5065200000000001</v>
      </c>
      <c r="H10400">
        <v>10.0939</v>
      </c>
      <c r="I10400">
        <v>10.0822</v>
      </c>
      <c r="J10400">
        <v>5.9772800000000004</v>
      </c>
      <c r="K10400">
        <v>6.14358</v>
      </c>
      <c r="L10400">
        <v>3.6994199999999999</v>
      </c>
      <c r="M10400">
        <v>3.8661500000000002</v>
      </c>
      <c r="N10400">
        <v>3.22085</v>
      </c>
      <c r="O10400">
        <v>3.56426</v>
      </c>
    </row>
    <row r="10401" spans="1:15" x14ac:dyDescent="0.25">
      <c r="A10401" t="s">
        <v>19584</v>
      </c>
      <c r="B10401" t="s">
        <v>19583</v>
      </c>
      <c r="C10401" t="s">
        <v>18791</v>
      </c>
      <c r="D10401">
        <v>96975028</v>
      </c>
      <c r="E10401">
        <v>96978103</v>
      </c>
      <c r="F10401">
        <v>7.3979900000000001</v>
      </c>
      <c r="G10401">
        <v>7.1179600000000001</v>
      </c>
      <c r="H10401">
        <v>5.2469999999999999</v>
      </c>
      <c r="I10401">
        <v>5.6898900000000001</v>
      </c>
      <c r="J10401">
        <v>4.0874600000000001</v>
      </c>
      <c r="K10401">
        <v>4.5415400000000004</v>
      </c>
      <c r="L10401">
        <v>7.4106500000000004</v>
      </c>
      <c r="M10401">
        <v>7.1175300000000004</v>
      </c>
      <c r="N10401">
        <v>6.7233499999999999</v>
      </c>
      <c r="O10401">
        <v>6.6866599999999998</v>
      </c>
    </row>
    <row r="10402" spans="1:15" x14ac:dyDescent="0.25">
      <c r="A10402" t="s">
        <v>19586</v>
      </c>
      <c r="B10402" t="s">
        <v>19585</v>
      </c>
      <c r="C10402" t="s">
        <v>18791</v>
      </c>
      <c r="D10402">
        <v>96977429</v>
      </c>
      <c r="E10402">
        <v>97011460</v>
      </c>
      <c r="F10402">
        <v>8.3675099999999993</v>
      </c>
      <c r="G10402">
        <v>8.1439500000000002</v>
      </c>
      <c r="H10402">
        <v>6.7209300000000001</v>
      </c>
      <c r="I10402">
        <v>6.2083500000000003</v>
      </c>
      <c r="J10402">
        <v>5.5849599999999997</v>
      </c>
      <c r="K10402">
        <v>6.28878</v>
      </c>
      <c r="L10402">
        <v>8.4595099999999999</v>
      </c>
      <c r="M10402">
        <v>8.2043800000000005</v>
      </c>
      <c r="N10402">
        <v>7.6947799999999997</v>
      </c>
      <c r="O10402">
        <v>7.8951799999999999</v>
      </c>
    </row>
    <row r="10403" spans="1:15" x14ac:dyDescent="0.25">
      <c r="A10403" t="s">
        <v>19588</v>
      </c>
      <c r="B10403" t="s">
        <v>19587</v>
      </c>
      <c r="C10403" t="s">
        <v>18791</v>
      </c>
      <c r="D10403">
        <v>98323379</v>
      </c>
      <c r="E10403">
        <v>98346969</v>
      </c>
      <c r="F10403">
        <v>6.4301000000000004</v>
      </c>
      <c r="G10403">
        <v>6.3809899999999997</v>
      </c>
      <c r="H10403">
        <v>5.0770799999999996</v>
      </c>
      <c r="I10403">
        <v>4.9398600000000004</v>
      </c>
      <c r="J10403">
        <v>7.32193</v>
      </c>
      <c r="K10403">
        <v>7.3995199999999999</v>
      </c>
      <c r="L10403">
        <v>4.4711499999999997</v>
      </c>
      <c r="M10403">
        <v>4.40672</v>
      </c>
      <c r="N10403">
        <v>4.6947799999999997</v>
      </c>
      <c r="O10403">
        <v>4.5940099999999999</v>
      </c>
    </row>
    <row r="10404" spans="1:15" x14ac:dyDescent="0.25">
      <c r="A10404" t="s">
        <v>19590</v>
      </c>
      <c r="B10404" t="s">
        <v>19589</v>
      </c>
      <c r="C10404" t="s">
        <v>18791</v>
      </c>
      <c r="D10404">
        <v>98464149</v>
      </c>
      <c r="E10404">
        <v>98488794</v>
      </c>
      <c r="F10404">
        <v>11.3239</v>
      </c>
      <c r="G10404">
        <v>11.118</v>
      </c>
      <c r="H10404">
        <v>10.0939</v>
      </c>
      <c r="I10404">
        <v>10.2286</v>
      </c>
      <c r="J10404">
        <v>9.9038799999999991</v>
      </c>
      <c r="K10404">
        <v>9.9939300000000006</v>
      </c>
      <c r="L10404">
        <v>11.085000000000001</v>
      </c>
      <c r="M10404">
        <v>10.9572</v>
      </c>
      <c r="N10404">
        <v>10.536799999999999</v>
      </c>
      <c r="O10404">
        <v>10.7417</v>
      </c>
    </row>
    <row r="10405" spans="1:15" x14ac:dyDescent="0.25">
      <c r="A10405" t="s">
        <v>19592</v>
      </c>
      <c r="B10405" t="s">
        <v>19591</v>
      </c>
      <c r="C10405" t="s">
        <v>18791</v>
      </c>
      <c r="D10405">
        <v>98489149</v>
      </c>
      <c r="E10405">
        <v>98502098</v>
      </c>
      <c r="F10405">
        <v>6.8754400000000002</v>
      </c>
      <c r="G10405">
        <v>6.8601599999999996</v>
      </c>
      <c r="H10405">
        <v>6.6620400000000002</v>
      </c>
      <c r="I10405">
        <v>6.0350200000000003</v>
      </c>
      <c r="J10405">
        <v>5.2854000000000001</v>
      </c>
      <c r="K10405">
        <v>5.8427100000000003</v>
      </c>
      <c r="L10405">
        <v>6.9857300000000002</v>
      </c>
      <c r="M10405">
        <v>6.5256600000000002</v>
      </c>
      <c r="N10405">
        <v>6.3728499999999997</v>
      </c>
      <c r="O10405">
        <v>6.3801800000000002</v>
      </c>
    </row>
    <row r="10406" spans="1:15" x14ac:dyDescent="0.25">
      <c r="A10406" t="s">
        <v>19593</v>
      </c>
      <c r="B10406" t="s">
        <v>19591</v>
      </c>
      <c r="C10406" t="s">
        <v>18791</v>
      </c>
      <c r="D10406">
        <v>98495602</v>
      </c>
      <c r="E10406">
        <v>98502098</v>
      </c>
      <c r="F10406">
        <v>3.9752000000000001</v>
      </c>
      <c r="G10406">
        <v>3.5065200000000001</v>
      </c>
      <c r="H10406">
        <v>3.07708</v>
      </c>
      <c r="I10406">
        <v>3.4804300000000001</v>
      </c>
      <c r="J10406">
        <v>3.70044</v>
      </c>
      <c r="K10406">
        <v>3.4346299999999998</v>
      </c>
      <c r="L10406">
        <v>3.7681399999999998</v>
      </c>
      <c r="M10406">
        <v>4.1346400000000001</v>
      </c>
      <c r="N10406">
        <v>3.9578099999999998</v>
      </c>
      <c r="O10406">
        <v>4.1887499999999998</v>
      </c>
    </row>
    <row r="10407" spans="1:15" x14ac:dyDescent="0.25">
      <c r="A10407" t="s">
        <v>19595</v>
      </c>
      <c r="B10407" t="s">
        <v>19594</v>
      </c>
      <c r="C10407" t="s">
        <v>18791</v>
      </c>
      <c r="D10407">
        <v>99143886</v>
      </c>
      <c r="E10407">
        <v>99165346</v>
      </c>
      <c r="F10407">
        <v>3.7896399999999999</v>
      </c>
      <c r="G10407">
        <v>3.9215599999999999</v>
      </c>
      <c r="H10407">
        <v>4.0770799999999996</v>
      </c>
      <c r="I10407">
        <v>2.0653899999999998</v>
      </c>
      <c r="J10407">
        <v>1.5849599999999999</v>
      </c>
      <c r="K10407">
        <v>2.0561199999999999</v>
      </c>
      <c r="L10407">
        <v>4.5316999999999998</v>
      </c>
      <c r="M10407">
        <v>4.3609200000000001</v>
      </c>
      <c r="N10407">
        <v>3.22085</v>
      </c>
      <c r="O10407">
        <v>3.88619</v>
      </c>
    </row>
    <row r="10408" spans="1:15" x14ac:dyDescent="0.25">
      <c r="A10408" t="s">
        <v>19596</v>
      </c>
      <c r="B10408" t="s">
        <v>19594</v>
      </c>
      <c r="C10408" t="s">
        <v>18791</v>
      </c>
      <c r="D10408">
        <v>99143886</v>
      </c>
      <c r="E10408">
        <v>99200822</v>
      </c>
      <c r="F10408">
        <v>2.2046800000000002</v>
      </c>
      <c r="G10408">
        <v>2.6585200000000002</v>
      </c>
      <c r="H10408">
        <v>2.07708</v>
      </c>
      <c r="I10408">
        <v>3.0653899999999998</v>
      </c>
      <c r="J10408">
        <v>1</v>
      </c>
      <c r="K10408">
        <v>2.0561199999999999</v>
      </c>
      <c r="L10408">
        <v>3.0967600000000002</v>
      </c>
      <c r="M10408">
        <v>2.3136100000000002</v>
      </c>
      <c r="N10408">
        <v>1.0509200000000001</v>
      </c>
      <c r="O10408">
        <v>1.7866599999999999</v>
      </c>
    </row>
    <row r="10409" spans="1:15" x14ac:dyDescent="0.25">
      <c r="A10409" t="s">
        <v>19598</v>
      </c>
      <c r="B10409" t="s">
        <v>19597</v>
      </c>
      <c r="C10409" t="s">
        <v>18791</v>
      </c>
      <c r="D10409">
        <v>99210385</v>
      </c>
      <c r="E10409">
        <v>99258949</v>
      </c>
      <c r="F10409">
        <v>7.0538499999999997</v>
      </c>
      <c r="G10409">
        <v>6.8601599999999996</v>
      </c>
      <c r="H10409">
        <v>2.07708</v>
      </c>
      <c r="I10409">
        <v>1.4804299999999999</v>
      </c>
      <c r="J10409">
        <v>7.7210999999999999</v>
      </c>
      <c r="K10409">
        <v>7.6410799999999997</v>
      </c>
      <c r="L10409">
        <v>7.0526799999999996</v>
      </c>
      <c r="M10409">
        <v>7.0685000000000002</v>
      </c>
      <c r="N10409">
        <v>7.3455399999999997</v>
      </c>
      <c r="O10409">
        <v>7.2507599999999996</v>
      </c>
    </row>
    <row r="10410" spans="1:15" x14ac:dyDescent="0.25">
      <c r="A10410" t="s">
        <v>19600</v>
      </c>
      <c r="B10410" t="s">
        <v>19599</v>
      </c>
      <c r="C10410" t="s">
        <v>18791</v>
      </c>
      <c r="D10410">
        <v>99285838</v>
      </c>
      <c r="E10410">
        <v>99337131</v>
      </c>
      <c r="F10410">
        <v>3.2046800000000002</v>
      </c>
      <c r="G10410">
        <v>3.3365999999999998</v>
      </c>
      <c r="H10410">
        <v>4.6620400000000002</v>
      </c>
      <c r="I10410">
        <v>3.4804300000000001</v>
      </c>
      <c r="J10410">
        <v>5.4262600000000001</v>
      </c>
      <c r="K10410">
        <v>4.8634700000000004</v>
      </c>
      <c r="L10410">
        <v>3.2487599999999999</v>
      </c>
      <c r="M10410">
        <v>3.2646999999999999</v>
      </c>
      <c r="N10410">
        <v>3.6358899999999998</v>
      </c>
      <c r="O10410">
        <v>4.1085799999999999</v>
      </c>
    </row>
    <row r="10411" spans="1:15" x14ac:dyDescent="0.25">
      <c r="A10411" t="s">
        <v>19602</v>
      </c>
      <c r="B10411" t="s">
        <v>19601</v>
      </c>
      <c r="C10411" t="s">
        <v>18791</v>
      </c>
      <c r="D10411">
        <v>99378809</v>
      </c>
      <c r="E10411">
        <v>99469318</v>
      </c>
      <c r="F10411">
        <v>7.3144299999999998</v>
      </c>
      <c r="G10411">
        <v>7.3252800000000002</v>
      </c>
      <c r="H10411">
        <v>5.6620400000000002</v>
      </c>
      <c r="I10411">
        <v>5.7283600000000003</v>
      </c>
      <c r="J10411">
        <v>4.32193</v>
      </c>
      <c r="K10411">
        <v>5.4066099999999997</v>
      </c>
      <c r="L10411">
        <v>7.7169100000000004</v>
      </c>
      <c r="M10411">
        <v>7.5047499999999996</v>
      </c>
      <c r="N10411">
        <v>6.6055099999999998</v>
      </c>
      <c r="O10411">
        <v>7.0878300000000003</v>
      </c>
    </row>
    <row r="10412" spans="1:15" x14ac:dyDescent="0.25">
      <c r="A10412" t="s">
        <v>19604</v>
      </c>
      <c r="B10412" t="s">
        <v>19603</v>
      </c>
      <c r="C10412" t="s">
        <v>18791</v>
      </c>
      <c r="D10412">
        <v>99476217</v>
      </c>
      <c r="E10412">
        <v>99484762</v>
      </c>
      <c r="F10412">
        <v>9.4714700000000001</v>
      </c>
      <c r="G10412">
        <v>9.4761500000000005</v>
      </c>
      <c r="H10412">
        <v>7.2469999999999999</v>
      </c>
      <c r="I10412">
        <v>7.4804300000000001</v>
      </c>
      <c r="J10412">
        <v>8.4136299999999995</v>
      </c>
      <c r="K10412">
        <v>8.37805</v>
      </c>
      <c r="L10412">
        <v>9.6144999999999996</v>
      </c>
      <c r="M10412">
        <v>9.5884999999999998</v>
      </c>
      <c r="N10412">
        <v>9.0843500000000006</v>
      </c>
      <c r="O10412">
        <v>9.1542300000000001</v>
      </c>
    </row>
    <row r="10413" spans="1:15" x14ac:dyDescent="0.25">
      <c r="A10413" t="s">
        <v>19606</v>
      </c>
      <c r="B10413" t="s">
        <v>19605</v>
      </c>
      <c r="C10413" t="s">
        <v>18791</v>
      </c>
      <c r="D10413">
        <v>100395421</v>
      </c>
      <c r="E10413">
        <v>100446472</v>
      </c>
      <c r="F10413">
        <v>3.2046800000000002</v>
      </c>
      <c r="G10413">
        <v>3.1439499999999998</v>
      </c>
      <c r="H10413">
        <v>5.2469999999999999</v>
      </c>
      <c r="I10413">
        <v>4.0653899999999998</v>
      </c>
      <c r="J10413">
        <v>2.32193</v>
      </c>
      <c r="K10413">
        <v>2.7341899999999999</v>
      </c>
      <c r="L10413">
        <v>3.0423100000000001</v>
      </c>
      <c r="M10413">
        <v>2.5766499999999999</v>
      </c>
      <c r="N10413">
        <v>3.0509200000000001</v>
      </c>
      <c r="O10413">
        <v>2.4387300000000001</v>
      </c>
    </row>
    <row r="10414" spans="1:15" x14ac:dyDescent="0.25">
      <c r="A10414" t="s">
        <v>19608</v>
      </c>
      <c r="B10414" t="s">
        <v>19607</v>
      </c>
      <c r="C10414" t="s">
        <v>18791</v>
      </c>
      <c r="D10414">
        <v>101007319</v>
      </c>
      <c r="E10414">
        <v>101154162</v>
      </c>
      <c r="F10414">
        <v>2.1172200000000001</v>
      </c>
      <c r="G10414">
        <v>1.9215599999999999</v>
      </c>
      <c r="H10414">
        <v>5.6620400000000002</v>
      </c>
      <c r="I10414">
        <v>5.6097099999999998</v>
      </c>
      <c r="J10414">
        <v>2</v>
      </c>
      <c r="K10414">
        <v>2.5415399999999999</v>
      </c>
      <c r="L10414">
        <v>2.9857300000000002</v>
      </c>
      <c r="M10414">
        <v>2.6546500000000002</v>
      </c>
      <c r="N10414">
        <v>3.5103599999999999</v>
      </c>
      <c r="O10414">
        <v>2.6797399999999998</v>
      </c>
    </row>
    <row r="10415" spans="1:15" x14ac:dyDescent="0.25">
      <c r="A10415" t="s">
        <v>19610</v>
      </c>
      <c r="B10415" t="s">
        <v>19609</v>
      </c>
      <c r="C10415" t="s">
        <v>18791</v>
      </c>
      <c r="D10415">
        <v>102408467</v>
      </c>
      <c r="E10415">
        <v>102448569</v>
      </c>
      <c r="F10415">
        <v>2.1172200000000001</v>
      </c>
      <c r="G10415">
        <v>2.6585200000000002</v>
      </c>
      <c r="H10415">
        <v>6.1645399999999997</v>
      </c>
      <c r="I10415">
        <v>6.6097099999999998</v>
      </c>
      <c r="J10415">
        <v>3.1699199999999998</v>
      </c>
      <c r="K10415">
        <v>2.7341899999999999</v>
      </c>
      <c r="L10415">
        <v>3.2960699999999998</v>
      </c>
      <c r="M10415">
        <v>2.4941800000000001</v>
      </c>
      <c r="N10415">
        <v>3.22085</v>
      </c>
      <c r="O10415">
        <v>1.9793000000000001</v>
      </c>
    </row>
    <row r="10416" spans="1:15" x14ac:dyDescent="0.25">
      <c r="A10416" t="s">
        <v>19612</v>
      </c>
      <c r="B10416" t="s">
        <v>19611</v>
      </c>
      <c r="C10416" t="s">
        <v>18791</v>
      </c>
      <c r="D10416">
        <v>102488907</v>
      </c>
      <c r="E10416">
        <v>102528454</v>
      </c>
      <c r="F10416">
        <v>1.4391400000000001</v>
      </c>
      <c r="G10416">
        <v>0.33659600000000001</v>
      </c>
      <c r="H10416">
        <v>2.07708</v>
      </c>
      <c r="I10416">
        <v>2.4804300000000001</v>
      </c>
      <c r="J10416">
        <v>2</v>
      </c>
      <c r="K10416">
        <v>1.31915</v>
      </c>
      <c r="L10416">
        <v>2.3418700000000001</v>
      </c>
      <c r="M10416">
        <v>2.7990400000000002</v>
      </c>
      <c r="N10416">
        <v>2.8582800000000002</v>
      </c>
      <c r="O10416">
        <v>1.7866599999999999</v>
      </c>
    </row>
    <row r="10417" spans="1:15" x14ac:dyDescent="0.25">
      <c r="A10417" t="s">
        <v>19614</v>
      </c>
      <c r="B10417" t="s">
        <v>19613</v>
      </c>
      <c r="C10417" t="s">
        <v>18791</v>
      </c>
      <c r="D10417">
        <v>102528625</v>
      </c>
      <c r="E10417">
        <v>102536574</v>
      </c>
      <c r="F10417">
        <v>7.3315299999999999</v>
      </c>
      <c r="G10417">
        <v>7.4451200000000002</v>
      </c>
      <c r="H10417">
        <v>7.6006400000000003</v>
      </c>
      <c r="I10417">
        <v>7.6097099999999998</v>
      </c>
      <c r="J10417">
        <v>7.25739</v>
      </c>
      <c r="K10417">
        <v>6.9041100000000002</v>
      </c>
      <c r="L10417">
        <v>7.2577499999999997</v>
      </c>
      <c r="M10417">
        <v>7.2863100000000003</v>
      </c>
      <c r="N10417">
        <v>7.2506000000000004</v>
      </c>
      <c r="O10417">
        <v>7.2876399999999997</v>
      </c>
    </row>
    <row r="10418" spans="1:15" x14ac:dyDescent="0.25">
      <c r="A10418" t="s">
        <v>19616</v>
      </c>
      <c r="B10418" t="s">
        <v>19615</v>
      </c>
      <c r="C10418" t="s">
        <v>18791</v>
      </c>
      <c r="D10418">
        <v>102624863</v>
      </c>
      <c r="E10418">
        <v>102635747</v>
      </c>
      <c r="F10418">
        <v>4.2046799999999998</v>
      </c>
      <c r="G10418">
        <v>4.7289099999999999</v>
      </c>
      <c r="H10418">
        <v>5.0770799999999996</v>
      </c>
      <c r="I10418">
        <v>4.8023600000000002</v>
      </c>
      <c r="J10418">
        <v>4.32193</v>
      </c>
      <c r="K10418">
        <v>3.82165</v>
      </c>
      <c r="L10418">
        <v>3.8012999999999999</v>
      </c>
      <c r="M10418">
        <v>4.3609200000000001</v>
      </c>
      <c r="N10418">
        <v>3.9578099999999998</v>
      </c>
      <c r="O10418">
        <v>4.3716200000000001</v>
      </c>
    </row>
    <row r="10419" spans="1:15" x14ac:dyDescent="0.25">
      <c r="A10419" t="s">
        <v>19618</v>
      </c>
      <c r="B10419" t="s">
        <v>19617</v>
      </c>
      <c r="C10419" t="s">
        <v>18791</v>
      </c>
      <c r="D10419">
        <v>102909659</v>
      </c>
      <c r="E10419">
        <v>102990179</v>
      </c>
      <c r="F10419">
        <v>3.3651399999999998</v>
      </c>
      <c r="G10419">
        <v>3.6585200000000002</v>
      </c>
      <c r="H10419">
        <v>2.07708</v>
      </c>
      <c r="I10419">
        <v>0.48043200000000003</v>
      </c>
      <c r="J10419">
        <v>4.5235599999999998</v>
      </c>
      <c r="K10419">
        <v>4.4346300000000003</v>
      </c>
      <c r="L10419">
        <v>3.0967600000000002</v>
      </c>
      <c r="M10419">
        <v>3.40672</v>
      </c>
      <c r="N10419">
        <v>2.8582800000000002</v>
      </c>
      <c r="O10419">
        <v>3.0667599999999999</v>
      </c>
    </row>
    <row r="10420" spans="1:15" x14ac:dyDescent="0.25">
      <c r="A10420" t="s">
        <v>19620</v>
      </c>
      <c r="B10420" t="s">
        <v>19619</v>
      </c>
      <c r="C10420" t="s">
        <v>18791</v>
      </c>
      <c r="D10420">
        <v>103014403</v>
      </c>
      <c r="E10420">
        <v>103087600</v>
      </c>
      <c r="F10420">
        <v>5.3168899999999999</v>
      </c>
      <c r="G10420">
        <v>5.3365999999999998</v>
      </c>
      <c r="H10420">
        <v>7.1214700000000004</v>
      </c>
      <c r="I10420">
        <v>6.9398600000000004</v>
      </c>
      <c r="J10420">
        <v>3.5849600000000001</v>
      </c>
      <c r="K10420">
        <v>3.9821200000000001</v>
      </c>
      <c r="L10420">
        <v>5.9565799999999998</v>
      </c>
      <c r="M10420">
        <v>5.9145200000000004</v>
      </c>
      <c r="N10420">
        <v>3.9578099999999998</v>
      </c>
      <c r="O10420">
        <v>4.3716200000000001</v>
      </c>
    </row>
    <row r="10421" spans="1:15" x14ac:dyDescent="0.25">
      <c r="A10421" t="s">
        <v>19622</v>
      </c>
      <c r="B10421" t="s">
        <v>19621</v>
      </c>
      <c r="C10421" t="s">
        <v>18791</v>
      </c>
      <c r="D10421">
        <v>103090362</v>
      </c>
      <c r="E10421">
        <v>103104395</v>
      </c>
      <c r="F10421">
        <v>8.7655700000000003</v>
      </c>
      <c r="G10421">
        <v>8.7332000000000001</v>
      </c>
      <c r="H10421">
        <v>9.5528099999999991</v>
      </c>
      <c r="I10421">
        <v>9.6578499999999998</v>
      </c>
      <c r="J10421">
        <v>9.4241700000000002</v>
      </c>
      <c r="K10421">
        <v>9.4311600000000002</v>
      </c>
      <c r="L10421">
        <v>8.8673900000000003</v>
      </c>
      <c r="M10421">
        <v>9.0685000000000002</v>
      </c>
      <c r="N10421">
        <v>9.3200500000000002</v>
      </c>
      <c r="O10421">
        <v>9.1529799999999994</v>
      </c>
    </row>
    <row r="10422" spans="1:15" x14ac:dyDescent="0.25">
      <c r="A10422" t="s">
        <v>19624</v>
      </c>
      <c r="B10422" t="s">
        <v>19623</v>
      </c>
      <c r="C10422" t="s">
        <v>18791</v>
      </c>
      <c r="D10422">
        <v>103152859</v>
      </c>
      <c r="E10422">
        <v>103190627</v>
      </c>
      <c r="F10422">
        <v>2.4391400000000001</v>
      </c>
      <c r="G10422">
        <v>2.6585200000000002</v>
      </c>
      <c r="H10422">
        <v>2.07708</v>
      </c>
      <c r="I10422">
        <v>0.48043200000000003</v>
      </c>
      <c r="J10422">
        <v>2.32193</v>
      </c>
      <c r="K10422">
        <v>0.73418799999999995</v>
      </c>
      <c r="L10422">
        <v>4.5118</v>
      </c>
      <c r="M10422">
        <v>4.5766499999999999</v>
      </c>
      <c r="N10422">
        <v>5.0953200000000001</v>
      </c>
      <c r="O10422">
        <v>4.5940099999999999</v>
      </c>
    </row>
    <row r="10423" spans="1:15" x14ac:dyDescent="0.25">
      <c r="A10423" t="s">
        <v>19626</v>
      </c>
      <c r="B10423" t="s">
        <v>19625</v>
      </c>
      <c r="C10423" t="s">
        <v>18791</v>
      </c>
      <c r="D10423">
        <v>103207656</v>
      </c>
      <c r="E10423">
        <v>103252757</v>
      </c>
      <c r="F10423">
        <v>8.91892</v>
      </c>
      <c r="G10423">
        <v>8.7459900000000008</v>
      </c>
      <c r="H10423">
        <v>8.2063600000000001</v>
      </c>
      <c r="I10423">
        <v>8.4634300000000007</v>
      </c>
      <c r="J10423">
        <v>7.5468900000000003</v>
      </c>
      <c r="K10423">
        <v>7.7620899999999997</v>
      </c>
      <c r="L10423">
        <v>9.02135</v>
      </c>
      <c r="M10423">
        <v>8.87331</v>
      </c>
      <c r="N10423">
        <v>8.2506000000000004</v>
      </c>
      <c r="O10423">
        <v>8.6986899999999991</v>
      </c>
    </row>
    <row r="10424" spans="1:15" x14ac:dyDescent="0.25">
      <c r="A10424" t="s">
        <v>19628</v>
      </c>
      <c r="B10424" t="s">
        <v>19627</v>
      </c>
      <c r="C10424" t="s">
        <v>18791</v>
      </c>
      <c r="D10424">
        <v>103230139</v>
      </c>
      <c r="E10424">
        <v>103239243</v>
      </c>
      <c r="F10424">
        <v>6.6602499999999996</v>
      </c>
      <c r="G10424">
        <v>5.9804500000000003</v>
      </c>
      <c r="H10424">
        <v>6.1645399999999997</v>
      </c>
      <c r="I10424">
        <v>6.2083500000000003</v>
      </c>
      <c r="J10424">
        <v>6.7142499999999998</v>
      </c>
      <c r="K10424">
        <v>6.7676100000000003</v>
      </c>
      <c r="L10424">
        <v>7.2487599999999999</v>
      </c>
      <c r="M10424">
        <v>7.03972</v>
      </c>
      <c r="N10424">
        <v>7.1594499999999996</v>
      </c>
      <c r="O10424">
        <v>6.5717600000000003</v>
      </c>
    </row>
    <row r="10425" spans="1:15" x14ac:dyDescent="0.25">
      <c r="A10425" t="s">
        <v>19630</v>
      </c>
      <c r="B10425" t="s">
        <v>19629</v>
      </c>
      <c r="C10425" t="s">
        <v>18791</v>
      </c>
      <c r="D10425">
        <v>103255431</v>
      </c>
      <c r="E10425">
        <v>103267309</v>
      </c>
      <c r="F10425">
        <v>4.4570699999999999</v>
      </c>
      <c r="G10425">
        <v>4.5065200000000001</v>
      </c>
      <c r="H10425">
        <v>5.2469999999999999</v>
      </c>
      <c r="I10425">
        <v>4.3873199999999999</v>
      </c>
      <c r="J10425">
        <v>5.0443899999999999</v>
      </c>
      <c r="K10425">
        <v>5.3489000000000004</v>
      </c>
      <c r="L10425">
        <v>4.7169100000000004</v>
      </c>
      <c r="M10425">
        <v>4.3840000000000003</v>
      </c>
      <c r="N10425">
        <v>5.1383900000000002</v>
      </c>
      <c r="O10425">
        <v>4.8121900000000002</v>
      </c>
    </row>
    <row r="10426" spans="1:15" x14ac:dyDescent="0.25">
      <c r="A10426" t="s">
        <v>19632</v>
      </c>
      <c r="B10426" t="s">
        <v>19631</v>
      </c>
      <c r="C10426" t="s">
        <v>18791</v>
      </c>
      <c r="D10426">
        <v>103263933</v>
      </c>
      <c r="E10426">
        <v>103266597</v>
      </c>
      <c r="F10426">
        <v>6.6794599999999997</v>
      </c>
      <c r="G10426">
        <v>6.8443899999999998</v>
      </c>
      <c r="H10426">
        <v>5.399</v>
      </c>
      <c r="I10426">
        <v>4.8727499999999999</v>
      </c>
      <c r="J10426">
        <v>5.5545900000000001</v>
      </c>
      <c r="K10426">
        <v>5.8427100000000003</v>
      </c>
      <c r="L10426">
        <v>7.4052699999999998</v>
      </c>
      <c r="M10426">
        <v>6.96896</v>
      </c>
      <c r="N10426">
        <v>6.3907699999999998</v>
      </c>
      <c r="O10426">
        <v>6.71401</v>
      </c>
    </row>
    <row r="10427" spans="1:15" x14ac:dyDescent="0.25">
      <c r="A10427" t="s">
        <v>19634</v>
      </c>
      <c r="B10427" t="s">
        <v>19633</v>
      </c>
      <c r="C10427" t="s">
        <v>18791</v>
      </c>
      <c r="D10427">
        <v>103325907</v>
      </c>
      <c r="E10427">
        <v>103363590</v>
      </c>
      <c r="F10427">
        <v>2.5095299999999998</v>
      </c>
      <c r="G10427">
        <v>2.9215599999999999</v>
      </c>
      <c r="H10427">
        <v>2.07708</v>
      </c>
      <c r="I10427">
        <v>0.48043200000000003</v>
      </c>
      <c r="J10427">
        <v>3</v>
      </c>
      <c r="K10427">
        <v>2.7341899999999999</v>
      </c>
      <c r="L10427">
        <v>4.2960700000000003</v>
      </c>
      <c r="M10427">
        <v>4.1880800000000002</v>
      </c>
      <c r="N10427">
        <v>5.6055099999999998</v>
      </c>
      <c r="O10427">
        <v>5.0453900000000003</v>
      </c>
    </row>
    <row r="10428" spans="1:15" x14ac:dyDescent="0.25">
      <c r="A10428" t="s">
        <v>19636</v>
      </c>
      <c r="B10428" t="s">
        <v>19635</v>
      </c>
      <c r="C10428" t="s">
        <v>18791</v>
      </c>
      <c r="D10428">
        <v>103948917</v>
      </c>
      <c r="E10428">
        <v>103965451</v>
      </c>
      <c r="F10428">
        <v>7.7115400000000003</v>
      </c>
      <c r="G10428">
        <v>7.5750000000000002</v>
      </c>
      <c r="H10428">
        <v>6.9839700000000002</v>
      </c>
      <c r="I10428">
        <v>7.4804300000000001</v>
      </c>
      <c r="J10428">
        <v>6.7142499999999998</v>
      </c>
      <c r="K10428">
        <v>6.5670799999999998</v>
      </c>
      <c r="L10428">
        <v>7.7470100000000004</v>
      </c>
      <c r="M10428">
        <v>7.8392600000000003</v>
      </c>
      <c r="N10428">
        <v>7.4771900000000002</v>
      </c>
      <c r="O10428">
        <v>7.5605000000000002</v>
      </c>
    </row>
    <row r="10429" spans="1:15" x14ac:dyDescent="0.25">
      <c r="A10429" t="s">
        <v>19638</v>
      </c>
      <c r="B10429" t="s">
        <v>19637</v>
      </c>
      <c r="C10429" t="s">
        <v>18791</v>
      </c>
      <c r="D10429">
        <v>103966032</v>
      </c>
      <c r="E10429">
        <v>104029976</v>
      </c>
      <c r="F10429">
        <v>7.7967000000000004</v>
      </c>
      <c r="G10429">
        <v>7.8364399999999996</v>
      </c>
      <c r="H10429">
        <v>6.9839700000000002</v>
      </c>
      <c r="I10429">
        <v>6.7283600000000003</v>
      </c>
      <c r="J10429">
        <v>5.9068899999999998</v>
      </c>
      <c r="K10429">
        <v>6.5670799999999998</v>
      </c>
      <c r="L10429">
        <v>7.7255799999999999</v>
      </c>
      <c r="M10429">
        <v>7.4941800000000001</v>
      </c>
      <c r="N10429">
        <v>7.7233499999999999</v>
      </c>
      <c r="O10429">
        <v>7.5529500000000001</v>
      </c>
    </row>
    <row r="10430" spans="1:15" x14ac:dyDescent="0.25">
      <c r="A10430" t="s">
        <v>19640</v>
      </c>
      <c r="B10430" t="s">
        <v>19639</v>
      </c>
      <c r="C10430" t="s">
        <v>18791</v>
      </c>
      <c r="D10430">
        <v>104190569</v>
      </c>
      <c r="E10430">
        <v>104240052</v>
      </c>
      <c r="F10430">
        <v>1.9245699999999999</v>
      </c>
      <c r="G10430">
        <v>2.9215599999999999</v>
      </c>
      <c r="H10430">
        <v>2.07708</v>
      </c>
      <c r="I10430">
        <v>0.48043200000000003</v>
      </c>
      <c r="J10430">
        <v>4.32193</v>
      </c>
      <c r="K10430">
        <v>4.7341899999999999</v>
      </c>
      <c r="L10430">
        <v>3.1492300000000002</v>
      </c>
      <c r="M10430">
        <v>3.6546500000000002</v>
      </c>
      <c r="N10430">
        <v>4.1383900000000002</v>
      </c>
      <c r="O10430">
        <v>4.6231600000000004</v>
      </c>
    </row>
    <row r="10431" spans="1:15" x14ac:dyDescent="0.25">
      <c r="A10431" t="s">
        <v>19642</v>
      </c>
      <c r="B10431" t="s">
        <v>19641</v>
      </c>
      <c r="C10431" t="s">
        <v>18791</v>
      </c>
      <c r="D10431">
        <v>104955597</v>
      </c>
      <c r="E10431">
        <v>104978832</v>
      </c>
      <c r="F10431">
        <v>4.28714</v>
      </c>
      <c r="G10431">
        <v>4.0370400000000002</v>
      </c>
      <c r="H10431">
        <v>3.07708</v>
      </c>
      <c r="I10431">
        <v>3.65036</v>
      </c>
      <c r="J10431">
        <v>4.7548899999999996</v>
      </c>
      <c r="K10431">
        <v>4.6410799999999997</v>
      </c>
      <c r="L10431">
        <v>4.0143000000000004</v>
      </c>
      <c r="M10431">
        <v>3.5766499999999999</v>
      </c>
      <c r="N10431">
        <v>3.0509200000000001</v>
      </c>
      <c r="O10431">
        <v>3.7341899999999999</v>
      </c>
    </row>
    <row r="10432" spans="1:15" x14ac:dyDescent="0.25">
      <c r="A10432" t="s">
        <v>19644</v>
      </c>
      <c r="B10432" t="s">
        <v>19643</v>
      </c>
      <c r="C10432" t="s">
        <v>18791</v>
      </c>
      <c r="D10432">
        <v>105297721</v>
      </c>
      <c r="E10432">
        <v>105304473</v>
      </c>
      <c r="F10432">
        <v>3.1172200000000001</v>
      </c>
      <c r="G10432">
        <v>2.6585200000000002</v>
      </c>
      <c r="H10432">
        <v>3.6620400000000002</v>
      </c>
      <c r="I10432">
        <v>1.4804299999999999</v>
      </c>
      <c r="J10432">
        <v>3</v>
      </c>
      <c r="K10432">
        <v>3.31915</v>
      </c>
      <c r="L10432">
        <v>3.0967600000000002</v>
      </c>
      <c r="M10432">
        <v>2.9916800000000001</v>
      </c>
      <c r="N10432">
        <v>2.6358899999999998</v>
      </c>
      <c r="O10432">
        <v>2.56426</v>
      </c>
    </row>
    <row r="10433" spans="1:15" x14ac:dyDescent="0.25">
      <c r="A10433" t="s">
        <v>19645</v>
      </c>
      <c r="B10433" t="s">
        <v>19643</v>
      </c>
      <c r="C10433" t="s">
        <v>18791</v>
      </c>
      <c r="D10433">
        <v>105303117</v>
      </c>
      <c r="E10433">
        <v>105308086</v>
      </c>
      <c r="F10433">
        <v>1.5766500000000001</v>
      </c>
      <c r="G10433">
        <v>2.3365999999999998</v>
      </c>
      <c r="H10433">
        <v>3.07708</v>
      </c>
      <c r="I10433">
        <v>1.4804299999999999</v>
      </c>
      <c r="J10433">
        <v>2.5849600000000001</v>
      </c>
      <c r="K10433">
        <v>2.0561199999999999</v>
      </c>
      <c r="L10433">
        <v>1.3418699999999999</v>
      </c>
      <c r="M10433">
        <v>0.40672199999999997</v>
      </c>
      <c r="N10433">
        <v>1.0509200000000001</v>
      </c>
      <c r="O10433">
        <v>0.97930099999999998</v>
      </c>
    </row>
    <row r="10434" spans="1:15" x14ac:dyDescent="0.25">
      <c r="A10434" t="s">
        <v>19647</v>
      </c>
      <c r="B10434" t="s">
        <v>19646</v>
      </c>
      <c r="C10434" t="s">
        <v>18791</v>
      </c>
      <c r="D10434">
        <v>105371436</v>
      </c>
      <c r="E10434">
        <v>105372477</v>
      </c>
      <c r="F10434">
        <v>2.0241099999999999</v>
      </c>
      <c r="G10434">
        <v>2.6585200000000002</v>
      </c>
      <c r="H10434">
        <v>3.07708</v>
      </c>
      <c r="I10434">
        <v>2.0653899999999998</v>
      </c>
      <c r="J10434">
        <v>2</v>
      </c>
      <c r="K10434">
        <v>1.7341899999999999</v>
      </c>
      <c r="L10434">
        <v>2.5118</v>
      </c>
      <c r="M10434">
        <v>0.72865000000000002</v>
      </c>
      <c r="N10434">
        <v>5.0923900000000001E-2</v>
      </c>
      <c r="O10434">
        <v>2.6797399999999998</v>
      </c>
    </row>
    <row r="10435" spans="1:15" x14ac:dyDescent="0.25">
      <c r="A10435" t="s">
        <v>19649</v>
      </c>
      <c r="B10435" t="s">
        <v>19648</v>
      </c>
      <c r="C10435" t="s">
        <v>18791</v>
      </c>
      <c r="D10435">
        <v>105545324</v>
      </c>
      <c r="E10435">
        <v>105558020</v>
      </c>
      <c r="F10435">
        <v>2.4391400000000001</v>
      </c>
      <c r="G10435">
        <v>3.1439499999999998</v>
      </c>
      <c r="H10435">
        <v>3.6620400000000002</v>
      </c>
      <c r="I10435">
        <v>2.0653899999999998</v>
      </c>
      <c r="J10435">
        <v>2.5849600000000001</v>
      </c>
      <c r="K10435">
        <v>2.31915</v>
      </c>
      <c r="L10435">
        <v>2.8654299999999999</v>
      </c>
      <c r="M10435">
        <v>2.7990400000000002</v>
      </c>
      <c r="N10435">
        <v>2.6358899999999998</v>
      </c>
      <c r="O10435">
        <v>3.1492300000000002</v>
      </c>
    </row>
    <row r="10436" spans="1:15" x14ac:dyDescent="0.25">
      <c r="A10436" t="s">
        <v>19650</v>
      </c>
      <c r="B10436" t="s">
        <v>19648</v>
      </c>
      <c r="C10436" t="s">
        <v>18791</v>
      </c>
      <c r="D10436">
        <v>105545324</v>
      </c>
      <c r="E10436">
        <v>105581650</v>
      </c>
      <c r="F10436">
        <v>2.4391400000000001</v>
      </c>
      <c r="G10436">
        <v>2.3365999999999998</v>
      </c>
      <c r="H10436">
        <v>3.6620400000000002</v>
      </c>
      <c r="I10436">
        <v>2.0653899999999998</v>
      </c>
      <c r="J10436">
        <v>1.5849599999999999</v>
      </c>
      <c r="K10436">
        <v>2.0561199999999999</v>
      </c>
      <c r="L10436">
        <v>2.4293300000000002</v>
      </c>
      <c r="M10436">
        <v>1.9916799999999999</v>
      </c>
      <c r="N10436">
        <v>2.0509200000000001</v>
      </c>
      <c r="O10436">
        <v>1.3012300000000001</v>
      </c>
    </row>
    <row r="10437" spans="1:15" x14ac:dyDescent="0.25">
      <c r="A10437" t="s">
        <v>19651</v>
      </c>
      <c r="B10437" t="s">
        <v>19648</v>
      </c>
      <c r="C10437" t="s">
        <v>18791</v>
      </c>
      <c r="D10437">
        <v>105545344</v>
      </c>
      <c r="E10437">
        <v>105566146</v>
      </c>
      <c r="F10437">
        <v>3.1172200000000001</v>
      </c>
      <c r="G10437">
        <v>3.1439499999999998</v>
      </c>
      <c r="H10437">
        <v>3.07708</v>
      </c>
      <c r="I10437">
        <v>1.4804299999999999</v>
      </c>
      <c r="J10437">
        <v>2.80735</v>
      </c>
      <c r="K10437">
        <v>1.31915</v>
      </c>
      <c r="L10437">
        <v>3.5118</v>
      </c>
      <c r="M10437">
        <v>3.21408</v>
      </c>
      <c r="N10437">
        <v>3.75136</v>
      </c>
      <c r="O10437">
        <v>2.6797399999999998</v>
      </c>
    </row>
    <row r="10438" spans="1:15" x14ac:dyDescent="0.25">
      <c r="A10438" t="s">
        <v>19653</v>
      </c>
      <c r="B10438" t="s">
        <v>19652</v>
      </c>
      <c r="C10438" t="s">
        <v>18791</v>
      </c>
      <c r="D10438">
        <v>105591746</v>
      </c>
      <c r="E10438">
        <v>105730415</v>
      </c>
      <c r="F10438">
        <v>1.1172200000000001</v>
      </c>
      <c r="G10438">
        <v>2.3365999999999998</v>
      </c>
      <c r="H10438">
        <v>2.07708</v>
      </c>
      <c r="I10438">
        <v>0.48043200000000003</v>
      </c>
      <c r="J10438">
        <v>8.11374</v>
      </c>
      <c r="K10438">
        <v>7.6470799999999999</v>
      </c>
      <c r="L10438">
        <v>-0.65812899999999996</v>
      </c>
      <c r="M10438">
        <v>0.40672199999999997</v>
      </c>
      <c r="N10438">
        <v>5.7788399999999998</v>
      </c>
      <c r="O10438">
        <v>5.6517299999999997</v>
      </c>
    </row>
    <row r="10439" spans="1:15" x14ac:dyDescent="0.25">
      <c r="A10439" t="s">
        <v>19655</v>
      </c>
      <c r="B10439" t="s">
        <v>19654</v>
      </c>
      <c r="C10439" t="s">
        <v>18791</v>
      </c>
      <c r="D10439">
        <v>105758399</v>
      </c>
      <c r="E10439">
        <v>105862974</v>
      </c>
      <c r="F10439">
        <v>4.3070399999999998</v>
      </c>
      <c r="G10439">
        <v>4.9804500000000003</v>
      </c>
      <c r="H10439">
        <v>2.07708</v>
      </c>
      <c r="I10439">
        <v>1.4804299999999999</v>
      </c>
      <c r="J10439">
        <v>5.0443899999999999</v>
      </c>
      <c r="K10439">
        <v>5.5415400000000004</v>
      </c>
      <c r="L10439">
        <v>5.0283699999999998</v>
      </c>
      <c r="M10439">
        <v>5.0649300000000004</v>
      </c>
      <c r="N10439">
        <v>3.75136</v>
      </c>
      <c r="O10439">
        <v>4.0236900000000002</v>
      </c>
    </row>
    <row r="10440" spans="1:15" x14ac:dyDescent="0.25">
      <c r="A10440" t="s">
        <v>19657</v>
      </c>
      <c r="B10440" t="s">
        <v>19656</v>
      </c>
      <c r="C10440" t="s">
        <v>18791</v>
      </c>
      <c r="D10440">
        <v>106073259</v>
      </c>
      <c r="E10440">
        <v>106094037</v>
      </c>
      <c r="F10440">
        <v>11.693300000000001</v>
      </c>
      <c r="G10440">
        <v>11.5708</v>
      </c>
      <c r="H10440">
        <v>10.9505</v>
      </c>
      <c r="I10440">
        <v>11.101599999999999</v>
      </c>
      <c r="J10440">
        <v>11.168699999999999</v>
      </c>
      <c r="K10440">
        <v>11.215</v>
      </c>
      <c r="L10440">
        <v>11.994899999999999</v>
      </c>
      <c r="M10440">
        <v>11.989699999999999</v>
      </c>
      <c r="N10440">
        <v>11.821199999999999</v>
      </c>
      <c r="O10440">
        <v>11.867100000000001</v>
      </c>
    </row>
    <row r="10441" spans="1:15" x14ac:dyDescent="0.25">
      <c r="A10441" t="s">
        <v>19659</v>
      </c>
      <c r="B10441" t="s">
        <v>19658</v>
      </c>
      <c r="C10441" t="s">
        <v>18791</v>
      </c>
      <c r="D10441">
        <v>106105438</v>
      </c>
      <c r="E10441">
        <v>106117718</v>
      </c>
      <c r="F10441">
        <v>4.0479500000000002</v>
      </c>
      <c r="G10441">
        <v>3.79603</v>
      </c>
      <c r="H10441">
        <v>2.07708</v>
      </c>
      <c r="I10441">
        <v>3.4804300000000001</v>
      </c>
      <c r="J10441">
        <v>3.32193</v>
      </c>
      <c r="K10441">
        <v>4.3191499999999996</v>
      </c>
      <c r="L10441">
        <v>3.0967600000000002</v>
      </c>
      <c r="M10441">
        <v>3.3609200000000001</v>
      </c>
      <c r="N10441">
        <v>4.0509199999999996</v>
      </c>
      <c r="O10441">
        <v>2.4387300000000001</v>
      </c>
    </row>
    <row r="10442" spans="1:15" x14ac:dyDescent="0.25">
      <c r="A10442" t="s">
        <v>19661</v>
      </c>
      <c r="B10442" t="s">
        <v>19660</v>
      </c>
      <c r="C10442" t="s">
        <v>18791</v>
      </c>
      <c r="D10442">
        <v>106183391</v>
      </c>
      <c r="E10442">
        <v>106252222</v>
      </c>
      <c r="F10442">
        <v>2.7021799999999998</v>
      </c>
      <c r="G10442">
        <v>2.9215599999999999</v>
      </c>
      <c r="H10442">
        <v>2.07708</v>
      </c>
      <c r="I10442">
        <v>2.0653899999999998</v>
      </c>
      <c r="J10442">
        <v>2.5849600000000001</v>
      </c>
      <c r="K10442">
        <v>2.31915</v>
      </c>
      <c r="L10442">
        <v>3.2960699999999998</v>
      </c>
      <c r="M10442">
        <v>2.7990400000000002</v>
      </c>
      <c r="N10442">
        <v>2.8582800000000002</v>
      </c>
      <c r="O10442">
        <v>1.7866599999999999</v>
      </c>
    </row>
    <row r="10443" spans="1:15" x14ac:dyDescent="0.25">
      <c r="A10443" t="s">
        <v>19663</v>
      </c>
      <c r="B10443" t="s">
        <v>19662</v>
      </c>
      <c r="C10443" t="s">
        <v>18791</v>
      </c>
      <c r="D10443">
        <v>106270962</v>
      </c>
      <c r="E10443">
        <v>106278054</v>
      </c>
      <c r="F10443">
        <v>7.9018499999999996</v>
      </c>
      <c r="G10443">
        <v>8.2791099999999993</v>
      </c>
      <c r="H10443">
        <v>9.33446</v>
      </c>
      <c r="I10443">
        <v>9.5941700000000001</v>
      </c>
      <c r="J10443">
        <v>9.1774199999999997</v>
      </c>
      <c r="K10443">
        <v>8.9868500000000004</v>
      </c>
      <c r="L10443">
        <v>7.7470100000000004</v>
      </c>
      <c r="M10443">
        <v>7.8392600000000003</v>
      </c>
      <c r="N10443">
        <v>8.2308299999999992</v>
      </c>
      <c r="O10443">
        <v>8.0507600000000004</v>
      </c>
    </row>
    <row r="10444" spans="1:15" x14ac:dyDescent="0.25">
      <c r="A10444" t="s">
        <v>19665</v>
      </c>
      <c r="B10444" t="s">
        <v>19664</v>
      </c>
      <c r="C10444" t="s">
        <v>18791</v>
      </c>
      <c r="D10444">
        <v>106335326</v>
      </c>
      <c r="E10444">
        <v>106340567</v>
      </c>
      <c r="F10444">
        <v>8.89283</v>
      </c>
      <c r="G10444">
        <v>9.0265900000000006</v>
      </c>
      <c r="H10444">
        <v>8.2063600000000001</v>
      </c>
      <c r="I10444">
        <v>8.3446200000000008</v>
      </c>
      <c r="J10444">
        <v>9.2479300000000002</v>
      </c>
      <c r="K10444">
        <v>9.0538600000000002</v>
      </c>
      <c r="L10444">
        <v>8.8761700000000001</v>
      </c>
      <c r="M10444">
        <v>9.1201100000000004</v>
      </c>
      <c r="N10444">
        <v>9.4708799999999993</v>
      </c>
      <c r="O10444">
        <v>9.3423400000000001</v>
      </c>
    </row>
    <row r="10445" spans="1:15" x14ac:dyDescent="0.25">
      <c r="A10445" t="s">
        <v>19667</v>
      </c>
      <c r="B10445" t="s">
        <v>19666</v>
      </c>
      <c r="C10445" t="s">
        <v>18791</v>
      </c>
      <c r="D10445">
        <v>106350970</v>
      </c>
      <c r="E10445">
        <v>106355249</v>
      </c>
      <c r="F10445">
        <v>5.6329200000000004</v>
      </c>
      <c r="G10445">
        <v>5.6941499999999996</v>
      </c>
      <c r="H10445">
        <v>3.6620400000000002</v>
      </c>
      <c r="I10445">
        <v>2.0653899999999998</v>
      </c>
      <c r="J10445">
        <v>5.6724300000000003</v>
      </c>
      <c r="K10445">
        <v>5.1936200000000001</v>
      </c>
      <c r="L10445">
        <v>3.6272700000000002</v>
      </c>
      <c r="M10445">
        <v>4.3374600000000001</v>
      </c>
      <c r="N10445">
        <v>5.0051199999999998</v>
      </c>
      <c r="O10445">
        <v>4.7072200000000004</v>
      </c>
    </row>
    <row r="10446" spans="1:15" x14ac:dyDescent="0.25">
      <c r="A10446" t="s">
        <v>19669</v>
      </c>
      <c r="B10446" t="s">
        <v>19668</v>
      </c>
      <c r="C10446" t="s">
        <v>18791</v>
      </c>
      <c r="D10446">
        <v>106356187</v>
      </c>
      <c r="E10446">
        <v>106366342</v>
      </c>
      <c r="F10446">
        <v>8.6000200000000007</v>
      </c>
      <c r="G10446">
        <v>8.6941500000000005</v>
      </c>
      <c r="H10446">
        <v>9.6006400000000003</v>
      </c>
      <c r="I10446">
        <v>9.4776100000000003</v>
      </c>
      <c r="J10446">
        <v>10.5594</v>
      </c>
      <c r="K10446">
        <v>10.2675</v>
      </c>
      <c r="L10446">
        <v>8.5573999999999995</v>
      </c>
      <c r="M10446">
        <v>8.7532399999999999</v>
      </c>
      <c r="N10446">
        <v>9.13307</v>
      </c>
      <c r="O10446">
        <v>9.0002800000000001</v>
      </c>
    </row>
    <row r="10447" spans="1:15" x14ac:dyDescent="0.25">
      <c r="A10447" t="s">
        <v>19671</v>
      </c>
      <c r="B10447" t="s">
        <v>19670</v>
      </c>
      <c r="C10447" t="s">
        <v>18791</v>
      </c>
      <c r="D10447">
        <v>106379639</v>
      </c>
      <c r="E10447">
        <v>106387746</v>
      </c>
      <c r="F10447">
        <v>10.8347</v>
      </c>
      <c r="G10447">
        <v>11.055099999999999</v>
      </c>
      <c r="H10447">
        <v>9.6469299999999993</v>
      </c>
      <c r="I10447">
        <v>10.072900000000001</v>
      </c>
      <c r="J10447">
        <v>11.494899999999999</v>
      </c>
      <c r="K10447">
        <v>11.332700000000001</v>
      </c>
      <c r="L10447">
        <v>10.855399999999999</v>
      </c>
      <c r="M10447">
        <v>11.1387</v>
      </c>
      <c r="N10447">
        <v>11.450699999999999</v>
      </c>
      <c r="O10447">
        <v>11.2896</v>
      </c>
    </row>
    <row r="10448" spans="1:15" x14ac:dyDescent="0.25">
      <c r="A10448" t="s">
        <v>19673</v>
      </c>
      <c r="B10448" t="s">
        <v>19672</v>
      </c>
      <c r="C10448" t="s">
        <v>18791</v>
      </c>
      <c r="D10448">
        <v>106545425</v>
      </c>
      <c r="E10448">
        <v>106550557</v>
      </c>
      <c r="F10448">
        <v>0.70217799999999997</v>
      </c>
      <c r="G10448">
        <v>1.9215599999999999</v>
      </c>
      <c r="H10448">
        <v>2.07708</v>
      </c>
      <c r="I10448">
        <v>0.48043200000000003</v>
      </c>
      <c r="J10448">
        <v>2.32193</v>
      </c>
      <c r="K10448">
        <v>3.0561199999999999</v>
      </c>
      <c r="L10448">
        <v>1.5118</v>
      </c>
      <c r="M10448">
        <v>-0.59327799999999997</v>
      </c>
      <c r="N10448">
        <v>2.0509200000000001</v>
      </c>
      <c r="O10448">
        <v>2.3012299999999999</v>
      </c>
    </row>
    <row r="10449" spans="1:15" x14ac:dyDescent="0.25">
      <c r="A10449" t="s">
        <v>19675</v>
      </c>
      <c r="B10449" t="s">
        <v>19674</v>
      </c>
      <c r="C10449" t="s">
        <v>18791</v>
      </c>
      <c r="D10449">
        <v>106590410</v>
      </c>
      <c r="E10449">
        <v>106691544</v>
      </c>
      <c r="F10449">
        <v>9.7984500000000008</v>
      </c>
      <c r="G10449">
        <v>9.8621200000000009</v>
      </c>
      <c r="H10449">
        <v>8.8452599999999997</v>
      </c>
      <c r="I10449">
        <v>8.9722899999999992</v>
      </c>
      <c r="J10449">
        <v>8.9098900000000008</v>
      </c>
      <c r="K10449">
        <v>9.17713</v>
      </c>
      <c r="L10449">
        <v>10.000500000000001</v>
      </c>
      <c r="M10449">
        <v>10.021000000000001</v>
      </c>
      <c r="N10449">
        <v>9.3773499999999999</v>
      </c>
      <c r="O10449">
        <v>9.5067799999999991</v>
      </c>
    </row>
    <row r="10450" spans="1:15" x14ac:dyDescent="0.25">
      <c r="A10450" t="s">
        <v>19677</v>
      </c>
      <c r="B10450" t="s">
        <v>19676</v>
      </c>
      <c r="C10450" t="s">
        <v>18791</v>
      </c>
      <c r="D10450">
        <v>106724306</v>
      </c>
      <c r="E10450">
        <v>106783323</v>
      </c>
      <c r="F10450">
        <v>9.5715199999999996</v>
      </c>
      <c r="G10450">
        <v>9.3506199999999993</v>
      </c>
      <c r="H10450">
        <v>7.8049999999999997</v>
      </c>
      <c r="I10450">
        <v>7.4111700000000003</v>
      </c>
      <c r="J10450">
        <v>7.8641899999999998</v>
      </c>
      <c r="K10450">
        <v>8.218</v>
      </c>
      <c r="L10450">
        <v>9.4852500000000006</v>
      </c>
      <c r="M10450">
        <v>9.5145900000000001</v>
      </c>
      <c r="N10450">
        <v>8.8679100000000002</v>
      </c>
      <c r="O10450">
        <v>9.1111599999999999</v>
      </c>
    </row>
    <row r="10451" spans="1:15" x14ac:dyDescent="0.25">
      <c r="A10451" t="s">
        <v>19678</v>
      </c>
      <c r="B10451" t="s">
        <v>19676</v>
      </c>
      <c r="C10451" t="s">
        <v>18791</v>
      </c>
      <c r="D10451">
        <v>106765347</v>
      </c>
      <c r="E10451">
        <v>106783323</v>
      </c>
      <c r="F10451">
        <v>5.1395799999999996</v>
      </c>
      <c r="G10451">
        <v>5.0914799999999998</v>
      </c>
      <c r="H10451">
        <v>4.88443</v>
      </c>
      <c r="I10451">
        <v>3.0653899999999998</v>
      </c>
      <c r="J10451">
        <v>3.4594299999999998</v>
      </c>
      <c r="K10451">
        <v>3.82165</v>
      </c>
      <c r="L10451">
        <v>5.2843900000000001</v>
      </c>
      <c r="M10451">
        <v>5.3725100000000001</v>
      </c>
      <c r="N10451">
        <v>3.9578099999999998</v>
      </c>
      <c r="O10451">
        <v>4.5338900000000004</v>
      </c>
    </row>
    <row r="10452" spans="1:15" x14ac:dyDescent="0.25">
      <c r="A10452" t="s">
        <v>19680</v>
      </c>
      <c r="B10452" t="s">
        <v>19679</v>
      </c>
      <c r="C10452" t="s">
        <v>18791</v>
      </c>
      <c r="D10452">
        <v>106789745</v>
      </c>
      <c r="E10452">
        <v>106793716</v>
      </c>
      <c r="F10452">
        <v>2.9752000000000001</v>
      </c>
      <c r="G10452">
        <v>3.1439499999999998</v>
      </c>
      <c r="H10452">
        <v>3.6620400000000002</v>
      </c>
      <c r="I10452">
        <v>1.4804299999999999</v>
      </c>
      <c r="J10452">
        <v>3.4594299999999998</v>
      </c>
      <c r="K10452">
        <v>3.0561199999999999</v>
      </c>
      <c r="L10452">
        <v>1.8012999999999999</v>
      </c>
      <c r="M10452">
        <v>1.5766500000000001</v>
      </c>
      <c r="N10452">
        <v>3.22085</v>
      </c>
      <c r="O10452">
        <v>2.3012299999999999</v>
      </c>
    </row>
    <row r="10453" spans="1:15" x14ac:dyDescent="0.25">
      <c r="A10453" t="s">
        <v>19681</v>
      </c>
      <c r="B10453" t="s">
        <v>19679</v>
      </c>
      <c r="C10453" t="s">
        <v>18791</v>
      </c>
      <c r="D10453">
        <v>106789745</v>
      </c>
      <c r="E10453">
        <v>106794269</v>
      </c>
      <c r="F10453">
        <v>4.0945</v>
      </c>
      <c r="G10453">
        <v>4.0370400000000002</v>
      </c>
      <c r="H10453">
        <v>4.399</v>
      </c>
      <c r="I10453">
        <v>4.0653899999999998</v>
      </c>
      <c r="J10453">
        <v>4.1699299999999999</v>
      </c>
      <c r="K10453">
        <v>3.82165</v>
      </c>
      <c r="L10453">
        <v>4.0423099999999996</v>
      </c>
      <c r="M10453">
        <v>4.1346400000000001</v>
      </c>
      <c r="N10453">
        <v>3.9578099999999998</v>
      </c>
      <c r="O10453">
        <v>3.7341899999999999</v>
      </c>
    </row>
    <row r="10454" spans="1:15" x14ac:dyDescent="0.25">
      <c r="A10454" t="s">
        <v>19683</v>
      </c>
      <c r="B10454" t="s">
        <v>19682</v>
      </c>
      <c r="C10454" t="s">
        <v>18791</v>
      </c>
      <c r="D10454">
        <v>106795155</v>
      </c>
      <c r="E10454">
        <v>107134240</v>
      </c>
      <c r="F10454">
        <v>5.2257400000000001</v>
      </c>
      <c r="G10454">
        <v>5.5065200000000001</v>
      </c>
      <c r="H10454">
        <v>6.0770799999999996</v>
      </c>
      <c r="I10454">
        <v>6.31332</v>
      </c>
      <c r="J10454">
        <v>4.1699299999999999</v>
      </c>
      <c r="K10454">
        <v>3.9041100000000002</v>
      </c>
      <c r="L10454">
        <v>5.0561199999999999</v>
      </c>
      <c r="M10454">
        <v>5.4179500000000003</v>
      </c>
      <c r="N10454">
        <v>3.8582800000000002</v>
      </c>
      <c r="O10454">
        <v>4.1492300000000002</v>
      </c>
    </row>
    <row r="10455" spans="1:15" x14ac:dyDescent="0.25">
      <c r="A10455" t="s">
        <v>19685</v>
      </c>
      <c r="B10455" t="s">
        <v>19684</v>
      </c>
      <c r="C10455" t="s">
        <v>18791</v>
      </c>
      <c r="D10455">
        <v>107237475</v>
      </c>
      <c r="E10455">
        <v>107240681</v>
      </c>
      <c r="F10455">
        <v>4.1395799999999996</v>
      </c>
      <c r="G10455">
        <v>3.9215599999999999</v>
      </c>
      <c r="H10455">
        <v>4.0770799999999996</v>
      </c>
      <c r="I10455">
        <v>3.9398599999999999</v>
      </c>
      <c r="J10455">
        <v>4.2479300000000002</v>
      </c>
      <c r="K10455">
        <v>3.6410800000000001</v>
      </c>
      <c r="L10455">
        <v>4.2726100000000002</v>
      </c>
      <c r="M10455">
        <v>3.7642699999999998</v>
      </c>
      <c r="N10455">
        <v>4.0509199999999996</v>
      </c>
      <c r="O10455">
        <v>4.40557</v>
      </c>
    </row>
    <row r="10456" spans="1:15" x14ac:dyDescent="0.25">
      <c r="A10456" t="s">
        <v>19687</v>
      </c>
      <c r="B10456" t="s">
        <v>19686</v>
      </c>
      <c r="C10456" t="s">
        <v>18791</v>
      </c>
      <c r="D10456">
        <v>107242970</v>
      </c>
      <c r="E10456">
        <v>107252014</v>
      </c>
      <c r="F10456">
        <v>3.28714</v>
      </c>
      <c r="G10456">
        <v>2.9215599999999999</v>
      </c>
      <c r="H10456">
        <v>3.07708</v>
      </c>
      <c r="I10456">
        <v>4.2877900000000002</v>
      </c>
      <c r="J10456">
        <v>1.5849599999999999</v>
      </c>
      <c r="K10456">
        <v>3.5415399999999999</v>
      </c>
      <c r="L10456">
        <v>2.8012999999999999</v>
      </c>
      <c r="M10456">
        <v>2.4941800000000001</v>
      </c>
      <c r="N10456">
        <v>3.0509200000000001</v>
      </c>
      <c r="O10456">
        <v>2.56426</v>
      </c>
    </row>
    <row r="10457" spans="1:15" x14ac:dyDescent="0.25">
      <c r="A10457" t="s">
        <v>19689</v>
      </c>
      <c r="B10457" t="s">
        <v>19688</v>
      </c>
      <c r="C10457" t="s">
        <v>18791</v>
      </c>
      <c r="D10457">
        <v>107436275</v>
      </c>
      <c r="E10457">
        <v>107440987</v>
      </c>
      <c r="F10457">
        <v>8.8459900000000005</v>
      </c>
      <c r="G10457">
        <v>9.0881399999999992</v>
      </c>
      <c r="H10457">
        <v>9.5848700000000004</v>
      </c>
      <c r="I10457">
        <v>9.9087899999999998</v>
      </c>
      <c r="J10457">
        <v>10.4284</v>
      </c>
      <c r="K10457">
        <v>10.228999999999999</v>
      </c>
      <c r="L10457">
        <v>8.5610400000000002</v>
      </c>
      <c r="M10457">
        <v>8.8182299999999998</v>
      </c>
      <c r="N10457">
        <v>9.5861999999999998</v>
      </c>
      <c r="O10457">
        <v>9.4999199999999995</v>
      </c>
    </row>
    <row r="10458" spans="1:15" x14ac:dyDescent="0.25">
      <c r="A10458" t="s">
        <v>19691</v>
      </c>
      <c r="B10458" t="s">
        <v>19690</v>
      </c>
      <c r="C10458" t="s">
        <v>18791</v>
      </c>
      <c r="D10458">
        <v>107444539</v>
      </c>
      <c r="E10458">
        <v>107448037</v>
      </c>
      <c r="F10458">
        <v>7.5350700000000002</v>
      </c>
      <c r="G10458">
        <v>7.5264199999999999</v>
      </c>
      <c r="H10458">
        <v>7.9099700000000004</v>
      </c>
      <c r="I10458">
        <v>8.0877599999999994</v>
      </c>
      <c r="J10458">
        <v>7.8201799999999997</v>
      </c>
      <c r="K10458">
        <v>7.8322200000000004</v>
      </c>
      <c r="L10458">
        <v>7.4992200000000002</v>
      </c>
      <c r="M10458">
        <v>7.6186100000000003</v>
      </c>
      <c r="N10458">
        <v>7.9875600000000002</v>
      </c>
      <c r="O10458">
        <v>7.67279</v>
      </c>
    </row>
    <row r="10459" spans="1:15" x14ac:dyDescent="0.25">
      <c r="A10459" t="s">
        <v>19693</v>
      </c>
      <c r="B10459" t="s">
        <v>19692</v>
      </c>
      <c r="C10459" t="s">
        <v>18791</v>
      </c>
      <c r="D10459">
        <v>107456986</v>
      </c>
      <c r="E10459">
        <v>107464591</v>
      </c>
      <c r="F10459">
        <v>4.1395799999999996</v>
      </c>
      <c r="G10459">
        <v>4.9804500000000003</v>
      </c>
      <c r="H10459">
        <v>4.0770799999999996</v>
      </c>
      <c r="I10459">
        <v>3.9398599999999999</v>
      </c>
      <c r="J10459">
        <v>4.4594300000000002</v>
      </c>
      <c r="K10459">
        <v>4.4890800000000004</v>
      </c>
      <c r="L10459">
        <v>3.6638000000000002</v>
      </c>
      <c r="M10459">
        <v>3.7642699999999998</v>
      </c>
      <c r="N10459">
        <v>4.2208500000000004</v>
      </c>
      <c r="O10459">
        <v>3.9335</v>
      </c>
    </row>
    <row r="10460" spans="1:15" x14ac:dyDescent="0.25">
      <c r="A10460" t="s">
        <v>19695</v>
      </c>
      <c r="B10460" t="s">
        <v>19694</v>
      </c>
      <c r="C10460" t="s">
        <v>18791</v>
      </c>
      <c r="D10460">
        <v>107465585</v>
      </c>
      <c r="E10460">
        <v>107468439</v>
      </c>
      <c r="F10460">
        <v>9.1731800000000003</v>
      </c>
      <c r="G10460">
        <v>9.3945900000000009</v>
      </c>
      <c r="H10460">
        <v>9.1538900000000005</v>
      </c>
      <c r="I10460">
        <v>9.1170600000000004</v>
      </c>
      <c r="J10460">
        <v>9.0028199999999998</v>
      </c>
      <c r="K10460">
        <v>9.0470699999999997</v>
      </c>
      <c r="L10460">
        <v>8.7618299999999998</v>
      </c>
      <c r="M10460">
        <v>8.8641000000000005</v>
      </c>
      <c r="N10460">
        <v>9.3083100000000005</v>
      </c>
      <c r="O10460">
        <v>9.1740600000000008</v>
      </c>
    </row>
    <row r="10461" spans="1:15" x14ac:dyDescent="0.25">
      <c r="A10461" t="s">
        <v>19697</v>
      </c>
      <c r="B10461" t="s">
        <v>19696</v>
      </c>
      <c r="C10461" t="s">
        <v>18791</v>
      </c>
      <c r="D10461">
        <v>107471493</v>
      </c>
      <c r="E10461">
        <v>107475109</v>
      </c>
      <c r="F10461">
        <v>7.8054699999999997</v>
      </c>
      <c r="G10461">
        <v>7.9290500000000002</v>
      </c>
      <c r="H10461">
        <v>8.8714899999999997</v>
      </c>
      <c r="I10461">
        <v>9.1061399999999999</v>
      </c>
      <c r="J10461">
        <v>8.4998500000000003</v>
      </c>
      <c r="K10461">
        <v>8.3708100000000005</v>
      </c>
      <c r="L10461">
        <v>7.5118</v>
      </c>
      <c r="M10461">
        <v>7.8139900000000004</v>
      </c>
      <c r="N10461">
        <v>8.0953199999999992</v>
      </c>
      <c r="O10461">
        <v>7.9450900000000004</v>
      </c>
    </row>
    <row r="10462" spans="1:15" x14ac:dyDescent="0.25">
      <c r="A10462" t="s">
        <v>19699</v>
      </c>
      <c r="B10462" t="s">
        <v>19698</v>
      </c>
      <c r="C10462" t="s">
        <v>18791</v>
      </c>
      <c r="D10462">
        <v>107479282</v>
      </c>
      <c r="E10462">
        <v>107484030</v>
      </c>
      <c r="F10462">
        <v>3.32667</v>
      </c>
      <c r="G10462">
        <v>3.3365999999999998</v>
      </c>
      <c r="H10462">
        <v>2.07708</v>
      </c>
      <c r="I10462">
        <v>4.1808699999999996</v>
      </c>
      <c r="J10462">
        <v>3.32193</v>
      </c>
      <c r="K10462">
        <v>2.31915</v>
      </c>
      <c r="L10462">
        <v>4.0143000000000004</v>
      </c>
      <c r="M10462">
        <v>3.40672</v>
      </c>
      <c r="N10462">
        <v>3.6358899999999998</v>
      </c>
      <c r="O10462">
        <v>3.3012299999999999</v>
      </c>
    </row>
    <row r="10463" spans="1:15" x14ac:dyDescent="0.25">
      <c r="A10463" t="s">
        <v>19701</v>
      </c>
      <c r="B10463" t="s">
        <v>19700</v>
      </c>
      <c r="C10463" t="s">
        <v>18791</v>
      </c>
      <c r="D10463">
        <v>107483626</v>
      </c>
      <c r="E10463">
        <v>107489690</v>
      </c>
      <c r="F10463">
        <v>3.7610700000000001</v>
      </c>
      <c r="G10463">
        <v>2.9215599999999999</v>
      </c>
      <c r="H10463">
        <v>3.6620400000000002</v>
      </c>
      <c r="I10463">
        <v>3.9398599999999999</v>
      </c>
      <c r="J10463">
        <v>3</v>
      </c>
      <c r="K10463">
        <v>3.0561199999999999</v>
      </c>
      <c r="L10463">
        <v>3.7681399999999998</v>
      </c>
      <c r="M10463">
        <v>3.7642699999999998</v>
      </c>
      <c r="N10463">
        <v>3.22085</v>
      </c>
      <c r="O10463">
        <v>4.1887499999999998</v>
      </c>
    </row>
    <row r="10464" spans="1:15" x14ac:dyDescent="0.25">
      <c r="A10464" t="s">
        <v>19703</v>
      </c>
      <c r="B10464" t="s">
        <v>19702</v>
      </c>
      <c r="C10464" t="s">
        <v>18791</v>
      </c>
      <c r="D10464">
        <v>107490048</v>
      </c>
      <c r="E10464">
        <v>107495369</v>
      </c>
      <c r="F10464">
        <v>9.7646700000000006</v>
      </c>
      <c r="G10464">
        <v>9.9659499999999994</v>
      </c>
      <c r="H10464">
        <v>8.8185400000000005</v>
      </c>
      <c r="I10464">
        <v>9.1669300000000007</v>
      </c>
      <c r="J10464">
        <v>11.1098</v>
      </c>
      <c r="K10464">
        <v>10.8635</v>
      </c>
      <c r="L10464">
        <v>9.5676799999999993</v>
      </c>
      <c r="M10464">
        <v>9.8118599999999994</v>
      </c>
      <c r="N10464">
        <v>10.278499999999999</v>
      </c>
      <c r="O10464">
        <v>10.0852</v>
      </c>
    </row>
    <row r="10465" spans="1:15" x14ac:dyDescent="0.25">
      <c r="A10465" t="s">
        <v>19705</v>
      </c>
      <c r="B10465" t="s">
        <v>19704</v>
      </c>
      <c r="C10465" t="s">
        <v>18791</v>
      </c>
      <c r="D10465">
        <v>107516468</v>
      </c>
      <c r="E10465">
        <v>107537673</v>
      </c>
      <c r="F10465">
        <v>8.5622299999999996</v>
      </c>
      <c r="G10465">
        <v>8.7628599999999999</v>
      </c>
      <c r="H10465">
        <v>9.89086</v>
      </c>
      <c r="I10465">
        <v>10.1297</v>
      </c>
      <c r="J10465">
        <v>9.5717499999999998</v>
      </c>
      <c r="K10465">
        <v>9.3870299999999993</v>
      </c>
      <c r="L10465">
        <v>8.0143000000000004</v>
      </c>
      <c r="M10465">
        <v>8.1815099999999994</v>
      </c>
      <c r="N10465">
        <v>8.4040700000000008</v>
      </c>
      <c r="O10465">
        <v>8.2437400000000007</v>
      </c>
    </row>
    <row r="10466" spans="1:15" x14ac:dyDescent="0.25">
      <c r="A10466" t="s">
        <v>19707</v>
      </c>
      <c r="B10466" t="s">
        <v>19706</v>
      </c>
      <c r="C10466" t="s">
        <v>18791</v>
      </c>
      <c r="D10466">
        <v>107576804</v>
      </c>
      <c r="E10466">
        <v>107581923</v>
      </c>
      <c r="F10466">
        <v>1.28714</v>
      </c>
      <c r="G10466">
        <v>2.6585200000000002</v>
      </c>
      <c r="H10466">
        <v>3.6620400000000002</v>
      </c>
      <c r="I10466">
        <v>3.0653899999999998</v>
      </c>
      <c r="J10466">
        <v>0</v>
      </c>
      <c r="K10466">
        <v>1.31915</v>
      </c>
      <c r="L10466">
        <v>2.5118</v>
      </c>
      <c r="M10466">
        <v>1.40672</v>
      </c>
      <c r="N10466">
        <v>2.3728500000000001</v>
      </c>
      <c r="O10466">
        <v>1.3012300000000001</v>
      </c>
    </row>
    <row r="10467" spans="1:15" x14ac:dyDescent="0.25">
      <c r="A10467" t="s">
        <v>19709</v>
      </c>
      <c r="B10467" t="s">
        <v>19708</v>
      </c>
      <c r="C10467" t="s">
        <v>18791</v>
      </c>
      <c r="D10467">
        <v>107583832</v>
      </c>
      <c r="E10467">
        <v>107612350</v>
      </c>
      <c r="F10467">
        <v>2.0241099999999999</v>
      </c>
      <c r="G10467">
        <v>2.9215599999999999</v>
      </c>
      <c r="H10467">
        <v>3.07708</v>
      </c>
      <c r="I10467">
        <v>1.4804299999999999</v>
      </c>
      <c r="J10467">
        <v>3.1699199999999998</v>
      </c>
      <c r="K10467">
        <v>3.6410800000000001</v>
      </c>
      <c r="L10467">
        <v>0.34187099999999998</v>
      </c>
      <c r="M10467">
        <v>1.86615</v>
      </c>
      <c r="N10467">
        <v>2.8582800000000002</v>
      </c>
      <c r="O10467">
        <v>1.9793000000000001</v>
      </c>
    </row>
    <row r="10468" spans="1:15" x14ac:dyDescent="0.25">
      <c r="A10468" t="s">
        <v>19711</v>
      </c>
      <c r="B10468" t="s">
        <v>19710</v>
      </c>
      <c r="C10468" t="s">
        <v>18791</v>
      </c>
      <c r="D10468">
        <v>107642825</v>
      </c>
      <c r="E10468">
        <v>107673333</v>
      </c>
      <c r="F10468">
        <v>5.4747700000000004</v>
      </c>
      <c r="G10468">
        <v>4.6585200000000002</v>
      </c>
      <c r="H10468">
        <v>5.2469999999999999</v>
      </c>
      <c r="I10468">
        <v>5.3384099999999997</v>
      </c>
      <c r="J10468">
        <v>4.5235599999999998</v>
      </c>
      <c r="K10468">
        <v>4.7785799999999998</v>
      </c>
      <c r="L10468">
        <v>5.1100599999999998</v>
      </c>
      <c r="M10468">
        <v>5.4179500000000003</v>
      </c>
      <c r="N10468">
        <v>4.9089099999999997</v>
      </c>
      <c r="O10468">
        <v>4.9100400000000004</v>
      </c>
    </row>
    <row r="10469" spans="1:15" x14ac:dyDescent="0.25">
      <c r="A10469" t="s">
        <v>19713</v>
      </c>
      <c r="B10469" t="s">
        <v>19712</v>
      </c>
      <c r="C10469" t="s">
        <v>18791</v>
      </c>
      <c r="D10469">
        <v>107733957</v>
      </c>
      <c r="E10469">
        <v>107775150</v>
      </c>
      <c r="F10469">
        <v>2.0241099999999999</v>
      </c>
      <c r="G10469">
        <v>3.3365999999999998</v>
      </c>
      <c r="H10469">
        <v>3.6620400000000002</v>
      </c>
      <c r="I10469">
        <v>2.4804300000000001</v>
      </c>
      <c r="J10469">
        <v>0</v>
      </c>
      <c r="K10469">
        <v>0.73418799999999995</v>
      </c>
      <c r="L10469">
        <v>2.0423100000000001</v>
      </c>
      <c r="M10469">
        <v>2.1071599999999999</v>
      </c>
      <c r="N10469">
        <v>2.3728500000000001</v>
      </c>
      <c r="O10469">
        <v>2.1492300000000002</v>
      </c>
    </row>
    <row r="10470" spans="1:15" x14ac:dyDescent="0.25">
      <c r="A10470" t="s">
        <v>19715</v>
      </c>
      <c r="B10470" t="s">
        <v>19714</v>
      </c>
      <c r="C10470" t="s">
        <v>18791</v>
      </c>
      <c r="D10470">
        <v>107771171</v>
      </c>
      <c r="E10470">
        <v>107775130</v>
      </c>
      <c r="F10470">
        <v>4.7896400000000003</v>
      </c>
      <c r="G10470">
        <v>5.2907900000000003</v>
      </c>
      <c r="H10470">
        <v>5.0770799999999996</v>
      </c>
      <c r="I10470">
        <v>4.9398600000000004</v>
      </c>
      <c r="J10470">
        <v>5.1699299999999999</v>
      </c>
      <c r="K10470">
        <v>4.7785799999999998</v>
      </c>
      <c r="L10470">
        <v>5.5118</v>
      </c>
      <c r="M10470">
        <v>5.0214299999999996</v>
      </c>
      <c r="N10470">
        <v>4.6947799999999997</v>
      </c>
      <c r="O10470">
        <v>4.6231600000000004</v>
      </c>
    </row>
    <row r="10471" spans="1:15" x14ac:dyDescent="0.25">
      <c r="A10471" t="s">
        <v>19717</v>
      </c>
      <c r="B10471" t="s">
        <v>19716</v>
      </c>
      <c r="C10471" t="s">
        <v>18791</v>
      </c>
      <c r="D10471">
        <v>107853293</v>
      </c>
      <c r="E10471">
        <v>107874599</v>
      </c>
      <c r="F10471">
        <v>9.1291399999999996</v>
      </c>
      <c r="G10471">
        <v>9.1146700000000003</v>
      </c>
      <c r="H10471">
        <v>8.1431699999999996</v>
      </c>
      <c r="I10471">
        <v>8.3630800000000001</v>
      </c>
      <c r="J10471">
        <v>9.2550299999999996</v>
      </c>
      <c r="K10471">
        <v>9.1604500000000009</v>
      </c>
      <c r="L10471">
        <v>9.4253499999999999</v>
      </c>
      <c r="M10471">
        <v>9.5040999999999993</v>
      </c>
      <c r="N10471">
        <v>9.6766299999999994</v>
      </c>
      <c r="O10471">
        <v>9.5145800000000005</v>
      </c>
    </row>
    <row r="10472" spans="1:15" x14ac:dyDescent="0.25">
      <c r="A10472" t="s">
        <v>19719</v>
      </c>
      <c r="B10472" t="s">
        <v>19718</v>
      </c>
      <c r="C10472" t="s">
        <v>18791</v>
      </c>
      <c r="D10472">
        <v>107886554</v>
      </c>
      <c r="E10472">
        <v>107888247</v>
      </c>
      <c r="F10472">
        <v>4.7465700000000002</v>
      </c>
      <c r="G10472">
        <v>4.9804500000000003</v>
      </c>
      <c r="H10472">
        <v>4.6620400000000002</v>
      </c>
      <c r="I10472">
        <v>5.5248299999999997</v>
      </c>
      <c r="J10472">
        <v>5.0443899999999999</v>
      </c>
      <c r="K10472">
        <v>5.46211</v>
      </c>
      <c r="L10472">
        <v>4.4293300000000002</v>
      </c>
      <c r="M10472">
        <v>4.4290900000000004</v>
      </c>
      <c r="N10472">
        <v>5.0953200000000001</v>
      </c>
      <c r="O10472">
        <v>5.2272299999999996</v>
      </c>
    </row>
    <row r="10473" spans="1:15" x14ac:dyDescent="0.25">
      <c r="A10473" t="s">
        <v>19721</v>
      </c>
      <c r="B10473" t="s">
        <v>19720</v>
      </c>
      <c r="C10473" t="s">
        <v>18791</v>
      </c>
      <c r="D10473">
        <v>107894136</v>
      </c>
      <c r="E10473">
        <v>107897983</v>
      </c>
      <c r="F10473">
        <v>1.5766500000000001</v>
      </c>
      <c r="G10473">
        <v>2.9215599999999999</v>
      </c>
      <c r="H10473">
        <v>2.07708</v>
      </c>
      <c r="I10473">
        <v>1.4804299999999999</v>
      </c>
      <c r="J10473">
        <v>2</v>
      </c>
      <c r="K10473">
        <v>3.0561199999999999</v>
      </c>
      <c r="L10473">
        <v>2.7341899999999999</v>
      </c>
      <c r="M10473">
        <v>2.40672</v>
      </c>
      <c r="N10473">
        <v>3.3728500000000001</v>
      </c>
      <c r="O10473">
        <v>2.7866599999999999</v>
      </c>
    </row>
    <row r="10474" spans="1:15" x14ac:dyDescent="0.25">
      <c r="A10474" t="s">
        <v>19723</v>
      </c>
      <c r="B10474" t="s">
        <v>19722</v>
      </c>
      <c r="C10474" t="s">
        <v>18791</v>
      </c>
      <c r="D10474">
        <v>107904978</v>
      </c>
      <c r="E10474">
        <v>107936051</v>
      </c>
      <c r="F10474">
        <v>2.6407799999999999</v>
      </c>
      <c r="G10474">
        <v>1.3366</v>
      </c>
      <c r="H10474">
        <v>3.6620400000000002</v>
      </c>
      <c r="I10474">
        <v>3.0653899999999998</v>
      </c>
      <c r="J10474">
        <v>2</v>
      </c>
      <c r="K10474">
        <v>2.0561199999999999</v>
      </c>
      <c r="L10474">
        <v>1.5118</v>
      </c>
      <c r="M10474">
        <v>2.4941800000000001</v>
      </c>
      <c r="N10474">
        <v>2.0509200000000001</v>
      </c>
      <c r="O10474">
        <v>1.9793000000000001</v>
      </c>
    </row>
    <row r="10475" spans="1:15" x14ac:dyDescent="0.25">
      <c r="A10475" t="s">
        <v>19725</v>
      </c>
      <c r="B10475" t="s">
        <v>19724</v>
      </c>
      <c r="C10475" t="s">
        <v>18791</v>
      </c>
      <c r="D10475">
        <v>107955489</v>
      </c>
      <c r="E10475">
        <v>107958032</v>
      </c>
      <c r="F10475">
        <v>4.0714100000000002</v>
      </c>
      <c r="G10475">
        <v>4.3365999999999998</v>
      </c>
      <c r="H10475">
        <v>5.6620400000000002</v>
      </c>
      <c r="I10475">
        <v>6.0350200000000003</v>
      </c>
      <c r="J10475">
        <v>5</v>
      </c>
      <c r="K10475">
        <v>5.28878</v>
      </c>
      <c r="L10475">
        <v>4.0423099999999996</v>
      </c>
      <c r="M10475">
        <v>4.6921200000000001</v>
      </c>
      <c r="N10475">
        <v>4.6358899999999998</v>
      </c>
      <c r="O10475">
        <v>4.5338900000000004</v>
      </c>
    </row>
    <row r="10476" spans="1:15" x14ac:dyDescent="0.25">
      <c r="A10476" t="s">
        <v>19727</v>
      </c>
      <c r="B10476" t="s">
        <v>19726</v>
      </c>
      <c r="C10476" t="s">
        <v>18791</v>
      </c>
      <c r="D10476">
        <v>107971502</v>
      </c>
      <c r="E10476">
        <v>107981632</v>
      </c>
      <c r="F10476">
        <v>2.3651399999999998</v>
      </c>
      <c r="G10476">
        <v>2.9215599999999999</v>
      </c>
      <c r="H10476">
        <v>3.07708</v>
      </c>
      <c r="I10476">
        <v>4.7283600000000003</v>
      </c>
      <c r="J10476">
        <v>3.1699199999999998</v>
      </c>
      <c r="K10476">
        <v>3.1936200000000001</v>
      </c>
      <c r="L10476">
        <v>1.6637999999999999</v>
      </c>
      <c r="M10476">
        <v>3.6161799999999999</v>
      </c>
      <c r="N10476">
        <v>3.75136</v>
      </c>
      <c r="O10476">
        <v>3.3012299999999999</v>
      </c>
    </row>
    <row r="10477" spans="1:15" x14ac:dyDescent="0.25">
      <c r="A10477" t="s">
        <v>19729</v>
      </c>
      <c r="B10477" t="s">
        <v>19728</v>
      </c>
      <c r="C10477" t="s">
        <v>18791</v>
      </c>
      <c r="D10477">
        <v>107982766</v>
      </c>
      <c r="E10477">
        <v>107987358</v>
      </c>
      <c r="F10477">
        <v>2.8176600000000001</v>
      </c>
      <c r="G10477">
        <v>2.9215599999999999</v>
      </c>
      <c r="H10477">
        <v>2.07708</v>
      </c>
      <c r="I10477">
        <v>0.48043200000000003</v>
      </c>
      <c r="J10477">
        <v>8.2946200000000001</v>
      </c>
      <c r="K10477">
        <v>7.9141000000000004</v>
      </c>
      <c r="L10477">
        <v>3.0967600000000002</v>
      </c>
      <c r="M10477">
        <v>3.7642699999999998</v>
      </c>
      <c r="N10477">
        <v>6.8453400000000002</v>
      </c>
      <c r="O10477">
        <v>6.74749</v>
      </c>
    </row>
    <row r="10478" spans="1:15" x14ac:dyDescent="0.25">
      <c r="A10478" t="s">
        <v>19731</v>
      </c>
      <c r="B10478" t="s">
        <v>19730</v>
      </c>
      <c r="C10478" t="s">
        <v>18791</v>
      </c>
      <c r="D10478">
        <v>107998352</v>
      </c>
      <c r="E10478">
        <v>108092714</v>
      </c>
      <c r="F10478">
        <v>5.5350700000000002</v>
      </c>
      <c r="G10478">
        <v>5.79603</v>
      </c>
      <c r="H10478">
        <v>5.5365099999999998</v>
      </c>
      <c r="I10478">
        <v>5.8727499999999999</v>
      </c>
      <c r="J10478">
        <v>4.32193</v>
      </c>
      <c r="K10478">
        <v>3.82165</v>
      </c>
      <c r="L10478">
        <v>5.4186899999999998</v>
      </c>
      <c r="M10478">
        <v>5.4290900000000004</v>
      </c>
      <c r="N10478">
        <v>5.0953200000000001</v>
      </c>
      <c r="O10478">
        <v>4.9335000000000004</v>
      </c>
    </row>
    <row r="10479" spans="1:15" x14ac:dyDescent="0.25">
      <c r="A10479" t="s">
        <v>19733</v>
      </c>
      <c r="B10479" t="s">
        <v>19732</v>
      </c>
      <c r="C10479" t="s">
        <v>18791</v>
      </c>
      <c r="D10479">
        <v>108192787</v>
      </c>
      <c r="E10479">
        <v>108198827</v>
      </c>
      <c r="F10479">
        <v>8.0375700000000005</v>
      </c>
      <c r="G10479">
        <v>8.2253399999999992</v>
      </c>
      <c r="H10479">
        <v>8.0543600000000009</v>
      </c>
      <c r="I10479">
        <v>8.15991</v>
      </c>
      <c r="J10479">
        <v>7.2479300000000002</v>
      </c>
      <c r="K10479">
        <v>7.5921700000000003</v>
      </c>
      <c r="L10479">
        <v>7.8868400000000003</v>
      </c>
      <c r="M10479">
        <v>8.0177499999999995</v>
      </c>
      <c r="N10479">
        <v>7.8901300000000001</v>
      </c>
      <c r="O10479">
        <v>8.0427</v>
      </c>
    </row>
    <row r="10480" spans="1:15" x14ac:dyDescent="0.25">
      <c r="A10480" t="s">
        <v>19735</v>
      </c>
      <c r="B10480" t="s">
        <v>19734</v>
      </c>
      <c r="C10480" t="s">
        <v>18791</v>
      </c>
      <c r="D10480">
        <v>108199252</v>
      </c>
      <c r="E10480">
        <v>108203928</v>
      </c>
      <c r="F10480">
        <v>9.9528700000000008</v>
      </c>
      <c r="G10480">
        <v>10.155200000000001</v>
      </c>
      <c r="H10480">
        <v>8.8584399999999999</v>
      </c>
      <c r="I10480">
        <v>9.3630800000000001</v>
      </c>
      <c r="J10480">
        <v>9.3060600000000004</v>
      </c>
      <c r="K10480">
        <v>9.4823799999999991</v>
      </c>
      <c r="L10480">
        <v>10.295</v>
      </c>
      <c r="M10480">
        <v>10.526</v>
      </c>
      <c r="N10480">
        <v>10.837999999999999</v>
      </c>
      <c r="O10480">
        <v>10.664899999999999</v>
      </c>
    </row>
    <row r="10481" spans="1:15" x14ac:dyDescent="0.25">
      <c r="A10481" t="s">
        <v>19737</v>
      </c>
      <c r="B10481" t="s">
        <v>19736</v>
      </c>
      <c r="C10481" t="s">
        <v>18791</v>
      </c>
      <c r="D10481">
        <v>108205288</v>
      </c>
      <c r="E10481">
        <v>108208282</v>
      </c>
      <c r="F10481">
        <v>5.60907</v>
      </c>
      <c r="G10481">
        <v>5.6219999999999999</v>
      </c>
      <c r="H10481">
        <v>7.399</v>
      </c>
      <c r="I10481">
        <v>7.2486199999999998</v>
      </c>
      <c r="J10481">
        <v>6.3923199999999998</v>
      </c>
      <c r="K10481">
        <v>6.8002799999999999</v>
      </c>
      <c r="L10481">
        <v>5.3191499999999996</v>
      </c>
      <c r="M10481">
        <v>5.4835399999999996</v>
      </c>
      <c r="N10481">
        <v>6.2603799999999996</v>
      </c>
      <c r="O10481">
        <v>6.2366900000000003</v>
      </c>
    </row>
    <row r="10482" spans="1:15" x14ac:dyDescent="0.25">
      <c r="A10482" t="s">
        <v>19739</v>
      </c>
      <c r="B10482" t="s">
        <v>19738</v>
      </c>
      <c r="C10482" t="s">
        <v>18791</v>
      </c>
      <c r="D10482">
        <v>108208535</v>
      </c>
      <c r="E10482">
        <v>108240270</v>
      </c>
      <c r="F10482">
        <v>11.7052</v>
      </c>
      <c r="G10482">
        <v>11.7712</v>
      </c>
      <c r="H10482">
        <v>11.196</v>
      </c>
      <c r="I10482">
        <v>11.194699999999999</v>
      </c>
      <c r="J10482">
        <v>11.9658</v>
      </c>
      <c r="K10482">
        <v>11.9116</v>
      </c>
      <c r="L10482">
        <v>12.010899999999999</v>
      </c>
      <c r="M10482">
        <v>11.8797</v>
      </c>
      <c r="N10482">
        <v>11.972</v>
      </c>
      <c r="O10482">
        <v>11.934799999999999</v>
      </c>
    </row>
    <row r="10483" spans="1:15" x14ac:dyDescent="0.25">
      <c r="A10483" t="s">
        <v>19741</v>
      </c>
      <c r="B10483" t="s">
        <v>19740</v>
      </c>
      <c r="C10483" t="s">
        <v>18791</v>
      </c>
      <c r="D10483">
        <v>108241410</v>
      </c>
      <c r="E10483">
        <v>108242673</v>
      </c>
      <c r="F10483">
        <v>12.693</v>
      </c>
      <c r="G10483">
        <v>12.902200000000001</v>
      </c>
      <c r="H10483">
        <v>11.6412</v>
      </c>
      <c r="I10483">
        <v>11.709300000000001</v>
      </c>
      <c r="J10483">
        <v>12.595700000000001</v>
      </c>
      <c r="K10483">
        <v>12.5192</v>
      </c>
      <c r="L10483">
        <v>12.443</v>
      </c>
      <c r="M10483">
        <v>12.6685</v>
      </c>
      <c r="N10483">
        <v>13.1768</v>
      </c>
      <c r="O10483">
        <v>13.020300000000001</v>
      </c>
    </row>
    <row r="10484" spans="1:15" x14ac:dyDescent="0.25">
      <c r="A10484" t="s">
        <v>19743</v>
      </c>
      <c r="B10484" t="s">
        <v>19742</v>
      </c>
      <c r="C10484" t="s">
        <v>18791</v>
      </c>
      <c r="D10484">
        <v>108250161</v>
      </c>
      <c r="E10484">
        <v>108260156</v>
      </c>
      <c r="F10484">
        <v>2.6407799999999999</v>
      </c>
      <c r="G10484">
        <v>1.3366</v>
      </c>
      <c r="H10484">
        <v>4.399</v>
      </c>
      <c r="I10484">
        <v>3.4804300000000001</v>
      </c>
      <c r="J10484">
        <v>2.80735</v>
      </c>
      <c r="K10484">
        <v>3.4346299999999998</v>
      </c>
      <c r="L10484">
        <v>3.6272700000000002</v>
      </c>
      <c r="M10484">
        <v>2.3136100000000002</v>
      </c>
      <c r="N10484">
        <v>3.22085</v>
      </c>
      <c r="O10484">
        <v>3.3716200000000001</v>
      </c>
    </row>
    <row r="10485" spans="1:15" x14ac:dyDescent="0.25">
      <c r="A10485" t="s">
        <v>19745</v>
      </c>
      <c r="B10485" t="s">
        <v>19744</v>
      </c>
      <c r="C10485" t="s">
        <v>18791</v>
      </c>
      <c r="D10485">
        <v>108250161</v>
      </c>
      <c r="E10485">
        <v>108294860</v>
      </c>
      <c r="F10485">
        <v>3.8451399999999998</v>
      </c>
      <c r="G10485">
        <v>3.3365999999999998</v>
      </c>
      <c r="H10485">
        <v>4.0770799999999996</v>
      </c>
      <c r="I10485">
        <v>3.65036</v>
      </c>
      <c r="J10485">
        <v>1</v>
      </c>
      <c r="K10485">
        <v>2.31915</v>
      </c>
      <c r="L10485">
        <v>3.6272700000000002</v>
      </c>
      <c r="M10485">
        <v>3.6921200000000001</v>
      </c>
      <c r="N10485">
        <v>3.3728500000000001</v>
      </c>
      <c r="O10485">
        <v>2.88619</v>
      </c>
    </row>
    <row r="10486" spans="1:15" x14ac:dyDescent="0.25">
      <c r="A10486" t="s">
        <v>19747</v>
      </c>
      <c r="B10486" t="s">
        <v>19746</v>
      </c>
      <c r="C10486" t="s">
        <v>18791</v>
      </c>
      <c r="D10486">
        <v>108295164</v>
      </c>
      <c r="E10486">
        <v>108300098</v>
      </c>
      <c r="F10486">
        <v>4.1172199999999997</v>
      </c>
      <c r="G10486">
        <v>3.3365999999999998</v>
      </c>
      <c r="H10486">
        <v>2.07708</v>
      </c>
      <c r="I10486">
        <v>1.4804299999999999</v>
      </c>
      <c r="J10486">
        <v>2.32193</v>
      </c>
      <c r="K10486">
        <v>2.31915</v>
      </c>
      <c r="L10486">
        <v>4.8496699999999997</v>
      </c>
      <c r="M10486">
        <v>4.47281</v>
      </c>
      <c r="N10486">
        <v>4.5744899999999999</v>
      </c>
      <c r="O10486">
        <v>4.4387299999999996</v>
      </c>
    </row>
    <row r="10487" spans="1:15" x14ac:dyDescent="0.25">
      <c r="A10487" t="s">
        <v>19749</v>
      </c>
      <c r="B10487" t="s">
        <v>19748</v>
      </c>
      <c r="C10487" t="s">
        <v>18791</v>
      </c>
      <c r="D10487">
        <v>108305963</v>
      </c>
      <c r="E10487">
        <v>108330813</v>
      </c>
      <c r="F10487">
        <v>3.9752000000000001</v>
      </c>
      <c r="G10487">
        <v>4.1439500000000002</v>
      </c>
      <c r="H10487">
        <v>2.07708</v>
      </c>
      <c r="I10487">
        <v>0.48043200000000003</v>
      </c>
      <c r="J10487">
        <v>2.80735</v>
      </c>
      <c r="K10487">
        <v>3.82165</v>
      </c>
      <c r="L10487">
        <v>5.3418700000000001</v>
      </c>
      <c r="M10487">
        <v>5.3840000000000003</v>
      </c>
      <c r="N10487">
        <v>4.0509199999999996</v>
      </c>
      <c r="O10487">
        <v>4.3716200000000001</v>
      </c>
    </row>
    <row r="10488" spans="1:15" x14ac:dyDescent="0.25">
      <c r="A10488" t="s">
        <v>19751</v>
      </c>
      <c r="B10488" t="s">
        <v>19750</v>
      </c>
      <c r="C10488" t="s">
        <v>18791</v>
      </c>
      <c r="D10488">
        <v>108349967</v>
      </c>
      <c r="E10488">
        <v>108355070</v>
      </c>
      <c r="F10488">
        <v>0.117216</v>
      </c>
      <c r="G10488">
        <v>2.3365999999999998</v>
      </c>
      <c r="H10488">
        <v>3.07708</v>
      </c>
      <c r="I10488">
        <v>3.4804300000000001</v>
      </c>
      <c r="J10488">
        <v>2.80735</v>
      </c>
      <c r="K10488">
        <v>0.73418799999999995</v>
      </c>
      <c r="L10488">
        <v>-7.3166400000000006E-2</v>
      </c>
      <c r="M10488">
        <v>1.86615</v>
      </c>
      <c r="N10488">
        <v>2.3728500000000001</v>
      </c>
      <c r="O10488">
        <v>0.56426399999999999</v>
      </c>
    </row>
    <row r="10489" spans="1:15" x14ac:dyDescent="0.25">
      <c r="A10489" t="s">
        <v>19753</v>
      </c>
      <c r="B10489" t="s">
        <v>19752</v>
      </c>
      <c r="C10489" t="s">
        <v>18791</v>
      </c>
      <c r="D10489">
        <v>108362848</v>
      </c>
      <c r="E10489">
        <v>108368276</v>
      </c>
      <c r="F10489">
        <v>8.7245500000000007</v>
      </c>
      <c r="G10489">
        <v>9.1374999999999993</v>
      </c>
      <c r="H10489">
        <v>9.4949300000000001</v>
      </c>
      <c r="I10489">
        <v>9.4944500000000005</v>
      </c>
      <c r="J10489">
        <v>9.6492599999999999</v>
      </c>
      <c r="K10489">
        <v>9.7412200000000002</v>
      </c>
      <c r="L10489">
        <v>8.9277700000000006</v>
      </c>
      <c r="M10489">
        <v>9.1699300000000008</v>
      </c>
      <c r="N10489">
        <v>9.5164899999999992</v>
      </c>
      <c r="O10489">
        <v>9.2876399999999997</v>
      </c>
    </row>
    <row r="10490" spans="1:15" x14ac:dyDescent="0.25">
      <c r="A10490" t="s">
        <v>19755</v>
      </c>
      <c r="B10490" t="s">
        <v>19754</v>
      </c>
      <c r="C10490" t="s">
        <v>18791</v>
      </c>
      <c r="D10490">
        <v>108382192</v>
      </c>
      <c r="E10490">
        <v>108392861</v>
      </c>
      <c r="F10490">
        <v>8.0375700000000005</v>
      </c>
      <c r="G10490">
        <v>8.2791099999999993</v>
      </c>
      <c r="H10490">
        <v>8.9959399999999992</v>
      </c>
      <c r="I10490">
        <v>9.4916599999999995</v>
      </c>
      <c r="J10490">
        <v>10.2773</v>
      </c>
      <c r="K10490">
        <v>9.80565</v>
      </c>
      <c r="L10490">
        <v>8.3119800000000001</v>
      </c>
      <c r="M10490">
        <v>8.3968299999999996</v>
      </c>
      <c r="N10490">
        <v>8.6656300000000002</v>
      </c>
      <c r="O10490">
        <v>8.6587800000000001</v>
      </c>
    </row>
    <row r="10491" spans="1:15" x14ac:dyDescent="0.25">
      <c r="A10491" t="s">
        <v>19757</v>
      </c>
      <c r="B10491" t="s">
        <v>19756</v>
      </c>
      <c r="C10491" t="s">
        <v>18791</v>
      </c>
      <c r="D10491">
        <v>108410335</v>
      </c>
      <c r="E10491">
        <v>108418267</v>
      </c>
      <c r="F10491">
        <v>2.9245700000000001</v>
      </c>
      <c r="G10491">
        <v>2.6585200000000002</v>
      </c>
      <c r="H10491">
        <v>2.07708</v>
      </c>
      <c r="I10491">
        <v>2.0653899999999998</v>
      </c>
      <c r="J10491">
        <v>1</v>
      </c>
      <c r="K10491">
        <v>3.5415399999999999</v>
      </c>
      <c r="L10491">
        <v>2.8012999999999999</v>
      </c>
      <c r="M10491">
        <v>2.4941800000000001</v>
      </c>
      <c r="N10491">
        <v>2.3728500000000001</v>
      </c>
      <c r="O10491">
        <v>1.7866599999999999</v>
      </c>
    </row>
    <row r="10492" spans="1:15" x14ac:dyDescent="0.25">
      <c r="A10492" t="s">
        <v>19758</v>
      </c>
      <c r="B10492" t="s">
        <v>19756</v>
      </c>
      <c r="C10492" t="s">
        <v>18791</v>
      </c>
      <c r="D10492">
        <v>108411809</v>
      </c>
      <c r="E10492">
        <v>108418272</v>
      </c>
      <c r="F10492">
        <v>1.5766500000000001</v>
      </c>
      <c r="G10492">
        <v>2.9215599999999999</v>
      </c>
      <c r="H10492">
        <v>2.07708</v>
      </c>
      <c r="I10492">
        <v>2.8023600000000002</v>
      </c>
      <c r="J10492">
        <v>3</v>
      </c>
      <c r="K10492">
        <v>2.9041100000000002</v>
      </c>
      <c r="L10492">
        <v>1.92683</v>
      </c>
      <c r="M10492">
        <v>1.21408</v>
      </c>
      <c r="N10492">
        <v>3.6358899999999998</v>
      </c>
      <c r="O10492">
        <v>2.6797399999999998</v>
      </c>
    </row>
    <row r="10493" spans="1:15" x14ac:dyDescent="0.25">
      <c r="A10493" t="s">
        <v>19760</v>
      </c>
      <c r="B10493" t="s">
        <v>19759</v>
      </c>
      <c r="C10493" t="s">
        <v>18791</v>
      </c>
      <c r="D10493">
        <v>108420246</v>
      </c>
      <c r="E10493">
        <v>108431249</v>
      </c>
      <c r="F10493">
        <v>2.0241099999999999</v>
      </c>
      <c r="G10493">
        <v>1.9215599999999999</v>
      </c>
      <c r="H10493">
        <v>4.6620400000000002</v>
      </c>
      <c r="I10493">
        <v>2.8023600000000002</v>
      </c>
      <c r="J10493">
        <v>1.5849599999999999</v>
      </c>
      <c r="K10493">
        <v>2.7341899999999999</v>
      </c>
      <c r="L10493">
        <v>2.8012999999999999</v>
      </c>
      <c r="M10493">
        <v>2.7990400000000002</v>
      </c>
      <c r="N10493">
        <v>2.8582800000000002</v>
      </c>
      <c r="O10493">
        <v>1.56426</v>
      </c>
    </row>
    <row r="10494" spans="1:15" x14ac:dyDescent="0.25">
      <c r="A10494" t="s">
        <v>19762</v>
      </c>
      <c r="B10494" t="s">
        <v>19761</v>
      </c>
      <c r="C10494" t="s">
        <v>18791</v>
      </c>
      <c r="D10494">
        <v>108462831</v>
      </c>
      <c r="E10494">
        <v>108467897</v>
      </c>
      <c r="F10494">
        <v>12.7403</v>
      </c>
      <c r="G10494">
        <v>12.6546</v>
      </c>
      <c r="H10494">
        <v>11.686299999999999</v>
      </c>
      <c r="I10494">
        <v>11.7402</v>
      </c>
      <c r="J10494">
        <v>13.2943</v>
      </c>
      <c r="K10494">
        <v>13.204599999999999</v>
      </c>
      <c r="L10494">
        <v>12.9693</v>
      </c>
      <c r="M10494">
        <v>13.102</v>
      </c>
      <c r="N10494">
        <v>13.107200000000001</v>
      </c>
      <c r="O10494">
        <v>13.132899999999999</v>
      </c>
    </row>
    <row r="10495" spans="1:15" x14ac:dyDescent="0.25">
      <c r="A10495" t="s">
        <v>19764</v>
      </c>
      <c r="B10495" t="s">
        <v>19763</v>
      </c>
      <c r="C10495" t="s">
        <v>18791</v>
      </c>
      <c r="D10495">
        <v>108468195</v>
      </c>
      <c r="E10495">
        <v>108469673</v>
      </c>
      <c r="F10495">
        <v>7.4187099999999999</v>
      </c>
      <c r="G10495">
        <v>7.7116400000000001</v>
      </c>
      <c r="H10495">
        <v>7.3624799999999997</v>
      </c>
      <c r="I10495">
        <v>7.3507999999999996</v>
      </c>
      <c r="J10495">
        <v>7.6147099999999996</v>
      </c>
      <c r="K10495">
        <v>7.6229300000000002</v>
      </c>
      <c r="L10495">
        <v>7.1715900000000001</v>
      </c>
      <c r="M10495">
        <v>7.5965499999999997</v>
      </c>
      <c r="N10495">
        <v>7.9517899999999999</v>
      </c>
      <c r="O10495">
        <v>7.7241299999999997</v>
      </c>
    </row>
    <row r="10496" spans="1:15" x14ac:dyDescent="0.25">
      <c r="A10496" t="s">
        <v>19766</v>
      </c>
      <c r="B10496" t="s">
        <v>19765</v>
      </c>
      <c r="C10496" t="s">
        <v>18791</v>
      </c>
      <c r="D10496">
        <v>108472222</v>
      </c>
      <c r="E10496">
        <v>108475102</v>
      </c>
      <c r="F10496">
        <v>8.0074799999999993</v>
      </c>
      <c r="G10496">
        <v>8.3644999999999996</v>
      </c>
      <c r="H10496">
        <v>9.1751100000000001</v>
      </c>
      <c r="I10496">
        <v>9.5941700000000001</v>
      </c>
      <c r="J10496">
        <v>8.6934900000000006</v>
      </c>
      <c r="K10496">
        <v>8.6410800000000005</v>
      </c>
      <c r="L10496">
        <v>8.1951800000000006</v>
      </c>
      <c r="M10496">
        <v>8.4304799999999993</v>
      </c>
      <c r="N10496">
        <v>8.6766299999999994</v>
      </c>
      <c r="O10496">
        <v>8.6762700000000006</v>
      </c>
    </row>
    <row r="10497" spans="1:15" x14ac:dyDescent="0.25">
      <c r="A10497" t="s">
        <v>19768</v>
      </c>
      <c r="B10497" t="s">
        <v>19767</v>
      </c>
      <c r="C10497" t="s">
        <v>18791</v>
      </c>
      <c r="D10497">
        <v>108474643</v>
      </c>
      <c r="E10497">
        <v>108481001</v>
      </c>
      <c r="F10497">
        <v>10.7826</v>
      </c>
      <c r="G10497">
        <v>10.8073</v>
      </c>
      <c r="H10497">
        <v>12.2064</v>
      </c>
      <c r="I10497">
        <v>12.421099999999999</v>
      </c>
      <c r="J10497">
        <v>12.481</v>
      </c>
      <c r="K10497">
        <v>12.1615</v>
      </c>
      <c r="L10497">
        <v>11.55</v>
      </c>
      <c r="M10497">
        <v>11.7676</v>
      </c>
      <c r="N10497">
        <v>11.895200000000001</v>
      </c>
      <c r="O10497">
        <v>11.840999999999999</v>
      </c>
    </row>
    <row r="10498" spans="1:15" x14ac:dyDescent="0.25">
      <c r="A10498" t="s">
        <v>19770</v>
      </c>
      <c r="B10498" t="s">
        <v>19769</v>
      </c>
      <c r="C10498" t="s">
        <v>18791</v>
      </c>
      <c r="D10498">
        <v>108481156</v>
      </c>
      <c r="E10498">
        <v>108499931</v>
      </c>
      <c r="F10498">
        <v>4.0714100000000002</v>
      </c>
      <c r="G10498">
        <v>4.4240599999999999</v>
      </c>
      <c r="H10498">
        <v>4.0770799999999996</v>
      </c>
      <c r="I10498">
        <v>5.4804300000000001</v>
      </c>
      <c r="J10498">
        <v>6.6864999999999997</v>
      </c>
      <c r="K10498">
        <v>5.9630099999999997</v>
      </c>
      <c r="L10498">
        <v>6.17476</v>
      </c>
      <c r="M10498">
        <v>6.3840000000000003</v>
      </c>
      <c r="N10498">
        <v>5.7233499999999999</v>
      </c>
      <c r="O10498">
        <v>6.1887499999999998</v>
      </c>
    </row>
    <row r="10499" spans="1:15" x14ac:dyDescent="0.25">
      <c r="A10499" t="s">
        <v>19771</v>
      </c>
      <c r="B10499" t="s">
        <v>19769</v>
      </c>
      <c r="C10499" t="s">
        <v>18791</v>
      </c>
      <c r="D10499">
        <v>108483881</v>
      </c>
      <c r="E10499">
        <v>108499931</v>
      </c>
      <c r="F10499">
        <v>1.5766500000000001</v>
      </c>
      <c r="G10499">
        <v>0.33659600000000001</v>
      </c>
      <c r="H10499">
        <v>3.07708</v>
      </c>
      <c r="I10499">
        <v>2.8023600000000002</v>
      </c>
      <c r="J10499">
        <v>4.1699299999999999</v>
      </c>
      <c r="K10499">
        <v>3.1936200000000001</v>
      </c>
      <c r="L10499">
        <v>3.0423100000000001</v>
      </c>
      <c r="M10499">
        <v>3.5360100000000001</v>
      </c>
      <c r="N10499">
        <v>3.75136</v>
      </c>
      <c r="O10499">
        <v>3.3716200000000001</v>
      </c>
    </row>
    <row r="10500" spans="1:15" x14ac:dyDescent="0.25">
      <c r="A10500" t="s">
        <v>19773</v>
      </c>
      <c r="B10500" t="s">
        <v>19772</v>
      </c>
      <c r="C10500" t="s">
        <v>18791</v>
      </c>
      <c r="D10500">
        <v>108518098</v>
      </c>
      <c r="E10500">
        <v>108551711</v>
      </c>
      <c r="F10500">
        <v>3.32667</v>
      </c>
      <c r="G10500">
        <v>3.1439499999999998</v>
      </c>
      <c r="H10500">
        <v>3.07708</v>
      </c>
      <c r="I10500">
        <v>1.4804299999999999</v>
      </c>
      <c r="J10500">
        <v>3.5849600000000001</v>
      </c>
      <c r="K10500">
        <v>3.6410800000000001</v>
      </c>
      <c r="L10500">
        <v>4.8496699999999997</v>
      </c>
      <c r="M10500">
        <v>4.55647</v>
      </c>
      <c r="N10500">
        <v>4.3728499999999997</v>
      </c>
      <c r="O10500">
        <v>4.2272299999999996</v>
      </c>
    </row>
    <row r="10501" spans="1:15" x14ac:dyDescent="0.25">
      <c r="A10501" t="s">
        <v>19775</v>
      </c>
      <c r="B10501" t="s">
        <v>19774</v>
      </c>
      <c r="C10501" t="s">
        <v>18791</v>
      </c>
      <c r="D10501">
        <v>108564428</v>
      </c>
      <c r="E10501">
        <v>108586972</v>
      </c>
      <c r="F10501">
        <v>9.1066099999999999</v>
      </c>
      <c r="G10501">
        <v>8.9140300000000003</v>
      </c>
      <c r="H10501">
        <v>9.0078099999999992</v>
      </c>
      <c r="I10501">
        <v>8.9882299999999997</v>
      </c>
      <c r="J10501">
        <v>8.2992100000000004</v>
      </c>
      <c r="K10501">
        <v>8.4241899999999994</v>
      </c>
      <c r="L10501">
        <v>10.363899999999999</v>
      </c>
      <c r="M10501">
        <v>10.3786</v>
      </c>
      <c r="N10501">
        <v>10.632099999999999</v>
      </c>
      <c r="O10501">
        <v>10.424799999999999</v>
      </c>
    </row>
    <row r="10502" spans="1:15" x14ac:dyDescent="0.25">
      <c r="A10502" t="s">
        <v>19777</v>
      </c>
      <c r="B10502" t="s">
        <v>19776</v>
      </c>
      <c r="C10502" t="s">
        <v>18791</v>
      </c>
      <c r="D10502">
        <v>108594473</v>
      </c>
      <c r="E10502">
        <v>108651842</v>
      </c>
      <c r="F10502">
        <v>9.3769600000000004</v>
      </c>
      <c r="G10502">
        <v>9.2100399999999993</v>
      </c>
      <c r="H10502">
        <v>8.5848700000000004</v>
      </c>
      <c r="I10502">
        <v>8.2942099999999996</v>
      </c>
      <c r="J10502">
        <v>8.2946200000000001</v>
      </c>
      <c r="K10502">
        <v>8.6941900000000008</v>
      </c>
      <c r="L10502">
        <v>9.8974200000000003</v>
      </c>
      <c r="M10502">
        <v>9.9258699999999997</v>
      </c>
      <c r="N10502">
        <v>8.9727599999999992</v>
      </c>
      <c r="O10502">
        <v>9.1442099999999993</v>
      </c>
    </row>
    <row r="10503" spans="1:15" x14ac:dyDescent="0.25">
      <c r="A10503" t="s">
        <v>19779</v>
      </c>
      <c r="B10503" t="s">
        <v>19778</v>
      </c>
      <c r="C10503" t="s">
        <v>18791</v>
      </c>
      <c r="D10503">
        <v>108686126</v>
      </c>
      <c r="E10503">
        <v>108700319</v>
      </c>
      <c r="F10503">
        <v>2.28714</v>
      </c>
      <c r="G10503">
        <v>2.3365999999999998</v>
      </c>
      <c r="H10503">
        <v>4.0770799999999996</v>
      </c>
      <c r="I10503">
        <v>4.3873199999999999</v>
      </c>
      <c r="J10503">
        <v>3.32193</v>
      </c>
      <c r="K10503">
        <v>3.31915</v>
      </c>
      <c r="L10503">
        <v>2.2487599999999999</v>
      </c>
      <c r="M10503">
        <v>2.6546500000000002</v>
      </c>
      <c r="N10503">
        <v>2.8582800000000002</v>
      </c>
      <c r="O10503">
        <v>2.7866599999999999</v>
      </c>
    </row>
    <row r="10504" spans="1:15" x14ac:dyDescent="0.25">
      <c r="A10504" t="s">
        <v>19781</v>
      </c>
      <c r="B10504" t="s">
        <v>19780</v>
      </c>
      <c r="C10504" t="s">
        <v>18791</v>
      </c>
      <c r="D10504">
        <v>108710710</v>
      </c>
      <c r="E10504">
        <v>108720697</v>
      </c>
      <c r="F10504">
        <v>6.2821199999999999</v>
      </c>
      <c r="G10504">
        <v>6.9064500000000004</v>
      </c>
      <c r="H10504">
        <v>6.5365099999999998</v>
      </c>
      <c r="I10504">
        <v>7.0039899999999999</v>
      </c>
      <c r="J10504">
        <v>7.8579800000000004</v>
      </c>
      <c r="K10504">
        <v>7.3852399999999996</v>
      </c>
      <c r="L10504">
        <v>6.0353599999999998</v>
      </c>
      <c r="M10504">
        <v>6.44564</v>
      </c>
      <c r="N10504">
        <v>6.8322799999999999</v>
      </c>
      <c r="O10504">
        <v>6.6013500000000001</v>
      </c>
    </row>
    <row r="10505" spans="1:15" x14ac:dyDescent="0.25">
      <c r="A10505" t="s">
        <v>19783</v>
      </c>
      <c r="B10505" t="s">
        <v>19782</v>
      </c>
      <c r="C10505" t="s">
        <v>18791</v>
      </c>
      <c r="D10505">
        <v>108728650</v>
      </c>
      <c r="E10505">
        <v>108755300</v>
      </c>
      <c r="F10505">
        <v>6.0538499999999997</v>
      </c>
      <c r="G10505">
        <v>6.6403800000000004</v>
      </c>
      <c r="H10505">
        <v>5.5365099999999998</v>
      </c>
      <c r="I10505">
        <v>6.4577099999999996</v>
      </c>
      <c r="J10505">
        <v>5.9772800000000004</v>
      </c>
      <c r="K10505">
        <v>6.0009800000000002</v>
      </c>
      <c r="L10505">
        <v>5.1492300000000002</v>
      </c>
      <c r="M10505">
        <v>5.4835399999999996</v>
      </c>
      <c r="N10505">
        <v>5.8582799999999997</v>
      </c>
      <c r="O10505">
        <v>5.6517299999999997</v>
      </c>
    </row>
    <row r="10506" spans="1:15" x14ac:dyDescent="0.25">
      <c r="A10506" t="s">
        <v>19785</v>
      </c>
      <c r="B10506" t="s">
        <v>19784</v>
      </c>
      <c r="C10506" t="s">
        <v>18791</v>
      </c>
      <c r="D10506">
        <v>108756373</v>
      </c>
      <c r="E10506">
        <v>108815380</v>
      </c>
      <c r="F10506">
        <v>3.7610700000000001</v>
      </c>
      <c r="G10506">
        <v>4.0370400000000002</v>
      </c>
      <c r="H10506">
        <v>4.0770799999999996</v>
      </c>
      <c r="I10506">
        <v>4.9398600000000004</v>
      </c>
      <c r="J10506">
        <v>4.5849599999999997</v>
      </c>
      <c r="K10506">
        <v>4.3191499999999996</v>
      </c>
      <c r="L10506">
        <v>4.17476</v>
      </c>
      <c r="M10506">
        <v>4.55647</v>
      </c>
      <c r="N10506">
        <v>4.5744899999999999</v>
      </c>
      <c r="O10506">
        <v>4.8121900000000002</v>
      </c>
    </row>
    <row r="10507" spans="1:15" x14ac:dyDescent="0.25">
      <c r="A10507" t="s">
        <v>19787</v>
      </c>
      <c r="B10507" t="s">
        <v>19786</v>
      </c>
      <c r="C10507" t="s">
        <v>18791</v>
      </c>
      <c r="D10507">
        <v>108838660</v>
      </c>
      <c r="E10507">
        <v>108851686</v>
      </c>
      <c r="F10507">
        <v>11.666600000000001</v>
      </c>
      <c r="G10507">
        <v>11.8279</v>
      </c>
      <c r="H10507">
        <v>12.1539</v>
      </c>
      <c r="I10507">
        <v>12.353899999999999</v>
      </c>
      <c r="J10507">
        <v>12.6653</v>
      </c>
      <c r="K10507">
        <v>12.565300000000001</v>
      </c>
      <c r="L10507">
        <v>11.9221</v>
      </c>
      <c r="M10507">
        <v>12.1877</v>
      </c>
      <c r="N10507">
        <v>12.5383</v>
      </c>
      <c r="O10507">
        <v>12.4496</v>
      </c>
    </row>
    <row r="10508" spans="1:15" x14ac:dyDescent="0.25">
      <c r="A10508" t="s">
        <v>19789</v>
      </c>
      <c r="B10508" t="s">
        <v>19788</v>
      </c>
      <c r="C10508" t="s">
        <v>18791</v>
      </c>
      <c r="D10508">
        <v>108855789</v>
      </c>
      <c r="E10508">
        <v>108886920</v>
      </c>
      <c r="F10508">
        <v>5.5180999999999996</v>
      </c>
      <c r="G10508">
        <v>5.5065200000000001</v>
      </c>
      <c r="H10508">
        <v>4.88443</v>
      </c>
      <c r="I10508">
        <v>3.8023600000000002</v>
      </c>
      <c r="J10508">
        <v>6.4918500000000003</v>
      </c>
      <c r="K10508">
        <v>6.3191499999999996</v>
      </c>
      <c r="L10508">
        <v>4.5898000000000003</v>
      </c>
      <c r="M10508">
        <v>4.0214299999999996</v>
      </c>
      <c r="N10508">
        <v>5.2988499999999998</v>
      </c>
      <c r="O10508">
        <v>5.0667600000000004</v>
      </c>
    </row>
    <row r="10509" spans="1:15" x14ac:dyDescent="0.25">
      <c r="A10509" t="s">
        <v>19791</v>
      </c>
      <c r="B10509" t="s">
        <v>19790</v>
      </c>
      <c r="C10509" t="s">
        <v>18791</v>
      </c>
      <c r="D10509">
        <v>108980501</v>
      </c>
      <c r="E10509">
        <v>108984895</v>
      </c>
      <c r="F10509">
        <v>10.250999999999999</v>
      </c>
      <c r="G10509">
        <v>9.8404199999999999</v>
      </c>
      <c r="H10509">
        <v>9.3808600000000002</v>
      </c>
      <c r="I10509">
        <v>9.3963099999999997</v>
      </c>
      <c r="J10509">
        <v>9.2288200000000007</v>
      </c>
      <c r="K10509">
        <v>9.0873399999999993</v>
      </c>
      <c r="L10509">
        <v>9.7597199999999997</v>
      </c>
      <c r="M10509">
        <v>9.7024899999999992</v>
      </c>
      <c r="N10509">
        <v>9.5823</v>
      </c>
      <c r="O10509">
        <v>9.4550300000000007</v>
      </c>
    </row>
    <row r="10510" spans="1:15" x14ac:dyDescent="0.25">
      <c r="A10510" t="s">
        <v>19793</v>
      </c>
      <c r="B10510" t="s">
        <v>19792</v>
      </c>
      <c r="C10510" t="s">
        <v>18791</v>
      </c>
      <c r="D10510">
        <v>108985009</v>
      </c>
      <c r="E10510">
        <v>108995877</v>
      </c>
      <c r="F10510">
        <v>6.8314599999999999</v>
      </c>
      <c r="G10510">
        <v>6.9948100000000002</v>
      </c>
      <c r="H10510">
        <v>6.8319599999999996</v>
      </c>
      <c r="I10510">
        <v>6.9233799999999999</v>
      </c>
      <c r="J10510">
        <v>7.98299</v>
      </c>
      <c r="K10510">
        <v>7.6825599999999996</v>
      </c>
      <c r="L10510">
        <v>7.3862699999999997</v>
      </c>
      <c r="M10510">
        <v>7.2863100000000003</v>
      </c>
      <c r="N10510">
        <v>7.8322799999999999</v>
      </c>
      <c r="O10510">
        <v>7.82165</v>
      </c>
    </row>
    <row r="10511" spans="1:15" x14ac:dyDescent="0.25">
      <c r="A10511" t="s">
        <v>19795</v>
      </c>
      <c r="B10511" t="s">
        <v>19794</v>
      </c>
      <c r="C10511" t="s">
        <v>18791</v>
      </c>
      <c r="D10511">
        <v>108997949</v>
      </c>
      <c r="E10511">
        <v>109022429</v>
      </c>
      <c r="F10511">
        <v>7.9720800000000001</v>
      </c>
      <c r="G10511">
        <v>8.2849599999999999</v>
      </c>
      <c r="H10511">
        <v>10.4565</v>
      </c>
      <c r="I10511">
        <v>10.631399999999999</v>
      </c>
      <c r="J10511">
        <v>9.3037799999999997</v>
      </c>
      <c r="K10511">
        <v>9.1646400000000003</v>
      </c>
      <c r="L10511">
        <v>7.7081900000000001</v>
      </c>
      <c r="M10511">
        <v>7.9497499999999999</v>
      </c>
      <c r="N10511">
        <v>7.8711000000000002</v>
      </c>
      <c r="O10511">
        <v>7.8710800000000001</v>
      </c>
    </row>
    <row r="10512" spans="1:15" x14ac:dyDescent="0.25">
      <c r="A10512" t="s">
        <v>19797</v>
      </c>
      <c r="B10512" t="s">
        <v>19796</v>
      </c>
      <c r="C10512" t="s">
        <v>18791</v>
      </c>
      <c r="D10512">
        <v>109778082</v>
      </c>
      <c r="E10512">
        <v>109796394</v>
      </c>
      <c r="F10512">
        <v>9.2185299999999994</v>
      </c>
      <c r="G10512">
        <v>9.1726500000000009</v>
      </c>
      <c r="H10512">
        <v>7.4346300000000003</v>
      </c>
      <c r="I10512">
        <v>7.7472200000000004</v>
      </c>
      <c r="J10512">
        <v>9.0687800000000003</v>
      </c>
      <c r="K10512">
        <v>8.9797399999999996</v>
      </c>
      <c r="L10512">
        <v>9.3991900000000008</v>
      </c>
      <c r="M10512">
        <v>9.4263100000000009</v>
      </c>
      <c r="N10512">
        <v>8.8257100000000008</v>
      </c>
      <c r="O10512">
        <v>8.9450900000000004</v>
      </c>
    </row>
    <row r="10513" spans="1:15" x14ac:dyDescent="0.25">
      <c r="A10513" t="s">
        <v>19798</v>
      </c>
      <c r="B10513" t="s">
        <v>19796</v>
      </c>
      <c r="C10513" t="s">
        <v>18791</v>
      </c>
      <c r="D10513">
        <v>109778809</v>
      </c>
      <c r="E10513">
        <v>109795151</v>
      </c>
      <c r="F10513">
        <v>3.9752000000000001</v>
      </c>
      <c r="G10513">
        <v>5.2434900000000004</v>
      </c>
      <c r="H10513">
        <v>4.6620400000000002</v>
      </c>
      <c r="I10513">
        <v>6.0039899999999999</v>
      </c>
      <c r="J10513">
        <v>5.6438600000000001</v>
      </c>
      <c r="K10513">
        <v>5.2260400000000002</v>
      </c>
      <c r="L10513">
        <v>4.7681399999999998</v>
      </c>
      <c r="M10513">
        <v>4.6735100000000003</v>
      </c>
      <c r="N10513">
        <v>4.9089099999999997</v>
      </c>
      <c r="O10513">
        <v>5.1290500000000003</v>
      </c>
    </row>
    <row r="10514" spans="1:15" x14ac:dyDescent="0.25">
      <c r="A10514" t="s">
        <v>19800</v>
      </c>
      <c r="B10514" t="s">
        <v>19799</v>
      </c>
      <c r="C10514" t="s">
        <v>18791</v>
      </c>
      <c r="D10514">
        <v>109834277</v>
      </c>
      <c r="E10514">
        <v>109908243</v>
      </c>
      <c r="F10514">
        <v>1.70218</v>
      </c>
      <c r="G10514">
        <v>2.6585200000000002</v>
      </c>
      <c r="H10514">
        <v>3.6620400000000002</v>
      </c>
      <c r="I10514">
        <v>2.8023600000000002</v>
      </c>
      <c r="J10514">
        <v>2.32193</v>
      </c>
      <c r="K10514">
        <v>1.7341899999999999</v>
      </c>
      <c r="L10514">
        <v>1.8012999999999999</v>
      </c>
      <c r="M10514">
        <v>2.3136100000000002</v>
      </c>
      <c r="N10514">
        <v>1.6358900000000001</v>
      </c>
      <c r="O10514">
        <v>1.3012300000000001</v>
      </c>
    </row>
    <row r="10515" spans="1:15" x14ac:dyDescent="0.25">
      <c r="A10515" t="s">
        <v>19802</v>
      </c>
      <c r="B10515" t="s">
        <v>19801</v>
      </c>
      <c r="C10515" t="s">
        <v>18791</v>
      </c>
      <c r="D10515">
        <v>109986823</v>
      </c>
      <c r="E10515">
        <v>110003537</v>
      </c>
      <c r="F10515">
        <v>4.28714</v>
      </c>
      <c r="G10515">
        <v>4.3365999999999998</v>
      </c>
      <c r="H10515">
        <v>3.6620400000000002</v>
      </c>
      <c r="I10515">
        <v>3.65036</v>
      </c>
      <c r="J10515">
        <v>4.7004400000000004</v>
      </c>
      <c r="K10515">
        <v>4.7785799999999998</v>
      </c>
      <c r="L10515">
        <v>4.0697900000000002</v>
      </c>
      <c r="M10515">
        <v>4.4941800000000001</v>
      </c>
      <c r="N10515">
        <v>4.75136</v>
      </c>
      <c r="O10515">
        <v>4.1492300000000002</v>
      </c>
    </row>
    <row r="10516" spans="1:15" x14ac:dyDescent="0.25">
      <c r="A10516" t="s">
        <v>19803</v>
      </c>
      <c r="B10516" t="s">
        <v>19801</v>
      </c>
      <c r="C10516" t="s">
        <v>18791</v>
      </c>
      <c r="D10516">
        <v>109986823</v>
      </c>
      <c r="E10516">
        <v>110019807</v>
      </c>
      <c r="F10516">
        <v>3.2046800000000002</v>
      </c>
      <c r="G10516">
        <v>3.1439499999999998</v>
      </c>
      <c r="H10516">
        <v>4.399</v>
      </c>
      <c r="I10516">
        <v>4.7283600000000003</v>
      </c>
      <c r="J10516">
        <v>3.70044</v>
      </c>
      <c r="K10516">
        <v>3.0561199999999999</v>
      </c>
      <c r="L10516">
        <v>2.1492300000000002</v>
      </c>
      <c r="M10516">
        <v>2.72865</v>
      </c>
      <c r="N10516">
        <v>3.5103599999999999</v>
      </c>
      <c r="O10516">
        <v>3.1492300000000002</v>
      </c>
    </row>
    <row r="10517" spans="1:15" x14ac:dyDescent="0.25">
      <c r="A10517" t="s">
        <v>19805</v>
      </c>
      <c r="B10517" t="s">
        <v>19804</v>
      </c>
      <c r="C10517" t="s">
        <v>18791</v>
      </c>
      <c r="D10517">
        <v>110034527</v>
      </c>
      <c r="E10517">
        <v>110086807</v>
      </c>
      <c r="F10517">
        <v>3.5095299999999998</v>
      </c>
      <c r="G10517">
        <v>3.1439499999999998</v>
      </c>
      <c r="H10517">
        <v>2.07708</v>
      </c>
      <c r="I10517">
        <v>2.8023600000000002</v>
      </c>
      <c r="J10517">
        <v>5.0443899999999999</v>
      </c>
      <c r="K10517">
        <v>4.7341899999999999</v>
      </c>
      <c r="L10517">
        <v>4.5898000000000003</v>
      </c>
      <c r="M10517">
        <v>4.6355399999999998</v>
      </c>
      <c r="N10517">
        <v>3.75136</v>
      </c>
      <c r="O10517">
        <v>4.3368500000000001</v>
      </c>
    </row>
    <row r="10518" spans="1:15" x14ac:dyDescent="0.25">
      <c r="A10518" t="s">
        <v>19806</v>
      </c>
      <c r="B10518" t="s">
        <v>19804</v>
      </c>
      <c r="C10518" t="s">
        <v>18791</v>
      </c>
      <c r="D10518">
        <v>110034527</v>
      </c>
      <c r="E10518">
        <v>110137795</v>
      </c>
      <c r="F10518">
        <v>3.5766499999999999</v>
      </c>
      <c r="G10518">
        <v>1.3366</v>
      </c>
      <c r="H10518">
        <v>4.0770799999999996</v>
      </c>
      <c r="I10518">
        <v>1.4804299999999999</v>
      </c>
      <c r="J10518">
        <v>2.32193</v>
      </c>
      <c r="K10518">
        <v>1.7341899999999999</v>
      </c>
      <c r="L10518">
        <v>2.8012999999999999</v>
      </c>
      <c r="M10518">
        <v>2.72865</v>
      </c>
      <c r="N10518">
        <v>2.0509200000000001</v>
      </c>
      <c r="O10518">
        <v>1.56426</v>
      </c>
    </row>
    <row r="10519" spans="1:15" x14ac:dyDescent="0.25">
      <c r="A10519" t="s">
        <v>19808</v>
      </c>
      <c r="B10519" t="s">
        <v>19807</v>
      </c>
      <c r="C10519" t="s">
        <v>18791</v>
      </c>
      <c r="D10519">
        <v>110287592</v>
      </c>
      <c r="E10519">
        <v>110310714</v>
      </c>
      <c r="F10519">
        <v>6.8553100000000002</v>
      </c>
      <c r="G10519">
        <v>7.5165100000000002</v>
      </c>
      <c r="H10519">
        <v>7.399</v>
      </c>
      <c r="I10519">
        <v>7.8554700000000004</v>
      </c>
      <c r="J10519">
        <v>8.1598699999999997</v>
      </c>
      <c r="K10519">
        <v>7.8163400000000003</v>
      </c>
      <c r="L10519">
        <v>6.3752899999999997</v>
      </c>
      <c r="M10519">
        <v>6.55138</v>
      </c>
      <c r="N10519">
        <v>7.0282</v>
      </c>
      <c r="O10519">
        <v>6.7866600000000004</v>
      </c>
    </row>
    <row r="10520" spans="1:15" x14ac:dyDescent="0.25">
      <c r="A10520" t="s">
        <v>19810</v>
      </c>
      <c r="B10520" t="s">
        <v>19809</v>
      </c>
      <c r="C10520" t="s">
        <v>18791</v>
      </c>
      <c r="D10520">
        <v>110435100</v>
      </c>
      <c r="E10520">
        <v>110521137</v>
      </c>
      <c r="F10520">
        <v>6.7646699999999997</v>
      </c>
      <c r="G10520">
        <v>6.0370400000000002</v>
      </c>
      <c r="H10520">
        <v>7.0312700000000001</v>
      </c>
      <c r="I10520">
        <v>6.9066999999999998</v>
      </c>
      <c r="J10520">
        <v>5.5545900000000001</v>
      </c>
      <c r="K10520">
        <v>6.01959</v>
      </c>
      <c r="L10520">
        <v>6.8771500000000003</v>
      </c>
      <c r="M10520">
        <v>6.6781899999999998</v>
      </c>
      <c r="N10520">
        <v>6.8453400000000002</v>
      </c>
      <c r="O10520">
        <v>7.0507600000000004</v>
      </c>
    </row>
    <row r="10521" spans="1:15" x14ac:dyDescent="0.25">
      <c r="A10521" t="s">
        <v>19811</v>
      </c>
      <c r="B10521" t="s">
        <v>19809</v>
      </c>
      <c r="C10521" t="s">
        <v>18791</v>
      </c>
      <c r="D10521">
        <v>110463619</v>
      </c>
      <c r="E10521">
        <v>110473239</v>
      </c>
      <c r="F10521">
        <v>2.7021799999999998</v>
      </c>
      <c r="G10521">
        <v>1.3366</v>
      </c>
      <c r="H10521">
        <v>3.6620400000000002</v>
      </c>
      <c r="I10521">
        <v>2.4804300000000001</v>
      </c>
      <c r="J10521">
        <v>3</v>
      </c>
      <c r="K10521">
        <v>-0.26581199999999999</v>
      </c>
      <c r="L10521">
        <v>3.2487599999999999</v>
      </c>
      <c r="M10521">
        <v>1.72865</v>
      </c>
      <c r="N10521">
        <v>2.6358899999999998</v>
      </c>
      <c r="O10521">
        <v>1.7866599999999999</v>
      </c>
    </row>
    <row r="10522" spans="1:15" x14ac:dyDescent="0.25">
      <c r="A10522" t="s">
        <v>19813</v>
      </c>
      <c r="B10522" t="s">
        <v>19812</v>
      </c>
      <c r="C10522" t="s">
        <v>18791</v>
      </c>
      <c r="D10522">
        <v>110523638</v>
      </c>
      <c r="E10522">
        <v>110526897</v>
      </c>
      <c r="F10522">
        <v>7.6407800000000003</v>
      </c>
      <c r="G10522">
        <v>7.7116400000000001</v>
      </c>
      <c r="H10522">
        <v>6.399</v>
      </c>
      <c r="I10522">
        <v>6.9722799999999996</v>
      </c>
      <c r="J10522">
        <v>10.2204</v>
      </c>
      <c r="K10522">
        <v>9.8763000000000005</v>
      </c>
      <c r="L10522">
        <v>7.5658700000000003</v>
      </c>
      <c r="M10522">
        <v>7.8804299999999996</v>
      </c>
      <c r="N10522">
        <v>8.3907699999999998</v>
      </c>
      <c r="O10522">
        <v>8.2484300000000008</v>
      </c>
    </row>
    <row r="10523" spans="1:15" x14ac:dyDescent="0.25">
      <c r="A10523" t="s">
        <v>19815</v>
      </c>
      <c r="B10523" t="s">
        <v>19814</v>
      </c>
      <c r="C10523" t="s">
        <v>18791</v>
      </c>
      <c r="D10523">
        <v>110559006</v>
      </c>
      <c r="E10523">
        <v>110614097</v>
      </c>
      <c r="F10523">
        <v>8.2821200000000008</v>
      </c>
      <c r="G10523">
        <v>8.4710199999999993</v>
      </c>
      <c r="H10523">
        <v>8.7209299999999992</v>
      </c>
      <c r="I10523">
        <v>8.9642499999999998</v>
      </c>
      <c r="J10523">
        <v>8.8917800000000007</v>
      </c>
      <c r="K10523">
        <v>8.8991000000000007</v>
      </c>
      <c r="L10523">
        <v>8.4582099999999993</v>
      </c>
      <c r="M10523">
        <v>8.5501100000000001</v>
      </c>
      <c r="N10523">
        <v>8.9243699999999997</v>
      </c>
      <c r="O10523">
        <v>8.6086600000000004</v>
      </c>
    </row>
    <row r="10524" spans="1:15" x14ac:dyDescent="0.25">
      <c r="A10524" t="s">
        <v>19817</v>
      </c>
      <c r="B10524" t="s">
        <v>19816</v>
      </c>
      <c r="C10524" t="s">
        <v>18791</v>
      </c>
      <c r="D10524">
        <v>110700688</v>
      </c>
      <c r="E10524">
        <v>110706248</v>
      </c>
      <c r="F10524">
        <v>3.1172200000000001</v>
      </c>
      <c r="G10524">
        <v>3.9215599999999999</v>
      </c>
      <c r="H10524">
        <v>2.07708</v>
      </c>
      <c r="I10524">
        <v>0.48043200000000003</v>
      </c>
      <c r="J10524">
        <v>1.5849599999999999</v>
      </c>
      <c r="K10524">
        <v>2.0561199999999999</v>
      </c>
      <c r="L10524">
        <v>3.7681399999999998</v>
      </c>
      <c r="M10524">
        <v>3.8329900000000001</v>
      </c>
      <c r="N10524">
        <v>3.22085</v>
      </c>
      <c r="O10524">
        <v>3.3716200000000001</v>
      </c>
    </row>
    <row r="10525" spans="1:15" x14ac:dyDescent="0.25">
      <c r="A10525" t="s">
        <v>19819</v>
      </c>
      <c r="B10525" t="s">
        <v>19818</v>
      </c>
      <c r="C10525" t="s">
        <v>18791</v>
      </c>
      <c r="D10525">
        <v>110760470</v>
      </c>
      <c r="E10525">
        <v>110767132</v>
      </c>
      <c r="F10525">
        <v>3.95011</v>
      </c>
      <c r="G10525">
        <v>3.9215599999999999</v>
      </c>
      <c r="H10525">
        <v>2.07708</v>
      </c>
      <c r="I10525">
        <v>0.48043200000000003</v>
      </c>
      <c r="J10525">
        <v>6.32193</v>
      </c>
      <c r="K10525">
        <v>6.0379699999999996</v>
      </c>
      <c r="L10525">
        <v>6.1936200000000001</v>
      </c>
      <c r="M10525">
        <v>6.25847</v>
      </c>
      <c r="N10525">
        <v>7.2700899999999997</v>
      </c>
      <c r="O10525">
        <v>7.3844399999999997</v>
      </c>
    </row>
    <row r="10526" spans="1:15" x14ac:dyDescent="0.25">
      <c r="A10526" t="s">
        <v>19821</v>
      </c>
      <c r="B10526" t="s">
        <v>19820</v>
      </c>
      <c r="C10526" t="s">
        <v>18791</v>
      </c>
      <c r="D10526">
        <v>110854048</v>
      </c>
      <c r="E10526">
        <v>110886568</v>
      </c>
      <c r="F10526">
        <v>5.9116299999999997</v>
      </c>
      <c r="G10526">
        <v>5.8601599999999996</v>
      </c>
      <c r="H10526">
        <v>4.6620400000000002</v>
      </c>
      <c r="I10526">
        <v>2.4804300000000001</v>
      </c>
      <c r="J10526">
        <v>4.32193</v>
      </c>
      <c r="K10526">
        <v>4.4346300000000003</v>
      </c>
      <c r="L10526">
        <v>7.02135</v>
      </c>
      <c r="M10526">
        <v>6.9803699999999997</v>
      </c>
      <c r="N10526">
        <v>6.9697899999999997</v>
      </c>
      <c r="O10526">
        <v>7.1492300000000002</v>
      </c>
    </row>
    <row r="10527" spans="1:15" x14ac:dyDescent="0.25">
      <c r="A10527" t="s">
        <v>19823</v>
      </c>
      <c r="B10527" t="s">
        <v>19822</v>
      </c>
      <c r="C10527" t="s">
        <v>18791</v>
      </c>
      <c r="D10527">
        <v>111130731</v>
      </c>
      <c r="E10527">
        <v>111174112</v>
      </c>
      <c r="F10527">
        <v>3.5095299999999998</v>
      </c>
      <c r="G10527">
        <v>3.6585200000000002</v>
      </c>
      <c r="H10527">
        <v>2.07708</v>
      </c>
      <c r="I10527">
        <v>3.2877900000000002</v>
      </c>
      <c r="J10527">
        <v>4</v>
      </c>
      <c r="K10527">
        <v>4.1265099999999997</v>
      </c>
      <c r="L10527">
        <v>3.5897999999999999</v>
      </c>
      <c r="M10527">
        <v>3.5766499999999999</v>
      </c>
      <c r="N10527">
        <v>3.3728500000000001</v>
      </c>
      <c r="O10527">
        <v>3.4387300000000001</v>
      </c>
    </row>
    <row r="10528" spans="1:15" x14ac:dyDescent="0.25">
      <c r="A10528" t="s">
        <v>19825</v>
      </c>
      <c r="B10528" t="s">
        <v>19824</v>
      </c>
      <c r="C10528" t="s">
        <v>18791</v>
      </c>
      <c r="D10528">
        <v>111174348</v>
      </c>
      <c r="E10528">
        <v>111181595</v>
      </c>
      <c r="F10528">
        <v>5.4391400000000001</v>
      </c>
      <c r="G10528">
        <v>4.9804500000000003</v>
      </c>
      <c r="H10528">
        <v>6.399</v>
      </c>
      <c r="I10528">
        <v>5.8023600000000002</v>
      </c>
      <c r="J10528">
        <v>4.0874600000000001</v>
      </c>
      <c r="K10528">
        <v>4.1936200000000001</v>
      </c>
      <c r="L10528">
        <v>5.4916200000000002</v>
      </c>
      <c r="M10528">
        <v>4.9302799999999998</v>
      </c>
      <c r="N10528">
        <v>5.0509199999999996</v>
      </c>
      <c r="O10528">
        <v>5.5940099999999999</v>
      </c>
    </row>
    <row r="10529" spans="1:15" x14ac:dyDescent="0.25">
      <c r="A10529" t="s">
        <v>19827</v>
      </c>
      <c r="B10529" t="s">
        <v>19826</v>
      </c>
      <c r="C10529" t="s">
        <v>18791</v>
      </c>
      <c r="D10529">
        <v>113886075</v>
      </c>
      <c r="E10529">
        <v>113935869</v>
      </c>
      <c r="F10529">
        <v>3.7319300000000002</v>
      </c>
      <c r="G10529">
        <v>4.1439500000000002</v>
      </c>
      <c r="H10529">
        <v>2.07708</v>
      </c>
      <c r="I10529">
        <v>1.4804299999999999</v>
      </c>
      <c r="J10529">
        <v>2.32193</v>
      </c>
      <c r="K10529">
        <v>2.7341899999999999</v>
      </c>
      <c r="L10529">
        <v>3.55132</v>
      </c>
      <c r="M10529">
        <v>3.7642699999999998</v>
      </c>
      <c r="N10529">
        <v>2.8582800000000002</v>
      </c>
      <c r="O10529">
        <v>3.7341899999999999</v>
      </c>
    </row>
    <row r="10530" spans="1:15" x14ac:dyDescent="0.25">
      <c r="A10530" t="s">
        <v>19829</v>
      </c>
      <c r="B10530" t="s">
        <v>19828</v>
      </c>
      <c r="C10530" t="s">
        <v>18791</v>
      </c>
      <c r="D10530">
        <v>113966471</v>
      </c>
      <c r="E10530">
        <v>114007851</v>
      </c>
      <c r="F10530">
        <v>2.0241099999999999</v>
      </c>
      <c r="G10530">
        <v>2.6585200000000002</v>
      </c>
      <c r="H10530">
        <v>2.07708</v>
      </c>
      <c r="I10530">
        <v>1.4804299999999999</v>
      </c>
      <c r="J10530">
        <v>2.80735</v>
      </c>
      <c r="K10530">
        <v>3.7341899999999999</v>
      </c>
      <c r="L10530">
        <v>2.7341899999999999</v>
      </c>
      <c r="M10530">
        <v>2.5766499999999999</v>
      </c>
      <c r="N10530">
        <v>2.6358899999999998</v>
      </c>
      <c r="O10530">
        <v>3.1492300000000002</v>
      </c>
    </row>
    <row r="10531" spans="1:15" x14ac:dyDescent="0.25">
      <c r="A10531" t="s">
        <v>19831</v>
      </c>
      <c r="B10531" t="s">
        <v>19830</v>
      </c>
      <c r="C10531" t="s">
        <v>18791</v>
      </c>
      <c r="D10531">
        <v>114284248</v>
      </c>
      <c r="E10531">
        <v>114299830</v>
      </c>
      <c r="F10531">
        <v>9.2846299999999999</v>
      </c>
      <c r="G10531">
        <v>9.2464899999999997</v>
      </c>
      <c r="H10531">
        <v>8.9839699999999993</v>
      </c>
      <c r="I10531">
        <v>8.8855699999999995</v>
      </c>
      <c r="J10531">
        <v>10.2784</v>
      </c>
      <c r="K10531">
        <v>10.1844</v>
      </c>
      <c r="L10531">
        <v>9.5814699999999995</v>
      </c>
      <c r="M10531">
        <v>9.6921199999999992</v>
      </c>
      <c r="N10531">
        <v>9.8141400000000001</v>
      </c>
      <c r="O10531">
        <v>9.6875199999999992</v>
      </c>
    </row>
    <row r="10532" spans="1:15" x14ac:dyDescent="0.25">
      <c r="A10532" t="s">
        <v>19833</v>
      </c>
      <c r="B10532" t="s">
        <v>19832</v>
      </c>
      <c r="C10532" t="s">
        <v>18791</v>
      </c>
      <c r="D10532">
        <v>114310212</v>
      </c>
      <c r="E10532">
        <v>114320319</v>
      </c>
      <c r="F10532">
        <v>8.6602499999999996</v>
      </c>
      <c r="G10532">
        <v>8.7628599999999999</v>
      </c>
      <c r="H10532">
        <v>7.1214700000000004</v>
      </c>
      <c r="I10532">
        <v>7.31332</v>
      </c>
      <c r="J10532">
        <v>8.4304500000000004</v>
      </c>
      <c r="K10532">
        <v>8.4311600000000002</v>
      </c>
      <c r="L10532">
        <v>8.8673900000000003</v>
      </c>
      <c r="M10532">
        <v>8.9584299999999999</v>
      </c>
      <c r="N10532">
        <v>9.3996499999999994</v>
      </c>
      <c r="O10532">
        <v>9.3302399999999999</v>
      </c>
    </row>
    <row r="10533" spans="1:15" x14ac:dyDescent="0.25">
      <c r="A10533" t="s">
        <v>19835</v>
      </c>
      <c r="B10533" t="s">
        <v>19834</v>
      </c>
      <c r="C10533" t="s">
        <v>18791</v>
      </c>
      <c r="D10533">
        <v>114310212</v>
      </c>
      <c r="E10533">
        <v>114349105</v>
      </c>
      <c r="F10533">
        <v>2.6407799999999999</v>
      </c>
      <c r="G10533">
        <v>2.9215599999999999</v>
      </c>
      <c r="H10533">
        <v>3.07708</v>
      </c>
      <c r="I10533">
        <v>2.0653899999999998</v>
      </c>
      <c r="J10533">
        <v>2.32193</v>
      </c>
      <c r="K10533">
        <v>1.31915</v>
      </c>
      <c r="L10533">
        <v>3.6272700000000002</v>
      </c>
      <c r="M10533">
        <v>2.4941800000000001</v>
      </c>
      <c r="N10533">
        <v>2.8582800000000002</v>
      </c>
      <c r="O10533">
        <v>2.1492300000000002</v>
      </c>
    </row>
    <row r="10534" spans="1:15" x14ac:dyDescent="0.25">
      <c r="A10534" t="s">
        <v>19836</v>
      </c>
      <c r="B10534" t="s">
        <v>19834</v>
      </c>
      <c r="C10534" t="s">
        <v>18791</v>
      </c>
      <c r="D10534">
        <v>114310212</v>
      </c>
      <c r="E10534">
        <v>114352751</v>
      </c>
      <c r="F10534">
        <v>2.0241099999999999</v>
      </c>
      <c r="G10534">
        <v>3.3365999999999998</v>
      </c>
      <c r="H10534">
        <v>2.07708</v>
      </c>
      <c r="I10534">
        <v>2.4804300000000001</v>
      </c>
      <c r="J10534">
        <v>3</v>
      </c>
      <c r="K10534">
        <v>2.7341899999999999</v>
      </c>
      <c r="L10534">
        <v>2.7341899999999999</v>
      </c>
      <c r="M10534">
        <v>2.7990400000000002</v>
      </c>
      <c r="N10534">
        <v>2.3728500000000001</v>
      </c>
      <c r="O10534">
        <v>2.9792999999999998</v>
      </c>
    </row>
    <row r="10535" spans="1:15" x14ac:dyDescent="0.25">
      <c r="A10535" t="s">
        <v>19837</v>
      </c>
      <c r="B10535" t="s">
        <v>19834</v>
      </c>
      <c r="C10535" t="s">
        <v>18791</v>
      </c>
      <c r="D10535">
        <v>114310212</v>
      </c>
      <c r="E10535">
        <v>114374408</v>
      </c>
      <c r="F10535">
        <v>4.4391400000000001</v>
      </c>
      <c r="G10535">
        <v>4.7289099999999999</v>
      </c>
      <c r="H10535">
        <v>2.07708</v>
      </c>
      <c r="I10535">
        <v>2.0653899999999998</v>
      </c>
      <c r="J10535">
        <v>1</v>
      </c>
      <c r="K10535">
        <v>2.5415399999999999</v>
      </c>
      <c r="L10535">
        <v>3.3862700000000001</v>
      </c>
      <c r="M10535">
        <v>3.5766499999999999</v>
      </c>
      <c r="N10535">
        <v>4.5103600000000004</v>
      </c>
      <c r="O10535">
        <v>3.5028600000000001</v>
      </c>
    </row>
    <row r="10536" spans="1:15" x14ac:dyDescent="0.25">
      <c r="A10536" t="s">
        <v>19839</v>
      </c>
      <c r="B10536" t="s">
        <v>19838</v>
      </c>
      <c r="C10536" t="s">
        <v>18791</v>
      </c>
      <c r="D10536">
        <v>114399433</v>
      </c>
      <c r="E10536">
        <v>114405662</v>
      </c>
      <c r="F10536">
        <v>2.4391400000000001</v>
      </c>
      <c r="G10536">
        <v>2.9215599999999999</v>
      </c>
      <c r="H10536">
        <v>2.07708</v>
      </c>
      <c r="I10536">
        <v>0.48043200000000003</v>
      </c>
      <c r="J10536">
        <v>1</v>
      </c>
      <c r="K10536">
        <v>1.7341899999999999</v>
      </c>
      <c r="L10536">
        <v>2.9857300000000002</v>
      </c>
      <c r="M10536">
        <v>3.5360100000000001</v>
      </c>
      <c r="N10536">
        <v>3.75136</v>
      </c>
      <c r="O10536">
        <v>2.1492300000000002</v>
      </c>
    </row>
    <row r="10537" spans="1:15" x14ac:dyDescent="0.25">
      <c r="A10537" t="s">
        <v>19841</v>
      </c>
      <c r="B10537" t="s">
        <v>19840</v>
      </c>
      <c r="C10537" t="s">
        <v>18791</v>
      </c>
      <c r="D10537">
        <v>114420390</v>
      </c>
      <c r="E10537">
        <v>114473487</v>
      </c>
      <c r="F10537">
        <v>11.734</v>
      </c>
      <c r="G10537">
        <v>11.944900000000001</v>
      </c>
      <c r="H10537">
        <v>2.07708</v>
      </c>
      <c r="I10537">
        <v>4.0653899999999998</v>
      </c>
      <c r="J10537">
        <v>10.116300000000001</v>
      </c>
      <c r="K10537">
        <v>10.2964</v>
      </c>
      <c r="L10537">
        <v>11.8866</v>
      </c>
      <c r="M10537">
        <v>11.888</v>
      </c>
      <c r="N10537">
        <v>11.389099999999999</v>
      </c>
      <c r="O10537">
        <v>11.3695</v>
      </c>
    </row>
    <row r="10538" spans="1:15" x14ac:dyDescent="0.25">
      <c r="A10538" t="s">
        <v>19843</v>
      </c>
      <c r="B10538" t="s">
        <v>19842</v>
      </c>
      <c r="C10538" t="s">
        <v>18791</v>
      </c>
      <c r="D10538">
        <v>114504954</v>
      </c>
      <c r="E10538">
        <v>114549318</v>
      </c>
      <c r="F10538">
        <v>5.5009199999999998</v>
      </c>
      <c r="G10538">
        <v>5.1439500000000002</v>
      </c>
      <c r="H10538">
        <v>5.399</v>
      </c>
      <c r="I10538">
        <v>3.9398599999999999</v>
      </c>
      <c r="J10538">
        <v>4.3923199999999998</v>
      </c>
      <c r="K10538">
        <v>4.82165</v>
      </c>
      <c r="L10538">
        <v>5.7930799999999998</v>
      </c>
      <c r="M10538">
        <v>5.7104999999999997</v>
      </c>
      <c r="N10538">
        <v>5.5103600000000004</v>
      </c>
      <c r="O10538">
        <v>5.3543399999999997</v>
      </c>
    </row>
    <row r="10539" spans="1:15" x14ac:dyDescent="0.25">
      <c r="A10539" t="s">
        <v>19844</v>
      </c>
      <c r="B10539" t="s">
        <v>19842</v>
      </c>
      <c r="C10539" t="s">
        <v>18791</v>
      </c>
      <c r="D10539">
        <v>114534387</v>
      </c>
      <c r="E10539">
        <v>114549318</v>
      </c>
      <c r="F10539">
        <v>2.5095299999999998</v>
      </c>
      <c r="G10539">
        <v>2.6585200000000002</v>
      </c>
      <c r="H10539">
        <v>2.07708</v>
      </c>
      <c r="I10539">
        <v>1.4804299999999999</v>
      </c>
      <c r="J10539">
        <v>2.5849600000000001</v>
      </c>
      <c r="K10539">
        <v>1.7341899999999999</v>
      </c>
      <c r="L10539">
        <v>3.1998500000000001</v>
      </c>
      <c r="M10539">
        <v>2.8661500000000002</v>
      </c>
      <c r="N10539">
        <v>2.6358899999999998</v>
      </c>
      <c r="O10539">
        <v>2.88619</v>
      </c>
    </row>
    <row r="10540" spans="1:15" x14ac:dyDescent="0.25">
      <c r="A10540" t="s">
        <v>19846</v>
      </c>
      <c r="B10540" t="s">
        <v>19845</v>
      </c>
      <c r="C10540" t="s">
        <v>18791</v>
      </c>
      <c r="D10540">
        <v>114597948</v>
      </c>
      <c r="E10540">
        <v>114615789</v>
      </c>
      <c r="F10540">
        <v>4.7319300000000002</v>
      </c>
      <c r="G10540">
        <v>4.5845200000000004</v>
      </c>
      <c r="H10540">
        <v>5.88443</v>
      </c>
      <c r="I10540">
        <v>4.7283600000000003</v>
      </c>
      <c r="J10540">
        <v>5.4918500000000003</v>
      </c>
      <c r="K10540">
        <v>5.4890800000000004</v>
      </c>
      <c r="L10540">
        <v>4.5118</v>
      </c>
      <c r="M10540">
        <v>4.4290900000000004</v>
      </c>
      <c r="N10540">
        <v>5.0051199999999998</v>
      </c>
      <c r="O10540">
        <v>5.2081200000000001</v>
      </c>
    </row>
    <row r="10541" spans="1:15" x14ac:dyDescent="0.25">
      <c r="A10541" t="s">
        <v>19847</v>
      </c>
      <c r="B10541" t="s">
        <v>19845</v>
      </c>
      <c r="C10541" t="s">
        <v>18791</v>
      </c>
      <c r="D10541">
        <v>114597948</v>
      </c>
      <c r="E10541">
        <v>114632895</v>
      </c>
      <c r="F10541">
        <v>9.4481300000000008</v>
      </c>
      <c r="G10541">
        <v>9.1789500000000004</v>
      </c>
      <c r="H10541">
        <v>8.0770800000000005</v>
      </c>
      <c r="I10541">
        <v>8.4052399999999992</v>
      </c>
      <c r="J10541">
        <v>8.6582100000000004</v>
      </c>
      <c r="K10541">
        <v>8.7676099999999995</v>
      </c>
      <c r="L10541">
        <v>9.4839800000000007</v>
      </c>
      <c r="M10541">
        <v>9.3543599999999998</v>
      </c>
      <c r="N10541">
        <v>8.8024699999999996</v>
      </c>
      <c r="O10541">
        <v>8.9821200000000001</v>
      </c>
    </row>
    <row r="10542" spans="1:15" x14ac:dyDescent="0.25">
      <c r="A10542" t="s">
        <v>19849</v>
      </c>
      <c r="B10542" t="s">
        <v>19848</v>
      </c>
      <c r="C10542" t="s">
        <v>18791</v>
      </c>
      <c r="D10542">
        <v>114632812</v>
      </c>
      <c r="E10542">
        <v>114633420</v>
      </c>
      <c r="F10542">
        <v>7.9736399999999996</v>
      </c>
      <c r="G10542">
        <v>7.7029199999999998</v>
      </c>
      <c r="H10542">
        <v>6.3250000000000002</v>
      </c>
      <c r="I10542">
        <v>6.9066999999999998</v>
      </c>
      <c r="J10542">
        <v>6.7944199999999997</v>
      </c>
      <c r="K10542">
        <v>7.2017899999999999</v>
      </c>
      <c r="L10542">
        <v>8.01783</v>
      </c>
      <c r="M10542">
        <v>7.6546500000000002</v>
      </c>
      <c r="N10542">
        <v>7.2506000000000004</v>
      </c>
      <c r="O10542">
        <v>7.5184600000000001</v>
      </c>
    </row>
    <row r="10543" spans="1:15" x14ac:dyDescent="0.25">
      <c r="A10543" t="s">
        <v>19851</v>
      </c>
      <c r="B10543" t="s">
        <v>19850</v>
      </c>
      <c r="C10543" t="s">
        <v>18791</v>
      </c>
      <c r="D10543">
        <v>114670516</v>
      </c>
      <c r="E10543">
        <v>114690947</v>
      </c>
      <c r="F10543">
        <v>3.8451399999999998</v>
      </c>
      <c r="G10543">
        <v>3.1439499999999998</v>
      </c>
      <c r="H10543">
        <v>2.07708</v>
      </c>
      <c r="I10543">
        <v>0.48043200000000003</v>
      </c>
      <c r="J10543">
        <v>3.70044</v>
      </c>
      <c r="K10543">
        <v>3.4346299999999998</v>
      </c>
      <c r="L10543">
        <v>4.3191499999999996</v>
      </c>
      <c r="M10543">
        <v>4.2647000000000004</v>
      </c>
      <c r="N10543">
        <v>4.2988499999999998</v>
      </c>
      <c r="O10543">
        <v>3.4387300000000001</v>
      </c>
    </row>
    <row r="10544" spans="1:15" x14ac:dyDescent="0.25">
      <c r="A10544" t="s">
        <v>19853</v>
      </c>
      <c r="B10544" t="s">
        <v>19852</v>
      </c>
      <c r="C10544" t="s">
        <v>18791</v>
      </c>
      <c r="D10544">
        <v>114925780</v>
      </c>
      <c r="E10544">
        <v>115141341</v>
      </c>
      <c r="F10544">
        <v>2.8176600000000001</v>
      </c>
      <c r="G10544">
        <v>2.9215599999999999</v>
      </c>
      <c r="H10544">
        <v>2.07708</v>
      </c>
      <c r="I10544">
        <v>4.4804300000000001</v>
      </c>
      <c r="J10544">
        <v>2</v>
      </c>
      <c r="K10544">
        <v>1.7341899999999999</v>
      </c>
      <c r="L10544">
        <v>3.8964599999999998</v>
      </c>
      <c r="M10544">
        <v>3.8329900000000001</v>
      </c>
      <c r="N10544">
        <v>2.6358899999999998</v>
      </c>
      <c r="O10544">
        <v>2.88619</v>
      </c>
    </row>
    <row r="10545" spans="1:15" x14ac:dyDescent="0.25">
      <c r="A10545" t="s">
        <v>19854</v>
      </c>
      <c r="B10545" t="s">
        <v>19852</v>
      </c>
      <c r="C10545" t="s">
        <v>18791</v>
      </c>
      <c r="D10545">
        <v>114997958</v>
      </c>
      <c r="E10545">
        <v>115127536</v>
      </c>
      <c r="F10545">
        <v>2.2046800000000002</v>
      </c>
      <c r="G10545">
        <v>2.6585200000000002</v>
      </c>
      <c r="H10545">
        <v>2.07708</v>
      </c>
      <c r="I10545">
        <v>1.4804299999999999</v>
      </c>
      <c r="J10545">
        <v>2.5849600000000001</v>
      </c>
      <c r="K10545">
        <v>3.0561199999999999</v>
      </c>
      <c r="L10545">
        <v>2.9268299999999998</v>
      </c>
      <c r="M10545">
        <v>3.5766499999999999</v>
      </c>
      <c r="N10545">
        <v>3.3728500000000001</v>
      </c>
      <c r="O10545">
        <v>3.5028600000000001</v>
      </c>
    </row>
    <row r="10546" spans="1:15" x14ac:dyDescent="0.25">
      <c r="A10546" t="s">
        <v>19856</v>
      </c>
      <c r="B10546" t="s">
        <v>19855</v>
      </c>
      <c r="C10546" t="s">
        <v>18791</v>
      </c>
      <c r="D10546">
        <v>115151699</v>
      </c>
      <c r="E10546">
        <v>115219539</v>
      </c>
      <c r="F10546">
        <v>10.387499999999999</v>
      </c>
      <c r="G10546">
        <v>10.124499999999999</v>
      </c>
      <c r="H10546">
        <v>9.8185400000000005</v>
      </c>
      <c r="I10546">
        <v>9.9378100000000007</v>
      </c>
      <c r="J10546">
        <v>10.4717</v>
      </c>
      <c r="K10546">
        <v>10.505699999999999</v>
      </c>
      <c r="L10546">
        <v>10.4679</v>
      </c>
      <c r="M10546">
        <v>10.3245</v>
      </c>
      <c r="N10546">
        <v>10.033899999999999</v>
      </c>
      <c r="O10546">
        <v>10.1028</v>
      </c>
    </row>
    <row r="10547" spans="1:15" x14ac:dyDescent="0.25">
      <c r="A10547" t="s">
        <v>19858</v>
      </c>
      <c r="B10547" t="s">
        <v>19857</v>
      </c>
      <c r="C10547" t="s">
        <v>18791</v>
      </c>
      <c r="D10547">
        <v>117949616</v>
      </c>
      <c r="E10547">
        <v>117969602</v>
      </c>
      <c r="F10547">
        <v>2.3651399999999998</v>
      </c>
      <c r="G10547">
        <v>3.3365999999999998</v>
      </c>
      <c r="H10547">
        <v>3.6620400000000002</v>
      </c>
      <c r="I10547">
        <v>3.8023600000000002</v>
      </c>
      <c r="J10547">
        <v>3.1699199999999998</v>
      </c>
      <c r="K10547">
        <v>3.0561199999999999</v>
      </c>
      <c r="L10547">
        <v>3.0423100000000001</v>
      </c>
      <c r="M10547">
        <v>1.86615</v>
      </c>
      <c r="N10547">
        <v>2.8582800000000002</v>
      </c>
      <c r="O10547">
        <v>0.97930099999999998</v>
      </c>
    </row>
    <row r="10548" spans="1:15" x14ac:dyDescent="0.25">
      <c r="A10548" t="s">
        <v>19859</v>
      </c>
      <c r="B10548" t="s">
        <v>19857</v>
      </c>
      <c r="C10548" t="s">
        <v>18791</v>
      </c>
      <c r="D10548">
        <v>117949616</v>
      </c>
      <c r="E10548">
        <v>117973025</v>
      </c>
      <c r="F10548">
        <v>5.4481299999999999</v>
      </c>
      <c r="G10548">
        <v>4.4240599999999999</v>
      </c>
      <c r="H10548">
        <v>6.6620400000000002</v>
      </c>
      <c r="I10548">
        <v>6.2617900000000004</v>
      </c>
      <c r="J10548">
        <v>5.0874600000000001</v>
      </c>
      <c r="K10548">
        <v>5.0917399999999997</v>
      </c>
      <c r="L10548">
        <v>5.9492000000000003</v>
      </c>
      <c r="M10548">
        <v>5.0791500000000003</v>
      </c>
      <c r="N10548">
        <v>4.8058100000000001</v>
      </c>
      <c r="O10548">
        <v>5.0236900000000002</v>
      </c>
    </row>
    <row r="10549" spans="1:15" x14ac:dyDescent="0.25">
      <c r="A10549" t="s">
        <v>19861</v>
      </c>
      <c r="B10549" t="s">
        <v>19860</v>
      </c>
      <c r="C10549" t="s">
        <v>18791</v>
      </c>
      <c r="D10549">
        <v>118059348</v>
      </c>
      <c r="E10549">
        <v>118079494</v>
      </c>
      <c r="F10549">
        <v>0.92457100000000003</v>
      </c>
      <c r="G10549">
        <v>1.9215599999999999</v>
      </c>
      <c r="H10549">
        <v>3.6620400000000002</v>
      </c>
      <c r="I10549">
        <v>2.4804300000000001</v>
      </c>
      <c r="J10549">
        <v>2.80735</v>
      </c>
      <c r="K10549">
        <v>1.7341899999999999</v>
      </c>
      <c r="L10549">
        <v>0.34187099999999998</v>
      </c>
      <c r="M10549">
        <v>-8.3152699999999996E-3</v>
      </c>
      <c r="N10549">
        <v>2.0509200000000001</v>
      </c>
      <c r="O10549">
        <v>1.9793000000000001</v>
      </c>
    </row>
    <row r="10550" spans="1:15" x14ac:dyDescent="0.25">
      <c r="A10550" t="s">
        <v>19863</v>
      </c>
      <c r="B10550" t="s">
        <v>19862</v>
      </c>
      <c r="C10550" t="s">
        <v>18791</v>
      </c>
      <c r="D10550">
        <v>118515826</v>
      </c>
      <c r="E10550">
        <v>118810121</v>
      </c>
      <c r="F10550">
        <v>5.7465700000000002</v>
      </c>
      <c r="G10550">
        <v>6.1694899999999997</v>
      </c>
      <c r="H10550">
        <v>5.5365099999999998</v>
      </c>
      <c r="I10550">
        <v>6.0653899999999998</v>
      </c>
      <c r="J10550">
        <v>5.0443899999999999</v>
      </c>
      <c r="K10550">
        <v>5.01959</v>
      </c>
      <c r="L10550">
        <v>6.55619</v>
      </c>
      <c r="M10550">
        <v>6.88246</v>
      </c>
      <c r="N10550">
        <v>5.8058100000000001</v>
      </c>
      <c r="O10550">
        <v>5.5792099999999998</v>
      </c>
    </row>
    <row r="10551" spans="1:15" x14ac:dyDescent="0.25">
      <c r="A10551" t="s">
        <v>19865</v>
      </c>
      <c r="B10551" t="s">
        <v>19864</v>
      </c>
      <c r="C10551" t="s">
        <v>18791</v>
      </c>
      <c r="D10551">
        <v>118835653</v>
      </c>
      <c r="E10551">
        <v>118953237</v>
      </c>
      <c r="F10551">
        <v>0.92457100000000003</v>
      </c>
      <c r="G10551">
        <v>3.3365999999999998</v>
      </c>
      <c r="H10551">
        <v>4.399</v>
      </c>
      <c r="I10551">
        <v>4.3873199999999999</v>
      </c>
      <c r="J10551">
        <v>3.9068900000000002</v>
      </c>
      <c r="K10551">
        <v>3.1936200000000001</v>
      </c>
      <c r="L10551">
        <v>3.1492300000000002</v>
      </c>
      <c r="M10551">
        <v>2.21408</v>
      </c>
      <c r="N10551">
        <v>1.6358900000000001</v>
      </c>
      <c r="O10551">
        <v>0.97930099999999998</v>
      </c>
    </row>
    <row r="10552" spans="1:15" x14ac:dyDescent="0.25">
      <c r="A10552" t="s">
        <v>19867</v>
      </c>
      <c r="B10552" t="s">
        <v>19866</v>
      </c>
      <c r="C10552" t="s">
        <v>18791</v>
      </c>
      <c r="D10552">
        <v>119057160</v>
      </c>
      <c r="E10552">
        <v>119066211</v>
      </c>
      <c r="F10552">
        <v>3.5766499999999999</v>
      </c>
      <c r="G10552">
        <v>4.1439500000000002</v>
      </c>
      <c r="H10552">
        <v>4.399</v>
      </c>
      <c r="I10552">
        <v>5.0653899999999998</v>
      </c>
      <c r="J10552">
        <v>4.32193</v>
      </c>
      <c r="K10552">
        <v>3.82165</v>
      </c>
      <c r="L10552">
        <v>4.3642399999999997</v>
      </c>
      <c r="M10552">
        <v>4.51525</v>
      </c>
      <c r="N10552">
        <v>4.6947799999999997</v>
      </c>
      <c r="O10552">
        <v>5.0453900000000003</v>
      </c>
    </row>
    <row r="10553" spans="1:15" x14ac:dyDescent="0.25">
      <c r="A10553" t="s">
        <v>19868</v>
      </c>
      <c r="B10553" t="s">
        <v>3898</v>
      </c>
      <c r="C10553" t="s">
        <v>18791</v>
      </c>
      <c r="D10553">
        <v>119147555</v>
      </c>
      <c r="E10553">
        <v>119149699</v>
      </c>
      <c r="F10553">
        <v>9.1430500000000006</v>
      </c>
      <c r="G10553">
        <v>9.0230999999999995</v>
      </c>
      <c r="H10553">
        <v>6.3250000000000002</v>
      </c>
      <c r="I10553">
        <v>6.7658300000000002</v>
      </c>
      <c r="J10553">
        <v>7.7813600000000003</v>
      </c>
      <c r="K10553">
        <v>7.9289500000000004</v>
      </c>
      <c r="L10553">
        <v>9.1676199999999994</v>
      </c>
      <c r="M10553">
        <v>8.9497499999999999</v>
      </c>
      <c r="N10553">
        <v>8.3773499999999999</v>
      </c>
      <c r="O10553">
        <v>8.4325700000000001</v>
      </c>
    </row>
    <row r="10554" spans="1:15" x14ac:dyDescent="0.25">
      <c r="A10554" t="s">
        <v>19870</v>
      </c>
      <c r="B10554" t="s">
        <v>19869</v>
      </c>
      <c r="C10554" t="s">
        <v>18791</v>
      </c>
      <c r="D10554">
        <v>119245105</v>
      </c>
      <c r="E10554">
        <v>119249158</v>
      </c>
      <c r="F10554">
        <v>7.2205000000000004</v>
      </c>
      <c r="G10554">
        <v>7.2907900000000003</v>
      </c>
      <c r="H10554">
        <v>6.0770799999999996</v>
      </c>
      <c r="I10554">
        <v>6.2353199999999998</v>
      </c>
      <c r="J10554">
        <v>8.7004400000000004</v>
      </c>
      <c r="K10554">
        <v>8.4101499999999998</v>
      </c>
      <c r="L10554">
        <v>7.01783</v>
      </c>
      <c r="M10554">
        <v>7.0897199999999998</v>
      </c>
      <c r="N10554">
        <v>7.8124799999999999</v>
      </c>
      <c r="O10554">
        <v>7.6832000000000003</v>
      </c>
    </row>
    <row r="10555" spans="1:15" x14ac:dyDescent="0.25">
      <c r="A10555" t="s">
        <v>19872</v>
      </c>
      <c r="B10555" t="s">
        <v>19871</v>
      </c>
      <c r="C10555" t="s">
        <v>18791</v>
      </c>
      <c r="D10555">
        <v>119250411</v>
      </c>
      <c r="E10555">
        <v>119259413</v>
      </c>
      <c r="F10555">
        <v>8.4413999999999998</v>
      </c>
      <c r="G10555">
        <v>8.6357999999999997</v>
      </c>
      <c r="H10555">
        <v>9.2469999999999999</v>
      </c>
      <c r="I10555">
        <v>9.6453399999999991</v>
      </c>
      <c r="J10555">
        <v>8.5774299999999997</v>
      </c>
      <c r="K10555">
        <v>8.4688999999999997</v>
      </c>
      <c r="L10555">
        <v>8.6110000000000007</v>
      </c>
      <c r="M10555">
        <v>8.94102</v>
      </c>
      <c r="N10555">
        <v>9.4432399999999994</v>
      </c>
      <c r="O10555">
        <v>9.2343299999999999</v>
      </c>
    </row>
    <row r="10556" spans="1:15" x14ac:dyDescent="0.25">
      <c r="A10556" t="s">
        <v>19874</v>
      </c>
      <c r="B10556" t="s">
        <v>19873</v>
      </c>
      <c r="C10556" t="s">
        <v>18791</v>
      </c>
      <c r="D10556">
        <v>119354040</v>
      </c>
      <c r="E10556">
        <v>119374636</v>
      </c>
      <c r="F10556">
        <v>0.43914399999999998</v>
      </c>
      <c r="G10556">
        <v>0.33659600000000001</v>
      </c>
      <c r="H10556">
        <v>3.07708</v>
      </c>
      <c r="I10556">
        <v>3.0653899999999998</v>
      </c>
      <c r="J10556">
        <v>1.5849599999999999</v>
      </c>
      <c r="K10556">
        <v>2.5415399999999999</v>
      </c>
      <c r="L10556">
        <v>0.66379900000000003</v>
      </c>
      <c r="M10556">
        <v>1.21408</v>
      </c>
      <c r="N10556">
        <v>2.3728500000000001</v>
      </c>
      <c r="O10556">
        <v>1.3012300000000001</v>
      </c>
    </row>
    <row r="10557" spans="1:15" x14ac:dyDescent="0.25">
      <c r="A10557" t="s">
        <v>19876</v>
      </c>
      <c r="B10557" t="s">
        <v>19875</v>
      </c>
      <c r="C10557" t="s">
        <v>18791</v>
      </c>
      <c r="D10557">
        <v>119392528</v>
      </c>
      <c r="E10557">
        <v>119488134</v>
      </c>
      <c r="F10557">
        <v>0.70217799999999997</v>
      </c>
      <c r="G10557">
        <v>1.9215599999999999</v>
      </c>
      <c r="H10557">
        <v>5.2469999999999999</v>
      </c>
      <c r="I10557">
        <v>5.2353199999999998</v>
      </c>
      <c r="J10557">
        <v>2.5849600000000001</v>
      </c>
      <c r="K10557">
        <v>3.0561199999999999</v>
      </c>
      <c r="L10557">
        <v>-7.3166400000000006E-2</v>
      </c>
      <c r="M10557">
        <v>0.72865000000000002</v>
      </c>
      <c r="N10557">
        <v>5.0923900000000001E-2</v>
      </c>
      <c r="O10557">
        <v>0.56426399999999999</v>
      </c>
    </row>
    <row r="10558" spans="1:15" x14ac:dyDescent="0.25">
      <c r="A10558" t="s">
        <v>19878</v>
      </c>
      <c r="B10558" t="s">
        <v>19877</v>
      </c>
      <c r="C10558" t="s">
        <v>18791</v>
      </c>
      <c r="D10558">
        <v>119821484</v>
      </c>
      <c r="E10558">
        <v>119831084</v>
      </c>
      <c r="F10558">
        <v>3.4391400000000001</v>
      </c>
      <c r="G10558">
        <v>2.9215599999999999</v>
      </c>
      <c r="H10558">
        <v>4.0770799999999996</v>
      </c>
      <c r="I10558">
        <v>4.3873199999999999</v>
      </c>
      <c r="J10558">
        <v>4.5235599999999998</v>
      </c>
      <c r="K10558">
        <v>3.6410800000000001</v>
      </c>
      <c r="L10558">
        <v>3.6994199999999999</v>
      </c>
      <c r="M10558">
        <v>3.9916800000000001</v>
      </c>
      <c r="N10558">
        <v>3.6358899999999998</v>
      </c>
      <c r="O10558">
        <v>3.3716200000000001</v>
      </c>
    </row>
    <row r="10559" spans="1:15" x14ac:dyDescent="0.25">
      <c r="A10559" t="s">
        <v>19880</v>
      </c>
      <c r="B10559" t="s">
        <v>19879</v>
      </c>
      <c r="C10559" t="s">
        <v>18791</v>
      </c>
      <c r="D10559">
        <v>119834790</v>
      </c>
      <c r="E10559">
        <v>119846676</v>
      </c>
      <c r="F10559">
        <v>7.8485300000000002</v>
      </c>
      <c r="G10559">
        <v>8.0160800000000005</v>
      </c>
      <c r="H10559">
        <v>8.1431699999999996</v>
      </c>
      <c r="I10559">
        <v>8.1242900000000002</v>
      </c>
      <c r="J10559">
        <v>8.5038300000000007</v>
      </c>
      <c r="K10559">
        <v>8.3040400000000005</v>
      </c>
      <c r="L10559">
        <v>7.6772600000000004</v>
      </c>
      <c r="M10559">
        <v>7.87636</v>
      </c>
      <c r="N10559">
        <v>8.3683399999999999</v>
      </c>
      <c r="O10559">
        <v>8.2807999999999993</v>
      </c>
    </row>
    <row r="10560" spans="1:15" x14ac:dyDescent="0.25">
      <c r="A10560" t="s">
        <v>19882</v>
      </c>
      <c r="B10560" t="s">
        <v>19881</v>
      </c>
      <c r="C10560" t="s">
        <v>18791</v>
      </c>
      <c r="D10560">
        <v>120019516</v>
      </c>
      <c r="E10560">
        <v>120033437</v>
      </c>
      <c r="F10560">
        <v>8.2808700000000002</v>
      </c>
      <c r="G10560">
        <v>8.4555399999999992</v>
      </c>
      <c r="H10560">
        <v>8.0543600000000009</v>
      </c>
      <c r="I10560">
        <v>8.19468</v>
      </c>
      <c r="J10560">
        <v>9.3443000000000005</v>
      </c>
      <c r="K10560">
        <v>9.2926099999999998</v>
      </c>
      <c r="L10560">
        <v>7.6502100000000004</v>
      </c>
      <c r="M10560">
        <v>7.8329899999999997</v>
      </c>
      <c r="N10560">
        <v>8.2603799999999996</v>
      </c>
      <c r="O10560">
        <v>8.3169199999999996</v>
      </c>
    </row>
    <row r="10561" spans="1:15" x14ac:dyDescent="0.25">
      <c r="A10561" t="s">
        <v>19884</v>
      </c>
      <c r="B10561" t="s">
        <v>19883</v>
      </c>
      <c r="C10561" t="s">
        <v>18791</v>
      </c>
      <c r="D10561">
        <v>120036883</v>
      </c>
      <c r="E10561">
        <v>120041487</v>
      </c>
      <c r="F10561">
        <v>3.7610700000000001</v>
      </c>
      <c r="G10561">
        <v>4.4240599999999999</v>
      </c>
      <c r="H10561">
        <v>4.0770799999999996</v>
      </c>
      <c r="I10561">
        <v>3.65036</v>
      </c>
      <c r="J10561">
        <v>4.3923199999999998</v>
      </c>
      <c r="K10561">
        <v>4.4346300000000003</v>
      </c>
      <c r="L10561">
        <v>4.5706899999999999</v>
      </c>
      <c r="M10561">
        <v>4.3374600000000001</v>
      </c>
      <c r="N10561">
        <v>4.9578100000000003</v>
      </c>
      <c r="O10561">
        <v>3.6797399999999998</v>
      </c>
    </row>
    <row r="10562" spans="1:15" x14ac:dyDescent="0.25">
      <c r="A10562" t="s">
        <v>19885</v>
      </c>
      <c r="B10562" t="s">
        <v>19883</v>
      </c>
      <c r="C10562" t="s">
        <v>18791</v>
      </c>
      <c r="D10562">
        <v>120037375</v>
      </c>
      <c r="E10562">
        <v>120041487</v>
      </c>
      <c r="F10562">
        <v>6.1616099999999996</v>
      </c>
      <c r="G10562">
        <v>5.6941499999999996</v>
      </c>
      <c r="H10562">
        <v>6.1645399999999997</v>
      </c>
      <c r="I10562">
        <v>6.0039899999999999</v>
      </c>
      <c r="J10562">
        <v>6.9188599999999996</v>
      </c>
      <c r="K10562">
        <v>6.8531300000000002</v>
      </c>
      <c r="L10562">
        <v>6.7212500000000004</v>
      </c>
      <c r="M10562">
        <v>6.7013400000000001</v>
      </c>
      <c r="N10562">
        <v>6.7651700000000003</v>
      </c>
      <c r="O10562">
        <v>6.1984700000000004</v>
      </c>
    </row>
    <row r="10563" spans="1:15" x14ac:dyDescent="0.25">
      <c r="A10563" t="s">
        <v>19887</v>
      </c>
      <c r="B10563" t="s">
        <v>19886</v>
      </c>
      <c r="C10563" t="s">
        <v>18791</v>
      </c>
      <c r="D10563">
        <v>120039551</v>
      </c>
      <c r="E10563">
        <v>120039679</v>
      </c>
      <c r="F10563">
        <v>5.6329200000000004</v>
      </c>
      <c r="G10563">
        <v>5.1439500000000002</v>
      </c>
      <c r="H10563">
        <v>5.2469999999999999</v>
      </c>
      <c r="I10563">
        <v>5.4346300000000003</v>
      </c>
      <c r="J10563">
        <v>6.0874600000000001</v>
      </c>
      <c r="K10563">
        <v>5.8427100000000003</v>
      </c>
      <c r="L10563">
        <v>6.1362899999999998</v>
      </c>
      <c r="M10563">
        <v>6.0433500000000002</v>
      </c>
      <c r="N10563">
        <v>5.8838100000000004</v>
      </c>
      <c r="O10563">
        <v>5.6231600000000004</v>
      </c>
    </row>
    <row r="10564" spans="1:15" x14ac:dyDescent="0.25">
      <c r="A10564" t="s">
        <v>19889</v>
      </c>
      <c r="B10564" t="s">
        <v>19888</v>
      </c>
      <c r="C10564" t="s">
        <v>18791</v>
      </c>
      <c r="D10564">
        <v>120401723</v>
      </c>
      <c r="E10564">
        <v>120404445</v>
      </c>
      <c r="F10564">
        <v>8.2426300000000001</v>
      </c>
      <c r="G10564">
        <v>8.2494899999999998</v>
      </c>
      <c r="H10564">
        <v>9.2166300000000003</v>
      </c>
      <c r="I10564">
        <v>9.3752499999999994</v>
      </c>
      <c r="J10564">
        <v>8.0607000000000006</v>
      </c>
      <c r="K10564">
        <v>8.1729800000000008</v>
      </c>
      <c r="L10564">
        <v>8.2366899999999994</v>
      </c>
      <c r="M10564">
        <v>8.2600300000000004</v>
      </c>
      <c r="N10564">
        <v>8.2700899999999997</v>
      </c>
      <c r="O10564">
        <v>8.0291499999999996</v>
      </c>
    </row>
    <row r="10565" spans="1:15" x14ac:dyDescent="0.25">
      <c r="A10565" t="s">
        <v>19891</v>
      </c>
      <c r="B10565" t="s">
        <v>19890</v>
      </c>
      <c r="C10565" t="s">
        <v>18791</v>
      </c>
      <c r="D10565">
        <v>120448935</v>
      </c>
      <c r="E10565">
        <v>120477443</v>
      </c>
      <c r="F10565">
        <v>0.43914399999999998</v>
      </c>
      <c r="G10565">
        <v>1.9215599999999999</v>
      </c>
      <c r="H10565">
        <v>3.07708</v>
      </c>
      <c r="I10565">
        <v>0.48043200000000003</v>
      </c>
      <c r="J10565">
        <v>7.2479300000000002</v>
      </c>
      <c r="K10565">
        <v>6.7785799999999998</v>
      </c>
      <c r="L10565">
        <v>1.6637999999999999</v>
      </c>
      <c r="M10565">
        <v>2.5766499999999999</v>
      </c>
      <c r="N10565">
        <v>5.6055099999999998</v>
      </c>
      <c r="O10565">
        <v>5.5338900000000004</v>
      </c>
    </row>
    <row r="10566" spans="1:15" x14ac:dyDescent="0.25">
      <c r="A10566" t="s">
        <v>19893</v>
      </c>
      <c r="B10566" t="s">
        <v>19892</v>
      </c>
      <c r="C10566" t="s">
        <v>18791</v>
      </c>
      <c r="D10566">
        <v>120480633</v>
      </c>
      <c r="E10566">
        <v>120483770</v>
      </c>
      <c r="F10566">
        <v>13.7799</v>
      </c>
      <c r="G10566">
        <v>13.646100000000001</v>
      </c>
      <c r="H10566">
        <v>12.873100000000001</v>
      </c>
      <c r="I10566">
        <v>13.008599999999999</v>
      </c>
      <c r="J10566">
        <v>13.526899999999999</v>
      </c>
      <c r="K10566">
        <v>13.615600000000001</v>
      </c>
      <c r="L10566">
        <v>13.677199999999999</v>
      </c>
      <c r="M10566">
        <v>13.72</v>
      </c>
      <c r="N10566">
        <v>13.8729</v>
      </c>
      <c r="O10566">
        <v>13.594900000000001</v>
      </c>
    </row>
    <row r="10567" spans="1:15" x14ac:dyDescent="0.25">
      <c r="A10567" t="s">
        <v>19895</v>
      </c>
      <c r="B10567" t="s">
        <v>19894</v>
      </c>
      <c r="C10567" t="s">
        <v>18791</v>
      </c>
      <c r="D10567">
        <v>120842517</v>
      </c>
      <c r="E10567">
        <v>120865565</v>
      </c>
      <c r="F10567">
        <v>4.7465700000000002</v>
      </c>
      <c r="G10567">
        <v>4.9804500000000003</v>
      </c>
      <c r="H10567">
        <v>4.399</v>
      </c>
      <c r="I10567">
        <v>4.7283600000000003</v>
      </c>
      <c r="J10567">
        <v>4.7548899999999996</v>
      </c>
      <c r="K10567">
        <v>5.1936200000000001</v>
      </c>
      <c r="L10567">
        <v>4.6817200000000003</v>
      </c>
      <c r="M10567">
        <v>5.0791500000000003</v>
      </c>
      <c r="N10567">
        <v>4.3728499999999997</v>
      </c>
      <c r="O10567">
        <v>5.2647000000000004</v>
      </c>
    </row>
    <row r="10568" spans="1:15" x14ac:dyDescent="0.25">
      <c r="A10568" t="s">
        <v>19897</v>
      </c>
      <c r="B10568" t="s">
        <v>19896</v>
      </c>
      <c r="C10568" t="s">
        <v>18791</v>
      </c>
      <c r="D10568">
        <v>121206651</v>
      </c>
      <c r="E10568">
        <v>121361280</v>
      </c>
      <c r="F10568">
        <v>0.92457100000000003</v>
      </c>
      <c r="G10568">
        <v>1.3366</v>
      </c>
      <c r="H10568">
        <v>4.0770799999999996</v>
      </c>
      <c r="I10568">
        <v>3.8023600000000002</v>
      </c>
      <c r="J10568">
        <v>3.5849600000000001</v>
      </c>
      <c r="K10568">
        <v>3.7341899999999999</v>
      </c>
      <c r="L10568">
        <v>2.7341899999999999</v>
      </c>
      <c r="M10568">
        <v>2.21408</v>
      </c>
      <c r="N10568">
        <v>2.8582800000000002</v>
      </c>
      <c r="O10568">
        <v>1.7866599999999999</v>
      </c>
    </row>
    <row r="10569" spans="1:15" x14ac:dyDescent="0.25">
      <c r="A10569" t="s">
        <v>19898</v>
      </c>
      <c r="B10569" t="s">
        <v>19896</v>
      </c>
      <c r="C10569" t="s">
        <v>18791</v>
      </c>
      <c r="D10569">
        <v>121276075</v>
      </c>
      <c r="E10569">
        <v>121354226</v>
      </c>
      <c r="F10569">
        <v>2.2046800000000002</v>
      </c>
      <c r="G10569">
        <v>1.9215599999999999</v>
      </c>
      <c r="H10569">
        <v>4.6620400000000002</v>
      </c>
      <c r="I10569">
        <v>4.9398600000000004</v>
      </c>
      <c r="J10569">
        <v>3.9068900000000002</v>
      </c>
      <c r="K10569">
        <v>4.0561199999999999</v>
      </c>
      <c r="L10569">
        <v>3.0423100000000001</v>
      </c>
      <c r="M10569">
        <v>2.72865</v>
      </c>
      <c r="N10569">
        <v>3.6358899999999998</v>
      </c>
      <c r="O10569">
        <v>3.6797399999999998</v>
      </c>
    </row>
    <row r="10570" spans="1:15" x14ac:dyDescent="0.25">
      <c r="A10570" t="s">
        <v>19900</v>
      </c>
      <c r="B10570" t="s">
        <v>19899</v>
      </c>
      <c r="C10570" t="s">
        <v>18791</v>
      </c>
      <c r="D10570">
        <v>121551833</v>
      </c>
      <c r="E10570">
        <v>121582072</v>
      </c>
      <c r="F10570">
        <v>1.8176600000000001</v>
      </c>
      <c r="G10570">
        <v>2.6585200000000002</v>
      </c>
      <c r="H10570">
        <v>2.07708</v>
      </c>
      <c r="I10570">
        <v>2.0653899999999998</v>
      </c>
      <c r="J10570">
        <v>3.1699199999999998</v>
      </c>
      <c r="K10570">
        <v>3.0561199999999999</v>
      </c>
      <c r="L10570">
        <v>2.0423100000000001</v>
      </c>
      <c r="M10570">
        <v>1.40672</v>
      </c>
      <c r="N10570">
        <v>5.0923900000000001E-2</v>
      </c>
      <c r="O10570">
        <v>0.97930099999999998</v>
      </c>
    </row>
    <row r="10571" spans="1:15" x14ac:dyDescent="0.25">
      <c r="A10571" t="s">
        <v>19902</v>
      </c>
      <c r="B10571" t="s">
        <v>19901</v>
      </c>
      <c r="C10571" t="s">
        <v>18791</v>
      </c>
      <c r="D10571">
        <v>121619506</v>
      </c>
      <c r="E10571">
        <v>121622039</v>
      </c>
      <c r="F10571">
        <v>6.86205</v>
      </c>
      <c r="G10571">
        <v>6.5460500000000001</v>
      </c>
      <c r="H10571">
        <v>7.3250000000000002</v>
      </c>
      <c r="I10571">
        <v>7.7378200000000001</v>
      </c>
      <c r="J10571">
        <v>5.6147099999999996</v>
      </c>
      <c r="K10571">
        <v>5.8634700000000004</v>
      </c>
      <c r="L10571">
        <v>6.5850400000000002</v>
      </c>
      <c r="M10571">
        <v>6.51525</v>
      </c>
      <c r="N10571">
        <v>6.5427799999999996</v>
      </c>
      <c r="O10571">
        <v>6.0016699999999998</v>
      </c>
    </row>
    <row r="10572" spans="1:15" x14ac:dyDescent="0.25">
      <c r="A10572" t="s">
        <v>19904</v>
      </c>
      <c r="B10572" t="s">
        <v>19903</v>
      </c>
      <c r="C10572" t="s">
        <v>18791</v>
      </c>
      <c r="D10572">
        <v>121628298</v>
      </c>
      <c r="E10572">
        <v>121641167</v>
      </c>
      <c r="F10572">
        <v>3.28714</v>
      </c>
      <c r="G10572">
        <v>3.1439499999999998</v>
      </c>
      <c r="H10572">
        <v>5.399</v>
      </c>
      <c r="I10572">
        <v>3.9398599999999999</v>
      </c>
      <c r="J10572">
        <v>4.8073499999999996</v>
      </c>
      <c r="K10572">
        <v>3.9821200000000001</v>
      </c>
      <c r="L10572">
        <v>4.1492300000000002</v>
      </c>
      <c r="M10572">
        <v>3.9916800000000001</v>
      </c>
      <c r="N10572">
        <v>3.75136</v>
      </c>
      <c r="O10572">
        <v>4.1085799999999999</v>
      </c>
    </row>
    <row r="10573" spans="1:15" x14ac:dyDescent="0.25">
      <c r="A10573" t="s">
        <v>19905</v>
      </c>
      <c r="B10573" t="s">
        <v>19903</v>
      </c>
      <c r="C10573" t="s">
        <v>18791</v>
      </c>
      <c r="D10573">
        <v>121628298</v>
      </c>
      <c r="E10573">
        <v>121651905</v>
      </c>
      <c r="F10573">
        <v>2.5766499999999999</v>
      </c>
      <c r="G10573">
        <v>1.9215599999999999</v>
      </c>
      <c r="H10573">
        <v>5.0770799999999996</v>
      </c>
      <c r="I10573">
        <v>3.9398599999999999</v>
      </c>
      <c r="J10573">
        <v>2.32193</v>
      </c>
      <c r="K10573">
        <v>3.1936200000000001</v>
      </c>
      <c r="L10573">
        <v>3.0967600000000002</v>
      </c>
      <c r="M10573">
        <v>3.21408</v>
      </c>
      <c r="N10573">
        <v>2.3728500000000001</v>
      </c>
      <c r="O10573">
        <v>2.7866599999999999</v>
      </c>
    </row>
    <row r="10574" spans="1:15" x14ac:dyDescent="0.25">
      <c r="A10574" t="s">
        <v>19906</v>
      </c>
      <c r="B10574" t="s">
        <v>19903</v>
      </c>
      <c r="C10574" t="s">
        <v>18791</v>
      </c>
      <c r="D10574">
        <v>121628298</v>
      </c>
      <c r="E10574">
        <v>121665959</v>
      </c>
      <c r="F10574">
        <v>5.1616099999999996</v>
      </c>
      <c r="G10574">
        <v>4.8601599999999996</v>
      </c>
      <c r="H10574">
        <v>5.6620400000000002</v>
      </c>
      <c r="I10574">
        <v>5.5248299999999997</v>
      </c>
      <c r="J10574">
        <v>4</v>
      </c>
      <c r="K10574">
        <v>4.4890800000000004</v>
      </c>
      <c r="L10574">
        <v>5.3862699999999997</v>
      </c>
      <c r="M10574">
        <v>5.1481899999999996</v>
      </c>
      <c r="N10574">
        <v>5.0953200000000001</v>
      </c>
      <c r="O10574">
        <v>5.6517299999999997</v>
      </c>
    </row>
    <row r="10575" spans="1:15" x14ac:dyDescent="0.25">
      <c r="A10575" t="s">
        <v>19908</v>
      </c>
      <c r="B10575" t="s">
        <v>19907</v>
      </c>
      <c r="C10575" t="s">
        <v>18791</v>
      </c>
      <c r="D10575">
        <v>121686724</v>
      </c>
      <c r="E10575">
        <v>121692937</v>
      </c>
      <c r="F10575">
        <v>1.4391400000000001</v>
      </c>
      <c r="G10575">
        <v>1.9215599999999999</v>
      </c>
      <c r="H10575">
        <v>3.6620400000000002</v>
      </c>
      <c r="I10575">
        <v>2.4804300000000001</v>
      </c>
      <c r="J10575">
        <v>3.5849600000000001</v>
      </c>
      <c r="K10575">
        <v>3.6410800000000001</v>
      </c>
      <c r="L10575">
        <v>2.3418700000000001</v>
      </c>
      <c r="M10575">
        <v>1.86615</v>
      </c>
      <c r="N10575">
        <v>3.0509200000000001</v>
      </c>
      <c r="O10575">
        <v>3.3716200000000001</v>
      </c>
    </row>
    <row r="10576" spans="1:15" x14ac:dyDescent="0.25">
      <c r="A10576" t="s">
        <v>19910</v>
      </c>
      <c r="B10576" t="s">
        <v>19909</v>
      </c>
      <c r="C10576" t="s">
        <v>18791</v>
      </c>
      <c r="D10576">
        <v>121757677</v>
      </c>
      <c r="E10576">
        <v>121767118</v>
      </c>
      <c r="F10576">
        <v>2.7610700000000001</v>
      </c>
      <c r="G10576">
        <v>3.6585200000000002</v>
      </c>
      <c r="H10576">
        <v>4.0770799999999996</v>
      </c>
      <c r="I10576">
        <v>3.2877900000000002</v>
      </c>
      <c r="J10576">
        <v>2.5849600000000001</v>
      </c>
      <c r="K10576">
        <v>2.5415399999999999</v>
      </c>
      <c r="L10576">
        <v>2.9857300000000002</v>
      </c>
      <c r="M10576">
        <v>2.8661500000000002</v>
      </c>
      <c r="N10576">
        <v>2.8582800000000002</v>
      </c>
      <c r="O10576">
        <v>2.9792999999999998</v>
      </c>
    </row>
    <row r="10577" spans="1:15" x14ac:dyDescent="0.25">
      <c r="A10577" t="s">
        <v>19912</v>
      </c>
      <c r="B10577" t="s">
        <v>19911</v>
      </c>
      <c r="C10577" t="s">
        <v>18791</v>
      </c>
      <c r="D10577">
        <v>121758210</v>
      </c>
      <c r="E10577">
        <v>121767118</v>
      </c>
      <c r="F10577">
        <v>-0.29782199999999998</v>
      </c>
      <c r="G10577">
        <v>2.3365999999999998</v>
      </c>
      <c r="H10577">
        <v>3.07708</v>
      </c>
      <c r="I10577">
        <v>2.4804300000000001</v>
      </c>
      <c r="J10577">
        <v>2.80735</v>
      </c>
      <c r="K10577">
        <v>2.31915</v>
      </c>
      <c r="L10577">
        <v>1.14923</v>
      </c>
      <c r="M10577">
        <v>2.21408</v>
      </c>
      <c r="N10577">
        <v>3.22085</v>
      </c>
      <c r="O10577">
        <v>0.56426399999999999</v>
      </c>
    </row>
    <row r="10578" spans="1:15" x14ac:dyDescent="0.25">
      <c r="A10578" t="s">
        <v>19914</v>
      </c>
      <c r="B10578" t="s">
        <v>19913</v>
      </c>
      <c r="C10578" t="s">
        <v>18791</v>
      </c>
      <c r="D10578">
        <v>122714664</v>
      </c>
      <c r="E10578">
        <v>122745450</v>
      </c>
      <c r="F10578">
        <v>5.6170600000000004</v>
      </c>
      <c r="G10578">
        <v>4.5845200000000004</v>
      </c>
      <c r="H10578">
        <v>4.0770799999999996</v>
      </c>
      <c r="I10578">
        <v>5.2353199999999998</v>
      </c>
      <c r="J10578">
        <v>5.4918500000000003</v>
      </c>
      <c r="K10578">
        <v>4.7341899999999999</v>
      </c>
      <c r="L10578">
        <v>6.2183900000000003</v>
      </c>
      <c r="M10578">
        <v>6.1946199999999996</v>
      </c>
      <c r="N10578">
        <v>5.4432400000000003</v>
      </c>
      <c r="O10578">
        <v>5.2272299999999996</v>
      </c>
    </row>
    <row r="10579" spans="1:15" x14ac:dyDescent="0.25">
      <c r="A10579" t="s">
        <v>19916</v>
      </c>
      <c r="B10579" t="s">
        <v>19915</v>
      </c>
      <c r="C10579" t="s">
        <v>18791</v>
      </c>
      <c r="D10579">
        <v>122758027</v>
      </c>
      <c r="E10579">
        <v>122775124</v>
      </c>
      <c r="F10579">
        <v>6.5929500000000001</v>
      </c>
      <c r="G10579">
        <v>6.2434900000000004</v>
      </c>
      <c r="H10579">
        <v>7.0312700000000001</v>
      </c>
      <c r="I10579">
        <v>7.0502900000000004</v>
      </c>
      <c r="J10579">
        <v>5.8073499999999996</v>
      </c>
      <c r="K10579">
        <v>5.8839399999999999</v>
      </c>
      <c r="L10579">
        <v>6.5118</v>
      </c>
      <c r="M10579">
        <v>6.41235</v>
      </c>
      <c r="N10579">
        <v>6.8453400000000002</v>
      </c>
      <c r="O10579">
        <v>6.5262000000000002</v>
      </c>
    </row>
    <row r="10580" spans="1:15" x14ac:dyDescent="0.25">
      <c r="A10580" t="s">
        <v>19918</v>
      </c>
      <c r="B10580" t="s">
        <v>19917</v>
      </c>
      <c r="C10580" t="s">
        <v>18791</v>
      </c>
      <c r="D10580">
        <v>122797541</v>
      </c>
      <c r="E10580">
        <v>122805242</v>
      </c>
      <c r="F10580">
        <v>2.5766499999999999</v>
      </c>
      <c r="G10580">
        <v>2.6585200000000002</v>
      </c>
      <c r="H10580">
        <v>2.07708</v>
      </c>
      <c r="I10580">
        <v>3.2877900000000002</v>
      </c>
      <c r="J10580">
        <v>3.1699199999999998</v>
      </c>
      <c r="K10580">
        <v>2.5415399999999999</v>
      </c>
      <c r="L10580">
        <v>3.0967600000000002</v>
      </c>
      <c r="M10580">
        <v>2.40672</v>
      </c>
      <c r="N10580">
        <v>2.6358899999999998</v>
      </c>
      <c r="O10580">
        <v>3.3012299999999999</v>
      </c>
    </row>
    <row r="10581" spans="1:15" x14ac:dyDescent="0.25">
      <c r="A10581" t="s">
        <v>19920</v>
      </c>
      <c r="B10581" t="s">
        <v>19919</v>
      </c>
      <c r="C10581" t="s">
        <v>18791</v>
      </c>
      <c r="D10581">
        <v>122832195</v>
      </c>
      <c r="E10581">
        <v>122840146</v>
      </c>
      <c r="F10581">
        <v>7.0858800000000004</v>
      </c>
      <c r="G10581">
        <v>7.0231000000000003</v>
      </c>
      <c r="H10581">
        <v>6.1645399999999997</v>
      </c>
      <c r="I10581">
        <v>6.0951399999999998</v>
      </c>
      <c r="J10581">
        <v>6.2854000000000001</v>
      </c>
      <c r="K10581">
        <v>6.4206899999999996</v>
      </c>
      <c r="L10581">
        <v>7.25176</v>
      </c>
      <c r="M10581">
        <v>7.1481899999999996</v>
      </c>
      <c r="N10581">
        <v>6.8322799999999999</v>
      </c>
      <c r="O10581">
        <v>6.88619</v>
      </c>
    </row>
    <row r="10582" spans="1:15" x14ac:dyDescent="0.25">
      <c r="A10582" t="s">
        <v>19922</v>
      </c>
      <c r="B10582" t="s">
        <v>19921</v>
      </c>
      <c r="C10582" t="s">
        <v>18791</v>
      </c>
      <c r="D10582">
        <v>122860198</v>
      </c>
      <c r="E10582">
        <v>122870566</v>
      </c>
      <c r="F10582">
        <v>2.3651399999999998</v>
      </c>
      <c r="G10582">
        <v>2.6585200000000002</v>
      </c>
      <c r="H10582">
        <v>3.6620400000000002</v>
      </c>
      <c r="I10582">
        <v>1.4804299999999999</v>
      </c>
      <c r="J10582">
        <v>2.32193</v>
      </c>
      <c r="K10582">
        <v>1.31915</v>
      </c>
      <c r="L10582">
        <v>3.0967600000000002</v>
      </c>
      <c r="M10582">
        <v>2.4941800000000001</v>
      </c>
      <c r="N10582">
        <v>2.0509200000000001</v>
      </c>
      <c r="O10582">
        <v>2.88619</v>
      </c>
    </row>
    <row r="10583" spans="1:15" x14ac:dyDescent="0.25">
      <c r="A10583" t="s">
        <v>19923</v>
      </c>
      <c r="B10583" t="s">
        <v>19921</v>
      </c>
      <c r="C10583" t="s">
        <v>18791</v>
      </c>
      <c r="D10583">
        <v>122860198</v>
      </c>
      <c r="E10583">
        <v>122927851</v>
      </c>
      <c r="F10583">
        <v>5.28714</v>
      </c>
      <c r="G10583">
        <v>5.1945800000000002</v>
      </c>
      <c r="H10583">
        <v>5.88443</v>
      </c>
      <c r="I10583">
        <v>5.7658300000000002</v>
      </c>
      <c r="J10583">
        <v>4.1699299999999999</v>
      </c>
      <c r="K10583">
        <v>4.5921700000000003</v>
      </c>
      <c r="L10583">
        <v>5.5217799999999997</v>
      </c>
      <c r="M10583">
        <v>5.1749099999999997</v>
      </c>
      <c r="N10583">
        <v>5.2208500000000004</v>
      </c>
      <c r="O10583">
        <v>5.0878300000000003</v>
      </c>
    </row>
    <row r="10584" spans="1:15" x14ac:dyDescent="0.25">
      <c r="A10584" t="s">
        <v>19924</v>
      </c>
      <c r="B10584" t="s">
        <v>19921</v>
      </c>
      <c r="C10584" t="s">
        <v>18791</v>
      </c>
      <c r="D10584">
        <v>122888857</v>
      </c>
      <c r="E10584">
        <v>122901885</v>
      </c>
      <c r="F10584">
        <v>3.2465000000000002</v>
      </c>
      <c r="G10584">
        <v>3.5065200000000001</v>
      </c>
      <c r="H10584">
        <v>4.399</v>
      </c>
      <c r="I10584">
        <v>4.0653899999999998</v>
      </c>
      <c r="J10584">
        <v>3.9068900000000002</v>
      </c>
      <c r="K10584">
        <v>3.31915</v>
      </c>
      <c r="L10584">
        <v>4.1998499999999996</v>
      </c>
      <c r="M10584">
        <v>3.4941800000000001</v>
      </c>
      <c r="N10584">
        <v>4.2208500000000004</v>
      </c>
      <c r="O10584">
        <v>4.2647000000000004</v>
      </c>
    </row>
    <row r="10585" spans="1:15" x14ac:dyDescent="0.25">
      <c r="A10585" t="s">
        <v>19926</v>
      </c>
      <c r="B10585" t="s">
        <v>19925</v>
      </c>
      <c r="C10585" t="s">
        <v>18791</v>
      </c>
      <c r="D10585">
        <v>122930443</v>
      </c>
      <c r="E10585">
        <v>122932609</v>
      </c>
      <c r="F10585">
        <v>4.0479500000000002</v>
      </c>
      <c r="G10585">
        <v>4.3365999999999998</v>
      </c>
      <c r="H10585">
        <v>4.399</v>
      </c>
      <c r="I10585">
        <v>5.0653899999999998</v>
      </c>
      <c r="J10585">
        <v>4.8073499999999996</v>
      </c>
      <c r="K10585">
        <v>4.3191499999999996</v>
      </c>
      <c r="L10585">
        <v>3.55132</v>
      </c>
      <c r="M10585">
        <v>3.6546500000000002</v>
      </c>
      <c r="N10585">
        <v>4.1383900000000002</v>
      </c>
      <c r="O10585">
        <v>3.88619</v>
      </c>
    </row>
    <row r="10586" spans="1:15" x14ac:dyDescent="0.25">
      <c r="A10586" t="s">
        <v>19928</v>
      </c>
      <c r="B10586" t="s">
        <v>19927</v>
      </c>
      <c r="C10586" t="s">
        <v>18791</v>
      </c>
      <c r="D10586">
        <v>122975277</v>
      </c>
      <c r="E10586">
        <v>123022323</v>
      </c>
      <c r="F10586">
        <v>8.2099700000000002</v>
      </c>
      <c r="G10586">
        <v>7.8988399999999999</v>
      </c>
      <c r="H10586">
        <v>8.3058899999999998</v>
      </c>
      <c r="I10586">
        <v>8.3992900000000006</v>
      </c>
      <c r="J10586">
        <v>8.5235599999999998</v>
      </c>
      <c r="K10586">
        <v>8.6678800000000003</v>
      </c>
      <c r="L10586">
        <v>7.9174100000000003</v>
      </c>
      <c r="M10586">
        <v>7.9381000000000004</v>
      </c>
      <c r="N10586">
        <v>7.8711000000000002</v>
      </c>
      <c r="O10586">
        <v>7.8801699999999997</v>
      </c>
    </row>
    <row r="10587" spans="1:15" x14ac:dyDescent="0.25">
      <c r="A10587" t="s">
        <v>19929</v>
      </c>
      <c r="B10587" t="s">
        <v>19927</v>
      </c>
      <c r="C10587" t="s">
        <v>18791</v>
      </c>
      <c r="D10587">
        <v>122981427</v>
      </c>
      <c r="E10587">
        <v>123022323</v>
      </c>
      <c r="F10587">
        <v>2.4391400000000001</v>
      </c>
      <c r="G10587">
        <v>3.5065200000000001</v>
      </c>
      <c r="H10587">
        <v>3.07708</v>
      </c>
      <c r="I10587">
        <v>2.8023600000000002</v>
      </c>
      <c r="J10587">
        <v>2.80735</v>
      </c>
      <c r="K10587">
        <v>1.31915</v>
      </c>
      <c r="L10587">
        <v>2.5118</v>
      </c>
      <c r="M10587">
        <v>2.9916800000000001</v>
      </c>
      <c r="N10587">
        <v>1.6358900000000001</v>
      </c>
      <c r="O10587">
        <v>0.97930099999999998</v>
      </c>
    </row>
    <row r="10588" spans="1:15" x14ac:dyDescent="0.25">
      <c r="A10588" t="s">
        <v>19931</v>
      </c>
      <c r="B10588" t="s">
        <v>19930</v>
      </c>
      <c r="C10588" t="s">
        <v>18791</v>
      </c>
      <c r="D10588">
        <v>122991965</v>
      </c>
      <c r="E10588">
        <v>123022323</v>
      </c>
      <c r="F10588">
        <v>3.0241099999999999</v>
      </c>
      <c r="G10588">
        <v>3.1439499999999998</v>
      </c>
      <c r="H10588">
        <v>2.07708</v>
      </c>
      <c r="I10588">
        <v>3.2877900000000002</v>
      </c>
      <c r="J10588">
        <v>4</v>
      </c>
      <c r="K10588">
        <v>3.9041100000000002</v>
      </c>
      <c r="L10588">
        <v>3.8964599999999998</v>
      </c>
      <c r="M10588">
        <v>4.1880800000000002</v>
      </c>
      <c r="N10588">
        <v>3.75136</v>
      </c>
      <c r="O10588">
        <v>3.6797399999999998</v>
      </c>
    </row>
    <row r="10589" spans="1:15" x14ac:dyDescent="0.25">
      <c r="A10589" t="s">
        <v>19933</v>
      </c>
      <c r="B10589" t="s">
        <v>19932</v>
      </c>
      <c r="C10589" t="s">
        <v>18791</v>
      </c>
      <c r="D10589">
        <v>123022348</v>
      </c>
      <c r="E10589">
        <v>123045247</v>
      </c>
      <c r="F10589">
        <v>9.1214399999999998</v>
      </c>
      <c r="G10589">
        <v>9.1342599999999994</v>
      </c>
      <c r="H10589">
        <v>8.0994399999999995</v>
      </c>
      <c r="I10589">
        <v>8.1386400000000005</v>
      </c>
      <c r="J10589">
        <v>9.0633999999999997</v>
      </c>
      <c r="K10589">
        <v>9.0673399999999997</v>
      </c>
      <c r="L10589">
        <v>9.1240500000000004</v>
      </c>
      <c r="M10589">
        <v>9.2514299999999992</v>
      </c>
      <c r="N10589">
        <v>9.1304099999999995</v>
      </c>
      <c r="O10589">
        <v>9.1517300000000006</v>
      </c>
    </row>
    <row r="10590" spans="1:15" x14ac:dyDescent="0.25">
      <c r="A10590" t="s">
        <v>19935</v>
      </c>
      <c r="B10590" t="s">
        <v>19934</v>
      </c>
      <c r="C10590" t="s">
        <v>18791</v>
      </c>
      <c r="D10590">
        <v>123079942</v>
      </c>
      <c r="E10590">
        <v>123082163</v>
      </c>
      <c r="F10590">
        <v>4.4747700000000004</v>
      </c>
      <c r="G10590">
        <v>3.1439499999999998</v>
      </c>
      <c r="H10590">
        <v>2.07708</v>
      </c>
      <c r="I10590">
        <v>0.48043200000000003</v>
      </c>
      <c r="J10590">
        <v>3.1699199999999998</v>
      </c>
      <c r="K10590">
        <v>3.1936200000000001</v>
      </c>
      <c r="L10590">
        <v>1.8012999999999999</v>
      </c>
      <c r="M10590">
        <v>1.21408</v>
      </c>
      <c r="N10590">
        <v>2.6358899999999998</v>
      </c>
      <c r="O10590">
        <v>2.3012299999999999</v>
      </c>
    </row>
    <row r="10591" spans="1:15" x14ac:dyDescent="0.25">
      <c r="A10591" t="s">
        <v>19937</v>
      </c>
      <c r="B10591" t="s">
        <v>19936</v>
      </c>
      <c r="C10591" t="s">
        <v>18791</v>
      </c>
      <c r="D10591">
        <v>123168174</v>
      </c>
      <c r="E10591">
        <v>123169907</v>
      </c>
      <c r="F10591">
        <v>3.7021799999999998</v>
      </c>
      <c r="G10591">
        <v>4.0370400000000002</v>
      </c>
      <c r="H10591">
        <v>8.4169300000000007</v>
      </c>
      <c r="I10591">
        <v>8.6898900000000001</v>
      </c>
      <c r="J10591">
        <v>5.32193</v>
      </c>
      <c r="K10591">
        <v>4.3191499999999996</v>
      </c>
      <c r="L10591">
        <v>4.4711499999999997</v>
      </c>
      <c r="M10591">
        <v>4.6921200000000001</v>
      </c>
      <c r="N10591">
        <v>4.2988499999999998</v>
      </c>
      <c r="O10591">
        <v>4.1887499999999998</v>
      </c>
    </row>
    <row r="10592" spans="1:15" x14ac:dyDescent="0.25">
      <c r="A10592" t="s">
        <v>19939</v>
      </c>
      <c r="B10592" t="s">
        <v>19938</v>
      </c>
      <c r="C10592" t="s">
        <v>18791</v>
      </c>
      <c r="D10592">
        <v>123276057</v>
      </c>
      <c r="E10592">
        <v>123371782</v>
      </c>
      <c r="F10592">
        <v>10.3203</v>
      </c>
      <c r="G10592">
        <v>13.5213</v>
      </c>
      <c r="H10592">
        <v>12.5749</v>
      </c>
      <c r="I10592">
        <v>11.3805</v>
      </c>
      <c r="J10592">
        <v>14.093</v>
      </c>
      <c r="K10592">
        <v>11.537100000000001</v>
      </c>
      <c r="L10592">
        <v>13.620100000000001</v>
      </c>
      <c r="M10592">
        <v>9.2747700000000002</v>
      </c>
      <c r="N10592">
        <v>10.7295</v>
      </c>
      <c r="O10592">
        <v>9.0865200000000002</v>
      </c>
    </row>
    <row r="10593" spans="1:15" x14ac:dyDescent="0.25">
      <c r="A10593" t="s">
        <v>19941</v>
      </c>
      <c r="B10593" t="s">
        <v>19940</v>
      </c>
      <c r="C10593" t="s">
        <v>18791</v>
      </c>
      <c r="D10593">
        <v>123387818</v>
      </c>
      <c r="E10593">
        <v>123426767</v>
      </c>
      <c r="F10593">
        <v>1.1172200000000001</v>
      </c>
      <c r="G10593">
        <v>1.3366</v>
      </c>
      <c r="H10593">
        <v>4.0770799999999996</v>
      </c>
      <c r="I10593">
        <v>4.5678900000000002</v>
      </c>
      <c r="J10593">
        <v>2.32193</v>
      </c>
      <c r="K10593">
        <v>2.5415399999999999</v>
      </c>
      <c r="L10593">
        <v>0.66379900000000003</v>
      </c>
      <c r="M10593">
        <v>0.99168500000000004</v>
      </c>
      <c r="N10593">
        <v>2.6358899999999998</v>
      </c>
      <c r="O10593">
        <v>0.97930099999999998</v>
      </c>
    </row>
    <row r="10594" spans="1:15" x14ac:dyDescent="0.25">
      <c r="A10594" t="s">
        <v>19942</v>
      </c>
      <c r="B10594" t="s">
        <v>19940</v>
      </c>
      <c r="C10594" t="s">
        <v>18791</v>
      </c>
      <c r="D10594">
        <v>123387818</v>
      </c>
      <c r="E10594">
        <v>123430670</v>
      </c>
      <c r="F10594">
        <v>8.0830000000000002</v>
      </c>
      <c r="G10594">
        <v>7.7795399999999999</v>
      </c>
      <c r="H10594">
        <v>10.4434</v>
      </c>
      <c r="I10594">
        <v>10.427300000000001</v>
      </c>
      <c r="J10594">
        <v>8.6147100000000005</v>
      </c>
      <c r="K10594">
        <v>8.4790200000000002</v>
      </c>
      <c r="L10594">
        <v>7.5898000000000003</v>
      </c>
      <c r="M10594">
        <v>7.79474</v>
      </c>
      <c r="N10594">
        <v>7.4603099999999998</v>
      </c>
      <c r="O10594">
        <v>7.6901099999999998</v>
      </c>
    </row>
    <row r="10595" spans="1:15" x14ac:dyDescent="0.25">
      <c r="A10595" t="s">
        <v>19944</v>
      </c>
      <c r="B10595" t="s">
        <v>19943</v>
      </c>
      <c r="C10595" t="s">
        <v>18791</v>
      </c>
      <c r="D10595">
        <v>123438999</v>
      </c>
      <c r="E10595">
        <v>123501716</v>
      </c>
      <c r="F10595">
        <v>6.7861000000000002</v>
      </c>
      <c r="G10595">
        <v>6.2673300000000003</v>
      </c>
      <c r="H10595">
        <v>7.6006400000000003</v>
      </c>
      <c r="I10595">
        <v>7.1242900000000002</v>
      </c>
      <c r="J10595">
        <v>5.5235599999999998</v>
      </c>
      <c r="K10595">
        <v>5.9436400000000003</v>
      </c>
      <c r="L10595">
        <v>6.6683000000000003</v>
      </c>
      <c r="M10595">
        <v>6.4619999999999997</v>
      </c>
      <c r="N10595">
        <v>5.8058100000000001</v>
      </c>
      <c r="O10595">
        <v>6.2739200000000004</v>
      </c>
    </row>
    <row r="10596" spans="1:15" x14ac:dyDescent="0.25">
      <c r="A10596" t="s">
        <v>19946</v>
      </c>
      <c r="B10596" t="s">
        <v>19945</v>
      </c>
      <c r="C10596" t="s">
        <v>18791</v>
      </c>
      <c r="D10596">
        <v>123761435</v>
      </c>
      <c r="E10596">
        <v>123771246</v>
      </c>
      <c r="F10596">
        <v>3.60907</v>
      </c>
      <c r="G10596">
        <v>3.9215599999999999</v>
      </c>
      <c r="H10596">
        <v>3.07708</v>
      </c>
      <c r="I10596">
        <v>3.2877900000000002</v>
      </c>
      <c r="J10596">
        <v>3</v>
      </c>
      <c r="K10596">
        <v>3.0561199999999999</v>
      </c>
      <c r="L10596">
        <v>4.0697900000000002</v>
      </c>
      <c r="M10596">
        <v>3.3609200000000001</v>
      </c>
      <c r="N10596">
        <v>4.6358899999999998</v>
      </c>
      <c r="O10596">
        <v>3.6231599999999999</v>
      </c>
    </row>
    <row r="10597" spans="1:15" x14ac:dyDescent="0.25">
      <c r="A10597" t="s">
        <v>19949</v>
      </c>
      <c r="B10597" t="s">
        <v>19948</v>
      </c>
      <c r="C10597" t="s">
        <v>19947</v>
      </c>
      <c r="D10597">
        <v>5624624</v>
      </c>
      <c r="E10597">
        <v>5631869</v>
      </c>
      <c r="F10597">
        <v>5.7967000000000004</v>
      </c>
      <c r="G10597">
        <v>5.3365999999999998</v>
      </c>
      <c r="H10597">
        <v>7.0770799999999996</v>
      </c>
      <c r="I10597">
        <v>6.3630699999999996</v>
      </c>
      <c r="J10597">
        <v>6.9425100000000004</v>
      </c>
      <c r="K10597">
        <v>7.1265099999999997</v>
      </c>
      <c r="L10597">
        <v>5.17476</v>
      </c>
      <c r="M10597">
        <v>4.9765800000000002</v>
      </c>
      <c r="N10597">
        <v>6.0732900000000001</v>
      </c>
      <c r="O10597">
        <v>6.1085799999999999</v>
      </c>
    </row>
    <row r="10598" spans="1:15" x14ac:dyDescent="0.25">
      <c r="A10598" t="s">
        <v>19951</v>
      </c>
      <c r="B10598" t="s">
        <v>19950</v>
      </c>
      <c r="C10598" t="s">
        <v>19947</v>
      </c>
      <c r="D10598">
        <v>5745814</v>
      </c>
      <c r="E10598">
        <v>5750109</v>
      </c>
      <c r="F10598">
        <v>3.60907</v>
      </c>
      <c r="G10598">
        <v>2.6585200000000002</v>
      </c>
      <c r="H10598">
        <v>5.5365099999999998</v>
      </c>
      <c r="I10598">
        <v>4.8727499999999999</v>
      </c>
      <c r="J10598">
        <v>4.5849599999999997</v>
      </c>
      <c r="K10598">
        <v>4.4346300000000003</v>
      </c>
      <c r="L10598">
        <v>3.4293300000000002</v>
      </c>
      <c r="M10598">
        <v>2.9302800000000002</v>
      </c>
      <c r="N10598">
        <v>2.6358899999999998</v>
      </c>
      <c r="O10598">
        <v>2.1492300000000002</v>
      </c>
    </row>
    <row r="10599" spans="1:15" x14ac:dyDescent="0.25">
      <c r="A10599" t="s">
        <v>19953</v>
      </c>
      <c r="B10599" t="s">
        <v>19952</v>
      </c>
      <c r="C10599" t="s">
        <v>19947</v>
      </c>
      <c r="D10599">
        <v>6356431</v>
      </c>
      <c r="E10599">
        <v>6525489</v>
      </c>
      <c r="F10599">
        <v>2.9245700000000001</v>
      </c>
      <c r="G10599">
        <v>3.6585200000000002</v>
      </c>
      <c r="H10599">
        <v>7.0312700000000001</v>
      </c>
      <c r="I10599">
        <v>7.0350200000000003</v>
      </c>
      <c r="J10599">
        <v>2</v>
      </c>
      <c r="K10599">
        <v>2.5415399999999999</v>
      </c>
      <c r="L10599">
        <v>1.14923</v>
      </c>
      <c r="M10599">
        <v>0.99168500000000004</v>
      </c>
      <c r="N10599">
        <v>1.6358900000000001</v>
      </c>
      <c r="O10599">
        <v>0.97930099999999998</v>
      </c>
    </row>
    <row r="10600" spans="1:15" x14ac:dyDescent="0.25">
      <c r="A10600" t="s">
        <v>19955</v>
      </c>
      <c r="B10600" t="s">
        <v>19954</v>
      </c>
      <c r="C10600" t="s">
        <v>19947</v>
      </c>
      <c r="D10600">
        <v>6735944</v>
      </c>
      <c r="E10600">
        <v>6765840</v>
      </c>
      <c r="F10600">
        <v>6.9277899999999999</v>
      </c>
      <c r="G10600">
        <v>6.6033799999999996</v>
      </c>
      <c r="H10600">
        <v>6.8319599999999996</v>
      </c>
      <c r="I10600">
        <v>7.2486199999999998</v>
      </c>
      <c r="J10600">
        <v>5.7548899999999996</v>
      </c>
      <c r="K10600">
        <v>6.3924000000000003</v>
      </c>
      <c r="L10600">
        <v>6.5017399999999999</v>
      </c>
      <c r="M10600">
        <v>6.64513</v>
      </c>
      <c r="N10600">
        <v>6.1594499999999996</v>
      </c>
      <c r="O10600">
        <v>6.0236900000000002</v>
      </c>
    </row>
    <row r="10601" spans="1:15" x14ac:dyDescent="0.25">
      <c r="A10601" t="s">
        <v>19957</v>
      </c>
      <c r="B10601" t="s">
        <v>19956</v>
      </c>
      <c r="C10601" t="s">
        <v>19947</v>
      </c>
      <c r="D10601">
        <v>7150725</v>
      </c>
      <c r="E10601">
        <v>7158142</v>
      </c>
      <c r="F10601">
        <v>2.5095299999999998</v>
      </c>
      <c r="G10601">
        <v>2.9215599999999999</v>
      </c>
      <c r="H10601">
        <v>3.07708</v>
      </c>
      <c r="I10601">
        <v>0.48043200000000003</v>
      </c>
      <c r="J10601">
        <v>2.80735</v>
      </c>
      <c r="K10601">
        <v>1.31915</v>
      </c>
      <c r="L10601">
        <v>3.2487599999999999</v>
      </c>
      <c r="M10601">
        <v>2.8661500000000002</v>
      </c>
      <c r="N10601">
        <v>3.0509200000000001</v>
      </c>
      <c r="O10601">
        <v>2.9792999999999998</v>
      </c>
    </row>
    <row r="10602" spans="1:15" x14ac:dyDescent="0.25">
      <c r="A10602" t="s">
        <v>19959</v>
      </c>
      <c r="B10602" t="s">
        <v>19958</v>
      </c>
      <c r="C10602" t="s">
        <v>19947</v>
      </c>
      <c r="D10602">
        <v>7170934</v>
      </c>
      <c r="E10602">
        <v>7182546</v>
      </c>
      <c r="F10602">
        <v>8.54453</v>
      </c>
      <c r="G10602">
        <v>8.6219999999999999</v>
      </c>
      <c r="H10602">
        <v>8.8319600000000005</v>
      </c>
      <c r="I10602">
        <v>9.20153</v>
      </c>
      <c r="J10602">
        <v>8.9395799999999994</v>
      </c>
      <c r="K10602">
        <v>8.7370000000000001</v>
      </c>
      <c r="L10602">
        <v>7.8277000000000001</v>
      </c>
      <c r="M10602">
        <v>7.9916799999999997</v>
      </c>
      <c r="N10602">
        <v>8.1007700000000007</v>
      </c>
      <c r="O10602">
        <v>8.08521</v>
      </c>
    </row>
    <row r="10603" spans="1:15" x14ac:dyDescent="0.25">
      <c r="A10603" t="s">
        <v>19961</v>
      </c>
      <c r="B10603" t="s">
        <v>19960</v>
      </c>
      <c r="C10603" t="s">
        <v>19947</v>
      </c>
      <c r="D10603">
        <v>7215705</v>
      </c>
      <c r="E10603">
        <v>7230382</v>
      </c>
      <c r="F10603">
        <v>4.4391400000000001</v>
      </c>
      <c r="G10603">
        <v>4.4240599999999999</v>
      </c>
      <c r="H10603">
        <v>7.4693899999999998</v>
      </c>
      <c r="I10603">
        <v>7.2353199999999998</v>
      </c>
      <c r="J10603">
        <v>4.1699299999999999</v>
      </c>
      <c r="K10603">
        <v>4.0561199999999999</v>
      </c>
      <c r="L10603">
        <v>2.5897999999999999</v>
      </c>
      <c r="M10603">
        <v>2.40672</v>
      </c>
      <c r="N10603">
        <v>3.3728500000000001</v>
      </c>
      <c r="O10603">
        <v>2.3012299999999999</v>
      </c>
    </row>
    <row r="10604" spans="1:15" x14ac:dyDescent="0.25">
      <c r="A10604" t="s">
        <v>19963</v>
      </c>
      <c r="B10604" t="s">
        <v>19962</v>
      </c>
      <c r="C10604" t="s">
        <v>19947</v>
      </c>
      <c r="D10604">
        <v>7245241</v>
      </c>
      <c r="E10604">
        <v>7248404</v>
      </c>
      <c r="F10604">
        <v>9.9650599999999994</v>
      </c>
      <c r="G10604">
        <v>10.144</v>
      </c>
      <c r="H10604">
        <v>6.9839700000000002</v>
      </c>
      <c r="I10604">
        <v>7.1097900000000003</v>
      </c>
      <c r="J10604">
        <v>11.408899999999999</v>
      </c>
      <c r="K10604">
        <v>11.228</v>
      </c>
      <c r="L10604">
        <v>10.046200000000001</v>
      </c>
      <c r="M10604">
        <v>10.206</v>
      </c>
      <c r="N10604">
        <v>10.2395</v>
      </c>
      <c r="O10604">
        <v>10.2601</v>
      </c>
    </row>
    <row r="10605" spans="1:15" x14ac:dyDescent="0.25">
      <c r="A10605" t="s">
        <v>19965</v>
      </c>
      <c r="B10605" t="s">
        <v>19964</v>
      </c>
      <c r="C10605" t="s">
        <v>19947</v>
      </c>
      <c r="D10605">
        <v>7274259</v>
      </c>
      <c r="E10605">
        <v>7287385</v>
      </c>
      <c r="F10605">
        <v>7.6544299999999996</v>
      </c>
      <c r="G10605">
        <v>7.8601599999999996</v>
      </c>
      <c r="H10605">
        <v>7.77752</v>
      </c>
      <c r="I10605">
        <v>7.9561700000000002</v>
      </c>
      <c r="J10605">
        <v>7.6293600000000001</v>
      </c>
      <c r="K10605">
        <v>7.4346300000000003</v>
      </c>
      <c r="L10605">
        <v>7.5118</v>
      </c>
      <c r="M10605">
        <v>7.5665899999999997</v>
      </c>
      <c r="N10605">
        <v>7.2506000000000004</v>
      </c>
      <c r="O10605">
        <v>7.4346300000000003</v>
      </c>
    </row>
    <row r="10606" spans="1:15" x14ac:dyDescent="0.25">
      <c r="A10606" t="s">
        <v>19967</v>
      </c>
      <c r="B10606" t="s">
        <v>19966</v>
      </c>
      <c r="C10606" t="s">
        <v>19947</v>
      </c>
      <c r="D10606">
        <v>7305696</v>
      </c>
      <c r="E10606">
        <v>7308189</v>
      </c>
      <c r="F10606">
        <v>8.3921799999999998</v>
      </c>
      <c r="G10606">
        <v>8.3755100000000002</v>
      </c>
      <c r="H10606">
        <v>9.6316699999999997</v>
      </c>
      <c r="I10606">
        <v>9.8748900000000006</v>
      </c>
      <c r="J10606">
        <v>9.3553499999999996</v>
      </c>
      <c r="K10606">
        <v>9.3470600000000008</v>
      </c>
      <c r="L10606">
        <v>8.6994199999999999</v>
      </c>
      <c r="M10606">
        <v>8.9055700000000009</v>
      </c>
      <c r="N10606">
        <v>9.06494</v>
      </c>
      <c r="O10606">
        <v>9.0113500000000002</v>
      </c>
    </row>
    <row r="10607" spans="1:15" x14ac:dyDescent="0.25">
      <c r="A10607" t="s">
        <v>19969</v>
      </c>
      <c r="B10607" t="s">
        <v>19968</v>
      </c>
      <c r="C10607" t="s">
        <v>19947</v>
      </c>
      <c r="D10607">
        <v>7308839</v>
      </c>
      <c r="E10607">
        <v>7318450</v>
      </c>
      <c r="F10607">
        <v>7.1478799999999998</v>
      </c>
      <c r="G10607">
        <v>7.4964700000000004</v>
      </c>
      <c r="H10607">
        <v>6.3250000000000002</v>
      </c>
      <c r="I10607">
        <v>6.0039899999999999</v>
      </c>
      <c r="J10607">
        <v>8.4136299999999995</v>
      </c>
      <c r="K10607">
        <v>8.4552899999999998</v>
      </c>
      <c r="L10607">
        <v>7.1100599999999998</v>
      </c>
      <c r="M10607">
        <v>7.3667199999999999</v>
      </c>
      <c r="N10607">
        <v>7.36381</v>
      </c>
      <c r="O10607">
        <v>7.4428299999999998</v>
      </c>
    </row>
    <row r="10608" spans="1:15" x14ac:dyDescent="0.25">
      <c r="A10608" t="s">
        <v>19971</v>
      </c>
      <c r="B10608" t="s">
        <v>19970</v>
      </c>
      <c r="C10608" t="s">
        <v>19947</v>
      </c>
      <c r="D10608">
        <v>7381485</v>
      </c>
      <c r="E10608">
        <v>7397662</v>
      </c>
      <c r="F10608">
        <v>2.28714</v>
      </c>
      <c r="G10608">
        <v>2.3365999999999998</v>
      </c>
      <c r="H10608">
        <v>2.07708</v>
      </c>
      <c r="I10608">
        <v>2.8023600000000002</v>
      </c>
      <c r="J10608">
        <v>2</v>
      </c>
      <c r="K10608">
        <v>1.31915</v>
      </c>
      <c r="L10608">
        <v>2.8654299999999999</v>
      </c>
      <c r="M10608">
        <v>2.6546500000000002</v>
      </c>
      <c r="N10608">
        <v>1.6358900000000001</v>
      </c>
      <c r="O10608">
        <v>1.3012300000000001</v>
      </c>
    </row>
    <row r="10609" spans="1:15" x14ac:dyDescent="0.25">
      <c r="A10609" t="s">
        <v>19973</v>
      </c>
      <c r="B10609" t="s">
        <v>19972</v>
      </c>
      <c r="C10609" t="s">
        <v>19947</v>
      </c>
      <c r="D10609">
        <v>7400968</v>
      </c>
      <c r="E10609">
        <v>7413629</v>
      </c>
      <c r="F10609">
        <v>4.1172199999999997</v>
      </c>
      <c r="G10609">
        <v>4.1439500000000002</v>
      </c>
      <c r="H10609">
        <v>3.07708</v>
      </c>
      <c r="I10609">
        <v>2.8023600000000002</v>
      </c>
      <c r="J10609">
        <v>4.2479300000000002</v>
      </c>
      <c r="K10609">
        <v>2.9041100000000002</v>
      </c>
      <c r="L10609">
        <v>5.1998499999999996</v>
      </c>
      <c r="M10609">
        <v>4.6735100000000003</v>
      </c>
      <c r="N10609">
        <v>5.9089099999999997</v>
      </c>
      <c r="O10609">
        <v>5.16913</v>
      </c>
    </row>
    <row r="10610" spans="1:15" x14ac:dyDescent="0.25">
      <c r="A10610" t="s">
        <v>19975</v>
      </c>
      <c r="B10610" t="s">
        <v>19974</v>
      </c>
      <c r="C10610" t="s">
        <v>19947</v>
      </c>
      <c r="D10610">
        <v>7419207</v>
      </c>
      <c r="E10610">
        <v>7453746</v>
      </c>
      <c r="F10610">
        <v>5.0945</v>
      </c>
      <c r="G10610">
        <v>4.9804500000000003</v>
      </c>
      <c r="H10610">
        <v>4.88443</v>
      </c>
      <c r="I10610">
        <v>5.1808699999999996</v>
      </c>
      <c r="J10610">
        <v>5.5849599999999997</v>
      </c>
      <c r="K10610">
        <v>6.0009800000000002</v>
      </c>
      <c r="L10610">
        <v>4.9117300000000004</v>
      </c>
      <c r="M10610">
        <v>4.8329899999999997</v>
      </c>
      <c r="N10610">
        <v>5.3363300000000002</v>
      </c>
      <c r="O10610">
        <v>5.40557</v>
      </c>
    </row>
    <row r="10611" spans="1:15" x14ac:dyDescent="0.25">
      <c r="A10611" t="s">
        <v>19977</v>
      </c>
      <c r="B10611" t="s">
        <v>19976</v>
      </c>
      <c r="C10611" t="s">
        <v>19947</v>
      </c>
      <c r="D10611">
        <v>7455431</v>
      </c>
      <c r="E10611">
        <v>7460558</v>
      </c>
      <c r="F10611">
        <v>7.7337600000000002</v>
      </c>
      <c r="G10611">
        <v>7.9215600000000004</v>
      </c>
      <c r="H10611">
        <v>7.1645399999999997</v>
      </c>
      <c r="I10611">
        <v>7.1669299999999998</v>
      </c>
      <c r="J10611">
        <v>9.9715399999999992</v>
      </c>
      <c r="K10611">
        <v>9.5968300000000006</v>
      </c>
      <c r="L10611">
        <v>6.4966900000000001</v>
      </c>
      <c r="M10611">
        <v>6.66411</v>
      </c>
      <c r="N10611">
        <v>8.1489600000000006</v>
      </c>
      <c r="O10611">
        <v>8.0878300000000003</v>
      </c>
    </row>
    <row r="10612" spans="1:15" x14ac:dyDescent="0.25">
      <c r="A10612" t="s">
        <v>19979</v>
      </c>
      <c r="B10612" t="s">
        <v>19978</v>
      </c>
      <c r="C10612" t="s">
        <v>19947</v>
      </c>
      <c r="D10612">
        <v>7461369</v>
      </c>
      <c r="E10612">
        <v>7471153</v>
      </c>
      <c r="F10612">
        <v>6.0945</v>
      </c>
      <c r="G10612">
        <v>5.8601599999999996</v>
      </c>
      <c r="H10612">
        <v>6.3250000000000002</v>
      </c>
      <c r="I10612">
        <v>6.0653899999999998</v>
      </c>
      <c r="J10612">
        <v>6.4918500000000003</v>
      </c>
      <c r="K10612">
        <v>6.6883900000000001</v>
      </c>
      <c r="L10612">
        <v>5.17476</v>
      </c>
      <c r="M10612">
        <v>5.7554499999999997</v>
      </c>
      <c r="N10612">
        <v>5.4771900000000002</v>
      </c>
      <c r="O10612">
        <v>5.8619399999999997</v>
      </c>
    </row>
    <row r="10613" spans="1:15" x14ac:dyDescent="0.25">
      <c r="A10613" t="s">
        <v>19981</v>
      </c>
      <c r="B10613" t="s">
        <v>19980</v>
      </c>
      <c r="C10613" t="s">
        <v>19947</v>
      </c>
      <c r="D10613">
        <v>7476523</v>
      </c>
      <c r="E10613">
        <v>7484778</v>
      </c>
      <c r="F10613">
        <v>8.5095299999999998</v>
      </c>
      <c r="G10613">
        <v>8.6764500000000009</v>
      </c>
      <c r="H10613">
        <v>9.5769199999999994</v>
      </c>
      <c r="I10613">
        <v>9.7819299999999991</v>
      </c>
      <c r="J10613">
        <v>8.9886800000000004</v>
      </c>
      <c r="K10613">
        <v>9.02881</v>
      </c>
      <c r="L10613">
        <v>8.4903499999999994</v>
      </c>
      <c r="M10613">
        <v>8.8955699999999993</v>
      </c>
      <c r="N10613">
        <v>9.2233499999999999</v>
      </c>
      <c r="O10613">
        <v>9.1629400000000008</v>
      </c>
    </row>
    <row r="10614" spans="1:15" x14ac:dyDescent="0.25">
      <c r="A10614" t="s">
        <v>19983</v>
      </c>
      <c r="B10614" t="s">
        <v>19982</v>
      </c>
      <c r="C10614" t="s">
        <v>19947</v>
      </c>
      <c r="D10614">
        <v>7496947</v>
      </c>
      <c r="E10614">
        <v>7501536</v>
      </c>
      <c r="F10614">
        <v>5.1940299999999997</v>
      </c>
      <c r="G10614">
        <v>6.0370400000000002</v>
      </c>
      <c r="H10614">
        <v>7.7495000000000003</v>
      </c>
      <c r="I10614">
        <v>7.2083500000000003</v>
      </c>
      <c r="J10614">
        <v>5.4918500000000003</v>
      </c>
      <c r="K10614">
        <v>5.9041100000000002</v>
      </c>
      <c r="L10614">
        <v>4.5706899999999999</v>
      </c>
      <c r="M10614">
        <v>4.6355399999999998</v>
      </c>
      <c r="N10614">
        <v>5.8058100000000001</v>
      </c>
      <c r="O10614">
        <v>5.77372</v>
      </c>
    </row>
    <row r="10615" spans="1:15" x14ac:dyDescent="0.25">
      <c r="A10615" t="s">
        <v>19985</v>
      </c>
      <c r="B10615" t="s">
        <v>19984</v>
      </c>
      <c r="C10615" t="s">
        <v>19947</v>
      </c>
      <c r="D10615">
        <v>7501401</v>
      </c>
      <c r="E10615">
        <v>7505733</v>
      </c>
      <c r="F10615">
        <v>8.2006999999999994</v>
      </c>
      <c r="G10615">
        <v>8.3972899999999999</v>
      </c>
      <c r="H10615">
        <v>2.07708</v>
      </c>
      <c r="I10615">
        <v>0.48043200000000003</v>
      </c>
      <c r="J10615">
        <v>6.8454899999999999</v>
      </c>
      <c r="K10615">
        <v>7.2655700000000003</v>
      </c>
      <c r="L10615">
        <v>8.9510500000000004</v>
      </c>
      <c r="M10615">
        <v>8.9478200000000001</v>
      </c>
      <c r="N10615">
        <v>9.2749299999999995</v>
      </c>
      <c r="O10615">
        <v>9.0507600000000004</v>
      </c>
    </row>
    <row r="10616" spans="1:15" x14ac:dyDescent="0.25">
      <c r="A10616" t="s">
        <v>19987</v>
      </c>
      <c r="B10616" t="s">
        <v>19986</v>
      </c>
      <c r="C10616" t="s">
        <v>19947</v>
      </c>
      <c r="D10616">
        <v>7536385</v>
      </c>
      <c r="E10616">
        <v>7544941</v>
      </c>
      <c r="F10616">
        <v>3.5766499999999999</v>
      </c>
      <c r="G10616">
        <v>3.79603</v>
      </c>
      <c r="H10616">
        <v>2.07708</v>
      </c>
      <c r="I10616">
        <v>0.48043200000000003</v>
      </c>
      <c r="J10616">
        <v>3</v>
      </c>
      <c r="K10616">
        <v>1.7341899999999999</v>
      </c>
      <c r="L10616">
        <v>2.0423100000000001</v>
      </c>
      <c r="M10616">
        <v>2.40672</v>
      </c>
      <c r="N10616">
        <v>3.22085</v>
      </c>
      <c r="O10616">
        <v>3.3012299999999999</v>
      </c>
    </row>
    <row r="10617" spans="1:15" x14ac:dyDescent="0.25">
      <c r="A10617" t="s">
        <v>19989</v>
      </c>
      <c r="B10617" t="s">
        <v>19988</v>
      </c>
      <c r="C10617" t="s">
        <v>19947</v>
      </c>
      <c r="D10617">
        <v>7581326</v>
      </c>
      <c r="E10617">
        <v>7595618</v>
      </c>
      <c r="F10617">
        <v>4.32667</v>
      </c>
      <c r="G10617">
        <v>4.6585200000000002</v>
      </c>
      <c r="H10617">
        <v>2.07708</v>
      </c>
      <c r="I10617">
        <v>0.48043200000000003</v>
      </c>
      <c r="J10617">
        <v>2.32193</v>
      </c>
      <c r="K10617">
        <v>2.0561199999999999</v>
      </c>
      <c r="L10617">
        <v>3.1492300000000002</v>
      </c>
      <c r="M10617">
        <v>3.6921200000000001</v>
      </c>
      <c r="N10617">
        <v>3.0509200000000001</v>
      </c>
      <c r="O10617">
        <v>3.8372799999999998</v>
      </c>
    </row>
    <row r="10618" spans="1:15" x14ac:dyDescent="0.25">
      <c r="A10618" t="s">
        <v>19991</v>
      </c>
      <c r="B10618" t="s">
        <v>19990</v>
      </c>
      <c r="C10618" t="s">
        <v>19947</v>
      </c>
      <c r="D10618">
        <v>7628712</v>
      </c>
      <c r="E10618">
        <v>7650082</v>
      </c>
      <c r="F10618">
        <v>5.8176600000000001</v>
      </c>
      <c r="G10618">
        <v>5.5460500000000001</v>
      </c>
      <c r="H10618">
        <v>2.07708</v>
      </c>
      <c r="I10618">
        <v>0.48043200000000003</v>
      </c>
      <c r="J10618">
        <v>2.80735</v>
      </c>
      <c r="K10618">
        <v>2.5415399999999999</v>
      </c>
      <c r="L10618">
        <v>7.5754900000000003</v>
      </c>
      <c r="M10618">
        <v>7.6921200000000001</v>
      </c>
      <c r="N10618">
        <v>7.1594499999999996</v>
      </c>
      <c r="O10618">
        <v>7.2693199999999996</v>
      </c>
    </row>
    <row r="10619" spans="1:15" x14ac:dyDescent="0.25">
      <c r="A10619" t="s">
        <v>19993</v>
      </c>
      <c r="B10619" t="s">
        <v>19992</v>
      </c>
      <c r="C10619" t="s">
        <v>19947</v>
      </c>
      <c r="D10619">
        <v>7638296</v>
      </c>
      <c r="E10619">
        <v>7651886</v>
      </c>
      <c r="F10619">
        <v>2.2046800000000002</v>
      </c>
      <c r="G10619">
        <v>3.3365999999999998</v>
      </c>
      <c r="H10619">
        <v>3.07708</v>
      </c>
      <c r="I10619">
        <v>3.65036</v>
      </c>
      <c r="J10619">
        <v>3.4594299999999998</v>
      </c>
      <c r="K10619">
        <v>3.7341899999999999</v>
      </c>
      <c r="L10619">
        <v>0.92683400000000005</v>
      </c>
      <c r="M10619">
        <v>-8.3152699999999996E-3</v>
      </c>
      <c r="N10619">
        <v>2.6358899999999998</v>
      </c>
      <c r="O10619">
        <v>2.1492300000000002</v>
      </c>
    </row>
    <row r="10620" spans="1:15" x14ac:dyDescent="0.25">
      <c r="A10620" t="s">
        <v>19994</v>
      </c>
      <c r="B10620" t="s">
        <v>19992</v>
      </c>
      <c r="C10620" t="s">
        <v>19947</v>
      </c>
      <c r="D10620">
        <v>7647554</v>
      </c>
      <c r="E10620">
        <v>7651439</v>
      </c>
      <c r="F10620">
        <v>2.4391400000000001</v>
      </c>
      <c r="G10620">
        <v>2.6585200000000002</v>
      </c>
      <c r="H10620">
        <v>2.07708</v>
      </c>
      <c r="I10620">
        <v>0.48043200000000003</v>
      </c>
      <c r="J10620">
        <v>2</v>
      </c>
      <c r="K10620">
        <v>2.31915</v>
      </c>
      <c r="L10620">
        <v>1.8012999999999999</v>
      </c>
      <c r="M10620">
        <v>1.40672</v>
      </c>
      <c r="N10620">
        <v>2.6358899999999998</v>
      </c>
      <c r="O10620">
        <v>1.7866599999999999</v>
      </c>
    </row>
    <row r="10621" spans="1:15" x14ac:dyDescent="0.25">
      <c r="A10621" t="s">
        <v>19996</v>
      </c>
      <c r="B10621" t="s">
        <v>19995</v>
      </c>
      <c r="C10621" t="s">
        <v>19947</v>
      </c>
      <c r="D10621">
        <v>7658591</v>
      </c>
      <c r="E10621">
        <v>7667617</v>
      </c>
      <c r="F10621">
        <v>4.4391400000000001</v>
      </c>
      <c r="G10621">
        <v>4.3365999999999998</v>
      </c>
      <c r="H10621">
        <v>2.07708</v>
      </c>
      <c r="I10621">
        <v>0.48043200000000003</v>
      </c>
      <c r="J10621">
        <v>4.0874600000000001</v>
      </c>
      <c r="K10621">
        <v>3.1936200000000001</v>
      </c>
      <c r="L10621">
        <v>6.1034199999999998</v>
      </c>
      <c r="M10621">
        <v>6.3136099999999997</v>
      </c>
      <c r="N10621">
        <v>5.8838100000000004</v>
      </c>
      <c r="O10621">
        <v>5.8981599999999998</v>
      </c>
    </row>
    <row r="10622" spans="1:15" x14ac:dyDescent="0.25">
      <c r="A10622" t="s">
        <v>19998</v>
      </c>
      <c r="B10622" t="s">
        <v>19997</v>
      </c>
      <c r="C10622" t="s">
        <v>19947</v>
      </c>
      <c r="D10622">
        <v>7674212</v>
      </c>
      <c r="E10622">
        <v>7683827</v>
      </c>
      <c r="F10622">
        <v>2.28714</v>
      </c>
      <c r="G10622">
        <v>2.3365999999999998</v>
      </c>
      <c r="H10622">
        <v>3.07708</v>
      </c>
      <c r="I10622">
        <v>2.4804300000000001</v>
      </c>
      <c r="J10622">
        <v>3</v>
      </c>
      <c r="K10622">
        <v>2.0561199999999999</v>
      </c>
      <c r="L10622">
        <v>0.92683400000000005</v>
      </c>
      <c r="M10622">
        <v>1.72865</v>
      </c>
      <c r="N10622">
        <v>1.6358900000000001</v>
      </c>
      <c r="O10622">
        <v>1.56426</v>
      </c>
    </row>
    <row r="10623" spans="1:15" x14ac:dyDescent="0.25">
      <c r="A10623" t="s">
        <v>20000</v>
      </c>
      <c r="B10623" t="s">
        <v>19999</v>
      </c>
      <c r="C10623" t="s">
        <v>19947</v>
      </c>
      <c r="D10623">
        <v>7700426</v>
      </c>
      <c r="E10623">
        <v>7708845</v>
      </c>
      <c r="F10623">
        <v>1.28714</v>
      </c>
      <c r="G10623">
        <v>1.3366</v>
      </c>
      <c r="H10623">
        <v>3.6620400000000002</v>
      </c>
      <c r="I10623">
        <v>3.0653899999999998</v>
      </c>
      <c r="J10623">
        <v>0</v>
      </c>
      <c r="K10623">
        <v>2.5415399999999999</v>
      </c>
      <c r="L10623">
        <v>2.5897999999999999</v>
      </c>
      <c r="M10623">
        <v>-0.59327799999999997</v>
      </c>
      <c r="N10623">
        <v>2.8582800000000002</v>
      </c>
      <c r="O10623">
        <v>1.3012300000000001</v>
      </c>
    </row>
    <row r="10624" spans="1:15" x14ac:dyDescent="0.25">
      <c r="A10624" t="s">
        <v>20002</v>
      </c>
      <c r="B10624" t="s">
        <v>20001</v>
      </c>
      <c r="C10624" t="s">
        <v>19947</v>
      </c>
      <c r="D10624">
        <v>7722552</v>
      </c>
      <c r="E10624">
        <v>7725089</v>
      </c>
      <c r="F10624">
        <v>2.9245700000000001</v>
      </c>
      <c r="G10624">
        <v>3.3365999999999998</v>
      </c>
      <c r="H10624">
        <v>2.07708</v>
      </c>
      <c r="I10624">
        <v>2.4804300000000001</v>
      </c>
      <c r="J10624">
        <v>3</v>
      </c>
      <c r="K10624">
        <v>2.31915</v>
      </c>
      <c r="L10624">
        <v>3.4293300000000002</v>
      </c>
      <c r="M10624">
        <v>3.21408</v>
      </c>
      <c r="N10624">
        <v>3.22085</v>
      </c>
      <c r="O10624">
        <v>2.1492300000000002</v>
      </c>
    </row>
    <row r="10625" spans="1:15" x14ac:dyDescent="0.25">
      <c r="A10625" t="s">
        <v>20004</v>
      </c>
      <c r="B10625" t="s">
        <v>20003</v>
      </c>
      <c r="C10625" t="s">
        <v>19947</v>
      </c>
      <c r="D10625">
        <v>7762456</v>
      </c>
      <c r="E10625">
        <v>7770638</v>
      </c>
      <c r="F10625">
        <v>7.7355999999999998</v>
      </c>
      <c r="G10625">
        <v>8.0160800000000005</v>
      </c>
      <c r="H10625">
        <v>8.9099699999999995</v>
      </c>
      <c r="I10625">
        <v>8.8684499999999993</v>
      </c>
      <c r="J10625">
        <v>10.0154</v>
      </c>
      <c r="K10625">
        <v>9.8518299999999996</v>
      </c>
      <c r="L10625">
        <v>8.82165</v>
      </c>
      <c r="M10625">
        <v>8.9400499999999994</v>
      </c>
      <c r="N10625">
        <v>9.1776300000000006</v>
      </c>
      <c r="O10625">
        <v>9.0680899999999998</v>
      </c>
    </row>
    <row r="10626" spans="1:15" x14ac:dyDescent="0.25">
      <c r="A10626" t="s">
        <v>20006</v>
      </c>
      <c r="B10626" t="s">
        <v>20005</v>
      </c>
      <c r="C10626" t="s">
        <v>19947</v>
      </c>
      <c r="D10626">
        <v>7770975</v>
      </c>
      <c r="E10626">
        <v>7783651</v>
      </c>
      <c r="F10626">
        <v>1.1172200000000001</v>
      </c>
      <c r="G10626">
        <v>2.6585200000000002</v>
      </c>
      <c r="H10626">
        <v>3.07708</v>
      </c>
      <c r="I10626">
        <v>2.0653899999999998</v>
      </c>
      <c r="J10626">
        <v>4.4594300000000002</v>
      </c>
      <c r="K10626">
        <v>4.7341899999999999</v>
      </c>
      <c r="L10626">
        <v>3.2960699999999998</v>
      </c>
      <c r="M10626">
        <v>3.3136100000000002</v>
      </c>
      <c r="N10626">
        <v>3.0509200000000001</v>
      </c>
      <c r="O10626">
        <v>1.9793000000000001</v>
      </c>
    </row>
    <row r="10627" spans="1:15" x14ac:dyDescent="0.25">
      <c r="A10627" t="s">
        <v>20008</v>
      </c>
      <c r="B10627" t="s">
        <v>20007</v>
      </c>
      <c r="C10627" t="s">
        <v>19947</v>
      </c>
      <c r="D10627">
        <v>8469478</v>
      </c>
      <c r="E10627">
        <v>8472103</v>
      </c>
      <c r="F10627">
        <v>2.4391400000000001</v>
      </c>
      <c r="G10627">
        <v>3.3365999999999998</v>
      </c>
      <c r="H10627">
        <v>5.5365099999999998</v>
      </c>
      <c r="I10627">
        <v>5.3384099999999997</v>
      </c>
      <c r="J10627">
        <v>4.32193</v>
      </c>
      <c r="K10627">
        <v>4.3191499999999996</v>
      </c>
      <c r="L10627">
        <v>0.92683400000000005</v>
      </c>
      <c r="M10627">
        <v>0.72865000000000002</v>
      </c>
      <c r="N10627">
        <v>2.8582800000000002</v>
      </c>
      <c r="O10627">
        <v>2.1492300000000002</v>
      </c>
    </row>
    <row r="10628" spans="1:15" x14ac:dyDescent="0.25">
      <c r="A10628" t="s">
        <v>20010</v>
      </c>
      <c r="B10628" t="s">
        <v>20009</v>
      </c>
      <c r="C10628" t="s">
        <v>19947</v>
      </c>
      <c r="D10628">
        <v>8552837</v>
      </c>
      <c r="E10628">
        <v>8553685</v>
      </c>
      <c r="F10628">
        <v>1.1172200000000001</v>
      </c>
      <c r="G10628">
        <v>0.33659600000000001</v>
      </c>
      <c r="H10628">
        <v>2.07708</v>
      </c>
      <c r="I10628">
        <v>0.48043200000000003</v>
      </c>
      <c r="J10628">
        <v>2.80735</v>
      </c>
      <c r="K10628">
        <v>2.7341899999999999</v>
      </c>
      <c r="L10628">
        <v>4.4711499999999997</v>
      </c>
      <c r="M10628">
        <v>4.1071600000000004</v>
      </c>
      <c r="N10628">
        <v>5.9578100000000003</v>
      </c>
      <c r="O10628">
        <v>5.0667600000000004</v>
      </c>
    </row>
    <row r="10629" spans="1:15" x14ac:dyDescent="0.25">
      <c r="A10629" t="s">
        <v>20012</v>
      </c>
      <c r="B10629" t="s">
        <v>20011</v>
      </c>
      <c r="C10629" t="s">
        <v>19947</v>
      </c>
      <c r="D10629">
        <v>8640215</v>
      </c>
      <c r="E10629">
        <v>8640948</v>
      </c>
      <c r="F10629">
        <v>1.28714</v>
      </c>
      <c r="G10629">
        <v>2.9215599999999999</v>
      </c>
      <c r="H10629">
        <v>2.07708</v>
      </c>
      <c r="I10629">
        <v>0.48043200000000003</v>
      </c>
      <c r="J10629">
        <v>3.32193</v>
      </c>
      <c r="K10629">
        <v>3.4346299999999998</v>
      </c>
      <c r="L10629">
        <v>5.3305600000000002</v>
      </c>
      <c r="M10629">
        <v>5.4290900000000004</v>
      </c>
      <c r="N10629">
        <v>6.4771900000000002</v>
      </c>
      <c r="O10629">
        <v>6.1085799999999999</v>
      </c>
    </row>
    <row r="10630" spans="1:15" x14ac:dyDescent="0.25">
      <c r="A10630" t="s">
        <v>20014</v>
      </c>
      <c r="B10630" t="s">
        <v>20013</v>
      </c>
      <c r="C10630" t="s">
        <v>19947</v>
      </c>
      <c r="D10630">
        <v>8777098</v>
      </c>
      <c r="E10630">
        <v>8845211</v>
      </c>
      <c r="F10630">
        <v>1.8176600000000001</v>
      </c>
      <c r="G10630">
        <v>1.9215599999999999</v>
      </c>
      <c r="H10630">
        <v>6.6006400000000003</v>
      </c>
      <c r="I10630">
        <v>6.2083500000000003</v>
      </c>
      <c r="J10630">
        <v>1</v>
      </c>
      <c r="K10630">
        <v>1.7341899999999999</v>
      </c>
      <c r="L10630">
        <v>-7.3166400000000006E-2</v>
      </c>
      <c r="M10630">
        <v>-0.59327799999999997</v>
      </c>
      <c r="N10630">
        <v>5.0923900000000001E-2</v>
      </c>
      <c r="O10630">
        <v>1.3012300000000001</v>
      </c>
    </row>
    <row r="10631" spans="1:15" x14ac:dyDescent="0.25">
      <c r="A10631" t="s">
        <v>20016</v>
      </c>
      <c r="B10631" t="s">
        <v>20015</v>
      </c>
      <c r="C10631" t="s">
        <v>19947</v>
      </c>
      <c r="D10631">
        <v>8849909</v>
      </c>
      <c r="E10631">
        <v>8890371</v>
      </c>
      <c r="F10631">
        <v>3.99986</v>
      </c>
      <c r="G10631">
        <v>4.9804500000000003</v>
      </c>
      <c r="H10631">
        <v>5.6620400000000002</v>
      </c>
      <c r="I10631">
        <v>5.3384099999999997</v>
      </c>
      <c r="J10631">
        <v>4</v>
      </c>
      <c r="K10631">
        <v>3.9041100000000002</v>
      </c>
      <c r="L10631">
        <v>5.6086600000000004</v>
      </c>
      <c r="M10631">
        <v>5.00664</v>
      </c>
      <c r="N10631">
        <v>4.8582799999999997</v>
      </c>
      <c r="O10631">
        <v>4.6231600000000004</v>
      </c>
    </row>
    <row r="10632" spans="1:15" x14ac:dyDescent="0.25">
      <c r="A10632" t="s">
        <v>20018</v>
      </c>
      <c r="B10632" t="s">
        <v>20017</v>
      </c>
      <c r="C10632" t="s">
        <v>19947</v>
      </c>
      <c r="D10632">
        <v>8906100</v>
      </c>
      <c r="E10632">
        <v>8909733</v>
      </c>
      <c r="F10632">
        <v>2.7021799999999998</v>
      </c>
      <c r="G10632">
        <v>3.5065200000000001</v>
      </c>
      <c r="H10632">
        <v>4.0770799999999996</v>
      </c>
      <c r="I10632">
        <v>4.0653899999999998</v>
      </c>
      <c r="J10632">
        <v>3.5849600000000001</v>
      </c>
      <c r="K10632">
        <v>3.1936200000000001</v>
      </c>
      <c r="L10632">
        <v>3.3862700000000001</v>
      </c>
      <c r="M10632">
        <v>3.9302800000000002</v>
      </c>
      <c r="N10632">
        <v>4.3728499999999997</v>
      </c>
      <c r="O10632">
        <v>3.7341899999999999</v>
      </c>
    </row>
    <row r="10633" spans="1:15" x14ac:dyDescent="0.25">
      <c r="A10633" t="s">
        <v>20020</v>
      </c>
      <c r="B10633" t="s">
        <v>20019</v>
      </c>
      <c r="C10633" t="s">
        <v>19947</v>
      </c>
      <c r="D10633">
        <v>9231395</v>
      </c>
      <c r="E10633">
        <v>9240109</v>
      </c>
      <c r="F10633">
        <v>4.7754300000000001</v>
      </c>
      <c r="G10633">
        <v>5.1439500000000002</v>
      </c>
      <c r="H10633">
        <v>6.77752</v>
      </c>
      <c r="I10633">
        <v>6.4804300000000001</v>
      </c>
      <c r="J10633">
        <v>4.8073499999999996</v>
      </c>
      <c r="K10633">
        <v>5.0561199999999999</v>
      </c>
      <c r="L10633">
        <v>4.3862699999999997</v>
      </c>
      <c r="M10633">
        <v>3.8985799999999999</v>
      </c>
      <c r="N10633">
        <v>4.8058100000000001</v>
      </c>
      <c r="O10633">
        <v>4.0236900000000002</v>
      </c>
    </row>
    <row r="10634" spans="1:15" x14ac:dyDescent="0.25">
      <c r="A10634" t="s">
        <v>20022</v>
      </c>
      <c r="B10634" t="s">
        <v>20021</v>
      </c>
      <c r="C10634" t="s">
        <v>19947</v>
      </c>
      <c r="D10634">
        <v>10062241</v>
      </c>
      <c r="E10634">
        <v>10173728</v>
      </c>
      <c r="F10634">
        <v>1.28714</v>
      </c>
      <c r="G10634">
        <v>1.3366</v>
      </c>
      <c r="H10634">
        <v>3.07708</v>
      </c>
      <c r="I10634">
        <v>3.2877900000000002</v>
      </c>
      <c r="J10634">
        <v>3</v>
      </c>
      <c r="K10634">
        <v>2.9041100000000002</v>
      </c>
      <c r="L10634">
        <v>1.14923</v>
      </c>
      <c r="M10634">
        <v>2.40672</v>
      </c>
      <c r="N10634">
        <v>2.0509200000000001</v>
      </c>
      <c r="O10634">
        <v>1.3012300000000001</v>
      </c>
    </row>
    <row r="10635" spans="1:15" x14ac:dyDescent="0.25">
      <c r="A10635" t="s">
        <v>20024</v>
      </c>
      <c r="B10635" t="s">
        <v>20023</v>
      </c>
      <c r="C10635" t="s">
        <v>19947</v>
      </c>
      <c r="D10635">
        <v>11711584</v>
      </c>
      <c r="E10635">
        <v>11737481</v>
      </c>
      <c r="F10635">
        <v>0.92457100000000003</v>
      </c>
      <c r="G10635">
        <v>2.3365999999999998</v>
      </c>
      <c r="H10635">
        <v>2.07708</v>
      </c>
      <c r="I10635">
        <v>2.0653899999999998</v>
      </c>
      <c r="J10635">
        <v>3.4594299999999998</v>
      </c>
      <c r="K10635">
        <v>3.1936200000000001</v>
      </c>
      <c r="L10635">
        <v>1.14923</v>
      </c>
      <c r="M10635">
        <v>1.40672</v>
      </c>
      <c r="N10635">
        <v>1.6358900000000001</v>
      </c>
      <c r="O10635">
        <v>1.56426</v>
      </c>
    </row>
    <row r="10636" spans="1:15" x14ac:dyDescent="0.25">
      <c r="A10636" t="s">
        <v>20026</v>
      </c>
      <c r="B10636" t="s">
        <v>20025</v>
      </c>
      <c r="C10636" t="s">
        <v>19947</v>
      </c>
      <c r="D10636">
        <v>12164884</v>
      </c>
      <c r="E10636">
        <v>12194177</v>
      </c>
      <c r="F10636">
        <v>8.9572099999999999</v>
      </c>
      <c r="G10636">
        <v>8.8640699999999999</v>
      </c>
      <c r="H10636">
        <v>6.9839700000000002</v>
      </c>
      <c r="I10636">
        <v>7.1528600000000004</v>
      </c>
      <c r="J10636">
        <v>6.9886799999999996</v>
      </c>
      <c r="K10636">
        <v>6.9141000000000004</v>
      </c>
      <c r="L10636">
        <v>9.0841799999999999</v>
      </c>
      <c r="M10636">
        <v>8.7331500000000002</v>
      </c>
      <c r="N10636">
        <v>8.2258499999999994</v>
      </c>
      <c r="O10636">
        <v>8.3586799999999997</v>
      </c>
    </row>
    <row r="10637" spans="1:15" x14ac:dyDescent="0.25">
      <c r="A10637" t="s">
        <v>20028</v>
      </c>
      <c r="B10637" t="s">
        <v>20027</v>
      </c>
      <c r="C10637" t="s">
        <v>19947</v>
      </c>
      <c r="D10637">
        <v>12232009</v>
      </c>
      <c r="E10637">
        <v>12250672</v>
      </c>
      <c r="F10637">
        <v>8.0464699999999993</v>
      </c>
      <c r="G10637">
        <v>7.7116400000000001</v>
      </c>
      <c r="H10637">
        <v>7.3250000000000002</v>
      </c>
      <c r="I10637">
        <v>7.2353199999999998</v>
      </c>
      <c r="J10637">
        <v>7.2854000000000001</v>
      </c>
      <c r="K10637">
        <v>7.2577499999999997</v>
      </c>
      <c r="L10637">
        <v>8.3670100000000005</v>
      </c>
      <c r="M10637">
        <v>8.4768399999999993</v>
      </c>
      <c r="N10637">
        <v>7.8388299999999997</v>
      </c>
      <c r="O10637">
        <v>8.0264299999999995</v>
      </c>
    </row>
    <row r="10638" spans="1:15" x14ac:dyDescent="0.25">
      <c r="A10638" t="s">
        <v>20030</v>
      </c>
      <c r="B10638" t="s">
        <v>20029</v>
      </c>
      <c r="C10638" t="s">
        <v>19947</v>
      </c>
      <c r="D10638">
        <v>12252496</v>
      </c>
      <c r="E10638">
        <v>12339099</v>
      </c>
      <c r="F10638">
        <v>5.0945</v>
      </c>
      <c r="G10638">
        <v>5.7289099999999999</v>
      </c>
      <c r="H10638">
        <v>5.9839700000000002</v>
      </c>
      <c r="I10638">
        <v>5.5678900000000002</v>
      </c>
      <c r="J10638">
        <v>5.0874600000000001</v>
      </c>
      <c r="K10638">
        <v>4.6410799999999997</v>
      </c>
      <c r="L10638">
        <v>5.7597199999999997</v>
      </c>
      <c r="M10638">
        <v>4.7104999999999997</v>
      </c>
      <c r="N10638">
        <v>4.4432400000000003</v>
      </c>
      <c r="O10638">
        <v>4.56426</v>
      </c>
    </row>
    <row r="10639" spans="1:15" x14ac:dyDescent="0.25">
      <c r="A10639" t="s">
        <v>20031</v>
      </c>
      <c r="B10639" t="s">
        <v>20029</v>
      </c>
      <c r="C10639" t="s">
        <v>19947</v>
      </c>
      <c r="D10639">
        <v>12320600</v>
      </c>
      <c r="E10639">
        <v>12339099</v>
      </c>
      <c r="F10639">
        <v>1.1172200000000001</v>
      </c>
      <c r="G10639">
        <v>1.3366</v>
      </c>
      <c r="H10639">
        <v>2.07708</v>
      </c>
      <c r="I10639">
        <v>2.0653899999999998</v>
      </c>
      <c r="J10639">
        <v>2.32193</v>
      </c>
      <c r="K10639">
        <v>2.31915</v>
      </c>
      <c r="L10639">
        <v>3.2960699999999998</v>
      </c>
      <c r="M10639">
        <v>2.1071599999999999</v>
      </c>
      <c r="N10639">
        <v>3.0509200000000001</v>
      </c>
      <c r="O10639">
        <v>1.9793000000000001</v>
      </c>
    </row>
    <row r="10640" spans="1:15" x14ac:dyDescent="0.25">
      <c r="A10640" t="s">
        <v>20033</v>
      </c>
      <c r="B10640" t="s">
        <v>20032</v>
      </c>
      <c r="C10640" t="s">
        <v>19947</v>
      </c>
      <c r="D10640">
        <v>12648623</v>
      </c>
      <c r="E10640">
        <v>12700636</v>
      </c>
      <c r="F10640">
        <v>1.4391400000000001</v>
      </c>
      <c r="G10640">
        <v>2.6585200000000002</v>
      </c>
      <c r="H10640">
        <v>2.07708</v>
      </c>
      <c r="I10640">
        <v>2.4804300000000001</v>
      </c>
      <c r="J10640">
        <v>1</v>
      </c>
      <c r="K10640">
        <v>2.7341899999999999</v>
      </c>
      <c r="L10640">
        <v>0.92683400000000005</v>
      </c>
      <c r="M10640">
        <v>2.21408</v>
      </c>
      <c r="N10640">
        <v>2.3728500000000001</v>
      </c>
      <c r="O10640">
        <v>2.9792999999999998</v>
      </c>
    </row>
    <row r="10641" spans="1:15" x14ac:dyDescent="0.25">
      <c r="A10641" t="s">
        <v>20034</v>
      </c>
      <c r="B10641" t="s">
        <v>20032</v>
      </c>
      <c r="C10641" t="s">
        <v>19947</v>
      </c>
      <c r="D10641">
        <v>12648623</v>
      </c>
      <c r="E10641">
        <v>12750453</v>
      </c>
      <c r="F10641">
        <v>8.0226000000000006</v>
      </c>
      <c r="G10641">
        <v>7.6219999999999999</v>
      </c>
      <c r="H10641">
        <v>8.7064299999999992</v>
      </c>
      <c r="I10641">
        <v>8.2151399999999999</v>
      </c>
      <c r="J10641">
        <v>6.4262600000000001</v>
      </c>
      <c r="K10641">
        <v>7.17713</v>
      </c>
      <c r="L10641">
        <v>8.3489000000000004</v>
      </c>
      <c r="M10641">
        <v>8.2475000000000005</v>
      </c>
      <c r="N10641">
        <v>8.5587199999999992</v>
      </c>
      <c r="O10641">
        <v>8.7704599999999999</v>
      </c>
    </row>
    <row r="10642" spans="1:15" x14ac:dyDescent="0.25">
      <c r="A10642" t="s">
        <v>20035</v>
      </c>
      <c r="B10642" t="s">
        <v>20032</v>
      </c>
      <c r="C10642" t="s">
        <v>19947</v>
      </c>
      <c r="D10642">
        <v>12706606</v>
      </c>
      <c r="E10642">
        <v>12709666</v>
      </c>
      <c r="F10642">
        <v>2.7021799999999998</v>
      </c>
      <c r="G10642">
        <v>2.9215599999999999</v>
      </c>
      <c r="H10642">
        <v>4.0770799999999996</v>
      </c>
      <c r="I10642">
        <v>2.0653899999999998</v>
      </c>
      <c r="J10642">
        <v>2.32193</v>
      </c>
      <c r="K10642">
        <v>3.0561199999999999</v>
      </c>
      <c r="L10642">
        <v>4.0143000000000004</v>
      </c>
      <c r="M10642">
        <v>3.9916800000000001</v>
      </c>
      <c r="N10642">
        <v>3.75136</v>
      </c>
      <c r="O10642">
        <v>3.7341899999999999</v>
      </c>
    </row>
    <row r="10643" spans="1:15" x14ac:dyDescent="0.25">
      <c r="A10643" t="s">
        <v>20037</v>
      </c>
      <c r="B10643" t="s">
        <v>20036</v>
      </c>
      <c r="C10643" t="s">
        <v>19947</v>
      </c>
      <c r="D10643">
        <v>13043235</v>
      </c>
      <c r="E10643">
        <v>13066439</v>
      </c>
      <c r="F10643">
        <v>2.6407799999999999</v>
      </c>
      <c r="G10643">
        <v>3.1439499999999998</v>
      </c>
      <c r="H10643">
        <v>3.6620400000000002</v>
      </c>
      <c r="I10643">
        <v>0.48043200000000003</v>
      </c>
      <c r="J10643">
        <v>3</v>
      </c>
      <c r="K10643">
        <v>1.7341899999999999</v>
      </c>
      <c r="L10643">
        <v>1.8012999999999999</v>
      </c>
      <c r="M10643">
        <v>3.4941800000000001</v>
      </c>
      <c r="N10643">
        <v>3.6358899999999998</v>
      </c>
      <c r="O10643">
        <v>3.22723</v>
      </c>
    </row>
    <row r="10644" spans="1:15" x14ac:dyDescent="0.25">
      <c r="A10644" t="s">
        <v>20039</v>
      </c>
      <c r="B10644" t="s">
        <v>20038</v>
      </c>
      <c r="C10644" t="s">
        <v>19947</v>
      </c>
      <c r="D10644">
        <v>16196823</v>
      </c>
      <c r="E10644">
        <v>16264938</v>
      </c>
      <c r="F10644">
        <v>8.9532699999999998</v>
      </c>
      <c r="G10644">
        <v>8.7712199999999996</v>
      </c>
      <c r="H10644">
        <v>7.9839700000000002</v>
      </c>
      <c r="I10644">
        <v>8.1528600000000004</v>
      </c>
      <c r="J10644">
        <v>7.6220499999999998</v>
      </c>
      <c r="K10644">
        <v>7.8163400000000003</v>
      </c>
      <c r="L10644">
        <v>8.0595499999999998</v>
      </c>
      <c r="M10644">
        <v>8.0523799999999994</v>
      </c>
      <c r="N10644">
        <v>7.5823099999999997</v>
      </c>
      <c r="O10644">
        <v>7.5680199999999997</v>
      </c>
    </row>
    <row r="10645" spans="1:15" x14ac:dyDescent="0.25">
      <c r="A10645" t="s">
        <v>20041</v>
      </c>
      <c r="B10645" t="s">
        <v>20040</v>
      </c>
      <c r="C10645" t="s">
        <v>19947</v>
      </c>
      <c r="D10645">
        <v>17739792</v>
      </c>
      <c r="E10645">
        <v>17836094</v>
      </c>
      <c r="F10645">
        <v>2.0241099999999999</v>
      </c>
      <c r="G10645">
        <v>2.3365999999999998</v>
      </c>
      <c r="H10645">
        <v>3.07708</v>
      </c>
      <c r="I10645">
        <v>3.0653899999999998</v>
      </c>
      <c r="J10645">
        <v>3.32193</v>
      </c>
      <c r="K10645">
        <v>2.5415399999999999</v>
      </c>
      <c r="L10645">
        <v>2.5897999999999999</v>
      </c>
      <c r="M10645">
        <v>2.5766499999999999</v>
      </c>
      <c r="N10645">
        <v>2.6358899999999998</v>
      </c>
      <c r="O10645">
        <v>1.9793000000000001</v>
      </c>
    </row>
    <row r="10646" spans="1:15" x14ac:dyDescent="0.25">
      <c r="A10646" t="s">
        <v>20043</v>
      </c>
      <c r="B10646" t="s">
        <v>20042</v>
      </c>
      <c r="C10646" t="s">
        <v>19947</v>
      </c>
      <c r="D10646">
        <v>19636695</v>
      </c>
      <c r="E10646">
        <v>19674646</v>
      </c>
      <c r="F10646">
        <v>3.28714</v>
      </c>
      <c r="G10646">
        <v>4.3365999999999998</v>
      </c>
      <c r="H10646">
        <v>10.851900000000001</v>
      </c>
      <c r="I10646">
        <v>11.094200000000001</v>
      </c>
      <c r="J10646">
        <v>5.3923199999999998</v>
      </c>
      <c r="K10646">
        <v>5.7565600000000003</v>
      </c>
      <c r="L10646">
        <v>2.9268299999999998</v>
      </c>
      <c r="M10646">
        <v>3.7642699999999998</v>
      </c>
      <c r="N10646">
        <v>4.0509199999999996</v>
      </c>
      <c r="O10646">
        <v>3.4387300000000001</v>
      </c>
    </row>
    <row r="10647" spans="1:15" x14ac:dyDescent="0.25">
      <c r="A10647" t="s">
        <v>20045</v>
      </c>
      <c r="B10647" t="s">
        <v>20044</v>
      </c>
      <c r="C10647" t="s">
        <v>19947</v>
      </c>
      <c r="D10647">
        <v>19682880</v>
      </c>
      <c r="E10647">
        <v>19868890</v>
      </c>
      <c r="F10647">
        <v>3.4026200000000002</v>
      </c>
      <c r="G10647">
        <v>3.79603</v>
      </c>
      <c r="H10647">
        <v>6.9839700000000002</v>
      </c>
      <c r="I10647">
        <v>7.0653899999999998</v>
      </c>
      <c r="J10647">
        <v>2</v>
      </c>
      <c r="K10647">
        <v>3.0561199999999999</v>
      </c>
      <c r="L10647">
        <v>2.2487599999999999</v>
      </c>
      <c r="M10647">
        <v>-0.59327799999999997</v>
      </c>
      <c r="N10647">
        <v>1.6358900000000001</v>
      </c>
      <c r="O10647">
        <v>1.56426</v>
      </c>
    </row>
    <row r="10648" spans="1:15" x14ac:dyDescent="0.25">
      <c r="A10648" t="s">
        <v>20047</v>
      </c>
      <c r="B10648" t="s">
        <v>20046</v>
      </c>
      <c r="C10648" t="s">
        <v>19947</v>
      </c>
      <c r="D10648">
        <v>20192451</v>
      </c>
      <c r="E10648">
        <v>20194690</v>
      </c>
      <c r="F10648">
        <v>9.3321400000000008</v>
      </c>
      <c r="G10648">
        <v>9.2791099999999993</v>
      </c>
      <c r="H10648">
        <v>10.196</v>
      </c>
      <c r="I10648">
        <v>10.4649</v>
      </c>
      <c r="J10648">
        <v>10.1396</v>
      </c>
      <c r="K10648">
        <v>10.010300000000001</v>
      </c>
      <c r="L10648">
        <v>9.2821800000000003</v>
      </c>
      <c r="M10648">
        <v>9.50014</v>
      </c>
      <c r="N10648">
        <v>9.9816599999999998</v>
      </c>
      <c r="O10648">
        <v>9.9947199999999992</v>
      </c>
    </row>
    <row r="10649" spans="1:15" x14ac:dyDescent="0.25">
      <c r="A10649" t="s">
        <v>20049</v>
      </c>
      <c r="B10649" t="s">
        <v>20048</v>
      </c>
      <c r="C10649" t="s">
        <v>19947</v>
      </c>
      <c r="D10649">
        <v>20235546</v>
      </c>
      <c r="E10649">
        <v>20260305</v>
      </c>
      <c r="F10649">
        <v>2.5766499999999999</v>
      </c>
      <c r="G10649">
        <v>2.6585200000000002</v>
      </c>
      <c r="H10649">
        <v>2.07708</v>
      </c>
      <c r="I10649">
        <v>2.4804300000000001</v>
      </c>
      <c r="J10649">
        <v>3.1699199999999998</v>
      </c>
      <c r="K10649">
        <v>2.9041100000000002</v>
      </c>
      <c r="L10649">
        <v>2.1492300000000002</v>
      </c>
      <c r="M10649">
        <v>2.1071599999999999</v>
      </c>
      <c r="N10649">
        <v>2.3728500000000001</v>
      </c>
      <c r="O10649">
        <v>-1.0206999999999999</v>
      </c>
    </row>
    <row r="10650" spans="1:15" x14ac:dyDescent="0.25">
      <c r="A10650" t="s">
        <v>20050</v>
      </c>
      <c r="B10650" t="s">
        <v>20048</v>
      </c>
      <c r="C10650" t="s">
        <v>19947</v>
      </c>
      <c r="D10650">
        <v>20240080</v>
      </c>
      <c r="E10650">
        <v>20260305</v>
      </c>
      <c r="F10650">
        <v>5.2971199999999996</v>
      </c>
      <c r="G10650">
        <v>5.6585200000000002</v>
      </c>
      <c r="H10650">
        <v>7.2469999999999999</v>
      </c>
      <c r="I10650">
        <v>6.6898900000000001</v>
      </c>
      <c r="J10650">
        <v>6.50779</v>
      </c>
      <c r="K10650">
        <v>5.92401</v>
      </c>
      <c r="L10650">
        <v>5.1492300000000002</v>
      </c>
      <c r="M10650">
        <v>5.32559</v>
      </c>
      <c r="N10650">
        <v>5.4771900000000002</v>
      </c>
      <c r="O10650">
        <v>5.16913</v>
      </c>
    </row>
    <row r="10651" spans="1:15" x14ac:dyDescent="0.25">
      <c r="A10651" t="s">
        <v>20052</v>
      </c>
      <c r="B10651" t="s">
        <v>20051</v>
      </c>
      <c r="C10651" t="s">
        <v>19947</v>
      </c>
      <c r="D10651">
        <v>20265096</v>
      </c>
      <c r="E10651">
        <v>20277003</v>
      </c>
      <c r="F10651">
        <v>3.28714</v>
      </c>
      <c r="G10651">
        <v>3.1439499999999998</v>
      </c>
      <c r="H10651">
        <v>3.07708</v>
      </c>
      <c r="I10651">
        <v>3.4804300000000001</v>
      </c>
      <c r="J10651">
        <v>3.70044</v>
      </c>
      <c r="K10651">
        <v>3.1936200000000001</v>
      </c>
      <c r="L10651">
        <v>2.6638000000000002</v>
      </c>
      <c r="M10651">
        <v>3.7990400000000002</v>
      </c>
      <c r="N10651">
        <v>2.3728500000000001</v>
      </c>
      <c r="O10651">
        <v>1.9793000000000001</v>
      </c>
    </row>
    <row r="10652" spans="1:15" x14ac:dyDescent="0.25">
      <c r="A10652" t="s">
        <v>20053</v>
      </c>
      <c r="B10652" t="s">
        <v>20051</v>
      </c>
      <c r="C10652" t="s">
        <v>19947</v>
      </c>
      <c r="D10652">
        <v>20265618</v>
      </c>
      <c r="E10652">
        <v>20277003</v>
      </c>
      <c r="F10652">
        <v>4.2046799999999998</v>
      </c>
      <c r="G10652">
        <v>4.79603</v>
      </c>
      <c r="H10652">
        <v>6.6006400000000003</v>
      </c>
      <c r="I10652">
        <v>6.9882299999999997</v>
      </c>
      <c r="J10652">
        <v>6.3750400000000003</v>
      </c>
      <c r="K10652">
        <v>6.3635400000000004</v>
      </c>
      <c r="L10652">
        <v>4.4504000000000001</v>
      </c>
      <c r="M10652">
        <v>5.0214299999999996</v>
      </c>
      <c r="N10652">
        <v>5.1383900000000002</v>
      </c>
      <c r="O10652">
        <v>4.6517299999999997</v>
      </c>
    </row>
    <row r="10653" spans="1:15" x14ac:dyDescent="0.25">
      <c r="A10653" t="s">
        <v>20055</v>
      </c>
      <c r="B10653" t="s">
        <v>20054</v>
      </c>
      <c r="C10653" t="s">
        <v>19947</v>
      </c>
      <c r="D10653">
        <v>20281034</v>
      </c>
      <c r="E10653">
        <v>20294930</v>
      </c>
      <c r="F10653">
        <v>3.2465000000000002</v>
      </c>
      <c r="G10653">
        <v>2.6585200000000002</v>
      </c>
      <c r="H10653">
        <v>3.07708</v>
      </c>
      <c r="I10653">
        <v>2.8023600000000002</v>
      </c>
      <c r="J10653">
        <v>3.1699199999999998</v>
      </c>
      <c r="K10653">
        <v>3.0561199999999999</v>
      </c>
      <c r="L10653">
        <v>3.1998500000000001</v>
      </c>
      <c r="M10653">
        <v>2.72865</v>
      </c>
      <c r="N10653">
        <v>2.8582800000000002</v>
      </c>
      <c r="O10653">
        <v>2.56426</v>
      </c>
    </row>
    <row r="10654" spans="1:15" x14ac:dyDescent="0.25">
      <c r="A10654" t="s">
        <v>20056</v>
      </c>
      <c r="B10654" t="s">
        <v>20054</v>
      </c>
      <c r="C10654" t="s">
        <v>19947</v>
      </c>
      <c r="D10654">
        <v>20281034</v>
      </c>
      <c r="E10654">
        <v>20297665</v>
      </c>
      <c r="F10654">
        <v>7.1779099999999998</v>
      </c>
      <c r="G10654">
        <v>7.1439500000000002</v>
      </c>
      <c r="H10654">
        <v>7.9099700000000004</v>
      </c>
      <c r="I10654">
        <v>7.9233799999999999</v>
      </c>
      <c r="J10654">
        <v>6.7681800000000001</v>
      </c>
      <c r="K10654">
        <v>7.2419799999999999</v>
      </c>
      <c r="L10654">
        <v>7.3531000000000004</v>
      </c>
      <c r="M10654">
        <v>7.7354000000000003</v>
      </c>
      <c r="N10654">
        <v>7.4518000000000004</v>
      </c>
      <c r="O10654">
        <v>7.5145799999999996</v>
      </c>
    </row>
    <row r="10655" spans="1:15" x14ac:dyDescent="0.25">
      <c r="A10655" t="s">
        <v>20058</v>
      </c>
      <c r="B10655" t="s">
        <v>20057</v>
      </c>
      <c r="C10655" t="s">
        <v>19947</v>
      </c>
      <c r="D10655">
        <v>20425668</v>
      </c>
      <c r="E10655">
        <v>20430031</v>
      </c>
      <c r="F10655">
        <v>5.6946399999999997</v>
      </c>
      <c r="G10655">
        <v>5.8284500000000001</v>
      </c>
      <c r="H10655">
        <v>5.2469999999999999</v>
      </c>
      <c r="I10655">
        <v>5.5678900000000002</v>
      </c>
      <c r="J10655">
        <v>4.8579800000000004</v>
      </c>
      <c r="K10655">
        <v>4.5415400000000004</v>
      </c>
      <c r="L10655">
        <v>6.2122400000000004</v>
      </c>
      <c r="M10655">
        <v>5.6828500000000002</v>
      </c>
      <c r="N10655">
        <v>4.8058100000000001</v>
      </c>
      <c r="O10655">
        <v>4.7606599999999997</v>
      </c>
    </row>
    <row r="10656" spans="1:15" x14ac:dyDescent="0.25">
      <c r="A10656" t="s">
        <v>20059</v>
      </c>
      <c r="B10656" t="s">
        <v>20057</v>
      </c>
      <c r="C10656" t="s">
        <v>19947</v>
      </c>
      <c r="D10656">
        <v>20425668</v>
      </c>
      <c r="E10656">
        <v>20437647</v>
      </c>
      <c r="F10656">
        <v>6.9937300000000002</v>
      </c>
      <c r="G10656">
        <v>7.2791100000000002</v>
      </c>
      <c r="H10656">
        <v>7.6917900000000001</v>
      </c>
      <c r="I10656">
        <v>7.7472200000000004</v>
      </c>
      <c r="J10656">
        <v>8</v>
      </c>
      <c r="K10656">
        <v>7.9091100000000001</v>
      </c>
      <c r="L10656">
        <v>7.1779200000000003</v>
      </c>
      <c r="M10656">
        <v>7.3226000000000004</v>
      </c>
      <c r="N10656">
        <v>7.5266599999999997</v>
      </c>
      <c r="O10656">
        <v>7.2554299999999996</v>
      </c>
    </row>
    <row r="10657" spans="1:15" x14ac:dyDescent="0.25">
      <c r="A10657" t="s">
        <v>20061</v>
      </c>
      <c r="B10657" t="s">
        <v>20060</v>
      </c>
      <c r="C10657" t="s">
        <v>19947</v>
      </c>
      <c r="D10657">
        <v>20502660</v>
      </c>
      <c r="E10657">
        <v>20508650</v>
      </c>
      <c r="F10657">
        <v>4.4026199999999998</v>
      </c>
      <c r="G10657">
        <v>4.7289099999999999</v>
      </c>
      <c r="H10657">
        <v>3.6620400000000002</v>
      </c>
      <c r="I10657">
        <v>3.0653899999999998</v>
      </c>
      <c r="J10657">
        <v>2</v>
      </c>
      <c r="K10657">
        <v>2.9041100000000002</v>
      </c>
      <c r="L10657">
        <v>3.9857300000000002</v>
      </c>
      <c r="M10657">
        <v>4.9302799999999998</v>
      </c>
      <c r="N10657">
        <v>3.9578099999999998</v>
      </c>
      <c r="O10657">
        <v>4.1085799999999999</v>
      </c>
    </row>
    <row r="10658" spans="1:15" x14ac:dyDescent="0.25">
      <c r="A10658" t="s">
        <v>20063</v>
      </c>
      <c r="B10658" t="s">
        <v>20062</v>
      </c>
      <c r="C10658" t="s">
        <v>19947</v>
      </c>
      <c r="D10658">
        <v>20510520</v>
      </c>
      <c r="E10658">
        <v>20527726</v>
      </c>
      <c r="F10658">
        <v>7.4747700000000004</v>
      </c>
      <c r="G10658">
        <v>7.3700200000000002</v>
      </c>
      <c r="H10658">
        <v>8.3438599999999994</v>
      </c>
      <c r="I10658">
        <v>8.4462200000000003</v>
      </c>
      <c r="J10658">
        <v>7.6724300000000003</v>
      </c>
      <c r="K10658">
        <v>8.0056499999999993</v>
      </c>
      <c r="L10658">
        <v>7.3944400000000003</v>
      </c>
      <c r="M10658">
        <v>7.4941800000000001</v>
      </c>
      <c r="N10658">
        <v>7.4346300000000003</v>
      </c>
      <c r="O10658">
        <v>7.22248</v>
      </c>
    </row>
    <row r="10659" spans="1:15" x14ac:dyDescent="0.25">
      <c r="A10659" t="s">
        <v>20065</v>
      </c>
      <c r="B10659" t="s">
        <v>20064</v>
      </c>
      <c r="C10659" t="s">
        <v>19947</v>
      </c>
      <c r="D10659">
        <v>20528790</v>
      </c>
      <c r="E10659">
        <v>20539104</v>
      </c>
      <c r="F10659">
        <v>6.0241100000000003</v>
      </c>
      <c r="G10659">
        <v>5.0370400000000002</v>
      </c>
      <c r="H10659">
        <v>5.0770799999999996</v>
      </c>
      <c r="I10659">
        <v>5.4346300000000003</v>
      </c>
      <c r="J10659">
        <v>4.7548899999999996</v>
      </c>
      <c r="K10659">
        <v>5.01959</v>
      </c>
      <c r="L10659">
        <v>5.1620499999999998</v>
      </c>
      <c r="M10659">
        <v>5.3840000000000003</v>
      </c>
      <c r="N10659">
        <v>5.4771900000000002</v>
      </c>
      <c r="O10659">
        <v>4.88619</v>
      </c>
    </row>
    <row r="10660" spans="1:15" x14ac:dyDescent="0.25">
      <c r="A10660" t="s">
        <v>20067</v>
      </c>
      <c r="B10660" t="s">
        <v>20066</v>
      </c>
      <c r="C10660" t="s">
        <v>19947</v>
      </c>
      <c r="D10660">
        <v>20937990</v>
      </c>
      <c r="E10660">
        <v>20941750</v>
      </c>
      <c r="F10660">
        <v>1.8176600000000001</v>
      </c>
      <c r="G10660">
        <v>1.3366</v>
      </c>
      <c r="H10660">
        <v>3.07708</v>
      </c>
      <c r="I10660">
        <v>3.2877900000000002</v>
      </c>
      <c r="J10660">
        <v>3</v>
      </c>
      <c r="K10660">
        <v>3.1936200000000001</v>
      </c>
      <c r="L10660">
        <v>2.5118</v>
      </c>
      <c r="M10660">
        <v>1.72865</v>
      </c>
      <c r="N10660">
        <v>1.0509200000000001</v>
      </c>
      <c r="O10660">
        <v>2.9792999999999998</v>
      </c>
    </row>
    <row r="10661" spans="1:15" x14ac:dyDescent="0.25">
      <c r="A10661" t="s">
        <v>20069</v>
      </c>
      <c r="B10661" t="s">
        <v>20068</v>
      </c>
      <c r="C10661" t="s">
        <v>19947</v>
      </c>
      <c r="D10661">
        <v>33428826</v>
      </c>
      <c r="E10661">
        <v>33616557</v>
      </c>
      <c r="F10661">
        <v>4.4747700000000004</v>
      </c>
      <c r="G10661">
        <v>3.9215599999999999</v>
      </c>
      <c r="H10661">
        <v>4.6620400000000002</v>
      </c>
      <c r="I10661">
        <v>4.2877900000000002</v>
      </c>
      <c r="J10661">
        <v>4.4594300000000002</v>
      </c>
      <c r="K10661">
        <v>4.7341899999999999</v>
      </c>
      <c r="L10661">
        <v>4.4293300000000002</v>
      </c>
      <c r="M10661">
        <v>3.3136100000000002</v>
      </c>
      <c r="N10661">
        <v>3.9578099999999998</v>
      </c>
      <c r="O10661">
        <v>3.9792999999999998</v>
      </c>
    </row>
    <row r="10662" spans="1:15" x14ac:dyDescent="0.25">
      <c r="A10662" t="s">
        <v>20071</v>
      </c>
      <c r="B10662" t="s">
        <v>20070</v>
      </c>
      <c r="C10662" t="s">
        <v>19947</v>
      </c>
      <c r="D10662">
        <v>33652133</v>
      </c>
      <c r="E10662">
        <v>33711256</v>
      </c>
      <c r="F10662">
        <v>3.60907</v>
      </c>
      <c r="G10662">
        <v>2.6585200000000002</v>
      </c>
      <c r="H10662">
        <v>3.07708</v>
      </c>
      <c r="I10662">
        <v>0.48043200000000003</v>
      </c>
      <c r="J10662">
        <v>4.32193</v>
      </c>
      <c r="K10662">
        <v>4.9436400000000003</v>
      </c>
      <c r="L10662">
        <v>4.0423099999999996</v>
      </c>
      <c r="M10662">
        <v>3.21408</v>
      </c>
      <c r="N10662">
        <v>4.2208500000000004</v>
      </c>
      <c r="O10662">
        <v>4.4387299999999996</v>
      </c>
    </row>
    <row r="10663" spans="1:15" x14ac:dyDescent="0.25">
      <c r="A10663" t="s">
        <v>20073</v>
      </c>
      <c r="B10663" t="s">
        <v>20072</v>
      </c>
      <c r="C10663" t="s">
        <v>19947</v>
      </c>
      <c r="D10663">
        <v>33868403</v>
      </c>
      <c r="E10663">
        <v>33906851</v>
      </c>
      <c r="F10663">
        <v>4.4922599999999999</v>
      </c>
      <c r="G10663">
        <v>3.9215599999999999</v>
      </c>
      <c r="H10663">
        <v>6.0770799999999996</v>
      </c>
      <c r="I10663">
        <v>5.5248299999999997</v>
      </c>
      <c r="J10663">
        <v>2.32193</v>
      </c>
      <c r="K10663">
        <v>2.31915</v>
      </c>
      <c r="L10663">
        <v>4.8964600000000003</v>
      </c>
      <c r="M10663">
        <v>4.51525</v>
      </c>
      <c r="N10663">
        <v>3.9578099999999998</v>
      </c>
      <c r="O10663">
        <v>3.3012299999999999</v>
      </c>
    </row>
    <row r="10664" spans="1:15" x14ac:dyDescent="0.25">
      <c r="A10664" t="s">
        <v>20075</v>
      </c>
      <c r="B10664" t="s">
        <v>20074</v>
      </c>
      <c r="C10664" t="s">
        <v>19947</v>
      </c>
      <c r="D10664">
        <v>34138219</v>
      </c>
      <c r="E10664">
        <v>34146074</v>
      </c>
      <c r="F10664">
        <v>8.9798500000000008</v>
      </c>
      <c r="G10664">
        <v>8.8204100000000007</v>
      </c>
      <c r="H10664">
        <v>8.3058899999999998</v>
      </c>
      <c r="I10664">
        <v>8.3812999999999995</v>
      </c>
      <c r="J10664">
        <v>8.4136299999999995</v>
      </c>
      <c r="K10664">
        <v>8.6198800000000002</v>
      </c>
      <c r="L10664">
        <v>10.0014</v>
      </c>
      <c r="M10664">
        <v>9.7719500000000004</v>
      </c>
      <c r="N10664">
        <v>9.3293700000000008</v>
      </c>
      <c r="O10664">
        <v>9.6150199999999995</v>
      </c>
    </row>
    <row r="10665" spans="1:15" x14ac:dyDescent="0.25">
      <c r="A10665" t="s">
        <v>20077</v>
      </c>
      <c r="B10665" t="s">
        <v>20076</v>
      </c>
      <c r="C10665" t="s">
        <v>19947</v>
      </c>
      <c r="D10665">
        <v>34335646</v>
      </c>
      <c r="E10665">
        <v>34338801</v>
      </c>
      <c r="F10665">
        <v>12.561299999999999</v>
      </c>
      <c r="G10665">
        <v>12.4917</v>
      </c>
      <c r="H10665">
        <v>13.0421</v>
      </c>
      <c r="I10665">
        <v>13.090299999999999</v>
      </c>
      <c r="J10665">
        <v>12.5784</v>
      </c>
      <c r="K10665">
        <v>12.4932</v>
      </c>
      <c r="L10665">
        <v>12.5908</v>
      </c>
      <c r="M10665">
        <v>12.57</v>
      </c>
      <c r="N10665">
        <v>12.8909</v>
      </c>
      <c r="O10665">
        <v>12.880699999999999</v>
      </c>
    </row>
    <row r="10666" spans="1:15" x14ac:dyDescent="0.25">
      <c r="A10666" t="s">
        <v>20079</v>
      </c>
      <c r="B10666" t="s">
        <v>20078</v>
      </c>
      <c r="C10666" t="s">
        <v>19947</v>
      </c>
      <c r="D10666">
        <v>34427536</v>
      </c>
      <c r="E10666">
        <v>34442894</v>
      </c>
      <c r="F10666">
        <v>7.2020200000000001</v>
      </c>
      <c r="G10666">
        <v>6.7795399999999999</v>
      </c>
      <c r="H10666">
        <v>6.8319599999999996</v>
      </c>
      <c r="I10666">
        <v>6.7842099999999999</v>
      </c>
      <c r="J10666">
        <v>6.4093900000000001</v>
      </c>
      <c r="K10666">
        <v>6.3040399999999996</v>
      </c>
      <c r="L10666">
        <v>7.0457700000000001</v>
      </c>
      <c r="M10666">
        <v>7.0324299999999997</v>
      </c>
      <c r="N10666">
        <v>5.9816599999999998</v>
      </c>
      <c r="O10666">
        <v>6.2647000000000004</v>
      </c>
    </row>
    <row r="10667" spans="1:15" x14ac:dyDescent="0.25">
      <c r="A10667" t="s">
        <v>20080</v>
      </c>
      <c r="B10667" s="1">
        <v>42619</v>
      </c>
      <c r="C10667" t="s">
        <v>19947</v>
      </c>
      <c r="D10667">
        <v>34453438</v>
      </c>
      <c r="E10667">
        <v>34529690</v>
      </c>
      <c r="F10667">
        <v>5.71713</v>
      </c>
      <c r="G10667">
        <v>5.3365999999999998</v>
      </c>
      <c r="H10667">
        <v>4.6620400000000002</v>
      </c>
      <c r="I10667">
        <v>6.0039899999999999</v>
      </c>
      <c r="J10667">
        <v>6.1699299999999999</v>
      </c>
      <c r="K10667">
        <v>6.0740400000000001</v>
      </c>
      <c r="L10667">
        <v>5.0423099999999996</v>
      </c>
      <c r="M10667">
        <v>5.2647000000000004</v>
      </c>
      <c r="N10667">
        <v>4.6947799999999997</v>
      </c>
      <c r="O10667">
        <v>4.6797399999999998</v>
      </c>
    </row>
    <row r="10668" spans="1:15" x14ac:dyDescent="0.25">
      <c r="A10668" t="s">
        <v>20082</v>
      </c>
      <c r="B10668" t="s">
        <v>20081</v>
      </c>
      <c r="C10668" t="s">
        <v>19947</v>
      </c>
      <c r="D10668">
        <v>34622514</v>
      </c>
      <c r="E10668">
        <v>34625179</v>
      </c>
      <c r="F10668">
        <v>12.556699999999999</v>
      </c>
      <c r="G10668">
        <v>12.034000000000001</v>
      </c>
      <c r="H10668">
        <v>12.081300000000001</v>
      </c>
      <c r="I10668">
        <v>12.213900000000001</v>
      </c>
      <c r="J10668">
        <v>12.044700000000001</v>
      </c>
      <c r="K10668">
        <v>12.038500000000001</v>
      </c>
      <c r="L10668">
        <v>12.2423</v>
      </c>
      <c r="M10668">
        <v>12.1288</v>
      </c>
      <c r="N10668">
        <v>12.219900000000001</v>
      </c>
      <c r="O10668">
        <v>12.173</v>
      </c>
    </row>
    <row r="10669" spans="1:15" x14ac:dyDescent="0.25">
      <c r="A10669" t="s">
        <v>20084</v>
      </c>
      <c r="B10669" t="s">
        <v>20083</v>
      </c>
      <c r="C10669" t="s">
        <v>19947</v>
      </c>
      <c r="D10669">
        <v>34622906</v>
      </c>
      <c r="E10669">
        <v>34623028</v>
      </c>
      <c r="F10669">
        <v>4.8985799999999999</v>
      </c>
      <c r="G10669">
        <v>4.5845200000000004</v>
      </c>
      <c r="H10669">
        <v>4.88443</v>
      </c>
      <c r="I10669">
        <v>3.9398599999999999</v>
      </c>
      <c r="J10669">
        <v>5.0443899999999999</v>
      </c>
      <c r="K10669">
        <v>5.5921700000000003</v>
      </c>
      <c r="L10669">
        <v>4.9268299999999998</v>
      </c>
      <c r="M10669">
        <v>5.1209699999999998</v>
      </c>
      <c r="N10669">
        <v>5.3728499999999997</v>
      </c>
      <c r="O10669">
        <v>5.4711499999999997</v>
      </c>
    </row>
    <row r="10670" spans="1:15" x14ac:dyDescent="0.25">
      <c r="A10670" t="s">
        <v>20086</v>
      </c>
      <c r="B10670" t="s">
        <v>20085</v>
      </c>
      <c r="C10670" t="s">
        <v>19947</v>
      </c>
      <c r="D10670">
        <v>34631828</v>
      </c>
      <c r="E10670">
        <v>34650317</v>
      </c>
      <c r="F10670">
        <v>4.0241100000000003</v>
      </c>
      <c r="G10670">
        <v>3.3365999999999998</v>
      </c>
      <c r="H10670">
        <v>5.399</v>
      </c>
      <c r="I10670">
        <v>5.0653899999999998</v>
      </c>
      <c r="J10670">
        <v>3</v>
      </c>
      <c r="K10670">
        <v>3.5415399999999999</v>
      </c>
      <c r="L10670">
        <v>3.5118</v>
      </c>
      <c r="M10670">
        <v>2.40672</v>
      </c>
      <c r="N10670">
        <v>3.3728500000000001</v>
      </c>
      <c r="O10670">
        <v>2.7866599999999999</v>
      </c>
    </row>
    <row r="10671" spans="1:15" x14ac:dyDescent="0.25">
      <c r="A10671" t="s">
        <v>20087</v>
      </c>
      <c r="B10671" t="s">
        <v>20085</v>
      </c>
      <c r="C10671" t="s">
        <v>19947</v>
      </c>
      <c r="D10671">
        <v>34637447</v>
      </c>
      <c r="E10671">
        <v>34650317</v>
      </c>
      <c r="F10671">
        <v>3.60907</v>
      </c>
      <c r="G10671">
        <v>3.1439499999999998</v>
      </c>
      <c r="H10671">
        <v>4.399</v>
      </c>
      <c r="I10671">
        <v>3.4804300000000001</v>
      </c>
      <c r="J10671">
        <v>2.32193</v>
      </c>
      <c r="K10671">
        <v>2.7341899999999999</v>
      </c>
      <c r="L10671">
        <v>3.9268299999999998</v>
      </c>
      <c r="M10671">
        <v>3.6161799999999999</v>
      </c>
      <c r="N10671">
        <v>3.9578099999999998</v>
      </c>
      <c r="O10671">
        <v>2.88619</v>
      </c>
    </row>
    <row r="10672" spans="1:15" x14ac:dyDescent="0.25">
      <c r="A10672" t="s">
        <v>20089</v>
      </c>
      <c r="B10672" t="s">
        <v>20088</v>
      </c>
      <c r="C10672" t="s">
        <v>19947</v>
      </c>
      <c r="D10672">
        <v>34666757</v>
      </c>
      <c r="E10672">
        <v>34690741</v>
      </c>
      <c r="F10672">
        <v>7.0120300000000002</v>
      </c>
      <c r="G10672">
        <v>6.7628599999999999</v>
      </c>
      <c r="H10672">
        <v>6.399</v>
      </c>
      <c r="I10672">
        <v>6.6702599999999999</v>
      </c>
      <c r="J10672">
        <v>6.5698600000000003</v>
      </c>
      <c r="K10672">
        <v>6.3341000000000003</v>
      </c>
      <c r="L10672">
        <v>7.2153200000000002</v>
      </c>
      <c r="M10672">
        <v>6.9065700000000003</v>
      </c>
      <c r="N10672">
        <v>6.4938700000000003</v>
      </c>
      <c r="O10672">
        <v>6.4711499999999997</v>
      </c>
    </row>
    <row r="10673" spans="1:15" x14ac:dyDescent="0.25">
      <c r="A10673" t="s">
        <v>20091</v>
      </c>
      <c r="B10673" t="s">
        <v>20090</v>
      </c>
      <c r="C10673" t="s">
        <v>19947</v>
      </c>
      <c r="D10673">
        <v>34727583</v>
      </c>
      <c r="E10673">
        <v>34731233</v>
      </c>
      <c r="F10673">
        <v>7.7861000000000002</v>
      </c>
      <c r="G10673">
        <v>7.7628599999999999</v>
      </c>
      <c r="H10673">
        <v>7.9099700000000004</v>
      </c>
      <c r="I10673">
        <v>8.0118100000000005</v>
      </c>
      <c r="J10673">
        <v>6.9188599999999996</v>
      </c>
      <c r="K10673">
        <v>7.0379699999999996</v>
      </c>
      <c r="L10673">
        <v>7.3531000000000004</v>
      </c>
      <c r="M10673">
        <v>7.4483800000000002</v>
      </c>
      <c r="N10673">
        <v>7.6656300000000002</v>
      </c>
      <c r="O10673">
        <v>7.2460899999999997</v>
      </c>
    </row>
    <row r="10674" spans="1:15" x14ac:dyDescent="0.25">
      <c r="A10674" t="s">
        <v>20093</v>
      </c>
      <c r="B10674" t="s">
        <v>20092</v>
      </c>
      <c r="C10674" t="s">
        <v>19947</v>
      </c>
      <c r="D10674">
        <v>34731337</v>
      </c>
      <c r="E10674">
        <v>34732460</v>
      </c>
      <c r="F10674">
        <v>6.1059000000000001</v>
      </c>
      <c r="G10674">
        <v>6.0090199999999996</v>
      </c>
      <c r="H10674">
        <v>5.2469999999999999</v>
      </c>
      <c r="I10674">
        <v>5.1242900000000002</v>
      </c>
      <c r="J10674">
        <v>6.14975</v>
      </c>
      <c r="K10674">
        <v>5.7785799999999998</v>
      </c>
      <c r="L10674">
        <v>5.4293300000000002</v>
      </c>
      <c r="M10674">
        <v>5.88246</v>
      </c>
      <c r="N10674">
        <v>5.9578100000000003</v>
      </c>
      <c r="O10674">
        <v>5.7072200000000004</v>
      </c>
    </row>
    <row r="10675" spans="1:15" x14ac:dyDescent="0.25">
      <c r="A10675" t="s">
        <v>20095</v>
      </c>
      <c r="B10675" t="s">
        <v>20094</v>
      </c>
      <c r="C10675" t="s">
        <v>19947</v>
      </c>
      <c r="D10675">
        <v>35180231</v>
      </c>
      <c r="E10675">
        <v>35183034</v>
      </c>
      <c r="F10675">
        <v>6.5052300000000001</v>
      </c>
      <c r="G10675">
        <v>6.4026899999999998</v>
      </c>
      <c r="H10675">
        <v>2.07708</v>
      </c>
      <c r="I10675">
        <v>0.48043200000000003</v>
      </c>
      <c r="J10675">
        <v>3.32193</v>
      </c>
      <c r="K10675">
        <v>3.5415399999999999</v>
      </c>
      <c r="L10675">
        <v>6.6318900000000003</v>
      </c>
      <c r="M10675">
        <v>6.8287899999999997</v>
      </c>
      <c r="N10675">
        <v>5.9089099999999997</v>
      </c>
      <c r="O10675">
        <v>5.6086600000000004</v>
      </c>
    </row>
    <row r="10676" spans="1:15" x14ac:dyDescent="0.25">
      <c r="A10676" t="s">
        <v>20097</v>
      </c>
      <c r="B10676" t="s">
        <v>20096</v>
      </c>
      <c r="C10676" t="s">
        <v>19947</v>
      </c>
      <c r="D10676">
        <v>35252273</v>
      </c>
      <c r="E10676">
        <v>35254947</v>
      </c>
      <c r="F10676">
        <v>5.8985799999999999</v>
      </c>
      <c r="G10676">
        <v>5.6219999999999999</v>
      </c>
      <c r="H10676">
        <v>2.07708</v>
      </c>
      <c r="I10676">
        <v>0.48043200000000003</v>
      </c>
      <c r="J10676">
        <v>2.5849600000000001</v>
      </c>
      <c r="K10676">
        <v>2.0561199999999999</v>
      </c>
      <c r="L10676">
        <v>4.7341899999999999</v>
      </c>
      <c r="M10676">
        <v>4.9613100000000001</v>
      </c>
      <c r="N10676">
        <v>4.4432400000000003</v>
      </c>
      <c r="O10676">
        <v>4.1492300000000002</v>
      </c>
    </row>
    <row r="10677" spans="1:15" x14ac:dyDescent="0.25">
      <c r="A10677" t="s">
        <v>20099</v>
      </c>
      <c r="B10677" t="s">
        <v>20098</v>
      </c>
      <c r="C10677" t="s">
        <v>19947</v>
      </c>
      <c r="D10677">
        <v>35758240</v>
      </c>
      <c r="E10677">
        <v>35809632</v>
      </c>
      <c r="F10677">
        <v>3.7896399999999999</v>
      </c>
      <c r="G10677">
        <v>3.6585200000000002</v>
      </c>
      <c r="H10677">
        <v>3.07708</v>
      </c>
      <c r="I10677">
        <v>3.9398599999999999</v>
      </c>
      <c r="J10677">
        <v>3</v>
      </c>
      <c r="K10677">
        <v>3.0561199999999999</v>
      </c>
      <c r="L10677">
        <v>2.5118</v>
      </c>
      <c r="M10677">
        <v>2.21408</v>
      </c>
      <c r="N10677">
        <v>3.6358899999999998</v>
      </c>
      <c r="O10677">
        <v>3.1492300000000002</v>
      </c>
    </row>
    <row r="10678" spans="1:15" x14ac:dyDescent="0.25">
      <c r="A10678" t="s">
        <v>20100</v>
      </c>
      <c r="B10678" t="s">
        <v>20098</v>
      </c>
      <c r="C10678" t="s">
        <v>19947</v>
      </c>
      <c r="D10678">
        <v>35772685</v>
      </c>
      <c r="E10678">
        <v>35809632</v>
      </c>
      <c r="F10678">
        <v>5.7538400000000003</v>
      </c>
      <c r="G10678">
        <v>5.8601599999999996</v>
      </c>
      <c r="H10678">
        <v>6.88443</v>
      </c>
      <c r="I10678">
        <v>6.7283600000000003</v>
      </c>
      <c r="J10678">
        <v>5.9307400000000001</v>
      </c>
      <c r="K10678">
        <v>5.9821200000000001</v>
      </c>
      <c r="L10678">
        <v>6.26668</v>
      </c>
      <c r="M10678">
        <v>5.5965499999999997</v>
      </c>
      <c r="N10678">
        <v>5.5103600000000004</v>
      </c>
      <c r="O10678">
        <v>5.6375099999999998</v>
      </c>
    </row>
    <row r="10679" spans="1:15" x14ac:dyDescent="0.25">
      <c r="A10679" t="s">
        <v>20101</v>
      </c>
      <c r="B10679" t="s">
        <v>20098</v>
      </c>
      <c r="C10679" t="s">
        <v>19947</v>
      </c>
      <c r="D10679">
        <v>35783058</v>
      </c>
      <c r="E10679">
        <v>35796327</v>
      </c>
      <c r="F10679">
        <v>0.70217799999999997</v>
      </c>
      <c r="G10679">
        <v>1.9215599999999999</v>
      </c>
      <c r="H10679">
        <v>2.07708</v>
      </c>
      <c r="I10679">
        <v>2.4804300000000001</v>
      </c>
      <c r="J10679">
        <v>0</v>
      </c>
      <c r="K10679">
        <v>1.7341899999999999</v>
      </c>
      <c r="L10679">
        <v>2.0423100000000001</v>
      </c>
      <c r="M10679">
        <v>1.86615</v>
      </c>
      <c r="N10679">
        <v>2.3728500000000001</v>
      </c>
      <c r="O10679">
        <v>2.1492300000000002</v>
      </c>
    </row>
    <row r="10680" spans="1:15" x14ac:dyDescent="0.25">
      <c r="A10680" t="s">
        <v>20102</v>
      </c>
      <c r="B10680" t="s">
        <v>20098</v>
      </c>
      <c r="C10680" t="s">
        <v>19947</v>
      </c>
      <c r="D10680">
        <v>35806066</v>
      </c>
      <c r="E10680">
        <v>35809632</v>
      </c>
      <c r="F10680">
        <v>2.1172200000000001</v>
      </c>
      <c r="G10680">
        <v>1.9215599999999999</v>
      </c>
      <c r="H10680">
        <v>2.07708</v>
      </c>
      <c r="I10680">
        <v>2.8023600000000002</v>
      </c>
      <c r="J10680">
        <v>3.32193</v>
      </c>
      <c r="K10680">
        <v>2.9041100000000002</v>
      </c>
      <c r="L10680">
        <v>3.83372</v>
      </c>
      <c r="M10680">
        <v>3.16161</v>
      </c>
      <c r="N10680">
        <v>2.0509200000000001</v>
      </c>
      <c r="O10680">
        <v>2.6797399999999998</v>
      </c>
    </row>
    <row r="10681" spans="1:15" x14ac:dyDescent="0.25">
      <c r="A10681" t="s">
        <v>20104</v>
      </c>
      <c r="B10681" t="s">
        <v>20103</v>
      </c>
      <c r="C10681" t="s">
        <v>19947</v>
      </c>
      <c r="D10681">
        <v>35983959</v>
      </c>
      <c r="E10681">
        <v>35988320</v>
      </c>
      <c r="F10681">
        <v>5.1172199999999997</v>
      </c>
      <c r="G10681">
        <v>4.3365999999999998</v>
      </c>
      <c r="H10681">
        <v>5.88443</v>
      </c>
      <c r="I10681">
        <v>5.8727499999999999</v>
      </c>
      <c r="J10681">
        <v>4.0874600000000001</v>
      </c>
      <c r="K10681">
        <v>4.6883900000000001</v>
      </c>
      <c r="L10681">
        <v>4.6272700000000002</v>
      </c>
      <c r="M10681">
        <v>4.1346400000000001</v>
      </c>
      <c r="N10681">
        <v>4.1383900000000002</v>
      </c>
      <c r="O10681">
        <v>4.3368500000000001</v>
      </c>
    </row>
    <row r="10682" spans="1:15" x14ac:dyDescent="0.25">
      <c r="A10682" t="s">
        <v>20106</v>
      </c>
      <c r="B10682" t="s">
        <v>20105</v>
      </c>
      <c r="C10682" t="s">
        <v>19947</v>
      </c>
      <c r="D10682">
        <v>39148170</v>
      </c>
      <c r="E10682">
        <v>39265078</v>
      </c>
      <c r="F10682">
        <v>4.5266099999999998</v>
      </c>
      <c r="G10682">
        <v>4.5065200000000001</v>
      </c>
      <c r="H10682">
        <v>5.88443</v>
      </c>
      <c r="I10682">
        <v>5.8379799999999999</v>
      </c>
      <c r="J10682">
        <v>3.9068900000000002</v>
      </c>
      <c r="K10682">
        <v>4.4346300000000003</v>
      </c>
      <c r="L10682">
        <v>4.6638000000000002</v>
      </c>
      <c r="M10682">
        <v>4.21408</v>
      </c>
      <c r="N10682">
        <v>4.0509199999999996</v>
      </c>
      <c r="O10682">
        <v>4.3716200000000001</v>
      </c>
    </row>
    <row r="10683" spans="1:15" x14ac:dyDescent="0.25">
      <c r="A10683" t="s">
        <v>20107</v>
      </c>
      <c r="B10683" t="s">
        <v>14383</v>
      </c>
      <c r="C10683" t="s">
        <v>19947</v>
      </c>
      <c r="D10683">
        <v>39209763</v>
      </c>
      <c r="E10683">
        <v>39265078</v>
      </c>
      <c r="F10683">
        <v>2.3651399999999998</v>
      </c>
      <c r="G10683">
        <v>0.33659600000000001</v>
      </c>
      <c r="H10683">
        <v>2.07708</v>
      </c>
      <c r="I10683">
        <v>2.0653899999999998</v>
      </c>
      <c r="J10683">
        <v>2.32193</v>
      </c>
      <c r="K10683">
        <v>2.5415399999999999</v>
      </c>
      <c r="L10683">
        <v>2.9857300000000002</v>
      </c>
      <c r="M10683">
        <v>1.72865</v>
      </c>
      <c r="N10683">
        <v>2.6358899999999998</v>
      </c>
      <c r="O10683">
        <v>2.56426</v>
      </c>
    </row>
    <row r="10684" spans="1:15" x14ac:dyDescent="0.25">
      <c r="A10684" t="s">
        <v>20109</v>
      </c>
      <c r="B10684" t="s">
        <v>20108</v>
      </c>
      <c r="C10684" t="s">
        <v>19947</v>
      </c>
      <c r="D10684">
        <v>45378322</v>
      </c>
      <c r="E10684">
        <v>45388029</v>
      </c>
      <c r="F10684">
        <v>3.8721000000000001</v>
      </c>
      <c r="G10684">
        <v>4.1439500000000002</v>
      </c>
      <c r="H10684">
        <v>12.4214</v>
      </c>
      <c r="I10684">
        <v>12.3888</v>
      </c>
      <c r="J10684">
        <v>3.5849600000000001</v>
      </c>
      <c r="K10684">
        <v>3.9041100000000002</v>
      </c>
      <c r="L10684">
        <v>2.8012999999999999</v>
      </c>
      <c r="M10684">
        <v>2.3136100000000002</v>
      </c>
      <c r="N10684">
        <v>3.0509200000000001</v>
      </c>
      <c r="O10684">
        <v>2.4387300000000001</v>
      </c>
    </row>
    <row r="10685" spans="1:15" x14ac:dyDescent="0.25">
      <c r="A10685" t="s">
        <v>20111</v>
      </c>
      <c r="B10685" t="s">
        <v>20110</v>
      </c>
      <c r="C10685" t="s">
        <v>19947</v>
      </c>
      <c r="D10685">
        <v>45525147</v>
      </c>
      <c r="E10685">
        <v>45561879</v>
      </c>
      <c r="F10685">
        <v>5.0714100000000002</v>
      </c>
      <c r="G10685">
        <v>4.79603</v>
      </c>
      <c r="H10685">
        <v>8.2469999999999999</v>
      </c>
      <c r="I10685">
        <v>8.2151399999999999</v>
      </c>
      <c r="J10685">
        <v>6.4429400000000001</v>
      </c>
      <c r="K10685">
        <v>5.9436400000000003</v>
      </c>
      <c r="L10685">
        <v>4.6994199999999999</v>
      </c>
      <c r="M10685">
        <v>5.1346400000000001</v>
      </c>
      <c r="N10685">
        <v>5.5103600000000004</v>
      </c>
      <c r="O10685">
        <v>5.2272299999999996</v>
      </c>
    </row>
    <row r="10686" spans="1:15" x14ac:dyDescent="0.25">
      <c r="A10686" t="s">
        <v>20113</v>
      </c>
      <c r="B10686" t="s">
        <v>20112</v>
      </c>
      <c r="C10686" t="s">
        <v>19947</v>
      </c>
      <c r="D10686">
        <v>45610110</v>
      </c>
      <c r="E10686">
        <v>45620911</v>
      </c>
      <c r="F10686">
        <v>4.4922599999999999</v>
      </c>
      <c r="G10686">
        <v>4.7289099999999999</v>
      </c>
      <c r="H10686">
        <v>4.88443</v>
      </c>
      <c r="I10686">
        <v>3.8023600000000002</v>
      </c>
      <c r="J10686">
        <v>3</v>
      </c>
      <c r="K10686">
        <v>2.9041100000000002</v>
      </c>
      <c r="L10686">
        <v>4.1492300000000002</v>
      </c>
      <c r="M10686">
        <v>4.0791500000000003</v>
      </c>
      <c r="N10686">
        <v>4.4432400000000003</v>
      </c>
      <c r="O10686">
        <v>3.9792999999999998</v>
      </c>
    </row>
    <row r="10687" spans="1:15" x14ac:dyDescent="0.25">
      <c r="A10687" t="s">
        <v>20114</v>
      </c>
      <c r="B10687" t="s">
        <v>20112</v>
      </c>
      <c r="C10687" t="s">
        <v>19947</v>
      </c>
      <c r="D10687">
        <v>45610110</v>
      </c>
      <c r="E10687">
        <v>45635626</v>
      </c>
      <c r="F10687">
        <v>7.71713</v>
      </c>
      <c r="G10687">
        <v>7.7459899999999999</v>
      </c>
      <c r="H10687">
        <v>7.1214700000000004</v>
      </c>
      <c r="I10687">
        <v>6.6301800000000002</v>
      </c>
      <c r="J10687">
        <v>6.0223699999999996</v>
      </c>
      <c r="K10687">
        <v>6.4346300000000003</v>
      </c>
      <c r="L10687">
        <v>7.4133300000000002</v>
      </c>
      <c r="M10687">
        <v>7.1946199999999996</v>
      </c>
      <c r="N10687">
        <v>6.7233499999999999</v>
      </c>
      <c r="O10687">
        <v>6.8185000000000002</v>
      </c>
    </row>
    <row r="10688" spans="1:15" x14ac:dyDescent="0.25">
      <c r="A10688" t="s">
        <v>20116</v>
      </c>
      <c r="B10688" t="s">
        <v>20115</v>
      </c>
      <c r="C10688" t="s">
        <v>19947</v>
      </c>
      <c r="D10688">
        <v>45694534</v>
      </c>
      <c r="E10688">
        <v>45759905</v>
      </c>
      <c r="F10688">
        <v>4.8720999999999997</v>
      </c>
      <c r="G10688">
        <v>4.9215600000000004</v>
      </c>
      <c r="H10688">
        <v>6.9839700000000002</v>
      </c>
      <c r="I10688">
        <v>7.0502900000000004</v>
      </c>
      <c r="J10688">
        <v>5.8328899999999999</v>
      </c>
      <c r="K10688">
        <v>5.0561199999999999</v>
      </c>
      <c r="L10688">
        <v>5.7848100000000002</v>
      </c>
      <c r="M10688">
        <v>5.88246</v>
      </c>
      <c r="N10688">
        <v>5.3728499999999997</v>
      </c>
      <c r="O10688">
        <v>5.1887499999999998</v>
      </c>
    </row>
    <row r="10689" spans="1:15" x14ac:dyDescent="0.25">
      <c r="A10689" t="s">
        <v>20118</v>
      </c>
      <c r="B10689" t="s">
        <v>20117</v>
      </c>
      <c r="C10689" t="s">
        <v>19947</v>
      </c>
      <c r="D10689">
        <v>45828120</v>
      </c>
      <c r="E10689">
        <v>45866603</v>
      </c>
      <c r="F10689">
        <v>3.60907</v>
      </c>
      <c r="G10689">
        <v>3.3365999999999998</v>
      </c>
      <c r="H10689">
        <v>3.07708</v>
      </c>
      <c r="I10689">
        <v>2.8023600000000002</v>
      </c>
      <c r="J10689">
        <v>2.80735</v>
      </c>
      <c r="K10689">
        <v>2.7341899999999999</v>
      </c>
      <c r="L10689">
        <v>3.7681399999999998</v>
      </c>
      <c r="M10689">
        <v>3.8985799999999999</v>
      </c>
      <c r="N10689">
        <v>3.3728500000000001</v>
      </c>
      <c r="O10689">
        <v>3.22723</v>
      </c>
    </row>
    <row r="10690" spans="1:15" x14ac:dyDescent="0.25">
      <c r="A10690" t="s">
        <v>20120</v>
      </c>
      <c r="B10690" t="s">
        <v>20119</v>
      </c>
      <c r="C10690" t="s">
        <v>19947</v>
      </c>
      <c r="D10690">
        <v>45872646</v>
      </c>
      <c r="E10690">
        <v>45883409</v>
      </c>
      <c r="F10690">
        <v>2.8721000000000001</v>
      </c>
      <c r="G10690">
        <v>2.6585200000000002</v>
      </c>
      <c r="H10690">
        <v>5.399</v>
      </c>
      <c r="I10690">
        <v>5.5248299999999997</v>
      </c>
      <c r="J10690">
        <v>2</v>
      </c>
      <c r="K10690">
        <v>2.9041100000000002</v>
      </c>
      <c r="L10690">
        <v>3.55132</v>
      </c>
      <c r="M10690">
        <v>3.6161799999999999</v>
      </c>
      <c r="N10690">
        <v>3.3728500000000001</v>
      </c>
      <c r="O10690">
        <v>2.9792999999999998</v>
      </c>
    </row>
    <row r="10691" spans="1:15" x14ac:dyDescent="0.25">
      <c r="A10691" t="s">
        <v>20122</v>
      </c>
      <c r="B10691" t="s">
        <v>20121</v>
      </c>
      <c r="C10691" t="s">
        <v>19947</v>
      </c>
      <c r="D10691">
        <v>45894802</v>
      </c>
      <c r="E10691">
        <v>45945310</v>
      </c>
      <c r="F10691">
        <v>1.28714</v>
      </c>
      <c r="G10691">
        <v>1.9215599999999999</v>
      </c>
      <c r="H10691">
        <v>3.07708</v>
      </c>
      <c r="I10691">
        <v>3.0653899999999998</v>
      </c>
      <c r="J10691">
        <v>3.4594299999999998</v>
      </c>
      <c r="K10691">
        <v>2.5415399999999999</v>
      </c>
      <c r="L10691">
        <v>1.5118</v>
      </c>
      <c r="M10691">
        <v>0.72865000000000002</v>
      </c>
      <c r="N10691">
        <v>1.0509200000000001</v>
      </c>
      <c r="O10691">
        <v>1.56426</v>
      </c>
    </row>
    <row r="10692" spans="1:15" x14ac:dyDescent="0.25">
      <c r="A10692" t="s">
        <v>20124</v>
      </c>
      <c r="B10692" t="s">
        <v>20123</v>
      </c>
      <c r="C10692" t="s">
        <v>19947</v>
      </c>
      <c r="D10692">
        <v>46048180</v>
      </c>
      <c r="E10692">
        <v>46063896</v>
      </c>
      <c r="F10692">
        <v>7.1643400000000002</v>
      </c>
      <c r="G10692">
        <v>7.0090199999999996</v>
      </c>
      <c r="H10692">
        <v>6.2469999999999999</v>
      </c>
      <c r="I10692">
        <v>6.1528600000000004</v>
      </c>
      <c r="J10692">
        <v>6.2667900000000003</v>
      </c>
      <c r="K10692">
        <v>5.7565600000000003</v>
      </c>
      <c r="L10692">
        <v>7.2306100000000004</v>
      </c>
      <c r="M10692">
        <v>7.0177500000000004</v>
      </c>
      <c r="N10692">
        <v>6.5744899999999999</v>
      </c>
      <c r="O10692">
        <v>6.7004000000000001</v>
      </c>
    </row>
    <row r="10693" spans="1:15" x14ac:dyDescent="0.25">
      <c r="A10693" t="s">
        <v>20126</v>
      </c>
      <c r="B10693" t="s">
        <v>20125</v>
      </c>
      <c r="C10693" t="s">
        <v>19947</v>
      </c>
      <c r="D10693">
        <v>47916296</v>
      </c>
      <c r="E10693">
        <v>47988435</v>
      </c>
      <c r="F10693">
        <v>6.2465000000000002</v>
      </c>
      <c r="G10693">
        <v>6.0370400000000002</v>
      </c>
      <c r="H10693">
        <v>4.6620400000000002</v>
      </c>
      <c r="I10693">
        <v>3.0653899999999998</v>
      </c>
      <c r="J10693">
        <v>5.2479300000000002</v>
      </c>
      <c r="K10693">
        <v>5.4346300000000003</v>
      </c>
      <c r="L10693">
        <v>6.4763000000000002</v>
      </c>
      <c r="M10693">
        <v>6.1414299999999997</v>
      </c>
      <c r="N10693">
        <v>5.2988499999999998</v>
      </c>
      <c r="O10693">
        <v>5.1492300000000002</v>
      </c>
    </row>
    <row r="10694" spans="1:15" x14ac:dyDescent="0.25">
      <c r="A10694" t="s">
        <v>20128</v>
      </c>
      <c r="B10694" t="s">
        <v>20127</v>
      </c>
      <c r="C10694" t="s">
        <v>19947</v>
      </c>
      <c r="D10694">
        <v>48357090</v>
      </c>
      <c r="E10694">
        <v>48371195</v>
      </c>
      <c r="F10694">
        <v>6.6010299999999997</v>
      </c>
      <c r="G10694">
        <v>6.6033799999999996</v>
      </c>
      <c r="H10694">
        <v>7.4693899999999998</v>
      </c>
      <c r="I10694">
        <v>7.3873199999999999</v>
      </c>
      <c r="J10694">
        <v>6.1292799999999996</v>
      </c>
      <c r="K10694">
        <v>6.3341000000000003</v>
      </c>
      <c r="L10694">
        <v>6.8575699999999999</v>
      </c>
      <c r="M10694">
        <v>6.2770900000000003</v>
      </c>
      <c r="N10694">
        <v>5.6358899999999998</v>
      </c>
      <c r="O10694">
        <v>5.5792099999999998</v>
      </c>
    </row>
    <row r="10695" spans="1:15" x14ac:dyDescent="0.25">
      <c r="A10695" t="s">
        <v>20130</v>
      </c>
      <c r="B10695" t="s">
        <v>20129</v>
      </c>
      <c r="C10695" t="s">
        <v>19947</v>
      </c>
      <c r="D10695">
        <v>49404067</v>
      </c>
      <c r="E10695">
        <v>49405714</v>
      </c>
      <c r="F10695">
        <v>4.3070399999999998</v>
      </c>
      <c r="G10695">
        <v>4.4240599999999999</v>
      </c>
      <c r="H10695">
        <v>3.07708</v>
      </c>
      <c r="I10695">
        <v>3.0653899999999998</v>
      </c>
      <c r="J10695">
        <v>4.7004400000000004</v>
      </c>
      <c r="K10695">
        <v>4.6883900000000001</v>
      </c>
      <c r="L10695">
        <v>5.3862699999999997</v>
      </c>
      <c r="M10695">
        <v>4.9458799999999998</v>
      </c>
      <c r="N10695">
        <v>5.0051199999999998</v>
      </c>
      <c r="O10695">
        <v>4.8121900000000002</v>
      </c>
    </row>
    <row r="10696" spans="1:15" x14ac:dyDescent="0.25">
      <c r="A10696" t="s">
        <v>20132</v>
      </c>
      <c r="B10696" t="s">
        <v>20131</v>
      </c>
      <c r="C10696" t="s">
        <v>19947</v>
      </c>
      <c r="D10696">
        <v>49625603</v>
      </c>
      <c r="E10696">
        <v>49967151</v>
      </c>
      <c r="F10696">
        <v>5.1059000000000001</v>
      </c>
      <c r="G10696">
        <v>5.5845200000000004</v>
      </c>
      <c r="H10696">
        <v>2.07708</v>
      </c>
      <c r="I10696">
        <v>1.4804299999999999</v>
      </c>
      <c r="J10696">
        <v>3.9068900000000002</v>
      </c>
      <c r="K10696">
        <v>4.6883900000000001</v>
      </c>
      <c r="L10696">
        <v>6.0967599999999997</v>
      </c>
      <c r="M10696">
        <v>5.9458799999999998</v>
      </c>
      <c r="N10696">
        <v>4.9089099999999997</v>
      </c>
      <c r="O10696">
        <v>4.7606599999999997</v>
      </c>
    </row>
    <row r="10697" spans="1:15" x14ac:dyDescent="0.25">
      <c r="A10697" t="s">
        <v>20134</v>
      </c>
      <c r="B10697" t="s">
        <v>20133</v>
      </c>
      <c r="C10697" t="s">
        <v>19947</v>
      </c>
      <c r="D10697">
        <v>50144376</v>
      </c>
      <c r="E10697">
        <v>50152645</v>
      </c>
      <c r="F10697">
        <v>3.6718000000000002</v>
      </c>
      <c r="G10697">
        <v>3.79603</v>
      </c>
      <c r="H10697">
        <v>2.07708</v>
      </c>
      <c r="I10697">
        <v>2.0653899999999998</v>
      </c>
      <c r="J10697">
        <v>2.5849600000000001</v>
      </c>
      <c r="K10697">
        <v>2.9041100000000002</v>
      </c>
      <c r="L10697">
        <v>4.9268299999999998</v>
      </c>
      <c r="M10697">
        <v>4.7990399999999998</v>
      </c>
      <c r="N10697">
        <v>4.6358899999999998</v>
      </c>
      <c r="O10697">
        <v>4.1492300000000002</v>
      </c>
    </row>
    <row r="10698" spans="1:15" x14ac:dyDescent="0.25">
      <c r="A10698" t="s">
        <v>20136</v>
      </c>
      <c r="B10698" t="s">
        <v>20135</v>
      </c>
      <c r="C10698" t="s">
        <v>19947</v>
      </c>
      <c r="D10698">
        <v>50341254</v>
      </c>
      <c r="E10698">
        <v>50374837</v>
      </c>
      <c r="F10698">
        <v>9.9852699999999999</v>
      </c>
      <c r="G10698">
        <v>9.63809</v>
      </c>
      <c r="H10698">
        <v>7.399</v>
      </c>
      <c r="I10698">
        <v>7.6702599999999999</v>
      </c>
      <c r="J10698">
        <v>8.6934900000000006</v>
      </c>
      <c r="K10698">
        <v>8.5796799999999998</v>
      </c>
      <c r="L10698">
        <v>10.1096</v>
      </c>
      <c r="M10698">
        <v>9.9090600000000002</v>
      </c>
      <c r="N10698">
        <v>9.2208500000000004</v>
      </c>
      <c r="O10698">
        <v>9.4045199999999998</v>
      </c>
    </row>
    <row r="10699" spans="1:15" x14ac:dyDescent="0.25">
      <c r="A10699" t="s">
        <v>20138</v>
      </c>
      <c r="B10699" t="s">
        <v>20137</v>
      </c>
      <c r="C10699" t="s">
        <v>19947</v>
      </c>
      <c r="D10699">
        <v>50408222</v>
      </c>
      <c r="E10699">
        <v>50410367</v>
      </c>
      <c r="F10699">
        <v>1.8176600000000001</v>
      </c>
      <c r="G10699">
        <v>0.33659600000000001</v>
      </c>
      <c r="H10699">
        <v>5.0770799999999996</v>
      </c>
      <c r="I10699">
        <v>4.3873199999999999</v>
      </c>
      <c r="J10699">
        <v>2.80735</v>
      </c>
      <c r="K10699">
        <v>0.73418799999999995</v>
      </c>
      <c r="L10699">
        <v>2.5897999999999999</v>
      </c>
      <c r="M10699">
        <v>1.5766500000000001</v>
      </c>
      <c r="N10699">
        <v>2.0509200000000001</v>
      </c>
      <c r="O10699">
        <v>2.1492300000000002</v>
      </c>
    </row>
    <row r="10700" spans="1:15" x14ac:dyDescent="0.25">
      <c r="A10700" t="s">
        <v>20140</v>
      </c>
      <c r="B10700" t="s">
        <v>20139</v>
      </c>
      <c r="C10700" t="s">
        <v>19947</v>
      </c>
      <c r="D10700">
        <v>50911098</v>
      </c>
      <c r="E10700">
        <v>50912311</v>
      </c>
      <c r="F10700">
        <v>1.9245699999999999</v>
      </c>
      <c r="G10700">
        <v>1.3366</v>
      </c>
      <c r="H10700">
        <v>7.8319599999999996</v>
      </c>
      <c r="I10700">
        <v>7.4462200000000003</v>
      </c>
      <c r="J10700">
        <v>3.1699199999999998</v>
      </c>
      <c r="K10700">
        <v>2.9041100000000002</v>
      </c>
      <c r="L10700">
        <v>0.66379900000000003</v>
      </c>
      <c r="M10700">
        <v>0.99168500000000004</v>
      </c>
      <c r="N10700">
        <v>2.6358899999999998</v>
      </c>
      <c r="O10700">
        <v>2.1492300000000002</v>
      </c>
    </row>
    <row r="10701" spans="1:15" x14ac:dyDescent="0.25">
      <c r="A10701" t="s">
        <v>20142</v>
      </c>
      <c r="B10701" t="s">
        <v>20141</v>
      </c>
      <c r="C10701" t="s">
        <v>19947</v>
      </c>
      <c r="D10701">
        <v>50945665</v>
      </c>
      <c r="E10701">
        <v>50946940</v>
      </c>
      <c r="F10701">
        <v>3.0714100000000002</v>
      </c>
      <c r="G10701">
        <v>4.5845200000000004</v>
      </c>
      <c r="H10701">
        <v>8.5200200000000006</v>
      </c>
      <c r="I10701">
        <v>8.5941700000000001</v>
      </c>
      <c r="J10701">
        <v>5.9307400000000001</v>
      </c>
      <c r="K10701">
        <v>6.0917399999999997</v>
      </c>
      <c r="L10701">
        <v>3.3418700000000001</v>
      </c>
      <c r="M10701">
        <v>3.3609200000000001</v>
      </c>
      <c r="N10701">
        <v>5.0051199999999998</v>
      </c>
      <c r="O10701">
        <v>4.4387299999999996</v>
      </c>
    </row>
    <row r="10702" spans="1:15" x14ac:dyDescent="0.25">
      <c r="A10702" t="s">
        <v>20144</v>
      </c>
      <c r="B10702" t="s">
        <v>20143</v>
      </c>
      <c r="C10702" t="s">
        <v>19947</v>
      </c>
      <c r="D10702">
        <v>50972353</v>
      </c>
      <c r="E10702">
        <v>50973585</v>
      </c>
      <c r="F10702">
        <v>5.1172199999999997</v>
      </c>
      <c r="G10702">
        <v>5.0914799999999998</v>
      </c>
      <c r="H10702">
        <v>8.88443</v>
      </c>
      <c r="I10702">
        <v>9.0951400000000007</v>
      </c>
      <c r="J10702">
        <v>7.2384000000000004</v>
      </c>
      <c r="K10702">
        <v>7.16045</v>
      </c>
      <c r="L10702">
        <v>4.4711499999999997</v>
      </c>
      <c r="M10702">
        <v>4.7104999999999997</v>
      </c>
      <c r="N10702">
        <v>5.7233499999999999</v>
      </c>
      <c r="O10702">
        <v>5.6657999999999999</v>
      </c>
    </row>
    <row r="10703" spans="1:15" x14ac:dyDescent="0.25">
      <c r="A10703" t="s">
        <v>20146</v>
      </c>
      <c r="B10703" t="s">
        <v>20145</v>
      </c>
      <c r="C10703" t="s">
        <v>19947</v>
      </c>
      <c r="D10703">
        <v>53599576</v>
      </c>
      <c r="E10703">
        <v>53618851</v>
      </c>
      <c r="F10703">
        <v>3.32667</v>
      </c>
      <c r="G10703">
        <v>3.9215599999999999</v>
      </c>
      <c r="H10703">
        <v>4.0770799999999996</v>
      </c>
      <c r="I10703">
        <v>3.8023600000000002</v>
      </c>
      <c r="J10703">
        <v>1.5849599999999999</v>
      </c>
      <c r="K10703">
        <v>2.7341899999999999</v>
      </c>
      <c r="L10703">
        <v>3.1492300000000002</v>
      </c>
      <c r="M10703">
        <v>3.6546500000000002</v>
      </c>
      <c r="N10703">
        <v>3.0509200000000001</v>
      </c>
      <c r="O10703">
        <v>3.22723</v>
      </c>
    </row>
    <row r="10704" spans="1:15" x14ac:dyDescent="0.25">
      <c r="A10704" t="s">
        <v>20148</v>
      </c>
      <c r="B10704" t="s">
        <v>20147</v>
      </c>
      <c r="C10704" t="s">
        <v>19947</v>
      </c>
      <c r="D10704">
        <v>53627762</v>
      </c>
      <c r="E10704">
        <v>53631647</v>
      </c>
      <c r="F10704">
        <v>6.2821199999999999</v>
      </c>
      <c r="G10704">
        <v>6.0090199999999996</v>
      </c>
      <c r="H10704">
        <v>3.07708</v>
      </c>
      <c r="I10704">
        <v>3.4804300000000001</v>
      </c>
      <c r="J10704">
        <v>6.3575499999999998</v>
      </c>
      <c r="K10704">
        <v>6.4066099999999997</v>
      </c>
      <c r="L10704">
        <v>6.2245100000000004</v>
      </c>
      <c r="M10704">
        <v>6.3196099999999999</v>
      </c>
      <c r="N10704">
        <v>6.2006699999999997</v>
      </c>
      <c r="O10704">
        <v>5.7606599999999997</v>
      </c>
    </row>
    <row r="10705" spans="1:15" x14ac:dyDescent="0.25">
      <c r="A10705" t="s">
        <v>20150</v>
      </c>
      <c r="B10705" t="s">
        <v>20149</v>
      </c>
      <c r="C10705" t="s">
        <v>19947</v>
      </c>
      <c r="D10705">
        <v>53838688</v>
      </c>
      <c r="E10705">
        <v>53851096</v>
      </c>
      <c r="F10705">
        <v>7.6010299999999997</v>
      </c>
      <c r="G10705">
        <v>7.2673300000000003</v>
      </c>
      <c r="H10705">
        <v>8.5528099999999991</v>
      </c>
      <c r="I10705">
        <v>8.2218999999999998</v>
      </c>
      <c r="J10705">
        <v>6.8948200000000002</v>
      </c>
      <c r="K10705">
        <v>7.3562399999999997</v>
      </c>
      <c r="L10705">
        <v>7.7744099999999996</v>
      </c>
      <c r="M10705">
        <v>7.34924</v>
      </c>
      <c r="N10705">
        <v>6.9578100000000003</v>
      </c>
      <c r="O10705">
        <v>6.9679900000000004</v>
      </c>
    </row>
    <row r="10706" spans="1:15" x14ac:dyDescent="0.25">
      <c r="A10706" t="s">
        <v>20152</v>
      </c>
      <c r="B10706" t="s">
        <v>20151</v>
      </c>
      <c r="C10706" t="s">
        <v>19947</v>
      </c>
      <c r="D10706">
        <v>53863011</v>
      </c>
      <c r="E10706">
        <v>53917407</v>
      </c>
      <c r="F10706">
        <v>4.9627100000000004</v>
      </c>
      <c r="G10706">
        <v>5.3365999999999998</v>
      </c>
      <c r="H10706">
        <v>5.0770799999999996</v>
      </c>
      <c r="I10706">
        <v>5.0039899999999999</v>
      </c>
      <c r="J10706">
        <v>4.4594300000000002</v>
      </c>
      <c r="K10706">
        <v>4.1936200000000001</v>
      </c>
      <c r="L10706">
        <v>5.48142</v>
      </c>
      <c r="M10706">
        <v>5.2011399999999997</v>
      </c>
      <c r="N10706">
        <v>4.2208500000000004</v>
      </c>
      <c r="O10706">
        <v>4.3368500000000001</v>
      </c>
    </row>
    <row r="10707" spans="1:15" x14ac:dyDescent="0.25">
      <c r="A10707" t="s">
        <v>20154</v>
      </c>
      <c r="B10707" t="s">
        <v>20153</v>
      </c>
      <c r="C10707" t="s">
        <v>19947</v>
      </c>
      <c r="D10707">
        <v>54636524</v>
      </c>
      <c r="E10707">
        <v>54646213</v>
      </c>
      <c r="F10707">
        <v>4.1395799999999996</v>
      </c>
      <c r="G10707">
        <v>3.9215599999999999</v>
      </c>
      <c r="H10707">
        <v>5.399</v>
      </c>
      <c r="I10707">
        <v>5.3384099999999997</v>
      </c>
      <c r="J10707">
        <v>2.5849600000000001</v>
      </c>
      <c r="K10707">
        <v>4.3780400000000004</v>
      </c>
      <c r="L10707">
        <v>4.9712300000000003</v>
      </c>
      <c r="M10707">
        <v>3.8985799999999999</v>
      </c>
      <c r="N10707">
        <v>4.1383900000000002</v>
      </c>
      <c r="O10707">
        <v>3.4387300000000001</v>
      </c>
    </row>
    <row r="10708" spans="1:15" x14ac:dyDescent="0.25">
      <c r="A10708" t="s">
        <v>20156</v>
      </c>
      <c r="B10708" t="s">
        <v>20155</v>
      </c>
      <c r="C10708" t="s">
        <v>19947</v>
      </c>
      <c r="D10708">
        <v>54639206</v>
      </c>
      <c r="E10708">
        <v>54646213</v>
      </c>
      <c r="F10708">
        <v>2.6407799999999999</v>
      </c>
      <c r="G10708">
        <v>2.9215599999999999</v>
      </c>
      <c r="H10708">
        <v>4.0770799999999996</v>
      </c>
      <c r="I10708">
        <v>4.0653899999999998</v>
      </c>
      <c r="J10708">
        <v>3</v>
      </c>
      <c r="K10708">
        <v>2.31915</v>
      </c>
      <c r="L10708">
        <v>3.0423100000000001</v>
      </c>
      <c r="M10708">
        <v>3.6921200000000001</v>
      </c>
      <c r="N10708">
        <v>2.3728500000000001</v>
      </c>
      <c r="O10708">
        <v>3.3012299999999999</v>
      </c>
    </row>
    <row r="10709" spans="1:15" x14ac:dyDescent="0.25">
      <c r="A10709" t="s">
        <v>20158</v>
      </c>
      <c r="B10709" t="s">
        <v>20157</v>
      </c>
      <c r="C10709" t="s">
        <v>19947</v>
      </c>
      <c r="D10709">
        <v>54662330</v>
      </c>
      <c r="E10709">
        <v>54741944</v>
      </c>
      <c r="F10709">
        <v>2.1172200000000001</v>
      </c>
      <c r="G10709">
        <v>1.3366</v>
      </c>
      <c r="H10709">
        <v>2.07708</v>
      </c>
      <c r="I10709">
        <v>2.0653899999999998</v>
      </c>
      <c r="J10709">
        <v>2</v>
      </c>
      <c r="K10709">
        <v>1.7341899999999999</v>
      </c>
      <c r="L10709">
        <v>6.0423099999999996</v>
      </c>
      <c r="M10709">
        <v>4.9613100000000001</v>
      </c>
      <c r="N10709">
        <v>4.3728499999999997</v>
      </c>
      <c r="O10709">
        <v>5.3368500000000001</v>
      </c>
    </row>
    <row r="10710" spans="1:15" x14ac:dyDescent="0.25">
      <c r="A10710" t="s">
        <v>20160</v>
      </c>
      <c r="B10710" t="s">
        <v>20159</v>
      </c>
      <c r="C10710" t="s">
        <v>19947</v>
      </c>
      <c r="D10710">
        <v>55283804</v>
      </c>
      <c r="E10710">
        <v>55294909</v>
      </c>
      <c r="F10710">
        <v>3.4391400000000001</v>
      </c>
      <c r="G10710">
        <v>3.5065200000000001</v>
      </c>
      <c r="H10710">
        <v>2.07708</v>
      </c>
      <c r="I10710">
        <v>0.48043200000000003</v>
      </c>
      <c r="J10710">
        <v>2.32193</v>
      </c>
      <c r="K10710">
        <v>2.9041100000000002</v>
      </c>
      <c r="L10710">
        <v>4.0423099999999996</v>
      </c>
      <c r="M10710">
        <v>3.0505800000000001</v>
      </c>
      <c r="N10710">
        <v>2.6358899999999998</v>
      </c>
      <c r="O10710">
        <v>2.7866599999999999</v>
      </c>
    </row>
    <row r="10711" spans="1:15" x14ac:dyDescent="0.25">
      <c r="A10711" t="s">
        <v>20162</v>
      </c>
      <c r="B10711" t="s">
        <v>20161</v>
      </c>
      <c r="C10711" t="s">
        <v>19947</v>
      </c>
      <c r="D10711">
        <v>57309132</v>
      </c>
      <c r="E10711">
        <v>57432266</v>
      </c>
      <c r="F10711">
        <v>3.7021799999999998</v>
      </c>
      <c r="G10711">
        <v>2.3365999999999998</v>
      </c>
      <c r="H10711">
        <v>2.07708</v>
      </c>
      <c r="I10711">
        <v>0.48043200000000003</v>
      </c>
      <c r="J10711">
        <v>1.5849599999999999</v>
      </c>
      <c r="K10711">
        <v>1.7341899999999999</v>
      </c>
      <c r="L10711">
        <v>4.0423099999999996</v>
      </c>
      <c r="M10711">
        <v>3.9613100000000001</v>
      </c>
      <c r="N10711">
        <v>4.2988499999999998</v>
      </c>
      <c r="O10711">
        <v>3.3716200000000001</v>
      </c>
    </row>
    <row r="10712" spans="1:15" x14ac:dyDescent="0.25">
      <c r="A10712" t="s">
        <v>20164</v>
      </c>
      <c r="B10712" t="s">
        <v>20163</v>
      </c>
      <c r="C10712" t="s">
        <v>19947</v>
      </c>
      <c r="D10712">
        <v>58962790</v>
      </c>
      <c r="E10712">
        <v>58964125</v>
      </c>
      <c r="F10712">
        <v>3.8176600000000001</v>
      </c>
      <c r="G10712">
        <v>4.4240599999999999</v>
      </c>
      <c r="H10712">
        <v>2.07708</v>
      </c>
      <c r="I10712">
        <v>0.48043200000000003</v>
      </c>
      <c r="J10712">
        <v>2.5849600000000001</v>
      </c>
      <c r="K10712">
        <v>2.9041100000000002</v>
      </c>
      <c r="L10712">
        <v>4.3862699999999997</v>
      </c>
      <c r="M10712">
        <v>3.9916800000000001</v>
      </c>
      <c r="N10712">
        <v>4.1383900000000002</v>
      </c>
      <c r="O10712">
        <v>4.56426</v>
      </c>
    </row>
    <row r="10713" spans="1:15" x14ac:dyDescent="0.25">
      <c r="A10713" t="s">
        <v>20166</v>
      </c>
      <c r="B10713" t="s">
        <v>20165</v>
      </c>
      <c r="C10713" t="s">
        <v>19947</v>
      </c>
      <c r="D10713">
        <v>61426722</v>
      </c>
      <c r="E10713">
        <v>61431953</v>
      </c>
      <c r="F10713">
        <v>4.2465000000000002</v>
      </c>
      <c r="G10713">
        <v>4.5845200000000004</v>
      </c>
      <c r="H10713">
        <v>2.07708</v>
      </c>
      <c r="I10713">
        <v>0.48043200000000003</v>
      </c>
      <c r="J10713">
        <v>2.5849600000000001</v>
      </c>
      <c r="K10713">
        <v>2.31915</v>
      </c>
      <c r="L10713">
        <v>2.4293300000000002</v>
      </c>
      <c r="M10713">
        <v>2.6546500000000002</v>
      </c>
      <c r="N10713">
        <v>2.6358899999999998</v>
      </c>
      <c r="O10713">
        <v>2.4387300000000001</v>
      </c>
    </row>
    <row r="10714" spans="1:15" x14ac:dyDescent="0.25">
      <c r="A10714" t="s">
        <v>20168</v>
      </c>
      <c r="B10714" t="s">
        <v>20167</v>
      </c>
      <c r="C10714" t="s">
        <v>19947</v>
      </c>
      <c r="D10714">
        <v>65931729</v>
      </c>
      <c r="E10714">
        <v>65945669</v>
      </c>
      <c r="F10714">
        <v>3.60907</v>
      </c>
      <c r="G10714">
        <v>3.79603</v>
      </c>
      <c r="H10714">
        <v>3.6620400000000002</v>
      </c>
      <c r="I10714">
        <v>3.65036</v>
      </c>
      <c r="J10714">
        <v>3.80735</v>
      </c>
      <c r="K10714">
        <v>3.0561199999999999</v>
      </c>
      <c r="L10714">
        <v>4.0423099999999996</v>
      </c>
      <c r="M10714">
        <v>3.8661500000000002</v>
      </c>
      <c r="N10714">
        <v>3.22085</v>
      </c>
      <c r="O10714">
        <v>3.6231599999999999</v>
      </c>
    </row>
    <row r="10715" spans="1:15" x14ac:dyDescent="0.25">
      <c r="A10715" t="s">
        <v>20170</v>
      </c>
      <c r="B10715" t="s">
        <v>20169</v>
      </c>
      <c r="C10715" t="s">
        <v>19947</v>
      </c>
      <c r="D10715">
        <v>66613505</v>
      </c>
      <c r="E10715">
        <v>67121212</v>
      </c>
      <c r="F10715">
        <v>0.70217799999999997</v>
      </c>
      <c r="G10715">
        <v>1.9215599999999999</v>
      </c>
      <c r="H10715">
        <v>5.399</v>
      </c>
      <c r="I10715">
        <v>5.1808699999999996</v>
      </c>
      <c r="J10715">
        <v>2</v>
      </c>
      <c r="K10715">
        <v>0.73418799999999995</v>
      </c>
      <c r="L10715">
        <v>2.3418700000000001</v>
      </c>
      <c r="M10715">
        <v>1.21408</v>
      </c>
      <c r="N10715">
        <v>2.6358899999999998</v>
      </c>
      <c r="O10715">
        <v>0.56426399999999999</v>
      </c>
    </row>
    <row r="10716" spans="1:15" x14ac:dyDescent="0.25">
      <c r="A10716" t="s">
        <v>20172</v>
      </c>
      <c r="B10716" t="s">
        <v>20171</v>
      </c>
      <c r="C10716" t="s">
        <v>19947</v>
      </c>
      <c r="D10716">
        <v>67639087</v>
      </c>
      <c r="E10716">
        <v>67642591</v>
      </c>
      <c r="F10716">
        <v>7.6010299999999997</v>
      </c>
      <c r="G10716">
        <v>7.2673300000000003</v>
      </c>
      <c r="H10716">
        <v>7.0770799999999996</v>
      </c>
      <c r="I10716">
        <v>7.6702599999999999</v>
      </c>
      <c r="J10716">
        <v>7.0443899999999999</v>
      </c>
      <c r="K10716">
        <v>7.0009800000000002</v>
      </c>
      <c r="L10716">
        <v>7.1842199999999998</v>
      </c>
      <c r="M10716">
        <v>7.0720599999999996</v>
      </c>
      <c r="N10716">
        <v>7.3728499999999997</v>
      </c>
      <c r="O10716">
        <v>7.3235999999999999</v>
      </c>
    </row>
    <row r="10717" spans="1:15" x14ac:dyDescent="0.25">
      <c r="A10717" t="s">
        <v>20174</v>
      </c>
      <c r="B10717" t="s">
        <v>20173</v>
      </c>
      <c r="C10717" t="s">
        <v>19947</v>
      </c>
      <c r="D10717">
        <v>67712927</v>
      </c>
      <c r="E10717">
        <v>67713297</v>
      </c>
      <c r="F10717">
        <v>3.99986</v>
      </c>
      <c r="G10717">
        <v>4.2434900000000004</v>
      </c>
      <c r="H10717">
        <v>4.0770799999999996</v>
      </c>
      <c r="I10717">
        <v>4.4804300000000001</v>
      </c>
      <c r="J10717">
        <v>4.8073499999999996</v>
      </c>
      <c r="K10717">
        <v>4.3191499999999996</v>
      </c>
      <c r="L10717">
        <v>4.7341899999999999</v>
      </c>
      <c r="M10717">
        <v>4.4290900000000004</v>
      </c>
      <c r="N10717">
        <v>4.1383900000000002</v>
      </c>
      <c r="O10717">
        <v>3.9792999999999998</v>
      </c>
    </row>
    <row r="10718" spans="1:15" x14ac:dyDescent="0.25">
      <c r="A10718" t="s">
        <v>20176</v>
      </c>
      <c r="B10718" t="s">
        <v>20175</v>
      </c>
      <c r="C10718" t="s">
        <v>19947</v>
      </c>
      <c r="D10718">
        <v>68809167</v>
      </c>
      <c r="E10718">
        <v>68813829</v>
      </c>
      <c r="F10718">
        <v>2.1172200000000001</v>
      </c>
      <c r="G10718">
        <v>2.6585200000000002</v>
      </c>
      <c r="H10718">
        <v>4.399</v>
      </c>
      <c r="I10718">
        <v>4.8023600000000002</v>
      </c>
      <c r="J10718">
        <v>3.32193</v>
      </c>
      <c r="K10718">
        <v>3.6410800000000001</v>
      </c>
      <c r="L10718">
        <v>1.92683</v>
      </c>
      <c r="M10718">
        <v>2.8661500000000002</v>
      </c>
      <c r="N10718">
        <v>1.0509200000000001</v>
      </c>
      <c r="O10718">
        <v>-2.0698999999999999E-2</v>
      </c>
    </row>
    <row r="10719" spans="1:15" x14ac:dyDescent="0.25">
      <c r="A10719" t="s">
        <v>20178</v>
      </c>
      <c r="B10719" t="s">
        <v>20177</v>
      </c>
      <c r="C10719" t="s">
        <v>19947</v>
      </c>
      <c r="D10719">
        <v>69062117</v>
      </c>
      <c r="E10719">
        <v>69070045</v>
      </c>
      <c r="F10719">
        <v>6.60907</v>
      </c>
      <c r="G10719">
        <v>6.79603</v>
      </c>
      <c r="H10719">
        <v>7.2063600000000001</v>
      </c>
      <c r="I10719">
        <v>7.0653899999999998</v>
      </c>
      <c r="J10719">
        <v>7.6794799999999999</v>
      </c>
      <c r="K10719">
        <v>7.6825599999999996</v>
      </c>
      <c r="L10719">
        <v>7.2637099999999997</v>
      </c>
      <c r="M10719">
        <v>6.8287899999999997</v>
      </c>
      <c r="N10719">
        <v>6.9578100000000003</v>
      </c>
      <c r="O10719">
        <v>7.2693199999999996</v>
      </c>
    </row>
    <row r="10720" spans="1:15" x14ac:dyDescent="0.25">
      <c r="A10720" t="s">
        <v>20180</v>
      </c>
      <c r="B10720" t="s">
        <v>20179</v>
      </c>
      <c r="C10720" t="s">
        <v>19947</v>
      </c>
      <c r="D10720">
        <v>70163859</v>
      </c>
      <c r="E10720">
        <v>70203867</v>
      </c>
      <c r="F10720">
        <v>8.1172199999999997</v>
      </c>
      <c r="G10720">
        <v>7.9513100000000003</v>
      </c>
      <c r="H10720">
        <v>9.9036200000000001</v>
      </c>
      <c r="I10720">
        <v>9.7887699999999995</v>
      </c>
      <c r="J10720">
        <v>7.2667900000000003</v>
      </c>
      <c r="K10720">
        <v>7.8002799999999999</v>
      </c>
      <c r="L10720">
        <v>8.2622199999999992</v>
      </c>
      <c r="M10720">
        <v>8.25535</v>
      </c>
      <c r="N10720">
        <v>8.2407500000000002</v>
      </c>
      <c r="O10720">
        <v>8.2646999999999995</v>
      </c>
    </row>
    <row r="10721" spans="1:15" x14ac:dyDescent="0.25">
      <c r="A10721" t="s">
        <v>20182</v>
      </c>
      <c r="B10721" t="s">
        <v>20181</v>
      </c>
      <c r="C10721" t="s">
        <v>19947</v>
      </c>
      <c r="D10721">
        <v>70473644</v>
      </c>
      <c r="E10721">
        <v>70476134</v>
      </c>
      <c r="F10721">
        <v>5.4301000000000004</v>
      </c>
      <c r="G10721">
        <v>5.7628599999999999</v>
      </c>
      <c r="H10721">
        <v>8.7635799999999993</v>
      </c>
      <c r="I10721">
        <v>8.9150600000000004</v>
      </c>
      <c r="J10721">
        <v>7.1996700000000002</v>
      </c>
      <c r="K10721">
        <v>6.8940599999999996</v>
      </c>
      <c r="L10721">
        <v>5.7681399999999998</v>
      </c>
      <c r="M10721">
        <v>5.7904299999999997</v>
      </c>
      <c r="N10721">
        <v>5.9578100000000003</v>
      </c>
      <c r="O10721">
        <v>5.9100400000000004</v>
      </c>
    </row>
    <row r="10722" spans="1:15" x14ac:dyDescent="0.25">
      <c r="A10722" t="s">
        <v>20184</v>
      </c>
      <c r="B10722" t="s">
        <v>20183</v>
      </c>
      <c r="C10722" t="s">
        <v>19947</v>
      </c>
      <c r="D10722">
        <v>70682653</v>
      </c>
      <c r="E10722">
        <v>70704368</v>
      </c>
      <c r="F10722">
        <v>5.71713</v>
      </c>
      <c r="G10722">
        <v>5.9513100000000003</v>
      </c>
      <c r="H10722">
        <v>5.0770799999999996</v>
      </c>
      <c r="I10722">
        <v>5.2877900000000002</v>
      </c>
      <c r="J10722">
        <v>5.2854000000000001</v>
      </c>
      <c r="K10722">
        <v>5.3489000000000004</v>
      </c>
      <c r="L10722">
        <v>6.2060599999999999</v>
      </c>
      <c r="M10722">
        <v>6.2396099999999999</v>
      </c>
      <c r="N10722">
        <v>6.2797400000000003</v>
      </c>
      <c r="O10722">
        <v>6.1085799999999999</v>
      </c>
    </row>
    <row r="10723" spans="1:15" x14ac:dyDescent="0.25">
      <c r="A10723" t="s">
        <v>20186</v>
      </c>
      <c r="B10723" t="s">
        <v>20185</v>
      </c>
      <c r="C10723" t="s">
        <v>19947</v>
      </c>
      <c r="D10723">
        <v>70884779</v>
      </c>
      <c r="E10723">
        <v>70888853</v>
      </c>
      <c r="F10723">
        <v>10.2689</v>
      </c>
      <c r="G10723">
        <v>10.510300000000001</v>
      </c>
      <c r="H10723">
        <v>5.0770799999999996</v>
      </c>
      <c r="I10723">
        <v>4.5678900000000002</v>
      </c>
      <c r="J10723">
        <v>11.482799999999999</v>
      </c>
      <c r="K10723">
        <v>11.3924</v>
      </c>
      <c r="L10723">
        <v>10.5616</v>
      </c>
      <c r="M10723">
        <v>10.728400000000001</v>
      </c>
      <c r="N10723">
        <v>11.4735</v>
      </c>
      <c r="O10723">
        <v>11.3927</v>
      </c>
    </row>
    <row r="10724" spans="1:15" x14ac:dyDescent="0.25">
      <c r="A10724" t="s">
        <v>20188</v>
      </c>
      <c r="B10724" t="s">
        <v>20187</v>
      </c>
      <c r="C10724" t="s">
        <v>19947</v>
      </c>
      <c r="D10724">
        <v>70920976</v>
      </c>
      <c r="E10724">
        <v>70922760</v>
      </c>
      <c r="F10724">
        <v>2.1172200000000001</v>
      </c>
      <c r="G10724">
        <v>0.33659600000000001</v>
      </c>
      <c r="H10724">
        <v>3.6620400000000002</v>
      </c>
      <c r="I10724">
        <v>2.0653899999999998</v>
      </c>
      <c r="J10724">
        <v>2</v>
      </c>
      <c r="K10724">
        <v>1.7341899999999999</v>
      </c>
      <c r="L10724">
        <v>2.4293300000000002</v>
      </c>
      <c r="M10724">
        <v>1.72865</v>
      </c>
      <c r="N10724">
        <v>3.0509200000000001</v>
      </c>
      <c r="O10724">
        <v>2.56426</v>
      </c>
    </row>
    <row r="10725" spans="1:15" x14ac:dyDescent="0.25">
      <c r="A10725" t="s">
        <v>20190</v>
      </c>
      <c r="B10725" t="s">
        <v>20189</v>
      </c>
      <c r="C10725" t="s">
        <v>19947</v>
      </c>
      <c r="D10725">
        <v>70931521</v>
      </c>
      <c r="E10725">
        <v>70961514</v>
      </c>
      <c r="F10725">
        <v>10.1218</v>
      </c>
      <c r="G10725">
        <v>9.9234399999999994</v>
      </c>
      <c r="H10725">
        <v>9.6393199999999997</v>
      </c>
      <c r="I10725">
        <v>9.6971799999999995</v>
      </c>
      <c r="J10725">
        <v>10.1599</v>
      </c>
      <c r="K10725">
        <v>10.157299999999999</v>
      </c>
      <c r="L10725">
        <v>10.27</v>
      </c>
      <c r="M10725">
        <v>10.2966</v>
      </c>
      <c r="N10725">
        <v>10.356999999999999</v>
      </c>
      <c r="O10725">
        <v>10.2797</v>
      </c>
    </row>
    <row r="10726" spans="1:15" x14ac:dyDescent="0.25">
      <c r="A10726" t="s">
        <v>20192</v>
      </c>
      <c r="B10726" t="s">
        <v>20191</v>
      </c>
      <c r="C10726" t="s">
        <v>19947</v>
      </c>
      <c r="D10726">
        <v>70961935</v>
      </c>
      <c r="E10726">
        <v>70983626</v>
      </c>
      <c r="F10726">
        <v>4.7610700000000001</v>
      </c>
      <c r="G10726">
        <v>5.0914799999999998</v>
      </c>
      <c r="H10726">
        <v>7.2063600000000001</v>
      </c>
      <c r="I10726">
        <v>7.19468</v>
      </c>
      <c r="J10726">
        <v>6.0874600000000001</v>
      </c>
      <c r="K10726">
        <v>6.2577499999999997</v>
      </c>
      <c r="L10726">
        <v>5.3642399999999997</v>
      </c>
      <c r="M10726">
        <v>5.72865</v>
      </c>
      <c r="N10726">
        <v>5.4432400000000003</v>
      </c>
      <c r="O10726">
        <v>5.2081200000000001</v>
      </c>
    </row>
    <row r="10727" spans="1:15" x14ac:dyDescent="0.25">
      <c r="A10727" t="s">
        <v>20193</v>
      </c>
      <c r="B10727" t="s">
        <v>20191</v>
      </c>
      <c r="C10727" t="s">
        <v>19947</v>
      </c>
      <c r="D10727">
        <v>70962498</v>
      </c>
      <c r="E10727">
        <v>70965243</v>
      </c>
      <c r="F10727">
        <v>1.8176600000000001</v>
      </c>
      <c r="G10727">
        <v>1.3366</v>
      </c>
      <c r="H10727">
        <v>3.6620400000000002</v>
      </c>
      <c r="I10727">
        <v>3.0653899999999998</v>
      </c>
      <c r="J10727">
        <v>1.5849599999999999</v>
      </c>
      <c r="K10727">
        <v>2.7341899999999999</v>
      </c>
      <c r="L10727">
        <v>2.6638000000000002</v>
      </c>
      <c r="M10727">
        <v>1.21408</v>
      </c>
      <c r="N10727">
        <v>2.6358899999999998</v>
      </c>
      <c r="O10727">
        <v>3.0667599999999999</v>
      </c>
    </row>
    <row r="10728" spans="1:15" x14ac:dyDescent="0.25">
      <c r="A10728" t="s">
        <v>20195</v>
      </c>
      <c r="B10728" t="s">
        <v>20194</v>
      </c>
      <c r="C10728" t="s">
        <v>19947</v>
      </c>
      <c r="D10728">
        <v>71002398</v>
      </c>
      <c r="E10728">
        <v>71017849</v>
      </c>
      <c r="F10728">
        <v>1.4391400000000001</v>
      </c>
      <c r="G10728">
        <v>1.3366</v>
      </c>
      <c r="H10728">
        <v>8.5365099999999998</v>
      </c>
      <c r="I10728">
        <v>8.4860600000000002</v>
      </c>
      <c r="J10728">
        <v>1</v>
      </c>
      <c r="K10728">
        <v>1.7341899999999999</v>
      </c>
      <c r="L10728">
        <v>2.8012999999999999</v>
      </c>
      <c r="M10728">
        <v>2.72865</v>
      </c>
      <c r="N10728">
        <v>1.6358900000000001</v>
      </c>
      <c r="O10728">
        <v>2.4387300000000001</v>
      </c>
    </row>
    <row r="10729" spans="1:15" x14ac:dyDescent="0.25">
      <c r="A10729" t="s">
        <v>20197</v>
      </c>
      <c r="B10729" t="s">
        <v>20196</v>
      </c>
      <c r="C10729" t="s">
        <v>19947</v>
      </c>
      <c r="D10729">
        <v>71038695</v>
      </c>
      <c r="E10729">
        <v>71070308</v>
      </c>
      <c r="F10729">
        <v>5.2152500000000002</v>
      </c>
      <c r="G10729">
        <v>5.6941499999999996</v>
      </c>
      <c r="H10729">
        <v>3.07708</v>
      </c>
      <c r="I10729">
        <v>4.8727499999999999</v>
      </c>
      <c r="J10729">
        <v>4.4594300000000002</v>
      </c>
      <c r="K10729">
        <v>5.01959</v>
      </c>
      <c r="L10729">
        <v>5.0000799999999996</v>
      </c>
      <c r="M10729">
        <v>5.21408</v>
      </c>
      <c r="N10729">
        <v>4.75136</v>
      </c>
      <c r="O10729">
        <v>4.4387299999999996</v>
      </c>
    </row>
    <row r="10730" spans="1:15" x14ac:dyDescent="0.25">
      <c r="A10730" t="s">
        <v>20199</v>
      </c>
      <c r="B10730" t="s">
        <v>20198</v>
      </c>
      <c r="C10730" t="s">
        <v>19947</v>
      </c>
      <c r="D10730">
        <v>71099118</v>
      </c>
      <c r="E10730">
        <v>71126173</v>
      </c>
      <c r="F10730">
        <v>4.3070399999999998</v>
      </c>
      <c r="G10730">
        <v>4.2434900000000004</v>
      </c>
      <c r="H10730">
        <v>2.07708</v>
      </c>
      <c r="I10730">
        <v>1.4804299999999999</v>
      </c>
      <c r="J10730">
        <v>5.32193</v>
      </c>
      <c r="K10730">
        <v>4.9436400000000003</v>
      </c>
      <c r="L10730">
        <v>3.8012999999999999</v>
      </c>
      <c r="M10730">
        <v>4.2647000000000004</v>
      </c>
      <c r="N10730">
        <v>4.1383900000000002</v>
      </c>
      <c r="O10730">
        <v>4.7072200000000004</v>
      </c>
    </row>
    <row r="10731" spans="1:15" x14ac:dyDescent="0.25">
      <c r="A10731" t="s">
        <v>20200</v>
      </c>
      <c r="B10731" t="s">
        <v>9110</v>
      </c>
      <c r="C10731" t="s">
        <v>19947</v>
      </c>
      <c r="D10731">
        <v>71162208</v>
      </c>
      <c r="E10731">
        <v>71167283</v>
      </c>
      <c r="F10731">
        <v>1.9245699999999999</v>
      </c>
      <c r="G10731">
        <v>2.3365999999999998</v>
      </c>
      <c r="H10731">
        <v>2.07708</v>
      </c>
      <c r="I10731">
        <v>0.48043200000000003</v>
      </c>
      <c r="J10731">
        <v>3.4594299999999998</v>
      </c>
      <c r="K10731">
        <v>1.7341899999999999</v>
      </c>
      <c r="L10731">
        <v>2.6638000000000002</v>
      </c>
      <c r="M10731">
        <v>2.40672</v>
      </c>
      <c r="N10731">
        <v>2.8582800000000002</v>
      </c>
      <c r="O10731">
        <v>1.7866599999999999</v>
      </c>
    </row>
    <row r="10732" spans="1:15" x14ac:dyDescent="0.25">
      <c r="A10732" t="s">
        <v>20201</v>
      </c>
      <c r="B10732" t="s">
        <v>9110</v>
      </c>
      <c r="C10732" t="s">
        <v>19947</v>
      </c>
      <c r="D10732">
        <v>71163407</v>
      </c>
      <c r="E10732">
        <v>71167283</v>
      </c>
      <c r="F10732">
        <v>5.5095299999999998</v>
      </c>
      <c r="G10732">
        <v>5.3809899999999997</v>
      </c>
      <c r="H10732">
        <v>3.6620400000000002</v>
      </c>
      <c r="I10732">
        <v>4.0653899999999998</v>
      </c>
      <c r="J10732">
        <v>4.5849599999999997</v>
      </c>
      <c r="K10732">
        <v>5.2577499999999997</v>
      </c>
      <c r="L10732">
        <v>5.17476</v>
      </c>
      <c r="M10732">
        <v>5.3725100000000001</v>
      </c>
      <c r="N10732">
        <v>5.3363300000000002</v>
      </c>
      <c r="O10732">
        <v>5.28308</v>
      </c>
    </row>
    <row r="10733" spans="1:15" x14ac:dyDescent="0.25">
      <c r="A10733" t="s">
        <v>20203</v>
      </c>
      <c r="B10733" t="s">
        <v>20202</v>
      </c>
      <c r="C10733" t="s">
        <v>19947</v>
      </c>
      <c r="D10733">
        <v>71188133</v>
      </c>
      <c r="E10733">
        <v>71211654</v>
      </c>
      <c r="F10733">
        <v>10.377800000000001</v>
      </c>
      <c r="G10733">
        <v>10.7492</v>
      </c>
      <c r="H10733">
        <v>10.1539</v>
      </c>
      <c r="I10733">
        <v>10.2651</v>
      </c>
      <c r="J10733">
        <v>11.103899999999999</v>
      </c>
      <c r="K10733">
        <v>10.8063</v>
      </c>
      <c r="L10733">
        <v>10.504300000000001</v>
      </c>
      <c r="M10733">
        <v>10.5479</v>
      </c>
      <c r="N10733">
        <v>10.422700000000001</v>
      </c>
      <c r="O10733">
        <v>10.2865</v>
      </c>
    </row>
    <row r="10734" spans="1:15" x14ac:dyDescent="0.25">
      <c r="A10734" t="s">
        <v>20205</v>
      </c>
      <c r="B10734" t="s">
        <v>20204</v>
      </c>
      <c r="C10734" t="s">
        <v>19947</v>
      </c>
      <c r="D10734">
        <v>71417062</v>
      </c>
      <c r="E10734">
        <v>71417263</v>
      </c>
      <c r="F10734">
        <v>4.4922599999999999</v>
      </c>
      <c r="G10734">
        <v>4.1439500000000002</v>
      </c>
      <c r="H10734">
        <v>3.07708</v>
      </c>
      <c r="I10734">
        <v>3.65036</v>
      </c>
      <c r="J10734">
        <v>4.7004400000000004</v>
      </c>
      <c r="K10734">
        <v>3.7341899999999999</v>
      </c>
      <c r="L10734">
        <v>4.8654299999999999</v>
      </c>
      <c r="M10734">
        <v>4.6355399999999998</v>
      </c>
      <c r="N10734">
        <v>5.0509199999999996</v>
      </c>
      <c r="O10734">
        <v>5.5491599999999996</v>
      </c>
    </row>
    <row r="10735" spans="1:15" x14ac:dyDescent="0.25">
      <c r="A10735" t="s">
        <v>20207</v>
      </c>
      <c r="B10735" t="s">
        <v>20206</v>
      </c>
      <c r="C10735" t="s">
        <v>19947</v>
      </c>
      <c r="D10735">
        <v>71500177</v>
      </c>
      <c r="E10735">
        <v>71503086</v>
      </c>
      <c r="F10735">
        <v>7.9813999999999998</v>
      </c>
      <c r="G10735">
        <v>7.8041999999999998</v>
      </c>
      <c r="H10735">
        <v>8.3808600000000002</v>
      </c>
      <c r="I10735">
        <v>8.2083499999999994</v>
      </c>
      <c r="J10735">
        <v>8.7879000000000005</v>
      </c>
      <c r="K10735">
        <v>8.7731100000000009</v>
      </c>
      <c r="L10735">
        <v>8.2887799999999991</v>
      </c>
      <c r="M10735">
        <v>8.4888700000000004</v>
      </c>
      <c r="N10735">
        <v>8.3863099999999999</v>
      </c>
      <c r="O10735">
        <v>8.1715900000000001</v>
      </c>
    </row>
    <row r="10736" spans="1:15" x14ac:dyDescent="0.25">
      <c r="A10736" t="s">
        <v>20208</v>
      </c>
      <c r="B10736" t="s">
        <v>20206</v>
      </c>
      <c r="C10736" t="s">
        <v>19947</v>
      </c>
      <c r="D10736">
        <v>71500177</v>
      </c>
      <c r="E10736">
        <v>71506887</v>
      </c>
      <c r="F10736">
        <v>2.7610700000000001</v>
      </c>
      <c r="G10736">
        <v>2.6585200000000002</v>
      </c>
      <c r="H10736">
        <v>2.07708</v>
      </c>
      <c r="I10736">
        <v>2.4804300000000001</v>
      </c>
      <c r="J10736">
        <v>3.32193</v>
      </c>
      <c r="K10736">
        <v>3.6410800000000001</v>
      </c>
      <c r="L10736">
        <v>2.9268299999999998</v>
      </c>
      <c r="M10736">
        <v>2.7990400000000002</v>
      </c>
      <c r="N10736">
        <v>2.8582800000000002</v>
      </c>
      <c r="O10736">
        <v>2.6797399999999998</v>
      </c>
    </row>
    <row r="10737" spans="1:15" x14ac:dyDescent="0.25">
      <c r="A10737" t="s">
        <v>20210</v>
      </c>
      <c r="B10737" t="s">
        <v>20209</v>
      </c>
      <c r="C10737" t="s">
        <v>19947</v>
      </c>
      <c r="D10737">
        <v>71517830</v>
      </c>
      <c r="E10737">
        <v>71517959</v>
      </c>
      <c r="F10737">
        <v>5.4570699999999999</v>
      </c>
      <c r="G10737">
        <v>4.79603</v>
      </c>
      <c r="H10737">
        <v>4.6620400000000002</v>
      </c>
      <c r="I10737">
        <v>5.2877900000000002</v>
      </c>
      <c r="J10737">
        <v>5.5545900000000001</v>
      </c>
      <c r="K10737">
        <v>5.4890800000000004</v>
      </c>
      <c r="L10737">
        <v>5.8175999999999997</v>
      </c>
      <c r="M10737">
        <v>5.3374600000000001</v>
      </c>
      <c r="N10737">
        <v>5.3728499999999997</v>
      </c>
      <c r="O10737">
        <v>5.0878300000000003</v>
      </c>
    </row>
    <row r="10738" spans="1:15" x14ac:dyDescent="0.25">
      <c r="A10738" t="s">
        <v>20212</v>
      </c>
      <c r="B10738" t="s">
        <v>20211</v>
      </c>
      <c r="C10738" t="s">
        <v>19947</v>
      </c>
      <c r="D10738">
        <v>71542435</v>
      </c>
      <c r="E10738">
        <v>71550060</v>
      </c>
      <c r="F10738">
        <v>9.6866000000000003</v>
      </c>
      <c r="G10738">
        <v>9.66751</v>
      </c>
      <c r="H10738">
        <v>10.713699999999999</v>
      </c>
      <c r="I10738">
        <v>10.776199999999999</v>
      </c>
      <c r="J10738">
        <v>10.3376</v>
      </c>
      <c r="K10738">
        <v>10.215999999999999</v>
      </c>
      <c r="L10738">
        <v>9.0266199999999994</v>
      </c>
      <c r="M10738">
        <v>9.0478699999999996</v>
      </c>
      <c r="N10738">
        <v>9.6656300000000002</v>
      </c>
      <c r="O10738">
        <v>9.5717599999999994</v>
      </c>
    </row>
    <row r="10739" spans="1:15" x14ac:dyDescent="0.25">
      <c r="A10739" t="s">
        <v>20214</v>
      </c>
      <c r="B10739" t="s">
        <v>20213</v>
      </c>
      <c r="C10739" t="s">
        <v>19947</v>
      </c>
      <c r="D10739">
        <v>71550350</v>
      </c>
      <c r="E10739">
        <v>71557206</v>
      </c>
      <c r="F10739">
        <v>8.9821799999999996</v>
      </c>
      <c r="G10739">
        <v>8.9912299999999998</v>
      </c>
      <c r="H10739">
        <v>10.482200000000001</v>
      </c>
      <c r="I10739">
        <v>10.497199999999999</v>
      </c>
      <c r="J10739">
        <v>9.4573800000000006</v>
      </c>
      <c r="K10739">
        <v>9.4415499999999994</v>
      </c>
      <c r="L10739">
        <v>9.0292499999999993</v>
      </c>
      <c r="M10739">
        <v>9.2116600000000002</v>
      </c>
      <c r="N10739">
        <v>9.07606</v>
      </c>
      <c r="O10739">
        <v>8.9877300000000009</v>
      </c>
    </row>
    <row r="10740" spans="1:15" x14ac:dyDescent="0.25">
      <c r="A10740" t="s">
        <v>20216</v>
      </c>
      <c r="B10740" t="s">
        <v>20215</v>
      </c>
      <c r="C10740" t="s">
        <v>19947</v>
      </c>
      <c r="D10740">
        <v>71596614</v>
      </c>
      <c r="E10740">
        <v>71598957</v>
      </c>
      <c r="F10740">
        <v>2.7021799999999998</v>
      </c>
      <c r="G10740">
        <v>2.6585200000000002</v>
      </c>
      <c r="H10740">
        <v>3.6620400000000002</v>
      </c>
      <c r="I10740">
        <v>2.4804300000000001</v>
      </c>
      <c r="J10740">
        <v>1.5849599999999999</v>
      </c>
      <c r="K10740">
        <v>2.5415399999999999</v>
      </c>
      <c r="L10740">
        <v>3.7341899999999999</v>
      </c>
      <c r="M10740">
        <v>3.3609200000000001</v>
      </c>
      <c r="N10740">
        <v>3.8582800000000002</v>
      </c>
      <c r="O10740">
        <v>2.3012299999999999</v>
      </c>
    </row>
    <row r="10741" spans="1:15" x14ac:dyDescent="0.25">
      <c r="A10741" t="s">
        <v>20218</v>
      </c>
      <c r="B10741" t="s">
        <v>20217</v>
      </c>
      <c r="C10741" t="s">
        <v>19947</v>
      </c>
      <c r="D10741">
        <v>71630058</v>
      </c>
      <c r="E10741">
        <v>71638478</v>
      </c>
      <c r="F10741">
        <v>2.9245700000000001</v>
      </c>
      <c r="G10741">
        <v>3.1439499999999998</v>
      </c>
      <c r="H10741">
        <v>4.0770799999999996</v>
      </c>
      <c r="I10741">
        <v>5.0653899999999998</v>
      </c>
      <c r="J10741">
        <v>4.5235599999999998</v>
      </c>
      <c r="K10741">
        <v>4.6410799999999997</v>
      </c>
      <c r="L10741">
        <v>2.2487599999999999</v>
      </c>
      <c r="M10741">
        <v>3.21408</v>
      </c>
      <c r="N10741">
        <v>3.22085</v>
      </c>
      <c r="O10741">
        <v>3.4387300000000001</v>
      </c>
    </row>
    <row r="10742" spans="1:15" x14ac:dyDescent="0.25">
      <c r="A10742" t="s">
        <v>20220</v>
      </c>
      <c r="B10742" t="s">
        <v>20219</v>
      </c>
      <c r="C10742" t="s">
        <v>19947</v>
      </c>
      <c r="D10742">
        <v>71654824</v>
      </c>
      <c r="E10742">
        <v>71674500</v>
      </c>
      <c r="F10742">
        <v>10.177199999999999</v>
      </c>
      <c r="G10742">
        <v>10.382400000000001</v>
      </c>
      <c r="H10742">
        <v>10.1378</v>
      </c>
      <c r="I10742">
        <v>10.225300000000001</v>
      </c>
      <c r="J10742">
        <v>10.2784</v>
      </c>
      <c r="K10742">
        <v>10.194599999999999</v>
      </c>
      <c r="L10742">
        <v>9.5155499999999993</v>
      </c>
      <c r="M10742">
        <v>9.61496</v>
      </c>
      <c r="N10742">
        <v>9.9427099999999999</v>
      </c>
      <c r="O10742">
        <v>9.7207699999999999</v>
      </c>
    </row>
    <row r="10743" spans="1:15" x14ac:dyDescent="0.25">
      <c r="A10743" t="s">
        <v>20222</v>
      </c>
      <c r="B10743" t="s">
        <v>20221</v>
      </c>
      <c r="C10743" t="s">
        <v>19947</v>
      </c>
      <c r="D10743">
        <v>72341192</v>
      </c>
      <c r="E10743">
        <v>72355115</v>
      </c>
      <c r="F10743">
        <v>8.2631499999999996</v>
      </c>
      <c r="G10743">
        <v>7.7544500000000003</v>
      </c>
      <c r="H10743">
        <v>7.28653</v>
      </c>
      <c r="I10743">
        <v>7.6097099999999998</v>
      </c>
      <c r="J10743">
        <v>7.9425100000000004</v>
      </c>
      <c r="K10743">
        <v>7.9821200000000001</v>
      </c>
      <c r="L10743">
        <v>8.2887799999999991</v>
      </c>
      <c r="M10743">
        <v>7.9879199999999999</v>
      </c>
      <c r="N10743">
        <v>8.5587199999999992</v>
      </c>
      <c r="O10743">
        <v>8.4910499999999995</v>
      </c>
    </row>
    <row r="10744" spans="1:15" x14ac:dyDescent="0.25">
      <c r="A10744" t="s">
        <v>20224</v>
      </c>
      <c r="B10744" t="s">
        <v>20223</v>
      </c>
      <c r="C10744" t="s">
        <v>19947</v>
      </c>
      <c r="D10744">
        <v>72355071</v>
      </c>
      <c r="E10744">
        <v>72376288</v>
      </c>
      <c r="F10744">
        <v>6.5560099999999997</v>
      </c>
      <c r="G10744">
        <v>6.2434900000000004</v>
      </c>
      <c r="H10744">
        <v>5.2469999999999999</v>
      </c>
      <c r="I10744">
        <v>4.9398600000000004</v>
      </c>
      <c r="J10744">
        <v>5.32193</v>
      </c>
      <c r="K10744">
        <v>5.46211</v>
      </c>
      <c r="L10744">
        <v>6.4865300000000001</v>
      </c>
      <c r="M10744">
        <v>6.4888700000000004</v>
      </c>
      <c r="N10744">
        <v>5.8838100000000004</v>
      </c>
      <c r="O10744">
        <v>5.9450900000000004</v>
      </c>
    </row>
    <row r="10745" spans="1:15" x14ac:dyDescent="0.25">
      <c r="A10745" t="s">
        <v>20225</v>
      </c>
      <c r="B10745" t="s">
        <v>20223</v>
      </c>
      <c r="C10745" t="s">
        <v>19947</v>
      </c>
      <c r="D10745">
        <v>72368345</v>
      </c>
      <c r="E10745">
        <v>72376288</v>
      </c>
      <c r="F10745">
        <v>2.8176600000000001</v>
      </c>
      <c r="G10745">
        <v>2.6585200000000002</v>
      </c>
      <c r="H10745">
        <v>2.07708</v>
      </c>
      <c r="I10745">
        <v>2.8023600000000002</v>
      </c>
      <c r="J10745">
        <v>2</v>
      </c>
      <c r="K10745">
        <v>2.31915</v>
      </c>
      <c r="L10745">
        <v>2.6638000000000002</v>
      </c>
      <c r="M10745">
        <v>2.9916800000000001</v>
      </c>
      <c r="N10745">
        <v>3.6358899999999998</v>
      </c>
      <c r="O10745">
        <v>2.88619</v>
      </c>
    </row>
    <row r="10746" spans="1:15" x14ac:dyDescent="0.25">
      <c r="A10746" t="s">
        <v>20227</v>
      </c>
      <c r="B10746" t="s">
        <v>20226</v>
      </c>
      <c r="C10746" t="s">
        <v>19947</v>
      </c>
      <c r="D10746">
        <v>72627737</v>
      </c>
      <c r="E10746">
        <v>72642497</v>
      </c>
      <c r="F10746">
        <v>8.8829200000000004</v>
      </c>
      <c r="G10746">
        <v>8.6312200000000008</v>
      </c>
      <c r="H10746">
        <v>8.7494999999999994</v>
      </c>
      <c r="I10746">
        <v>8.6751900000000006</v>
      </c>
      <c r="J10746">
        <v>8.6110199999999999</v>
      </c>
      <c r="K10746">
        <v>8.6854700000000005</v>
      </c>
      <c r="L10746">
        <v>8.7712800000000009</v>
      </c>
      <c r="M10746">
        <v>8.5488300000000006</v>
      </c>
      <c r="N10746">
        <v>8.4560700000000004</v>
      </c>
      <c r="O10746">
        <v>8.3608399999999996</v>
      </c>
    </row>
    <row r="10747" spans="1:15" x14ac:dyDescent="0.25">
      <c r="A10747" t="s">
        <v>20229</v>
      </c>
      <c r="B10747" t="s">
        <v>20228</v>
      </c>
      <c r="C10747" t="s">
        <v>19947</v>
      </c>
      <c r="D10747">
        <v>72650185</v>
      </c>
      <c r="E10747">
        <v>72661882</v>
      </c>
      <c r="F10747">
        <v>2.7021799999999998</v>
      </c>
      <c r="G10747">
        <v>3.1439499999999998</v>
      </c>
      <c r="H10747">
        <v>2.07708</v>
      </c>
      <c r="I10747">
        <v>2.8023600000000002</v>
      </c>
      <c r="J10747">
        <v>0</v>
      </c>
      <c r="K10747">
        <v>2.31915</v>
      </c>
      <c r="L10747">
        <v>3.2487599999999999</v>
      </c>
      <c r="M10747">
        <v>2.72865</v>
      </c>
      <c r="N10747">
        <v>2.0509200000000001</v>
      </c>
      <c r="O10747">
        <v>1.3012300000000001</v>
      </c>
    </row>
    <row r="10748" spans="1:15" x14ac:dyDescent="0.25">
      <c r="A10748" t="s">
        <v>20230</v>
      </c>
      <c r="B10748" t="s">
        <v>20228</v>
      </c>
      <c r="C10748" t="s">
        <v>19947</v>
      </c>
      <c r="D10748">
        <v>72655780</v>
      </c>
      <c r="E10748">
        <v>72661882</v>
      </c>
      <c r="F10748">
        <v>3.7319300000000002</v>
      </c>
      <c r="G10748">
        <v>2.9215599999999999</v>
      </c>
      <c r="H10748">
        <v>2.07708</v>
      </c>
      <c r="I10748">
        <v>0.48043200000000003</v>
      </c>
      <c r="J10748">
        <v>2</v>
      </c>
      <c r="K10748">
        <v>2.5415399999999999</v>
      </c>
      <c r="L10748">
        <v>3.6994199999999999</v>
      </c>
      <c r="M10748">
        <v>3.4941800000000001</v>
      </c>
      <c r="N10748">
        <v>2.0509200000000001</v>
      </c>
      <c r="O10748">
        <v>2.7866599999999999</v>
      </c>
    </row>
    <row r="10749" spans="1:15" x14ac:dyDescent="0.25">
      <c r="A10749" t="s">
        <v>20232</v>
      </c>
      <c r="B10749" t="s">
        <v>20231</v>
      </c>
      <c r="C10749" t="s">
        <v>19947</v>
      </c>
      <c r="D10749">
        <v>72658512</v>
      </c>
      <c r="E10749">
        <v>72661907</v>
      </c>
      <c r="F10749">
        <v>2.7021799999999998</v>
      </c>
      <c r="G10749">
        <v>2.3365999999999998</v>
      </c>
      <c r="H10749">
        <v>3.6620400000000002</v>
      </c>
      <c r="I10749">
        <v>2.4804300000000001</v>
      </c>
      <c r="J10749">
        <v>0</v>
      </c>
      <c r="K10749">
        <v>1.31915</v>
      </c>
      <c r="L10749">
        <v>2.9268299999999998</v>
      </c>
      <c r="M10749">
        <v>2.3136100000000002</v>
      </c>
      <c r="N10749">
        <v>2.0509200000000001</v>
      </c>
      <c r="O10749">
        <v>1.3012300000000001</v>
      </c>
    </row>
    <row r="10750" spans="1:15" x14ac:dyDescent="0.25">
      <c r="A10750" t="s">
        <v>20234</v>
      </c>
      <c r="B10750" t="s">
        <v>20233</v>
      </c>
      <c r="C10750" t="s">
        <v>19947</v>
      </c>
      <c r="D10750">
        <v>72759635</v>
      </c>
      <c r="E10750">
        <v>72780285</v>
      </c>
      <c r="F10750">
        <v>7.6965300000000001</v>
      </c>
      <c r="G10750">
        <v>7.2192400000000001</v>
      </c>
      <c r="H10750">
        <v>6.88443</v>
      </c>
      <c r="I10750">
        <v>6.5027999999999997</v>
      </c>
      <c r="J10750">
        <v>6.5391599999999999</v>
      </c>
      <c r="K10750">
        <v>6.5543699999999996</v>
      </c>
      <c r="L10750">
        <v>8.3220100000000006</v>
      </c>
      <c r="M10750">
        <v>7.8182299999999998</v>
      </c>
      <c r="N10750">
        <v>7.0509199999999996</v>
      </c>
      <c r="O10750">
        <v>7.1542300000000001</v>
      </c>
    </row>
    <row r="10751" spans="1:15" x14ac:dyDescent="0.25">
      <c r="A10751" t="s">
        <v>20236</v>
      </c>
      <c r="B10751" t="s">
        <v>20235</v>
      </c>
      <c r="C10751" t="s">
        <v>19947</v>
      </c>
      <c r="D10751">
        <v>72817396</v>
      </c>
      <c r="E10751">
        <v>72823543</v>
      </c>
      <c r="F10751">
        <v>2.1172200000000001</v>
      </c>
      <c r="G10751">
        <v>2.6585200000000002</v>
      </c>
      <c r="H10751">
        <v>6.3250000000000002</v>
      </c>
      <c r="I10751">
        <v>6.0653899999999998</v>
      </c>
      <c r="J10751">
        <v>5.32193</v>
      </c>
      <c r="K10751">
        <v>4.8634700000000004</v>
      </c>
      <c r="L10751">
        <v>2.4293300000000002</v>
      </c>
      <c r="M10751">
        <v>2.3136100000000002</v>
      </c>
      <c r="N10751">
        <v>3.22085</v>
      </c>
      <c r="O10751">
        <v>2.4387300000000001</v>
      </c>
    </row>
    <row r="10752" spans="1:15" x14ac:dyDescent="0.25">
      <c r="A10752" t="s">
        <v>20238</v>
      </c>
      <c r="B10752" t="s">
        <v>20237</v>
      </c>
      <c r="C10752" t="s">
        <v>19947</v>
      </c>
      <c r="D10752">
        <v>72970796</v>
      </c>
      <c r="E10752">
        <v>73010038</v>
      </c>
      <c r="F10752">
        <v>4.3651400000000002</v>
      </c>
      <c r="G10752">
        <v>4.0370400000000002</v>
      </c>
      <c r="H10752">
        <v>3.07708</v>
      </c>
      <c r="I10752">
        <v>3.65036</v>
      </c>
      <c r="J10752">
        <v>3.4594299999999998</v>
      </c>
      <c r="K10752">
        <v>4.2577499999999997</v>
      </c>
      <c r="L10752">
        <v>4.17476</v>
      </c>
      <c r="M10752">
        <v>4.3374600000000001</v>
      </c>
      <c r="N10752">
        <v>3.22085</v>
      </c>
      <c r="O10752">
        <v>4.0236900000000002</v>
      </c>
    </row>
    <row r="10753" spans="1:15" x14ac:dyDescent="0.25">
      <c r="A10753" t="s">
        <v>20240</v>
      </c>
      <c r="B10753" t="s">
        <v>20239</v>
      </c>
      <c r="C10753" t="s">
        <v>19947</v>
      </c>
      <c r="D10753">
        <v>74756565</v>
      </c>
      <c r="E10753">
        <v>74905604</v>
      </c>
      <c r="F10753">
        <v>9.2066700000000008</v>
      </c>
      <c r="G10753">
        <v>8.9327900000000007</v>
      </c>
      <c r="H10753">
        <v>8.7494999999999994</v>
      </c>
      <c r="I10753">
        <v>8.4691200000000002</v>
      </c>
      <c r="J10753">
        <v>9.0140200000000004</v>
      </c>
      <c r="K10753">
        <v>9.1956699999999998</v>
      </c>
      <c r="L10753">
        <v>9.2652000000000001</v>
      </c>
      <c r="M10753">
        <v>9.3594600000000003</v>
      </c>
      <c r="N10753">
        <v>8.9120100000000004</v>
      </c>
      <c r="O10753">
        <v>8.8247900000000001</v>
      </c>
    </row>
    <row r="10754" spans="1:15" x14ac:dyDescent="0.25">
      <c r="A10754" t="s">
        <v>20242</v>
      </c>
      <c r="B10754" t="s">
        <v>20241</v>
      </c>
      <c r="C10754" t="s">
        <v>19947</v>
      </c>
      <c r="D10754">
        <v>75007373</v>
      </c>
      <c r="E10754">
        <v>75041299</v>
      </c>
      <c r="F10754">
        <v>6.4615099999999996</v>
      </c>
      <c r="G10754">
        <v>6.0914799999999998</v>
      </c>
      <c r="H10754">
        <v>6.2469999999999999</v>
      </c>
      <c r="I10754">
        <v>6.2353199999999998</v>
      </c>
      <c r="J10754">
        <v>6.0874600000000001</v>
      </c>
      <c r="K10754">
        <v>6.28878</v>
      </c>
      <c r="L10754">
        <v>6.0492299999999997</v>
      </c>
      <c r="M10754">
        <v>5.7465700000000002</v>
      </c>
      <c r="N10754">
        <v>5.4432400000000003</v>
      </c>
      <c r="O10754">
        <v>5.6797399999999998</v>
      </c>
    </row>
    <row r="10755" spans="1:15" x14ac:dyDescent="0.25">
      <c r="A10755" t="s">
        <v>20244</v>
      </c>
      <c r="B10755" t="s">
        <v>20243</v>
      </c>
      <c r="C10755" t="s">
        <v>19947</v>
      </c>
      <c r="D10755">
        <v>78315982</v>
      </c>
      <c r="E10755">
        <v>78343214</v>
      </c>
      <c r="F10755">
        <v>5.66411</v>
      </c>
      <c r="G10755">
        <v>5.4658800000000003</v>
      </c>
      <c r="H10755">
        <v>7.0770799999999996</v>
      </c>
      <c r="I10755">
        <v>7.2617900000000004</v>
      </c>
      <c r="J10755">
        <v>6</v>
      </c>
      <c r="K10755">
        <v>6.3780400000000004</v>
      </c>
      <c r="L10755">
        <v>5.2726100000000002</v>
      </c>
      <c r="M10755">
        <v>4.5766499999999999</v>
      </c>
      <c r="N10755">
        <v>3.75136</v>
      </c>
      <c r="O10755">
        <v>3.7866599999999999</v>
      </c>
    </row>
    <row r="10756" spans="1:15" x14ac:dyDescent="0.25">
      <c r="A10756" t="s">
        <v>20246</v>
      </c>
      <c r="B10756" t="s">
        <v>20245</v>
      </c>
      <c r="C10756" t="s">
        <v>19947</v>
      </c>
      <c r="D10756">
        <v>82293657</v>
      </c>
      <c r="E10756">
        <v>82386075</v>
      </c>
      <c r="F10756">
        <v>1.4391400000000001</v>
      </c>
      <c r="G10756">
        <v>1.9215599999999999</v>
      </c>
      <c r="H10756">
        <v>3.07708</v>
      </c>
      <c r="I10756">
        <v>3.4804300000000001</v>
      </c>
      <c r="J10756">
        <v>2.5849600000000001</v>
      </c>
      <c r="K10756">
        <v>1.7341899999999999</v>
      </c>
      <c r="L10756">
        <v>2.2487599999999999</v>
      </c>
      <c r="M10756">
        <v>1.72865</v>
      </c>
      <c r="N10756">
        <v>2.3728500000000001</v>
      </c>
      <c r="O10756">
        <v>2.1492300000000002</v>
      </c>
    </row>
    <row r="10757" spans="1:15" x14ac:dyDescent="0.25">
      <c r="A10757" t="s">
        <v>20248</v>
      </c>
      <c r="B10757" t="s">
        <v>20247</v>
      </c>
      <c r="C10757" t="s">
        <v>19947</v>
      </c>
      <c r="D10757">
        <v>82819360</v>
      </c>
      <c r="E10757">
        <v>82879808</v>
      </c>
      <c r="F10757">
        <v>5.0120300000000002</v>
      </c>
      <c r="G10757">
        <v>4.4240599999999999</v>
      </c>
      <c r="H10757">
        <v>5.0770799999999996</v>
      </c>
      <c r="I10757">
        <v>4.65036</v>
      </c>
      <c r="J10757">
        <v>4.3923199999999998</v>
      </c>
      <c r="K10757">
        <v>3.82165</v>
      </c>
      <c r="L10757">
        <v>5.2366900000000003</v>
      </c>
      <c r="M10757">
        <v>5.21408</v>
      </c>
      <c r="N10757">
        <v>4.9089099999999997</v>
      </c>
      <c r="O10757">
        <v>5.0667600000000004</v>
      </c>
    </row>
    <row r="10758" spans="1:15" x14ac:dyDescent="0.25">
      <c r="A10758" t="s">
        <v>20250</v>
      </c>
      <c r="B10758" t="s">
        <v>20249</v>
      </c>
      <c r="C10758" t="s">
        <v>19947</v>
      </c>
      <c r="D10758">
        <v>83437113</v>
      </c>
      <c r="E10758">
        <v>83441283</v>
      </c>
      <c r="F10758">
        <v>10.4397</v>
      </c>
      <c r="G10758">
        <v>10.726800000000001</v>
      </c>
      <c r="H10758">
        <v>2.07708</v>
      </c>
      <c r="I10758">
        <v>0.48043200000000003</v>
      </c>
      <c r="J10758">
        <v>9.0306700000000006</v>
      </c>
      <c r="K10758">
        <v>8.8374799999999993</v>
      </c>
      <c r="L10758">
        <v>10.231400000000001</v>
      </c>
      <c r="M10758">
        <v>10.1654</v>
      </c>
      <c r="N10758">
        <v>10.104799999999999</v>
      </c>
      <c r="O10758">
        <v>9.9400300000000001</v>
      </c>
    </row>
    <row r="10759" spans="1:15" x14ac:dyDescent="0.25">
      <c r="A10759" t="s">
        <v>20252</v>
      </c>
      <c r="B10759" t="s">
        <v>20251</v>
      </c>
      <c r="C10759" t="s">
        <v>19947</v>
      </c>
      <c r="D10759">
        <v>90550104</v>
      </c>
      <c r="E10759">
        <v>90877494</v>
      </c>
      <c r="F10759">
        <v>6.1561300000000001</v>
      </c>
      <c r="G10759">
        <v>5.5065200000000001</v>
      </c>
      <c r="H10759">
        <v>6.399</v>
      </c>
      <c r="I10759">
        <v>6.0039899999999999</v>
      </c>
      <c r="J10759">
        <v>4.9542000000000002</v>
      </c>
      <c r="K10759">
        <v>5.5921700000000003</v>
      </c>
      <c r="L10759">
        <v>6.1427699999999996</v>
      </c>
      <c r="M10759">
        <v>5.88246</v>
      </c>
      <c r="N10759">
        <v>5.7788399999999998</v>
      </c>
      <c r="O10759">
        <v>5.9905299999999997</v>
      </c>
    </row>
    <row r="10760" spans="1:15" x14ac:dyDescent="0.25">
      <c r="A10760" t="s">
        <v>20253</v>
      </c>
      <c r="B10760" t="s">
        <v>20251</v>
      </c>
      <c r="C10760" t="s">
        <v>19947</v>
      </c>
      <c r="D10760">
        <v>90868414</v>
      </c>
      <c r="E10760">
        <v>90877494</v>
      </c>
      <c r="F10760">
        <v>7.2205000000000004</v>
      </c>
      <c r="G10760">
        <v>6.2907900000000003</v>
      </c>
      <c r="H10760">
        <v>4.399</v>
      </c>
      <c r="I10760">
        <v>4.7283600000000003</v>
      </c>
      <c r="J10760">
        <v>6.6864999999999997</v>
      </c>
      <c r="K10760">
        <v>6.9821200000000001</v>
      </c>
      <c r="L10760">
        <v>7.5658700000000003</v>
      </c>
      <c r="M10760">
        <v>7.5437099999999999</v>
      </c>
      <c r="N10760">
        <v>7.6947799999999997</v>
      </c>
      <c r="O10760">
        <v>6.9100400000000004</v>
      </c>
    </row>
    <row r="10761" spans="1:15" x14ac:dyDescent="0.25">
      <c r="A10761" t="s">
        <v>20255</v>
      </c>
      <c r="B10761" t="s">
        <v>20254</v>
      </c>
      <c r="C10761" t="s">
        <v>19947</v>
      </c>
      <c r="D10761">
        <v>91009954</v>
      </c>
      <c r="E10761">
        <v>91077434</v>
      </c>
      <c r="F10761">
        <v>8.6813699999999994</v>
      </c>
      <c r="G10761">
        <v>8.5313499999999998</v>
      </c>
      <c r="H10761">
        <v>7.3250000000000002</v>
      </c>
      <c r="I10761">
        <v>7.3873199999999999</v>
      </c>
      <c r="J10761">
        <v>8.0334199999999996</v>
      </c>
      <c r="K10761">
        <v>8.0784800000000008</v>
      </c>
      <c r="L10761">
        <v>9.17713</v>
      </c>
      <c r="M10761">
        <v>9.2229100000000006</v>
      </c>
      <c r="N10761">
        <v>8.4560700000000004</v>
      </c>
      <c r="O10761">
        <v>8.7655700000000003</v>
      </c>
    </row>
    <row r="10762" spans="1:15" x14ac:dyDescent="0.25">
      <c r="A10762" t="s">
        <v>20257</v>
      </c>
      <c r="B10762" t="s">
        <v>20256</v>
      </c>
      <c r="C10762" t="s">
        <v>19947</v>
      </c>
      <c r="D10762">
        <v>91213994</v>
      </c>
      <c r="E10762">
        <v>91220809</v>
      </c>
      <c r="F10762">
        <v>7.45261</v>
      </c>
      <c r="G10762">
        <v>7.3023800000000003</v>
      </c>
      <c r="H10762">
        <v>2.07708</v>
      </c>
      <c r="I10762">
        <v>0.48043200000000003</v>
      </c>
      <c r="J10762">
        <v>3</v>
      </c>
      <c r="K10762">
        <v>2.9041100000000002</v>
      </c>
      <c r="L10762">
        <v>2.2487599999999999</v>
      </c>
      <c r="M10762">
        <v>1.5766500000000001</v>
      </c>
      <c r="N10762">
        <v>2.0509200000000001</v>
      </c>
      <c r="O10762">
        <v>2.9792999999999998</v>
      </c>
    </row>
    <row r="10763" spans="1:15" x14ac:dyDescent="0.25">
      <c r="A10763" t="s">
        <v>20259</v>
      </c>
      <c r="B10763" t="s">
        <v>20258</v>
      </c>
      <c r="C10763" t="s">
        <v>19947</v>
      </c>
      <c r="D10763">
        <v>91434047</v>
      </c>
      <c r="E10763">
        <v>91457990</v>
      </c>
      <c r="F10763">
        <v>11.505800000000001</v>
      </c>
      <c r="G10763">
        <v>11.413399999999999</v>
      </c>
      <c r="H10763">
        <v>10.211499999999999</v>
      </c>
      <c r="I10763">
        <v>9.9862400000000004</v>
      </c>
      <c r="J10763">
        <v>10.178699999999999</v>
      </c>
      <c r="K10763">
        <v>10.400399999999999</v>
      </c>
      <c r="L10763">
        <v>11.3102</v>
      </c>
      <c r="M10763">
        <v>11.1218</v>
      </c>
      <c r="N10763">
        <v>10.4824</v>
      </c>
      <c r="O10763">
        <v>10.8154</v>
      </c>
    </row>
    <row r="10764" spans="1:15" x14ac:dyDescent="0.25">
      <c r="A10764" t="s">
        <v>20261</v>
      </c>
      <c r="B10764" t="s">
        <v>20260</v>
      </c>
      <c r="C10764" t="s">
        <v>19947</v>
      </c>
      <c r="D10764">
        <v>91780812</v>
      </c>
      <c r="E10764">
        <v>91787413</v>
      </c>
      <c r="F10764">
        <v>9.9010300000000004</v>
      </c>
      <c r="G10764">
        <v>10.153600000000001</v>
      </c>
      <c r="H10764">
        <v>13.9405</v>
      </c>
      <c r="I10764">
        <v>14.0625</v>
      </c>
      <c r="J10764">
        <v>11.332000000000001</v>
      </c>
      <c r="K10764">
        <v>11.3581</v>
      </c>
      <c r="L10764">
        <v>10.2873</v>
      </c>
      <c r="M10764">
        <v>10.4925</v>
      </c>
      <c r="N10764">
        <v>10.7189</v>
      </c>
      <c r="O10764">
        <v>10.566599999999999</v>
      </c>
    </row>
    <row r="10765" spans="1:15" x14ac:dyDescent="0.25">
      <c r="A10765" t="s">
        <v>20263</v>
      </c>
      <c r="B10765" t="s">
        <v>20262</v>
      </c>
      <c r="C10765" t="s">
        <v>19947</v>
      </c>
      <c r="D10765">
        <v>91881407</v>
      </c>
      <c r="E10765">
        <v>91883900</v>
      </c>
      <c r="F10765">
        <v>6.3651400000000002</v>
      </c>
      <c r="G10765">
        <v>6.1945800000000002</v>
      </c>
      <c r="H10765">
        <v>5.88443</v>
      </c>
      <c r="I10765">
        <v>6.0350200000000003</v>
      </c>
      <c r="J10765">
        <v>5.3575499999999998</v>
      </c>
      <c r="K10765">
        <v>5.5670799999999998</v>
      </c>
      <c r="L10765">
        <v>6.5850400000000002</v>
      </c>
      <c r="M10765">
        <v>6.47281</v>
      </c>
      <c r="N10765">
        <v>5.9335699999999996</v>
      </c>
      <c r="O10765">
        <v>6.13917</v>
      </c>
    </row>
    <row r="10766" spans="1:15" x14ac:dyDescent="0.25">
      <c r="A10766" t="s">
        <v>20265</v>
      </c>
      <c r="B10766" t="s">
        <v>20264</v>
      </c>
      <c r="C10766" t="s">
        <v>19947</v>
      </c>
      <c r="D10766">
        <v>91881414</v>
      </c>
      <c r="E10766">
        <v>91888583</v>
      </c>
      <c r="F10766">
        <v>3.5434800000000002</v>
      </c>
      <c r="G10766">
        <v>2.3365999999999998</v>
      </c>
      <c r="H10766">
        <v>3.07708</v>
      </c>
      <c r="I10766">
        <v>3.4804300000000001</v>
      </c>
      <c r="J10766">
        <v>3</v>
      </c>
      <c r="K10766">
        <v>2.7341899999999999</v>
      </c>
      <c r="L10766">
        <v>3.0967600000000002</v>
      </c>
      <c r="M10766">
        <v>3.40672</v>
      </c>
      <c r="N10766">
        <v>3.6358899999999998</v>
      </c>
      <c r="O10766">
        <v>2.9792999999999998</v>
      </c>
    </row>
    <row r="10767" spans="1:15" x14ac:dyDescent="0.25">
      <c r="A10767" t="s">
        <v>20267</v>
      </c>
      <c r="B10767" t="s">
        <v>20266</v>
      </c>
      <c r="C10767" t="s">
        <v>19947</v>
      </c>
      <c r="D10767">
        <v>91969907</v>
      </c>
      <c r="E10767">
        <v>91975530</v>
      </c>
      <c r="F10767">
        <v>3.16161</v>
      </c>
      <c r="G10767">
        <v>4.0370400000000002</v>
      </c>
      <c r="H10767">
        <v>5.9839700000000002</v>
      </c>
      <c r="I10767">
        <v>4.3873199999999999</v>
      </c>
      <c r="J10767">
        <v>4.8073499999999996</v>
      </c>
      <c r="K10767">
        <v>4.1936200000000001</v>
      </c>
      <c r="L10767">
        <v>3.2960699999999998</v>
      </c>
      <c r="M10767">
        <v>1.72865</v>
      </c>
      <c r="N10767">
        <v>3.6358899999999998</v>
      </c>
      <c r="O10767">
        <v>3.6231599999999999</v>
      </c>
    </row>
    <row r="10768" spans="1:15" x14ac:dyDescent="0.25">
      <c r="A10768" t="s">
        <v>20269</v>
      </c>
      <c r="B10768" t="s">
        <v>20268</v>
      </c>
      <c r="C10768" t="s">
        <v>19947</v>
      </c>
      <c r="D10768">
        <v>92036623</v>
      </c>
      <c r="E10768">
        <v>92043628</v>
      </c>
      <c r="F10768">
        <v>3.2046800000000002</v>
      </c>
      <c r="G10768">
        <v>3.79603</v>
      </c>
      <c r="H10768">
        <v>5.399</v>
      </c>
      <c r="I10768">
        <v>4.8727499999999999</v>
      </c>
      <c r="J10768">
        <v>4.3923199999999998</v>
      </c>
      <c r="K10768">
        <v>3.9041100000000002</v>
      </c>
      <c r="L10768">
        <v>2.8654299999999999</v>
      </c>
      <c r="M10768">
        <v>2.7990400000000002</v>
      </c>
      <c r="N10768">
        <v>3.0509200000000001</v>
      </c>
      <c r="O10768">
        <v>3.7866599999999999</v>
      </c>
    </row>
    <row r="10769" spans="1:15" x14ac:dyDescent="0.25">
      <c r="A10769" t="s">
        <v>20271</v>
      </c>
      <c r="B10769" t="s">
        <v>20270</v>
      </c>
      <c r="C10769" t="s">
        <v>19947</v>
      </c>
      <c r="D10769">
        <v>92217845</v>
      </c>
      <c r="E10769">
        <v>92222021</v>
      </c>
      <c r="F10769">
        <v>5.7896400000000003</v>
      </c>
      <c r="G10769">
        <v>6.0370400000000002</v>
      </c>
      <c r="H10769">
        <v>5.2469999999999999</v>
      </c>
      <c r="I10769">
        <v>5.6898900000000001</v>
      </c>
      <c r="J10769">
        <v>5.3923199999999998</v>
      </c>
      <c r="K10769">
        <v>5.7114700000000003</v>
      </c>
      <c r="L10769">
        <v>6.0143000000000004</v>
      </c>
      <c r="M10769">
        <v>5.55647</v>
      </c>
      <c r="N10769">
        <v>5.4432400000000003</v>
      </c>
      <c r="O10769">
        <v>5.3543399999999997</v>
      </c>
    </row>
    <row r="10770" spans="1:15" x14ac:dyDescent="0.25">
      <c r="A10770" t="s">
        <v>20273</v>
      </c>
      <c r="B10770" t="s">
        <v>20272</v>
      </c>
      <c r="C10770" t="s">
        <v>19947</v>
      </c>
      <c r="D10770">
        <v>92615652</v>
      </c>
      <c r="E10770">
        <v>92640179</v>
      </c>
      <c r="F10770">
        <v>7.3095100000000004</v>
      </c>
      <c r="G10770">
        <v>6.9659500000000003</v>
      </c>
      <c r="H10770">
        <v>6.88443</v>
      </c>
      <c r="I10770">
        <v>6.2083500000000003</v>
      </c>
      <c r="J10770">
        <v>5.8073499999999996</v>
      </c>
      <c r="K10770">
        <v>6.6999700000000004</v>
      </c>
      <c r="L10770">
        <v>6.7681399999999998</v>
      </c>
      <c r="M10770">
        <v>6.64513</v>
      </c>
      <c r="N10770">
        <v>5.6947799999999997</v>
      </c>
      <c r="O10770">
        <v>6.2554299999999996</v>
      </c>
    </row>
    <row r="10771" spans="1:15" x14ac:dyDescent="0.25">
      <c r="A10771" t="s">
        <v>20275</v>
      </c>
      <c r="B10771" t="s">
        <v>20274</v>
      </c>
      <c r="C10771" t="s">
        <v>19947</v>
      </c>
      <c r="D10771">
        <v>93130651</v>
      </c>
      <c r="E10771">
        <v>93152298</v>
      </c>
      <c r="F10771">
        <v>8.4413999999999998</v>
      </c>
      <c r="G10771">
        <v>8.3138799999999993</v>
      </c>
      <c r="H10771">
        <v>6.6006400000000003</v>
      </c>
      <c r="I10771">
        <v>6.5027999999999997</v>
      </c>
      <c r="J10771">
        <v>6.7414699999999996</v>
      </c>
      <c r="K10771">
        <v>6.5543699999999996</v>
      </c>
      <c r="L10771">
        <v>8.1215899999999994</v>
      </c>
      <c r="M10771">
        <v>7.9898100000000003</v>
      </c>
      <c r="N10771">
        <v>7.36381</v>
      </c>
      <c r="O10771">
        <v>7.5338900000000004</v>
      </c>
    </row>
    <row r="10772" spans="1:15" x14ac:dyDescent="0.25">
      <c r="A10772" t="s">
        <v>20277</v>
      </c>
      <c r="B10772" t="s">
        <v>20276</v>
      </c>
      <c r="C10772" t="s">
        <v>19947</v>
      </c>
      <c r="D10772">
        <v>93291383</v>
      </c>
      <c r="E10772">
        <v>93347298</v>
      </c>
      <c r="F10772">
        <v>1.1172200000000001</v>
      </c>
      <c r="G10772">
        <v>1.3366</v>
      </c>
      <c r="H10772">
        <v>2.07708</v>
      </c>
      <c r="I10772">
        <v>2.0653899999999998</v>
      </c>
      <c r="J10772">
        <v>2.32193</v>
      </c>
      <c r="K10772">
        <v>2.31915</v>
      </c>
      <c r="L10772">
        <v>0.66379900000000003</v>
      </c>
      <c r="M10772">
        <v>1.40672</v>
      </c>
      <c r="N10772">
        <v>2.0509200000000001</v>
      </c>
      <c r="O10772">
        <v>0.97930099999999998</v>
      </c>
    </row>
    <row r="10773" spans="1:15" x14ac:dyDescent="0.25">
      <c r="A10773" t="s">
        <v>20278</v>
      </c>
      <c r="B10773" t="s">
        <v>20276</v>
      </c>
      <c r="C10773" t="s">
        <v>19947</v>
      </c>
      <c r="D10773">
        <v>93291383</v>
      </c>
      <c r="E10773">
        <v>93349378</v>
      </c>
      <c r="F10773">
        <v>3.9245700000000001</v>
      </c>
      <c r="G10773">
        <v>3.79603</v>
      </c>
      <c r="H10773">
        <v>6.0770799999999996</v>
      </c>
      <c r="I10773">
        <v>5.4346300000000003</v>
      </c>
      <c r="J10773">
        <v>4.9068899999999998</v>
      </c>
      <c r="K10773">
        <v>5.2577499999999997</v>
      </c>
      <c r="L10773">
        <v>3.3862700000000001</v>
      </c>
      <c r="M10773">
        <v>3.4941800000000001</v>
      </c>
      <c r="N10773">
        <v>4.6358899999999998</v>
      </c>
      <c r="O10773">
        <v>4.2647000000000004</v>
      </c>
    </row>
    <row r="10774" spans="1:15" x14ac:dyDescent="0.25">
      <c r="A10774" t="s">
        <v>20279</v>
      </c>
      <c r="B10774" t="s">
        <v>20276</v>
      </c>
      <c r="C10774" t="s">
        <v>19947</v>
      </c>
      <c r="D10774">
        <v>93291383</v>
      </c>
      <c r="E10774">
        <v>93363892</v>
      </c>
      <c r="F10774">
        <v>10.5731</v>
      </c>
      <c r="G10774">
        <v>10.5845</v>
      </c>
      <c r="H10774">
        <v>10.7424</v>
      </c>
      <c r="I10774">
        <v>10.5968</v>
      </c>
      <c r="J10774">
        <v>10.8711</v>
      </c>
      <c r="K10774">
        <v>10.899100000000001</v>
      </c>
      <c r="L10774">
        <v>9.7480799999999999</v>
      </c>
      <c r="M10774">
        <v>9.6776</v>
      </c>
      <c r="N10774">
        <v>9.7496299999999998</v>
      </c>
      <c r="O10774">
        <v>9.82714</v>
      </c>
    </row>
    <row r="10775" spans="1:15" x14ac:dyDescent="0.25">
      <c r="A10775" t="s">
        <v>20281</v>
      </c>
      <c r="B10775" t="s">
        <v>20280</v>
      </c>
      <c r="C10775" t="s">
        <v>19947</v>
      </c>
      <c r="D10775">
        <v>94533112</v>
      </c>
      <c r="E10775">
        <v>94572548</v>
      </c>
      <c r="F10775">
        <v>6.3412199999999999</v>
      </c>
      <c r="G10775">
        <v>6.5264199999999999</v>
      </c>
      <c r="H10775">
        <v>5.77752</v>
      </c>
      <c r="I10775">
        <v>5.6898900000000001</v>
      </c>
      <c r="J10775">
        <v>5</v>
      </c>
      <c r="K10775">
        <v>4.9041100000000002</v>
      </c>
      <c r="L10775">
        <v>6.7212500000000004</v>
      </c>
      <c r="M10775">
        <v>5.7904299999999997</v>
      </c>
      <c r="N10775">
        <v>6.0732900000000001</v>
      </c>
      <c r="O10775">
        <v>6.0453900000000003</v>
      </c>
    </row>
    <row r="10776" spans="1:15" x14ac:dyDescent="0.25">
      <c r="A10776" t="s">
        <v>20283</v>
      </c>
      <c r="B10776" t="s">
        <v>20282</v>
      </c>
      <c r="C10776" t="s">
        <v>19947</v>
      </c>
      <c r="D10776">
        <v>96237919</v>
      </c>
      <c r="E10776">
        <v>96270067</v>
      </c>
      <c r="F10776">
        <v>6.0538499999999997</v>
      </c>
      <c r="G10776">
        <v>6.2907900000000003</v>
      </c>
      <c r="H10776">
        <v>3.07708</v>
      </c>
      <c r="I10776">
        <v>3.0653899999999998</v>
      </c>
      <c r="J10776">
        <v>2.5849600000000001</v>
      </c>
      <c r="K10776">
        <v>3.9041100000000002</v>
      </c>
      <c r="L10776">
        <v>3.5897999999999999</v>
      </c>
      <c r="M10776">
        <v>3.5766499999999999</v>
      </c>
      <c r="N10776">
        <v>3.75136</v>
      </c>
      <c r="O10776">
        <v>3.7341899999999999</v>
      </c>
    </row>
    <row r="10777" spans="1:15" x14ac:dyDescent="0.25">
      <c r="A10777" t="s">
        <v>20285</v>
      </c>
      <c r="B10777" t="s">
        <v>20284</v>
      </c>
      <c r="C10777" t="s">
        <v>19947</v>
      </c>
      <c r="D10777">
        <v>96331468</v>
      </c>
      <c r="E10777">
        <v>96344330</v>
      </c>
      <c r="F10777">
        <v>6.0360800000000001</v>
      </c>
      <c r="G10777">
        <v>6.3365999999999998</v>
      </c>
      <c r="H10777">
        <v>8.3249999999999993</v>
      </c>
      <c r="I10777">
        <v>8.4111700000000003</v>
      </c>
      <c r="J10777">
        <v>9.3575499999999998</v>
      </c>
      <c r="K10777">
        <v>9.1478199999999994</v>
      </c>
      <c r="L10777">
        <v>4.0967599999999997</v>
      </c>
      <c r="M10777">
        <v>4.6355399999999998</v>
      </c>
      <c r="N10777">
        <v>6.0051199999999998</v>
      </c>
      <c r="O10777">
        <v>6.0773299999999999</v>
      </c>
    </row>
    <row r="10778" spans="1:15" x14ac:dyDescent="0.25">
      <c r="A10778" t="s">
        <v>20287</v>
      </c>
      <c r="B10778" t="s">
        <v>20286</v>
      </c>
      <c r="C10778" t="s">
        <v>19947</v>
      </c>
      <c r="D10778">
        <v>96661452</v>
      </c>
      <c r="E10778">
        <v>96666074</v>
      </c>
      <c r="F10778">
        <v>2.9245700000000001</v>
      </c>
      <c r="G10778">
        <v>3.6585200000000002</v>
      </c>
      <c r="H10778">
        <v>3.07708</v>
      </c>
      <c r="I10778">
        <v>2.4804300000000001</v>
      </c>
      <c r="J10778">
        <v>3.70044</v>
      </c>
      <c r="K10778">
        <v>3.9041100000000002</v>
      </c>
      <c r="L10778">
        <v>2.7341899999999999</v>
      </c>
      <c r="M10778">
        <v>2.6546500000000002</v>
      </c>
      <c r="N10778">
        <v>2.8582800000000002</v>
      </c>
      <c r="O10778">
        <v>2.3012299999999999</v>
      </c>
    </row>
    <row r="10779" spans="1:15" x14ac:dyDescent="0.25">
      <c r="A10779" t="s">
        <v>20289</v>
      </c>
      <c r="B10779" t="s">
        <v>20288</v>
      </c>
      <c r="C10779" t="s">
        <v>19947</v>
      </c>
      <c r="D10779">
        <v>97016407</v>
      </c>
      <c r="E10779">
        <v>97041684</v>
      </c>
      <c r="F10779">
        <v>3.4747699999999999</v>
      </c>
      <c r="G10779">
        <v>3.79603</v>
      </c>
      <c r="H10779">
        <v>3.6620400000000002</v>
      </c>
      <c r="I10779">
        <v>2.0653899999999998</v>
      </c>
      <c r="J10779">
        <v>5.7279200000000001</v>
      </c>
      <c r="K10779">
        <v>5.4890800000000004</v>
      </c>
      <c r="L10779">
        <v>2.5118</v>
      </c>
      <c r="M10779">
        <v>1.9916799999999999</v>
      </c>
      <c r="N10779">
        <v>2.3728500000000001</v>
      </c>
      <c r="O10779">
        <v>3.1492300000000002</v>
      </c>
    </row>
    <row r="10780" spans="1:15" x14ac:dyDescent="0.25">
      <c r="A10780" t="s">
        <v>20291</v>
      </c>
      <c r="B10780" t="s">
        <v>20290</v>
      </c>
      <c r="C10780" t="s">
        <v>19947</v>
      </c>
      <c r="D10780">
        <v>97597560</v>
      </c>
      <c r="E10780">
        <v>97607901</v>
      </c>
      <c r="F10780">
        <v>3.6718000000000002</v>
      </c>
      <c r="G10780">
        <v>2.9215599999999999</v>
      </c>
      <c r="H10780">
        <v>2.07708</v>
      </c>
      <c r="I10780">
        <v>1.4804299999999999</v>
      </c>
      <c r="J10780">
        <v>4.0874600000000001</v>
      </c>
      <c r="K10780">
        <v>2.7341899999999999</v>
      </c>
      <c r="L10780">
        <v>3.0423100000000001</v>
      </c>
      <c r="M10780">
        <v>3.0505800000000001</v>
      </c>
      <c r="N10780">
        <v>3.22085</v>
      </c>
      <c r="O10780">
        <v>2.9792999999999998</v>
      </c>
    </row>
    <row r="10781" spans="1:15" x14ac:dyDescent="0.25">
      <c r="A10781" t="s">
        <v>20293</v>
      </c>
      <c r="B10781" t="s">
        <v>20292</v>
      </c>
      <c r="C10781" t="s">
        <v>19947</v>
      </c>
      <c r="D10781">
        <v>97689629</v>
      </c>
      <c r="E10781">
        <v>97694736</v>
      </c>
      <c r="F10781">
        <v>2.5095299999999998</v>
      </c>
      <c r="G10781">
        <v>3.3365999999999998</v>
      </c>
      <c r="H10781">
        <v>4.0770799999999996</v>
      </c>
      <c r="I10781">
        <v>3.65036</v>
      </c>
      <c r="J10781">
        <v>3</v>
      </c>
      <c r="K10781">
        <v>2.31915</v>
      </c>
      <c r="L10781">
        <v>2.4293300000000002</v>
      </c>
      <c r="M10781">
        <v>1.72865</v>
      </c>
      <c r="N10781">
        <v>2.0509200000000001</v>
      </c>
      <c r="O10781">
        <v>2.4387300000000001</v>
      </c>
    </row>
    <row r="10782" spans="1:15" x14ac:dyDescent="0.25">
      <c r="A10782" t="s">
        <v>20294</v>
      </c>
      <c r="B10782" t="s">
        <v>20292</v>
      </c>
      <c r="C10782" t="s">
        <v>19947</v>
      </c>
      <c r="D10782">
        <v>97689629</v>
      </c>
      <c r="E10782">
        <v>97711464</v>
      </c>
      <c r="F10782">
        <v>8.3710599999999999</v>
      </c>
      <c r="G10782">
        <v>8.4026899999999998</v>
      </c>
      <c r="H10782">
        <v>7.77752</v>
      </c>
      <c r="I10782">
        <v>7.8202800000000003</v>
      </c>
      <c r="J10782">
        <v>6.9307400000000001</v>
      </c>
      <c r="K10782">
        <v>6.9338600000000001</v>
      </c>
      <c r="L10782">
        <v>8.3446899999999999</v>
      </c>
      <c r="M10782">
        <v>8.2396100000000008</v>
      </c>
      <c r="N10782">
        <v>7.9638099999999996</v>
      </c>
      <c r="O10782">
        <v>7.7834300000000001</v>
      </c>
    </row>
    <row r="10783" spans="1:15" x14ac:dyDescent="0.25">
      <c r="A10783" t="s">
        <v>20296</v>
      </c>
      <c r="B10783" t="s">
        <v>20295</v>
      </c>
      <c r="C10783" t="s">
        <v>19947</v>
      </c>
      <c r="D10783">
        <v>97821403</v>
      </c>
      <c r="E10783">
        <v>97922610</v>
      </c>
      <c r="F10783">
        <v>5.5601599999999998</v>
      </c>
      <c r="G10783">
        <v>5.0370400000000002</v>
      </c>
      <c r="H10783">
        <v>6.3250000000000002</v>
      </c>
      <c r="I10783">
        <v>6.1528600000000004</v>
      </c>
      <c r="J10783">
        <v>4.0874600000000001</v>
      </c>
      <c r="K10783">
        <v>5.1265099999999997</v>
      </c>
      <c r="L10783">
        <v>5.18736</v>
      </c>
      <c r="M10783">
        <v>5.6735100000000003</v>
      </c>
      <c r="N10783">
        <v>5.3363300000000002</v>
      </c>
      <c r="O10783">
        <v>5.5491599999999996</v>
      </c>
    </row>
    <row r="10784" spans="1:15" x14ac:dyDescent="0.25">
      <c r="A10784" t="s">
        <v>20298</v>
      </c>
      <c r="B10784" t="s">
        <v>20297</v>
      </c>
      <c r="C10784" t="s">
        <v>19947</v>
      </c>
      <c r="D10784">
        <v>98293124</v>
      </c>
      <c r="E10784">
        <v>98417902</v>
      </c>
      <c r="F10784">
        <v>4.9245700000000001</v>
      </c>
      <c r="G10784">
        <v>4.7289099999999999</v>
      </c>
      <c r="H10784">
        <v>3.07708</v>
      </c>
      <c r="I10784">
        <v>3.2877900000000002</v>
      </c>
      <c r="J10784">
        <v>4.3923199999999998</v>
      </c>
      <c r="K10784">
        <v>3.6410800000000001</v>
      </c>
      <c r="L10784">
        <v>5.0833399999999997</v>
      </c>
      <c r="M10784">
        <v>4.6546500000000002</v>
      </c>
      <c r="N10784">
        <v>3.6358899999999998</v>
      </c>
      <c r="O10784">
        <v>4.4711499999999997</v>
      </c>
    </row>
    <row r="10785" spans="1:15" x14ac:dyDescent="0.25">
      <c r="A10785" t="s">
        <v>20299</v>
      </c>
      <c r="B10785" t="s">
        <v>20297</v>
      </c>
      <c r="C10785" t="s">
        <v>19947</v>
      </c>
      <c r="D10785">
        <v>98407299</v>
      </c>
      <c r="E10785">
        <v>98417902</v>
      </c>
      <c r="F10785">
        <v>6.9245700000000001</v>
      </c>
      <c r="G10785">
        <v>6.56541</v>
      </c>
      <c r="H10785">
        <v>7.1214700000000004</v>
      </c>
      <c r="I10785">
        <v>6.8554700000000004</v>
      </c>
      <c r="J10785">
        <v>7.4998500000000003</v>
      </c>
      <c r="K10785">
        <v>7.50237</v>
      </c>
      <c r="L10785">
        <v>6.6817200000000003</v>
      </c>
      <c r="M10785">
        <v>6.6112900000000003</v>
      </c>
      <c r="N10785">
        <v>6.6207799999999999</v>
      </c>
      <c r="O10785">
        <v>6.7540899999999997</v>
      </c>
    </row>
    <row r="10786" spans="1:15" x14ac:dyDescent="0.25">
      <c r="A10786" t="s">
        <v>20301</v>
      </c>
      <c r="B10786" t="s">
        <v>20300</v>
      </c>
      <c r="C10786" t="s">
        <v>19947</v>
      </c>
      <c r="D10786">
        <v>98449866</v>
      </c>
      <c r="E10786">
        <v>98456212</v>
      </c>
      <c r="F10786">
        <v>9.2191899999999993</v>
      </c>
      <c r="G10786">
        <v>9.2554599999999994</v>
      </c>
      <c r="H10786">
        <v>7.3624799999999997</v>
      </c>
      <c r="I10786">
        <v>7.3752500000000003</v>
      </c>
      <c r="J10786">
        <v>9.8328900000000008</v>
      </c>
      <c r="K10786">
        <v>9.6840200000000003</v>
      </c>
      <c r="L10786">
        <v>8.5080299999999998</v>
      </c>
      <c r="M10786">
        <v>8.4165500000000009</v>
      </c>
      <c r="N10786">
        <v>9.4475300000000004</v>
      </c>
      <c r="O10786">
        <v>9.3456200000000003</v>
      </c>
    </row>
    <row r="10787" spans="1:15" x14ac:dyDescent="0.25">
      <c r="A10787" t="s">
        <v>20303</v>
      </c>
      <c r="B10787" t="s">
        <v>20302</v>
      </c>
      <c r="C10787" t="s">
        <v>19947</v>
      </c>
      <c r="D10787">
        <v>98459725</v>
      </c>
      <c r="E10787">
        <v>98463545</v>
      </c>
      <c r="F10787">
        <v>3.60907</v>
      </c>
      <c r="G10787">
        <v>3.5065200000000001</v>
      </c>
      <c r="H10787">
        <v>2.07708</v>
      </c>
      <c r="I10787">
        <v>0.48043200000000003</v>
      </c>
      <c r="J10787">
        <v>6.4757300000000004</v>
      </c>
      <c r="K10787">
        <v>6.0561199999999999</v>
      </c>
      <c r="L10787">
        <v>3.3418700000000001</v>
      </c>
      <c r="M10787">
        <v>3.6161799999999999</v>
      </c>
      <c r="N10787">
        <v>4.5103600000000004</v>
      </c>
      <c r="O10787">
        <v>5.1290500000000003</v>
      </c>
    </row>
    <row r="10788" spans="1:15" x14ac:dyDescent="0.25">
      <c r="A10788" t="s">
        <v>20305</v>
      </c>
      <c r="B10788" t="s">
        <v>20304</v>
      </c>
      <c r="C10788" t="s">
        <v>19947</v>
      </c>
      <c r="D10788">
        <v>98469429</v>
      </c>
      <c r="E10788">
        <v>98494273</v>
      </c>
      <c r="F10788">
        <v>2.2046800000000002</v>
      </c>
      <c r="G10788">
        <v>1.3366</v>
      </c>
      <c r="H10788">
        <v>2.07708</v>
      </c>
      <c r="I10788">
        <v>3.0653899999999998</v>
      </c>
      <c r="J10788">
        <v>2.32193</v>
      </c>
      <c r="K10788">
        <v>3.0561199999999999</v>
      </c>
      <c r="L10788">
        <v>2.1492300000000002</v>
      </c>
      <c r="M10788">
        <v>1.86615</v>
      </c>
      <c r="N10788">
        <v>1.0509200000000001</v>
      </c>
      <c r="O10788">
        <v>1.7866599999999999</v>
      </c>
    </row>
    <row r="10789" spans="1:15" x14ac:dyDescent="0.25">
      <c r="A10789" t="s">
        <v>20307</v>
      </c>
      <c r="B10789" t="s">
        <v>20306</v>
      </c>
      <c r="C10789" t="s">
        <v>19947</v>
      </c>
      <c r="D10789">
        <v>98572675</v>
      </c>
      <c r="E10789">
        <v>98580963</v>
      </c>
      <c r="F10789">
        <v>3.6718000000000002</v>
      </c>
      <c r="G10789">
        <v>4.1439500000000002</v>
      </c>
      <c r="H10789">
        <v>2.07708</v>
      </c>
      <c r="I10789">
        <v>0.48043200000000003</v>
      </c>
      <c r="J10789">
        <v>4</v>
      </c>
      <c r="K10789">
        <v>3.7341899999999999</v>
      </c>
      <c r="L10789">
        <v>3.6272700000000002</v>
      </c>
      <c r="M10789">
        <v>2.9302800000000002</v>
      </c>
      <c r="N10789">
        <v>3.3728500000000001</v>
      </c>
      <c r="O10789">
        <v>2.7866599999999999</v>
      </c>
    </row>
    <row r="10790" spans="1:15" x14ac:dyDescent="0.25">
      <c r="A10790" t="s">
        <v>20309</v>
      </c>
      <c r="B10790" t="s">
        <v>20308</v>
      </c>
      <c r="C10790" t="s">
        <v>19947</v>
      </c>
      <c r="D10790">
        <v>98624989</v>
      </c>
      <c r="E10790">
        <v>98637770</v>
      </c>
      <c r="F10790">
        <v>4.2257400000000001</v>
      </c>
      <c r="G10790">
        <v>4.0370400000000002</v>
      </c>
      <c r="H10790">
        <v>3.07708</v>
      </c>
      <c r="I10790">
        <v>4.65036</v>
      </c>
      <c r="J10790">
        <v>5.1699299999999999</v>
      </c>
      <c r="K10790">
        <v>4.82165</v>
      </c>
      <c r="L10790">
        <v>4.7512600000000003</v>
      </c>
      <c r="M10790">
        <v>4.7642699999999998</v>
      </c>
      <c r="N10790">
        <v>3.9578099999999998</v>
      </c>
      <c r="O10790">
        <v>4.3012300000000003</v>
      </c>
    </row>
    <row r="10791" spans="1:15" x14ac:dyDescent="0.25">
      <c r="A10791" t="s">
        <v>20311</v>
      </c>
      <c r="B10791" t="s">
        <v>20310</v>
      </c>
      <c r="C10791" t="s">
        <v>19947</v>
      </c>
      <c r="D10791">
        <v>98644447</v>
      </c>
      <c r="E10791">
        <v>98648880</v>
      </c>
      <c r="F10791">
        <v>3.4391400000000001</v>
      </c>
      <c r="G10791">
        <v>3.3365999999999998</v>
      </c>
      <c r="H10791">
        <v>3.07708</v>
      </c>
      <c r="I10791">
        <v>2.4804300000000001</v>
      </c>
      <c r="J10791">
        <v>3.32193</v>
      </c>
      <c r="K10791">
        <v>3.6410800000000001</v>
      </c>
      <c r="L10791">
        <v>3.6272700000000002</v>
      </c>
      <c r="M10791">
        <v>3.6546500000000002</v>
      </c>
      <c r="N10791">
        <v>3.22085</v>
      </c>
      <c r="O10791">
        <v>3.56426</v>
      </c>
    </row>
    <row r="10792" spans="1:15" x14ac:dyDescent="0.25">
      <c r="A10792" t="s">
        <v>20313</v>
      </c>
      <c r="B10792" t="s">
        <v>20312</v>
      </c>
      <c r="C10792" t="s">
        <v>19947</v>
      </c>
      <c r="D10792">
        <v>98850326</v>
      </c>
      <c r="E10792">
        <v>98879690</v>
      </c>
      <c r="F10792">
        <v>3.0241099999999999</v>
      </c>
      <c r="G10792">
        <v>3.3365999999999998</v>
      </c>
      <c r="H10792">
        <v>5.2469999999999999</v>
      </c>
      <c r="I10792">
        <v>4.1808699999999996</v>
      </c>
      <c r="J10792">
        <v>3.1699199999999998</v>
      </c>
      <c r="K10792">
        <v>3.31915</v>
      </c>
      <c r="L10792">
        <v>3.2487599999999999</v>
      </c>
      <c r="M10792">
        <v>3.1071599999999999</v>
      </c>
      <c r="N10792">
        <v>2.0509200000000001</v>
      </c>
      <c r="O10792">
        <v>3.5028600000000001</v>
      </c>
    </row>
    <row r="10793" spans="1:15" x14ac:dyDescent="0.25">
      <c r="A10793" t="s">
        <v>20315</v>
      </c>
      <c r="B10793" t="s">
        <v>20314</v>
      </c>
      <c r="C10793" t="s">
        <v>19947</v>
      </c>
      <c r="D10793">
        <v>98989994</v>
      </c>
      <c r="E10793">
        <v>98993979</v>
      </c>
      <c r="F10793">
        <v>2.8721000000000001</v>
      </c>
      <c r="G10793">
        <v>3.5065200000000001</v>
      </c>
      <c r="H10793">
        <v>2.07708</v>
      </c>
      <c r="I10793">
        <v>0.48043200000000003</v>
      </c>
      <c r="J10793">
        <v>2.32193</v>
      </c>
      <c r="K10793">
        <v>2.5415399999999999</v>
      </c>
      <c r="L10793">
        <v>5.2843900000000001</v>
      </c>
      <c r="M10793">
        <v>5.9613100000000001</v>
      </c>
      <c r="N10793">
        <v>5.5427799999999996</v>
      </c>
      <c r="O10793">
        <v>5.4387299999999996</v>
      </c>
    </row>
    <row r="10794" spans="1:15" x14ac:dyDescent="0.25">
      <c r="A10794" t="s">
        <v>20317</v>
      </c>
      <c r="B10794" t="s">
        <v>20316</v>
      </c>
      <c r="C10794" t="s">
        <v>19947</v>
      </c>
      <c r="D10794">
        <v>99314803</v>
      </c>
      <c r="E10794">
        <v>99323012</v>
      </c>
      <c r="F10794">
        <v>6.8002099999999999</v>
      </c>
      <c r="G10794">
        <v>6.8601599999999996</v>
      </c>
      <c r="H10794">
        <v>6.9839700000000002</v>
      </c>
      <c r="I10794">
        <v>6.7283600000000003</v>
      </c>
      <c r="J10794">
        <v>5.4918500000000003</v>
      </c>
      <c r="K10794">
        <v>5.6168300000000002</v>
      </c>
      <c r="L10794">
        <v>6.7298900000000001</v>
      </c>
      <c r="M10794">
        <v>6.4511200000000004</v>
      </c>
      <c r="N10794">
        <v>6.2797400000000003</v>
      </c>
      <c r="O10794">
        <v>5.9100400000000004</v>
      </c>
    </row>
    <row r="10795" spans="1:15" x14ac:dyDescent="0.25">
      <c r="A10795" t="s">
        <v>20319</v>
      </c>
      <c r="B10795" t="s">
        <v>20318</v>
      </c>
      <c r="C10795" t="s">
        <v>19947</v>
      </c>
      <c r="D10795">
        <v>99338158</v>
      </c>
      <c r="E10795">
        <v>99352430</v>
      </c>
      <c r="F10795">
        <v>7.1423500000000004</v>
      </c>
      <c r="G10795">
        <v>6.67645</v>
      </c>
      <c r="H10795">
        <v>6.93506</v>
      </c>
      <c r="I10795">
        <v>7.0653899999999998</v>
      </c>
      <c r="J10795">
        <v>5.5545900000000001</v>
      </c>
      <c r="K10795">
        <v>5.5415400000000004</v>
      </c>
      <c r="L10795">
        <v>6.7298900000000001</v>
      </c>
      <c r="M10795">
        <v>6.6307200000000002</v>
      </c>
      <c r="N10795">
        <v>5.9816599999999998</v>
      </c>
      <c r="O10795">
        <v>6.40557</v>
      </c>
    </row>
    <row r="10796" spans="1:15" x14ac:dyDescent="0.25">
      <c r="A10796" t="s">
        <v>20320</v>
      </c>
      <c r="B10796" t="s">
        <v>16070</v>
      </c>
      <c r="C10796" t="s">
        <v>19947</v>
      </c>
      <c r="D10796">
        <v>99380281</v>
      </c>
      <c r="E10796">
        <v>99384662</v>
      </c>
      <c r="F10796">
        <v>1.28714</v>
      </c>
      <c r="G10796">
        <v>1.9215599999999999</v>
      </c>
      <c r="H10796">
        <v>2.07708</v>
      </c>
      <c r="I10796">
        <v>2.4804300000000001</v>
      </c>
      <c r="J10796">
        <v>2.80735</v>
      </c>
      <c r="K10796">
        <v>2.7341899999999999</v>
      </c>
      <c r="L10796">
        <v>2.3418700000000001</v>
      </c>
      <c r="M10796">
        <v>2.40672</v>
      </c>
      <c r="N10796">
        <v>2.0509200000000001</v>
      </c>
      <c r="O10796">
        <v>2.1492300000000002</v>
      </c>
    </row>
    <row r="10797" spans="1:15" x14ac:dyDescent="0.25">
      <c r="A10797" t="s">
        <v>20322</v>
      </c>
      <c r="B10797" t="s">
        <v>20321</v>
      </c>
      <c r="C10797" t="s">
        <v>19947</v>
      </c>
      <c r="D10797">
        <v>99479978</v>
      </c>
      <c r="E10797">
        <v>99700487</v>
      </c>
      <c r="F10797">
        <v>4.3840000000000003</v>
      </c>
      <c r="G10797">
        <v>4.2434900000000004</v>
      </c>
      <c r="H10797">
        <v>5.77752</v>
      </c>
      <c r="I10797">
        <v>5.2353199999999998</v>
      </c>
      <c r="J10797">
        <v>4.1699299999999999</v>
      </c>
      <c r="K10797">
        <v>4.7785799999999998</v>
      </c>
      <c r="L10797">
        <v>4.3418700000000001</v>
      </c>
      <c r="M10797">
        <v>4.1071600000000004</v>
      </c>
      <c r="N10797">
        <v>3.75136</v>
      </c>
      <c r="O10797">
        <v>4.1085799999999999</v>
      </c>
    </row>
    <row r="10798" spans="1:15" x14ac:dyDescent="0.25">
      <c r="A10798" t="s">
        <v>20324</v>
      </c>
      <c r="B10798" t="s">
        <v>20323</v>
      </c>
      <c r="C10798" t="s">
        <v>19947</v>
      </c>
      <c r="D10798">
        <v>100379397</v>
      </c>
      <c r="E10798">
        <v>100382003</v>
      </c>
      <c r="F10798">
        <v>2.5095299999999998</v>
      </c>
      <c r="G10798">
        <v>3.1439499999999998</v>
      </c>
      <c r="H10798">
        <v>3.6620400000000002</v>
      </c>
      <c r="I10798">
        <v>4.0653899999999998</v>
      </c>
      <c r="J10798">
        <v>2.80735</v>
      </c>
      <c r="K10798">
        <v>2.31915</v>
      </c>
      <c r="L10798">
        <v>2.5897999999999999</v>
      </c>
      <c r="M10798">
        <v>1.5766500000000001</v>
      </c>
      <c r="N10798">
        <v>1.6358900000000001</v>
      </c>
      <c r="O10798">
        <v>3.22723</v>
      </c>
    </row>
    <row r="10799" spans="1:15" x14ac:dyDescent="0.25">
      <c r="A10799" t="s">
        <v>20326</v>
      </c>
      <c r="B10799" t="s">
        <v>20325</v>
      </c>
      <c r="C10799" t="s">
        <v>19947</v>
      </c>
      <c r="D10799">
        <v>100551814</v>
      </c>
      <c r="E10799">
        <v>100591457</v>
      </c>
      <c r="F10799">
        <v>6.6289699999999998</v>
      </c>
      <c r="G10799">
        <v>6.67645</v>
      </c>
      <c r="H10799">
        <v>6.0770799999999996</v>
      </c>
      <c r="I10799">
        <v>5.9066999999999998</v>
      </c>
      <c r="J10799">
        <v>4.2479300000000002</v>
      </c>
      <c r="K10799">
        <v>4.5921700000000003</v>
      </c>
      <c r="L10799">
        <v>6.4398999999999997</v>
      </c>
      <c r="M10799">
        <v>5.9224199999999998</v>
      </c>
      <c r="N10799">
        <v>5.2603799999999996</v>
      </c>
      <c r="O10799">
        <v>5.88619</v>
      </c>
    </row>
    <row r="10800" spans="1:15" x14ac:dyDescent="0.25">
      <c r="A10800" t="s">
        <v>20328</v>
      </c>
      <c r="B10800" t="s">
        <v>20327</v>
      </c>
      <c r="C10800" t="s">
        <v>19947</v>
      </c>
      <c r="D10800">
        <v>100655711</v>
      </c>
      <c r="E10800">
        <v>100678572</v>
      </c>
      <c r="F10800">
        <v>-0.88278400000000001</v>
      </c>
      <c r="G10800">
        <v>0.33659600000000001</v>
      </c>
      <c r="H10800">
        <v>8.3249999999999993</v>
      </c>
      <c r="I10800">
        <v>7.4577099999999996</v>
      </c>
      <c r="J10800">
        <v>5.1699299999999999</v>
      </c>
      <c r="K10800">
        <v>5.8634700000000004</v>
      </c>
      <c r="L10800">
        <v>-7.3166400000000006E-2</v>
      </c>
      <c r="M10800">
        <v>-1.59328</v>
      </c>
      <c r="N10800">
        <v>4.0509199999999996</v>
      </c>
      <c r="O10800">
        <v>4.3368500000000001</v>
      </c>
    </row>
    <row r="10801" spans="1:15" x14ac:dyDescent="0.25">
      <c r="A10801" t="s">
        <v>20330</v>
      </c>
      <c r="B10801" t="s">
        <v>20329</v>
      </c>
      <c r="C10801" t="s">
        <v>19947</v>
      </c>
      <c r="D10801">
        <v>100689133</v>
      </c>
      <c r="E10801">
        <v>100701764</v>
      </c>
      <c r="F10801">
        <v>0.70217799999999997</v>
      </c>
      <c r="G10801">
        <v>0.33659600000000001</v>
      </c>
      <c r="H10801">
        <v>3.6620400000000002</v>
      </c>
      <c r="I10801">
        <v>4.4804300000000001</v>
      </c>
      <c r="J10801">
        <v>3.32193</v>
      </c>
      <c r="K10801">
        <v>3.1936200000000001</v>
      </c>
      <c r="L10801">
        <v>-1.6581300000000001</v>
      </c>
      <c r="M10801">
        <v>-1.59328</v>
      </c>
      <c r="N10801">
        <v>5.0923900000000001E-2</v>
      </c>
      <c r="O10801">
        <v>1.3012300000000001</v>
      </c>
    </row>
    <row r="10802" spans="1:15" x14ac:dyDescent="0.25">
      <c r="A10802" t="s">
        <v>20332</v>
      </c>
      <c r="B10802" t="s">
        <v>20331</v>
      </c>
      <c r="C10802" t="s">
        <v>19947</v>
      </c>
      <c r="D10802">
        <v>100892752</v>
      </c>
      <c r="E10802">
        <v>101017327</v>
      </c>
      <c r="F10802">
        <v>3.7610700000000001</v>
      </c>
      <c r="G10802">
        <v>4.7289099999999999</v>
      </c>
      <c r="H10802">
        <v>10.2319</v>
      </c>
      <c r="I10802">
        <v>10.084099999999999</v>
      </c>
      <c r="J10802">
        <v>6.9068899999999998</v>
      </c>
      <c r="K10802">
        <v>6.3040399999999996</v>
      </c>
      <c r="L10802">
        <v>2.3418700000000001</v>
      </c>
      <c r="M10802">
        <v>2.21408</v>
      </c>
      <c r="N10802">
        <v>3.22085</v>
      </c>
      <c r="O10802">
        <v>3.1492300000000002</v>
      </c>
    </row>
    <row r="10803" spans="1:15" x14ac:dyDescent="0.25">
      <c r="A10803" t="s">
        <v>20334</v>
      </c>
      <c r="B10803" t="s">
        <v>20333</v>
      </c>
      <c r="C10803" t="s">
        <v>19947</v>
      </c>
      <c r="D10803">
        <v>101475903</v>
      </c>
      <c r="E10803">
        <v>101609185</v>
      </c>
      <c r="F10803">
        <v>6.28714</v>
      </c>
      <c r="G10803">
        <v>6.3809899999999997</v>
      </c>
      <c r="H10803">
        <v>6.6620400000000002</v>
      </c>
      <c r="I10803">
        <v>6.31332</v>
      </c>
      <c r="J10803">
        <v>5.0443899999999999</v>
      </c>
      <c r="K10803">
        <v>5.8002799999999999</v>
      </c>
      <c r="L10803">
        <v>6.5464399999999996</v>
      </c>
      <c r="M10803">
        <v>6.4674199999999997</v>
      </c>
      <c r="N10803">
        <v>5.9578100000000003</v>
      </c>
      <c r="O10803">
        <v>6.5792099999999998</v>
      </c>
    </row>
    <row r="10804" spans="1:15" x14ac:dyDescent="0.25">
      <c r="A10804" t="s">
        <v>20336</v>
      </c>
      <c r="B10804" t="s">
        <v>20335</v>
      </c>
      <c r="C10804" t="s">
        <v>19947</v>
      </c>
      <c r="D10804">
        <v>101678120</v>
      </c>
      <c r="E10804">
        <v>101701601</v>
      </c>
      <c r="F10804">
        <v>2.6407799999999999</v>
      </c>
      <c r="G10804">
        <v>1.9215599999999999</v>
      </c>
      <c r="H10804">
        <v>3.6620400000000002</v>
      </c>
      <c r="I10804">
        <v>3.9398599999999999</v>
      </c>
      <c r="J10804">
        <v>2.5849600000000001</v>
      </c>
      <c r="K10804">
        <v>2.9041100000000002</v>
      </c>
      <c r="L10804">
        <v>2.7341899999999999</v>
      </c>
      <c r="M10804">
        <v>2.72865</v>
      </c>
      <c r="N10804">
        <v>1.6358900000000001</v>
      </c>
      <c r="O10804">
        <v>1.9793000000000001</v>
      </c>
    </row>
    <row r="10805" spans="1:15" x14ac:dyDescent="0.25">
      <c r="A10805" t="s">
        <v>20338</v>
      </c>
      <c r="B10805" t="s">
        <v>20337</v>
      </c>
      <c r="C10805" t="s">
        <v>19947</v>
      </c>
      <c r="D10805">
        <v>101732308</v>
      </c>
      <c r="E10805">
        <v>101866403</v>
      </c>
      <c r="F10805">
        <v>6.9813999999999998</v>
      </c>
      <c r="G10805">
        <v>6.8284500000000001</v>
      </c>
      <c r="H10805">
        <v>4.6620400000000002</v>
      </c>
      <c r="I10805">
        <v>3.65036</v>
      </c>
      <c r="J10805">
        <v>6.3037799999999997</v>
      </c>
      <c r="K10805">
        <v>6.4206899999999996</v>
      </c>
      <c r="L10805">
        <v>7.1684200000000002</v>
      </c>
      <c r="M10805">
        <v>6.9224199999999998</v>
      </c>
      <c r="N10805">
        <v>6.8191100000000002</v>
      </c>
      <c r="O10805">
        <v>6.7207699999999999</v>
      </c>
    </row>
    <row r="10806" spans="1:15" x14ac:dyDescent="0.25">
      <c r="A10806" t="s">
        <v>20340</v>
      </c>
      <c r="B10806" t="s">
        <v>20339</v>
      </c>
      <c r="C10806" t="s">
        <v>19947</v>
      </c>
      <c r="D10806">
        <v>102050290</v>
      </c>
      <c r="E10806">
        <v>102052606</v>
      </c>
      <c r="F10806">
        <v>2.9245700000000001</v>
      </c>
      <c r="G10806">
        <v>2.9215599999999999</v>
      </c>
      <c r="H10806">
        <v>3.07708</v>
      </c>
      <c r="I10806">
        <v>3.8023600000000002</v>
      </c>
      <c r="J10806">
        <v>1</v>
      </c>
      <c r="K10806">
        <v>1.7341899999999999</v>
      </c>
      <c r="L10806">
        <v>3.1492300000000002</v>
      </c>
      <c r="M10806">
        <v>3.8329900000000001</v>
      </c>
      <c r="N10806">
        <v>3.6358899999999998</v>
      </c>
      <c r="O10806">
        <v>3.6231599999999999</v>
      </c>
    </row>
    <row r="10807" spans="1:15" x14ac:dyDescent="0.25">
      <c r="A10807" t="s">
        <v>20342</v>
      </c>
      <c r="B10807" t="s">
        <v>20341</v>
      </c>
      <c r="C10807" t="s">
        <v>19947</v>
      </c>
      <c r="D10807">
        <v>102275113</v>
      </c>
      <c r="E10807">
        <v>102280525</v>
      </c>
      <c r="F10807">
        <v>7.4301000000000004</v>
      </c>
      <c r="G10807">
        <v>7.4555400000000001</v>
      </c>
      <c r="H10807">
        <v>6.1645399999999997</v>
      </c>
      <c r="I10807">
        <v>6.65036</v>
      </c>
      <c r="J10807">
        <v>6.7414699999999996</v>
      </c>
      <c r="K10807">
        <v>6.7454200000000002</v>
      </c>
      <c r="L10807">
        <v>6.9155199999999999</v>
      </c>
      <c r="M10807">
        <v>6.9651399999999999</v>
      </c>
      <c r="N10807">
        <v>6.3547000000000002</v>
      </c>
      <c r="O10807">
        <v>6.4711499999999997</v>
      </c>
    </row>
    <row r="10808" spans="1:15" x14ac:dyDescent="0.25">
      <c r="A10808" t="s">
        <v>20343</v>
      </c>
      <c r="B10808" t="s">
        <v>20341</v>
      </c>
      <c r="C10808" t="s">
        <v>19947</v>
      </c>
      <c r="D10808">
        <v>102275113</v>
      </c>
      <c r="E10808">
        <v>102312094</v>
      </c>
      <c r="F10808">
        <v>2.5095299999999998</v>
      </c>
      <c r="G10808">
        <v>2.6585200000000002</v>
      </c>
      <c r="H10808">
        <v>3.6620400000000002</v>
      </c>
      <c r="I10808">
        <v>2.8023600000000002</v>
      </c>
      <c r="J10808">
        <v>2.32193</v>
      </c>
      <c r="K10808">
        <v>1.7341899999999999</v>
      </c>
      <c r="L10808">
        <v>3.0967600000000002</v>
      </c>
      <c r="M10808">
        <v>2.6546500000000002</v>
      </c>
      <c r="N10808">
        <v>3.0509200000000001</v>
      </c>
      <c r="O10808">
        <v>2.56426</v>
      </c>
    </row>
    <row r="10809" spans="1:15" x14ac:dyDescent="0.25">
      <c r="A10809" t="s">
        <v>20345</v>
      </c>
      <c r="B10809" t="s">
        <v>20344</v>
      </c>
      <c r="C10809" t="s">
        <v>19947</v>
      </c>
      <c r="D10809">
        <v>102315734</v>
      </c>
      <c r="E10809">
        <v>102319250</v>
      </c>
      <c r="F10809">
        <v>5.0597300000000001</v>
      </c>
      <c r="G10809">
        <v>5.2434900000000004</v>
      </c>
      <c r="H10809">
        <v>7.77752</v>
      </c>
      <c r="I10809">
        <v>7.5138499999999997</v>
      </c>
      <c r="J10809">
        <v>6.5999100000000004</v>
      </c>
      <c r="K10809">
        <v>6.2099200000000003</v>
      </c>
      <c r="L10809">
        <v>4.3191499999999996</v>
      </c>
      <c r="M10809">
        <v>3.9916800000000001</v>
      </c>
      <c r="N10809">
        <v>4.2988499999999998</v>
      </c>
      <c r="O10809">
        <v>3.9335</v>
      </c>
    </row>
    <row r="10810" spans="1:15" x14ac:dyDescent="0.25">
      <c r="A10810" t="s">
        <v>20347</v>
      </c>
      <c r="B10810" t="s">
        <v>20346</v>
      </c>
      <c r="C10810" t="s">
        <v>19947</v>
      </c>
      <c r="D10810">
        <v>102359716</v>
      </c>
      <c r="E10810">
        <v>102360844</v>
      </c>
      <c r="F10810">
        <v>3.60907</v>
      </c>
      <c r="G10810">
        <v>3.9215599999999999</v>
      </c>
      <c r="H10810">
        <v>2.07708</v>
      </c>
      <c r="I10810">
        <v>0.48043200000000003</v>
      </c>
      <c r="J10810">
        <v>1.5849599999999999</v>
      </c>
      <c r="K10810">
        <v>2.0561199999999999</v>
      </c>
      <c r="L10810">
        <v>4.2960700000000003</v>
      </c>
      <c r="M10810">
        <v>3.7642699999999998</v>
      </c>
      <c r="N10810">
        <v>3.9578099999999998</v>
      </c>
      <c r="O10810">
        <v>4.1887499999999998</v>
      </c>
    </row>
    <row r="10811" spans="1:15" x14ac:dyDescent="0.25">
      <c r="A10811" t="s">
        <v>20349</v>
      </c>
      <c r="B10811" t="s">
        <v>20348</v>
      </c>
      <c r="C10811" t="s">
        <v>19947</v>
      </c>
      <c r="D10811">
        <v>102992955</v>
      </c>
      <c r="E10811">
        <v>103124711</v>
      </c>
      <c r="F10811">
        <v>5.9627100000000004</v>
      </c>
      <c r="G10811">
        <v>5.8284500000000001</v>
      </c>
      <c r="H10811">
        <v>8.1214700000000004</v>
      </c>
      <c r="I10811">
        <v>7.2617900000000004</v>
      </c>
      <c r="J10811">
        <v>4.0874600000000001</v>
      </c>
      <c r="K10811">
        <v>4.4346300000000003</v>
      </c>
      <c r="L10811">
        <v>6.5167999999999999</v>
      </c>
      <c r="M10811">
        <v>5.88246</v>
      </c>
      <c r="N10811">
        <v>5.5103600000000004</v>
      </c>
      <c r="O10811">
        <v>5.88619</v>
      </c>
    </row>
    <row r="10812" spans="1:15" x14ac:dyDescent="0.25">
      <c r="A10812" t="s">
        <v>20350</v>
      </c>
      <c r="B10812" t="s">
        <v>20348</v>
      </c>
      <c r="C10812" t="s">
        <v>19947</v>
      </c>
      <c r="D10812">
        <v>103077296</v>
      </c>
      <c r="E10812">
        <v>103123916</v>
      </c>
      <c r="F10812">
        <v>3.3651399999999998</v>
      </c>
      <c r="G10812">
        <v>2.3365999999999998</v>
      </c>
      <c r="H10812">
        <v>3.6620400000000002</v>
      </c>
      <c r="I10812">
        <v>3.2877900000000002</v>
      </c>
      <c r="J10812">
        <v>2</v>
      </c>
      <c r="K10812">
        <v>2.5415399999999999</v>
      </c>
      <c r="L10812">
        <v>4.1998499999999996</v>
      </c>
      <c r="M10812">
        <v>3.8985799999999999</v>
      </c>
      <c r="N10812">
        <v>3.22085</v>
      </c>
      <c r="O10812">
        <v>2.9792999999999998</v>
      </c>
    </row>
    <row r="10813" spans="1:15" x14ac:dyDescent="0.25">
      <c r="A10813" t="s">
        <v>20352</v>
      </c>
      <c r="B10813" t="s">
        <v>20351</v>
      </c>
      <c r="C10813" t="s">
        <v>19947</v>
      </c>
      <c r="D10813">
        <v>103163423</v>
      </c>
      <c r="E10813">
        <v>103207238</v>
      </c>
      <c r="F10813">
        <v>2.6407799999999999</v>
      </c>
      <c r="G10813">
        <v>2.3365999999999998</v>
      </c>
      <c r="H10813">
        <v>3.07708</v>
      </c>
      <c r="I10813">
        <v>3.0653899999999998</v>
      </c>
      <c r="J10813">
        <v>1</v>
      </c>
      <c r="K10813">
        <v>2.5415399999999999</v>
      </c>
      <c r="L10813">
        <v>2.4293300000000002</v>
      </c>
      <c r="M10813">
        <v>1.72865</v>
      </c>
      <c r="N10813">
        <v>1.6358900000000001</v>
      </c>
      <c r="O10813">
        <v>1.7866599999999999</v>
      </c>
    </row>
    <row r="10814" spans="1:15" x14ac:dyDescent="0.25">
      <c r="A10814" t="s">
        <v>20354</v>
      </c>
      <c r="B10814" t="s">
        <v>20353</v>
      </c>
      <c r="C10814" t="s">
        <v>19947</v>
      </c>
      <c r="D10814">
        <v>103211038</v>
      </c>
      <c r="E10814">
        <v>103217789</v>
      </c>
      <c r="F10814">
        <v>9.9361999999999995</v>
      </c>
      <c r="G10814">
        <v>9.8123299999999993</v>
      </c>
      <c r="H10814">
        <v>9.3899600000000003</v>
      </c>
      <c r="I10814">
        <v>9.3164800000000003</v>
      </c>
      <c r="J10814">
        <v>7.9188599999999996</v>
      </c>
      <c r="K10814">
        <v>8.1853999999999996</v>
      </c>
      <c r="L10814">
        <v>9.5186700000000002</v>
      </c>
      <c r="M10814">
        <v>9.5243699999999993</v>
      </c>
      <c r="N10814">
        <v>9.13307</v>
      </c>
      <c r="O10814">
        <v>8.9891299999999994</v>
      </c>
    </row>
    <row r="10815" spans="1:15" x14ac:dyDescent="0.25">
      <c r="A10815" t="s">
        <v>20356</v>
      </c>
      <c r="B10815" t="s">
        <v>20355</v>
      </c>
      <c r="C10815" t="s">
        <v>19947</v>
      </c>
      <c r="D10815">
        <v>103382462</v>
      </c>
      <c r="E10815">
        <v>103399038</v>
      </c>
      <c r="F10815">
        <v>13.1784</v>
      </c>
      <c r="G10815">
        <v>13.014799999999999</v>
      </c>
      <c r="H10815">
        <v>12.2445</v>
      </c>
      <c r="I10815">
        <v>12.338800000000001</v>
      </c>
      <c r="J10815">
        <v>12.842700000000001</v>
      </c>
      <c r="K10815">
        <v>12.88</v>
      </c>
      <c r="L10815">
        <v>12.0585</v>
      </c>
      <c r="M10815">
        <v>12.030900000000001</v>
      </c>
      <c r="N10815">
        <v>12.1157</v>
      </c>
      <c r="O10815">
        <v>12.183299999999999</v>
      </c>
    </row>
    <row r="10816" spans="1:15" x14ac:dyDescent="0.25">
      <c r="A10816" t="s">
        <v>20358</v>
      </c>
      <c r="B10816" t="s">
        <v>20357</v>
      </c>
      <c r="C10816" t="s">
        <v>19947</v>
      </c>
      <c r="D10816">
        <v>103615381</v>
      </c>
      <c r="E10816">
        <v>103680568</v>
      </c>
      <c r="F10816">
        <v>3.5766499999999999</v>
      </c>
      <c r="G10816">
        <v>3.3365999999999998</v>
      </c>
      <c r="H10816">
        <v>4.399</v>
      </c>
      <c r="I10816">
        <v>3.9398599999999999</v>
      </c>
      <c r="J10816">
        <v>3.4594299999999998</v>
      </c>
      <c r="K10816">
        <v>3.9821200000000001</v>
      </c>
      <c r="L10816">
        <v>-1.6581300000000001</v>
      </c>
      <c r="M10816">
        <v>1.21408</v>
      </c>
      <c r="N10816">
        <v>5.0923900000000001E-2</v>
      </c>
      <c r="O10816">
        <v>0.56426399999999999</v>
      </c>
    </row>
    <row r="10817" spans="1:15" x14ac:dyDescent="0.25">
      <c r="A10817" t="s">
        <v>20360</v>
      </c>
      <c r="B10817" t="s">
        <v>20359</v>
      </c>
      <c r="C10817" t="s">
        <v>19947</v>
      </c>
      <c r="D10817">
        <v>104115963</v>
      </c>
      <c r="E10817">
        <v>104129238</v>
      </c>
      <c r="F10817">
        <v>3.6407799999999999</v>
      </c>
      <c r="G10817">
        <v>3.3365999999999998</v>
      </c>
      <c r="H10817">
        <v>4.0770799999999996</v>
      </c>
      <c r="I10817">
        <v>2.8023600000000002</v>
      </c>
      <c r="J10817">
        <v>4.7548899999999996</v>
      </c>
      <c r="K10817">
        <v>4.82165</v>
      </c>
      <c r="L10817">
        <v>3.2487599999999999</v>
      </c>
      <c r="M10817">
        <v>2.40672</v>
      </c>
      <c r="N10817">
        <v>3.3728500000000001</v>
      </c>
      <c r="O10817">
        <v>2.9792999999999998</v>
      </c>
    </row>
    <row r="10818" spans="1:15" x14ac:dyDescent="0.25">
      <c r="A10818" t="s">
        <v>20362</v>
      </c>
      <c r="B10818" t="s">
        <v>20361</v>
      </c>
      <c r="C10818" t="s">
        <v>19947</v>
      </c>
      <c r="D10818">
        <v>104592533</v>
      </c>
      <c r="E10818">
        <v>104598699</v>
      </c>
      <c r="F10818">
        <v>6.9532699999999998</v>
      </c>
      <c r="G10818">
        <v>7.1567699999999999</v>
      </c>
      <c r="H10818">
        <v>4.88443</v>
      </c>
      <c r="I10818">
        <v>5.8379799999999999</v>
      </c>
      <c r="J10818">
        <v>5.4918500000000003</v>
      </c>
      <c r="K10818">
        <v>5.0917399999999997</v>
      </c>
      <c r="L10818">
        <v>6.0697900000000002</v>
      </c>
      <c r="M10818">
        <v>5.7376399999999999</v>
      </c>
      <c r="N10818">
        <v>6.0509199999999996</v>
      </c>
      <c r="O10818">
        <v>5.8741199999999996</v>
      </c>
    </row>
    <row r="10819" spans="1:15" x14ac:dyDescent="0.25">
      <c r="A10819" t="s">
        <v>20364</v>
      </c>
      <c r="B10819" t="s">
        <v>20363</v>
      </c>
      <c r="C10819" t="s">
        <v>19947</v>
      </c>
      <c r="D10819">
        <v>104978090</v>
      </c>
      <c r="E10819">
        <v>105011673</v>
      </c>
      <c r="F10819">
        <v>5.4481299999999999</v>
      </c>
      <c r="G10819">
        <v>5.6219999999999999</v>
      </c>
      <c r="H10819">
        <v>5.5365099999999998</v>
      </c>
      <c r="I10819">
        <v>5.6898900000000001</v>
      </c>
      <c r="J10819">
        <v>5.2479300000000002</v>
      </c>
      <c r="K10819">
        <v>4.6883900000000001</v>
      </c>
      <c r="L10819">
        <v>5.1362899999999998</v>
      </c>
      <c r="M10819">
        <v>4.5360100000000001</v>
      </c>
      <c r="N10819">
        <v>4.1383900000000002</v>
      </c>
      <c r="O10819">
        <v>3.88619</v>
      </c>
    </row>
    <row r="10820" spans="1:15" x14ac:dyDescent="0.25">
      <c r="A10820" t="s">
        <v>20366</v>
      </c>
      <c r="B10820" t="s">
        <v>20365</v>
      </c>
      <c r="C10820" t="s">
        <v>19947</v>
      </c>
      <c r="D10820">
        <v>105937546</v>
      </c>
      <c r="E10820">
        <v>106029694</v>
      </c>
      <c r="F10820">
        <v>4.5766499999999999</v>
      </c>
      <c r="G10820">
        <v>3.9215599999999999</v>
      </c>
      <c r="H10820">
        <v>5.6620400000000002</v>
      </c>
      <c r="I10820">
        <v>4.9398600000000004</v>
      </c>
      <c r="J10820">
        <v>3.5849600000000001</v>
      </c>
      <c r="K10820">
        <v>3.31915</v>
      </c>
      <c r="L10820">
        <v>4.0143000000000004</v>
      </c>
      <c r="M10820">
        <v>3.3609200000000001</v>
      </c>
      <c r="N10820">
        <v>3.0509200000000001</v>
      </c>
      <c r="O10820">
        <v>2.7866599999999999</v>
      </c>
    </row>
    <row r="10821" spans="1:15" x14ac:dyDescent="0.25">
      <c r="A10821" t="s">
        <v>20368</v>
      </c>
      <c r="B10821" t="s">
        <v>20367</v>
      </c>
      <c r="C10821" t="s">
        <v>19947</v>
      </c>
      <c r="D10821">
        <v>106098724</v>
      </c>
      <c r="E10821">
        <v>106170245</v>
      </c>
      <c r="F10821">
        <v>7.1030600000000002</v>
      </c>
      <c r="G10821">
        <v>6.0090199999999996</v>
      </c>
      <c r="H10821">
        <v>5.2469999999999999</v>
      </c>
      <c r="I10821">
        <v>3.8023600000000002</v>
      </c>
      <c r="J10821">
        <v>6.7004400000000004</v>
      </c>
      <c r="K10821">
        <v>6.7676100000000003</v>
      </c>
      <c r="L10821">
        <v>7.7298900000000001</v>
      </c>
      <c r="M10821">
        <v>7.2172900000000002</v>
      </c>
      <c r="N10821">
        <v>7.6582499999999998</v>
      </c>
      <c r="O10821">
        <v>6.8185000000000002</v>
      </c>
    </row>
    <row r="10822" spans="1:15" x14ac:dyDescent="0.25">
      <c r="A10822" t="s">
        <v>20370</v>
      </c>
      <c r="B10822" t="s">
        <v>20369</v>
      </c>
      <c r="C10822" t="s">
        <v>19947</v>
      </c>
      <c r="D10822">
        <v>106290745</v>
      </c>
      <c r="E10822">
        <v>106357806</v>
      </c>
      <c r="F10822">
        <v>4.5929500000000001</v>
      </c>
      <c r="G10822">
        <v>3.5065200000000001</v>
      </c>
      <c r="H10822">
        <v>8.4693900000000006</v>
      </c>
      <c r="I10822">
        <v>7.6702599999999999</v>
      </c>
      <c r="J10822">
        <v>6.3037799999999997</v>
      </c>
      <c r="K10822">
        <v>6.3341000000000003</v>
      </c>
      <c r="L10822">
        <v>3.8654299999999999</v>
      </c>
      <c r="M10822">
        <v>3.2646999999999999</v>
      </c>
      <c r="N10822">
        <v>4.5103600000000004</v>
      </c>
      <c r="O10822">
        <v>5.1492300000000002</v>
      </c>
    </row>
    <row r="10823" spans="1:15" x14ac:dyDescent="0.25">
      <c r="A10823" t="s">
        <v>20372</v>
      </c>
      <c r="B10823" t="s">
        <v>20371</v>
      </c>
      <c r="C10823" t="s">
        <v>19947</v>
      </c>
      <c r="D10823">
        <v>108009803</v>
      </c>
      <c r="E10823">
        <v>108010889</v>
      </c>
      <c r="F10823">
        <v>1.1172200000000001</v>
      </c>
      <c r="G10823">
        <v>1.3366</v>
      </c>
      <c r="H10823">
        <v>7.1645399999999997</v>
      </c>
      <c r="I10823">
        <v>6.9882299999999997</v>
      </c>
      <c r="J10823">
        <v>2</v>
      </c>
      <c r="K10823">
        <v>2.7341899999999999</v>
      </c>
      <c r="L10823">
        <v>-1.6581300000000001</v>
      </c>
      <c r="M10823">
        <v>-1.59328</v>
      </c>
      <c r="N10823">
        <v>2.3728500000000001</v>
      </c>
      <c r="O10823">
        <v>0.56426399999999999</v>
      </c>
    </row>
    <row r="10824" spans="1:15" x14ac:dyDescent="0.25">
      <c r="A10824" t="s">
        <v>20374</v>
      </c>
      <c r="B10824" t="s">
        <v>20373</v>
      </c>
      <c r="C10824" t="s">
        <v>19947</v>
      </c>
      <c r="D10824">
        <v>109425016</v>
      </c>
      <c r="E10824">
        <v>109486039</v>
      </c>
      <c r="F10824">
        <v>5.0597300000000001</v>
      </c>
      <c r="G10824">
        <v>4.4240599999999999</v>
      </c>
      <c r="H10824">
        <v>5.6620400000000002</v>
      </c>
      <c r="I10824">
        <v>5.2877900000000002</v>
      </c>
      <c r="J10824">
        <v>4.2479300000000002</v>
      </c>
      <c r="K10824">
        <v>4.7341899999999999</v>
      </c>
      <c r="L10824">
        <v>4.5706899999999999</v>
      </c>
      <c r="M10824">
        <v>4.6355399999999998</v>
      </c>
      <c r="N10824">
        <v>4.5103600000000004</v>
      </c>
      <c r="O10824">
        <v>4.4387299999999996</v>
      </c>
    </row>
    <row r="10825" spans="1:15" x14ac:dyDescent="0.25">
      <c r="A10825" t="s">
        <v>20376</v>
      </c>
      <c r="B10825" t="s">
        <v>20375</v>
      </c>
      <c r="C10825" t="s">
        <v>19947</v>
      </c>
      <c r="D10825">
        <v>119508169</v>
      </c>
      <c r="E10825">
        <v>119510994</v>
      </c>
      <c r="F10825">
        <v>1.4391400000000001</v>
      </c>
      <c r="G10825">
        <v>2.6585200000000002</v>
      </c>
      <c r="H10825">
        <v>3.6620400000000002</v>
      </c>
      <c r="I10825">
        <v>3.9398599999999999</v>
      </c>
      <c r="J10825">
        <v>0</v>
      </c>
      <c r="K10825">
        <v>2.0561199999999999</v>
      </c>
      <c r="L10825">
        <v>2.2487599999999999</v>
      </c>
      <c r="M10825">
        <v>0.99168500000000004</v>
      </c>
      <c r="N10825">
        <v>2.0509200000000001</v>
      </c>
      <c r="O10825">
        <v>2.56426</v>
      </c>
    </row>
    <row r="10826" spans="1:15" x14ac:dyDescent="0.25">
      <c r="A10826" t="s">
        <v>20378</v>
      </c>
      <c r="B10826" t="s">
        <v>20377</v>
      </c>
      <c r="C10826" t="s">
        <v>19947</v>
      </c>
      <c r="D10826">
        <v>126284277</v>
      </c>
      <c r="E10826">
        <v>127000369</v>
      </c>
      <c r="F10826">
        <v>4.7896400000000003</v>
      </c>
      <c r="G10826">
        <v>4.9215600000000004</v>
      </c>
      <c r="H10826">
        <v>5.399</v>
      </c>
      <c r="I10826">
        <v>5.0039899999999999</v>
      </c>
      <c r="J10826">
        <v>3.32193</v>
      </c>
      <c r="K10826">
        <v>4.82165</v>
      </c>
      <c r="L10826">
        <v>4.7169100000000004</v>
      </c>
      <c r="M10826">
        <v>4.4511200000000004</v>
      </c>
      <c r="N10826">
        <v>4.8582799999999997</v>
      </c>
      <c r="O10826">
        <v>4.3012300000000003</v>
      </c>
    </row>
    <row r="10827" spans="1:15" x14ac:dyDescent="0.25">
      <c r="A10827" t="s">
        <v>20380</v>
      </c>
      <c r="B10827" t="s">
        <v>20379</v>
      </c>
      <c r="C10827" t="s">
        <v>19947</v>
      </c>
      <c r="D10827">
        <v>130425608</v>
      </c>
      <c r="E10827">
        <v>130432968</v>
      </c>
      <c r="F10827">
        <v>6.4747700000000004</v>
      </c>
      <c r="G10827">
        <v>6.3138800000000002</v>
      </c>
      <c r="H10827">
        <v>9.0543600000000009</v>
      </c>
      <c r="I10827">
        <v>9.1134299999999993</v>
      </c>
      <c r="J10827">
        <v>6</v>
      </c>
      <c r="K10827">
        <v>5.6410799999999997</v>
      </c>
      <c r="L10827">
        <v>6.0000799999999996</v>
      </c>
      <c r="M10827">
        <v>5.8579299999999996</v>
      </c>
      <c r="N10827">
        <v>5.75136</v>
      </c>
      <c r="O10827">
        <v>5.6231600000000004</v>
      </c>
    </row>
    <row r="10828" spans="1:15" x14ac:dyDescent="0.25">
      <c r="A10828" t="s">
        <v>20382</v>
      </c>
      <c r="B10828" t="s">
        <v>20381</v>
      </c>
      <c r="C10828" t="s">
        <v>19947</v>
      </c>
      <c r="D10828">
        <v>130593887</v>
      </c>
      <c r="E10828">
        <v>130610402</v>
      </c>
      <c r="F10828">
        <v>4.8985799999999999</v>
      </c>
      <c r="G10828">
        <v>4.0370400000000002</v>
      </c>
      <c r="H10828">
        <v>5.2469999999999999</v>
      </c>
      <c r="I10828">
        <v>4.2877900000000002</v>
      </c>
      <c r="J10828">
        <v>3.5849600000000001</v>
      </c>
      <c r="K10828">
        <v>4.4890800000000004</v>
      </c>
      <c r="L10828">
        <v>5.2843900000000001</v>
      </c>
      <c r="M10828">
        <v>5.2893699999999999</v>
      </c>
      <c r="N10828">
        <v>4.2208500000000004</v>
      </c>
      <c r="O10828">
        <v>4.3716200000000001</v>
      </c>
    </row>
    <row r="10829" spans="1:15" x14ac:dyDescent="0.25">
      <c r="A10829" t="s">
        <v>20384</v>
      </c>
      <c r="B10829" t="s">
        <v>20383</v>
      </c>
      <c r="C10829" t="s">
        <v>19947</v>
      </c>
      <c r="D10829">
        <v>130683583</v>
      </c>
      <c r="E10829">
        <v>130696467</v>
      </c>
      <c r="F10829">
        <v>1.9245699999999999</v>
      </c>
      <c r="G10829">
        <v>0.33659600000000001</v>
      </c>
      <c r="H10829">
        <v>3.07708</v>
      </c>
      <c r="I10829">
        <v>1.4804299999999999</v>
      </c>
      <c r="J10829">
        <v>2</v>
      </c>
      <c r="K10829">
        <v>2.5415399999999999</v>
      </c>
      <c r="L10829">
        <v>0.66379900000000003</v>
      </c>
      <c r="M10829">
        <v>2.3136100000000002</v>
      </c>
      <c r="N10829">
        <v>2.3728500000000001</v>
      </c>
      <c r="O10829">
        <v>1.3012300000000001</v>
      </c>
    </row>
    <row r="10830" spans="1:15" x14ac:dyDescent="0.25">
      <c r="A10830" t="s">
        <v>20386</v>
      </c>
      <c r="B10830" t="s">
        <v>20385</v>
      </c>
      <c r="C10830" t="s">
        <v>19947</v>
      </c>
      <c r="D10830">
        <v>130829763</v>
      </c>
      <c r="E10830">
        <v>130840508</v>
      </c>
      <c r="F10830">
        <v>3.3651399999999998</v>
      </c>
      <c r="G10830">
        <v>3.6585200000000002</v>
      </c>
      <c r="H10830">
        <v>9.6239699999999999</v>
      </c>
      <c r="I10830">
        <v>9.4605700000000006</v>
      </c>
      <c r="J10830">
        <v>3.1699199999999998</v>
      </c>
      <c r="K10830">
        <v>3.9041100000000002</v>
      </c>
      <c r="L10830">
        <v>3.3862700000000001</v>
      </c>
      <c r="M10830">
        <v>3.8329900000000001</v>
      </c>
      <c r="N10830">
        <v>4.5744899999999999</v>
      </c>
      <c r="O10830">
        <v>4.7341899999999999</v>
      </c>
    </row>
    <row r="10831" spans="1:15" x14ac:dyDescent="0.25">
      <c r="A10831" t="s">
        <v>20388</v>
      </c>
      <c r="B10831" t="s">
        <v>20387</v>
      </c>
      <c r="C10831" t="s">
        <v>19947</v>
      </c>
      <c r="D10831">
        <v>130994654</v>
      </c>
      <c r="E10831">
        <v>131011029</v>
      </c>
      <c r="F10831">
        <v>3.0241099999999999</v>
      </c>
      <c r="G10831">
        <v>2.9215599999999999</v>
      </c>
      <c r="H10831">
        <v>2.07708</v>
      </c>
      <c r="I10831">
        <v>0.48043200000000003</v>
      </c>
      <c r="J10831">
        <v>2</v>
      </c>
      <c r="K10831">
        <v>2.0561199999999999</v>
      </c>
      <c r="L10831">
        <v>5.1232300000000004</v>
      </c>
      <c r="M10831">
        <v>4.88246</v>
      </c>
      <c r="N10831">
        <v>4.75136</v>
      </c>
      <c r="O10831">
        <v>5.3368500000000001</v>
      </c>
    </row>
    <row r="10832" spans="1:15" x14ac:dyDescent="0.25">
      <c r="A10832" t="s">
        <v>20390</v>
      </c>
      <c r="B10832" t="s">
        <v>20389</v>
      </c>
      <c r="C10832" t="s">
        <v>19947</v>
      </c>
      <c r="D10832">
        <v>131071796</v>
      </c>
      <c r="E10832">
        <v>131076168</v>
      </c>
      <c r="F10832">
        <v>9.7189899999999998</v>
      </c>
      <c r="G10832">
        <v>9.5557599999999994</v>
      </c>
      <c r="H10832">
        <v>8.0312699999999992</v>
      </c>
      <c r="I10832">
        <v>7.9480399999999998</v>
      </c>
      <c r="J10832">
        <v>8.8360500000000002</v>
      </c>
      <c r="K10832">
        <v>8.9605999999999995</v>
      </c>
      <c r="L10832">
        <v>9.8427100000000003</v>
      </c>
      <c r="M10832">
        <v>9.5621700000000001</v>
      </c>
      <c r="N10832">
        <v>9.0898400000000006</v>
      </c>
      <c r="O10832">
        <v>9.2020999999999997</v>
      </c>
    </row>
    <row r="10833" spans="1:15" x14ac:dyDescent="0.25">
      <c r="A10833" t="s">
        <v>20392</v>
      </c>
      <c r="B10833" t="s">
        <v>20391</v>
      </c>
      <c r="C10833" t="s">
        <v>19947</v>
      </c>
      <c r="D10833">
        <v>131120192</v>
      </c>
      <c r="E10833">
        <v>131122601</v>
      </c>
      <c r="F10833">
        <v>10.9635</v>
      </c>
      <c r="G10833">
        <v>10.216200000000001</v>
      </c>
      <c r="H10833">
        <v>9.5848700000000004</v>
      </c>
      <c r="I10833">
        <v>9.9046000000000003</v>
      </c>
      <c r="J10833">
        <v>9.2667900000000003</v>
      </c>
      <c r="K10833">
        <v>9.3941800000000004</v>
      </c>
      <c r="L10833">
        <v>10.6104</v>
      </c>
      <c r="M10833">
        <v>10.4603</v>
      </c>
      <c r="N10833">
        <v>10.1854</v>
      </c>
      <c r="O10833">
        <v>9.82165</v>
      </c>
    </row>
    <row r="10834" spans="1:15" x14ac:dyDescent="0.25">
      <c r="A10834" t="s">
        <v>20394</v>
      </c>
      <c r="B10834" t="s">
        <v>20393</v>
      </c>
      <c r="C10834" t="s">
        <v>19947</v>
      </c>
      <c r="D10834">
        <v>131122707</v>
      </c>
      <c r="E10834">
        <v>131135544</v>
      </c>
      <c r="F10834">
        <v>8.2374500000000008</v>
      </c>
      <c r="G10834">
        <v>8.0713100000000004</v>
      </c>
      <c r="H10834">
        <v>6.8319599999999996</v>
      </c>
      <c r="I10834">
        <v>6.7092499999999999</v>
      </c>
      <c r="J10834">
        <v>7.3837000000000002</v>
      </c>
      <c r="K10834">
        <v>7.5155500000000002</v>
      </c>
      <c r="L10834">
        <v>8.0509500000000003</v>
      </c>
      <c r="M10834">
        <v>8.0251099999999997</v>
      </c>
      <c r="N10834">
        <v>7.7651700000000003</v>
      </c>
      <c r="O10834">
        <v>7.9041100000000002</v>
      </c>
    </row>
    <row r="10835" spans="1:15" x14ac:dyDescent="0.25">
      <c r="A10835" t="s">
        <v>20396</v>
      </c>
      <c r="B10835" t="s">
        <v>20395</v>
      </c>
      <c r="C10835" t="s">
        <v>19947</v>
      </c>
      <c r="D10835">
        <v>131291106</v>
      </c>
      <c r="E10835">
        <v>131295995</v>
      </c>
      <c r="F10835">
        <v>5.4659399999999998</v>
      </c>
      <c r="G10835">
        <v>5.3809899999999997</v>
      </c>
      <c r="H10835">
        <v>7.4346300000000003</v>
      </c>
      <c r="I10835">
        <v>7.31332</v>
      </c>
      <c r="J10835">
        <v>3.32193</v>
      </c>
      <c r="K10835">
        <v>3.7341899999999999</v>
      </c>
      <c r="L10835">
        <v>3.6638000000000002</v>
      </c>
      <c r="M10835">
        <v>2.6546500000000002</v>
      </c>
      <c r="N10835">
        <v>2.3728500000000001</v>
      </c>
      <c r="O10835">
        <v>1.7866599999999999</v>
      </c>
    </row>
    <row r="10836" spans="1:15" x14ac:dyDescent="0.25">
      <c r="A10836" t="s">
        <v>20398</v>
      </c>
      <c r="B10836" t="s">
        <v>20397</v>
      </c>
      <c r="C10836" t="s">
        <v>19947</v>
      </c>
      <c r="D10836">
        <v>132374931</v>
      </c>
      <c r="E10836">
        <v>132425620</v>
      </c>
      <c r="F10836">
        <v>0.70217799999999997</v>
      </c>
      <c r="G10836">
        <v>1.3366</v>
      </c>
      <c r="H10836">
        <v>4.0770799999999996</v>
      </c>
      <c r="I10836">
        <v>2.4804300000000001</v>
      </c>
      <c r="J10836">
        <v>2</v>
      </c>
      <c r="K10836">
        <v>-0.26581199999999999</v>
      </c>
      <c r="L10836">
        <v>1.8012999999999999</v>
      </c>
      <c r="M10836">
        <v>1.86615</v>
      </c>
      <c r="N10836">
        <v>2.6358899999999998</v>
      </c>
      <c r="O10836">
        <v>0.56426399999999999</v>
      </c>
    </row>
    <row r="10837" spans="1:15" x14ac:dyDescent="0.25">
      <c r="A10837" t="s">
        <v>20400</v>
      </c>
      <c r="B10837" t="s">
        <v>20399</v>
      </c>
      <c r="C10837" t="s">
        <v>19947</v>
      </c>
      <c r="D10837">
        <v>132528358</v>
      </c>
      <c r="E10837">
        <v>132529898</v>
      </c>
      <c r="F10837">
        <v>6.1284400000000003</v>
      </c>
      <c r="G10837">
        <v>6.6941499999999996</v>
      </c>
      <c r="H10837">
        <v>7.5033399999999997</v>
      </c>
      <c r="I10837">
        <v>7.2218999999999998</v>
      </c>
      <c r="J10837">
        <v>5.7279200000000001</v>
      </c>
      <c r="K10837">
        <v>5.8839399999999999</v>
      </c>
      <c r="L10837">
        <v>7.5921700000000003</v>
      </c>
      <c r="M10837">
        <v>6.8743299999999996</v>
      </c>
      <c r="N10837">
        <v>6.8582799999999997</v>
      </c>
      <c r="O10837">
        <v>6.7341899999999999</v>
      </c>
    </row>
    <row r="10838" spans="1:15" x14ac:dyDescent="0.25">
      <c r="A10838" t="s">
        <v>20402</v>
      </c>
      <c r="B10838" t="s">
        <v>20401</v>
      </c>
      <c r="C10838" t="s">
        <v>19947</v>
      </c>
      <c r="D10838">
        <v>132601103</v>
      </c>
      <c r="E10838">
        <v>132602775</v>
      </c>
      <c r="F10838">
        <v>8.4835399999999996</v>
      </c>
      <c r="G10838">
        <v>8.6357999999999997</v>
      </c>
      <c r="H10838">
        <v>10.8185</v>
      </c>
      <c r="I10838">
        <v>11.003</v>
      </c>
      <c r="J10838">
        <v>7.1799099999999996</v>
      </c>
      <c r="K10838">
        <v>7.17713</v>
      </c>
      <c r="L10838">
        <v>8.9965100000000007</v>
      </c>
      <c r="M10838">
        <v>8.9155099999999994</v>
      </c>
      <c r="N10838">
        <v>8.3501300000000001</v>
      </c>
      <c r="O10838">
        <v>8.3191500000000005</v>
      </c>
    </row>
    <row r="10839" spans="1:15" x14ac:dyDescent="0.25">
      <c r="A10839" t="s">
        <v>20404</v>
      </c>
      <c r="B10839" t="s">
        <v>20403</v>
      </c>
      <c r="C10839" t="s">
        <v>19947</v>
      </c>
      <c r="D10839">
        <v>132748510</v>
      </c>
      <c r="E10839">
        <v>132750052</v>
      </c>
      <c r="F10839">
        <v>11.4452</v>
      </c>
      <c r="G10839">
        <v>11.696300000000001</v>
      </c>
      <c r="H10839">
        <v>6.1645399999999997</v>
      </c>
      <c r="I10839">
        <v>6.6301800000000002</v>
      </c>
      <c r="J10839">
        <v>9.8626400000000007</v>
      </c>
      <c r="K10839">
        <v>10.0617</v>
      </c>
      <c r="L10839">
        <v>11.2506</v>
      </c>
      <c r="M10839">
        <v>11.0701</v>
      </c>
      <c r="N10839">
        <v>10.237</v>
      </c>
      <c r="O10839">
        <v>10.167299999999999</v>
      </c>
    </row>
    <row r="10840" spans="1:15" x14ac:dyDescent="0.25">
      <c r="A10840" t="s">
        <v>20406</v>
      </c>
      <c r="B10840" t="s">
        <v>20405</v>
      </c>
      <c r="C10840" t="s">
        <v>19947</v>
      </c>
      <c r="D10840">
        <v>132758579</v>
      </c>
      <c r="E10840">
        <v>132760639</v>
      </c>
      <c r="F10840">
        <v>4.0479500000000002</v>
      </c>
      <c r="G10840">
        <v>3.9215599999999999</v>
      </c>
      <c r="H10840">
        <v>2.07708</v>
      </c>
      <c r="I10840">
        <v>0.48043200000000003</v>
      </c>
      <c r="J10840">
        <v>1.5849599999999999</v>
      </c>
      <c r="K10840">
        <v>2.5415399999999999</v>
      </c>
      <c r="L10840">
        <v>3.4293300000000002</v>
      </c>
      <c r="M10840">
        <v>3.21408</v>
      </c>
      <c r="N10840">
        <v>2.6358899999999998</v>
      </c>
      <c r="O10840">
        <v>1.7866599999999999</v>
      </c>
    </row>
    <row r="10841" spans="1:15" x14ac:dyDescent="0.25">
      <c r="A10841" t="s">
        <v>20408</v>
      </c>
      <c r="B10841" t="s">
        <v>20407</v>
      </c>
      <c r="C10841" t="s">
        <v>19947</v>
      </c>
      <c r="D10841">
        <v>132779618</v>
      </c>
      <c r="E10841">
        <v>132781678</v>
      </c>
      <c r="F10841">
        <v>7.8434299999999997</v>
      </c>
      <c r="G10841">
        <v>7.9140199999999998</v>
      </c>
      <c r="H10841">
        <v>7.3250000000000002</v>
      </c>
      <c r="I10841">
        <v>7.0350200000000003</v>
      </c>
      <c r="J10841">
        <v>6.3575499999999998</v>
      </c>
      <c r="K10841">
        <v>6.7565600000000003</v>
      </c>
      <c r="L10841">
        <v>7.3944400000000003</v>
      </c>
      <c r="M10841">
        <v>6.9841499999999996</v>
      </c>
      <c r="N10841">
        <v>6.3547000000000002</v>
      </c>
      <c r="O10841">
        <v>6.7801999999999998</v>
      </c>
    </row>
    <row r="10842" spans="1:15" x14ac:dyDescent="0.25">
      <c r="A10842" t="s">
        <v>20410</v>
      </c>
      <c r="B10842" t="s">
        <v>20409</v>
      </c>
      <c r="C10842" t="s">
        <v>19947</v>
      </c>
      <c r="D10842">
        <v>133242603</v>
      </c>
      <c r="E10842">
        <v>133244405</v>
      </c>
      <c r="F10842">
        <v>3.1172200000000001</v>
      </c>
      <c r="G10842">
        <v>2.9215599999999999</v>
      </c>
      <c r="H10842">
        <v>3.6620400000000002</v>
      </c>
      <c r="I10842">
        <v>3.2877900000000002</v>
      </c>
      <c r="J10842">
        <v>0</v>
      </c>
      <c r="K10842">
        <v>1.31915</v>
      </c>
      <c r="L10842">
        <v>2.9857300000000002</v>
      </c>
      <c r="M10842">
        <v>2.3136100000000002</v>
      </c>
      <c r="N10842">
        <v>2.6358899999999998</v>
      </c>
      <c r="O10842">
        <v>2.3012299999999999</v>
      </c>
    </row>
    <row r="10843" spans="1:15" x14ac:dyDescent="0.25">
      <c r="A10843" t="s">
        <v>20412</v>
      </c>
      <c r="B10843" t="s">
        <v>20411</v>
      </c>
      <c r="C10843" t="s">
        <v>19947</v>
      </c>
      <c r="D10843">
        <v>133277495</v>
      </c>
      <c r="E10843">
        <v>133337900</v>
      </c>
      <c r="F10843">
        <v>4.8176600000000001</v>
      </c>
      <c r="G10843">
        <v>4.9804500000000003</v>
      </c>
      <c r="H10843">
        <v>4.88443</v>
      </c>
      <c r="I10843">
        <v>4.3873199999999999</v>
      </c>
      <c r="J10843">
        <v>3.4594299999999998</v>
      </c>
      <c r="K10843">
        <v>4.5921700000000003</v>
      </c>
      <c r="L10843">
        <v>5.17476</v>
      </c>
      <c r="M10843">
        <v>5.1616099999999996</v>
      </c>
      <c r="N10843">
        <v>5.1802099999999998</v>
      </c>
      <c r="O10843">
        <v>4.8121900000000002</v>
      </c>
    </row>
    <row r="10844" spans="1:15" x14ac:dyDescent="0.25">
      <c r="A10844" t="s">
        <v>20414</v>
      </c>
      <c r="B10844" t="s">
        <v>20413</v>
      </c>
      <c r="C10844" t="s">
        <v>19947</v>
      </c>
      <c r="D10844">
        <v>133584132</v>
      </c>
      <c r="E10844">
        <v>133617040</v>
      </c>
      <c r="F10844">
        <v>4.4922599999999999</v>
      </c>
      <c r="G10844">
        <v>4.5065200000000001</v>
      </c>
      <c r="H10844">
        <v>6.5365099999999998</v>
      </c>
      <c r="I10844">
        <v>6.1528600000000004</v>
      </c>
      <c r="J10844">
        <v>5.0874600000000001</v>
      </c>
      <c r="K10844">
        <v>5.28878</v>
      </c>
      <c r="L10844">
        <v>5.6180000000000003</v>
      </c>
      <c r="M10844">
        <v>5.2011399999999997</v>
      </c>
      <c r="N10844">
        <v>5.40848</v>
      </c>
      <c r="O10844">
        <v>5.0878300000000003</v>
      </c>
    </row>
    <row r="10845" spans="1:15" x14ac:dyDescent="0.25">
      <c r="A10845" t="s">
        <v>20416</v>
      </c>
      <c r="B10845" t="s">
        <v>20415</v>
      </c>
      <c r="C10845" t="s">
        <v>19947</v>
      </c>
      <c r="D10845">
        <v>133649935</v>
      </c>
      <c r="E10845">
        <v>133654865</v>
      </c>
      <c r="F10845">
        <v>3.7021799999999998</v>
      </c>
      <c r="G10845">
        <v>2.3365999999999998</v>
      </c>
      <c r="H10845">
        <v>2.07708</v>
      </c>
      <c r="I10845">
        <v>0.48043200000000003</v>
      </c>
      <c r="J10845">
        <v>3.32193</v>
      </c>
      <c r="K10845">
        <v>4.3191499999999996</v>
      </c>
      <c r="L10845">
        <v>4.6456499999999998</v>
      </c>
      <c r="M10845">
        <v>5.2893699999999999</v>
      </c>
      <c r="N10845">
        <v>3.0509200000000001</v>
      </c>
      <c r="O10845">
        <v>3.9792999999999998</v>
      </c>
    </row>
    <row r="10846" spans="1:15" x14ac:dyDescent="0.25">
      <c r="A10846" t="s">
        <v>20418</v>
      </c>
      <c r="B10846" t="s">
        <v>20417</v>
      </c>
      <c r="C10846" t="s">
        <v>19947</v>
      </c>
      <c r="D10846">
        <v>135448968</v>
      </c>
      <c r="E10846">
        <v>135543629</v>
      </c>
      <c r="F10846">
        <v>2.5766499999999999</v>
      </c>
      <c r="G10846">
        <v>2.9215599999999999</v>
      </c>
      <c r="H10846">
        <v>2.07708</v>
      </c>
      <c r="I10846">
        <v>1.4804299999999999</v>
      </c>
      <c r="J10846">
        <v>3</v>
      </c>
      <c r="K10846">
        <v>2.5415399999999999</v>
      </c>
      <c r="L10846">
        <v>0.92683400000000005</v>
      </c>
      <c r="M10846">
        <v>0.72865000000000002</v>
      </c>
      <c r="N10846">
        <v>1.0509200000000001</v>
      </c>
      <c r="O10846">
        <v>1.56426</v>
      </c>
    </row>
    <row r="10847" spans="1:15" x14ac:dyDescent="0.25">
      <c r="A10847" t="s">
        <v>20420</v>
      </c>
      <c r="B10847" t="s">
        <v>20419</v>
      </c>
      <c r="C10847" t="s">
        <v>19947</v>
      </c>
      <c r="D10847">
        <v>135774764</v>
      </c>
      <c r="E10847">
        <v>135891309</v>
      </c>
      <c r="F10847">
        <v>2.7610700000000001</v>
      </c>
      <c r="G10847">
        <v>3.1439499999999998</v>
      </c>
      <c r="H10847">
        <v>2.07708</v>
      </c>
      <c r="I10847">
        <v>0.48043200000000003</v>
      </c>
      <c r="J10847">
        <v>2.32193</v>
      </c>
      <c r="K10847">
        <v>1.31915</v>
      </c>
      <c r="L10847">
        <v>3.83372</v>
      </c>
      <c r="M10847">
        <v>3.1071599999999999</v>
      </c>
      <c r="N10847">
        <v>2.3728500000000001</v>
      </c>
      <c r="O10847">
        <v>1.9793000000000001</v>
      </c>
    </row>
    <row r="10848" spans="1:15" x14ac:dyDescent="0.25">
      <c r="A10848" t="s">
        <v>20422</v>
      </c>
      <c r="B10848" t="s">
        <v>20421</v>
      </c>
      <c r="C10848" t="s">
        <v>19947</v>
      </c>
      <c r="D10848">
        <v>135868221</v>
      </c>
      <c r="E10848">
        <v>135872704</v>
      </c>
      <c r="F10848">
        <v>8.5663599999999995</v>
      </c>
      <c r="G10848">
        <v>8.7246100000000002</v>
      </c>
      <c r="H10848">
        <v>2.07708</v>
      </c>
      <c r="I10848">
        <v>0.48043200000000003</v>
      </c>
      <c r="J10848">
        <v>5.2854000000000001</v>
      </c>
      <c r="K10848">
        <v>5.46211</v>
      </c>
      <c r="L10848">
        <v>9.3439800000000002</v>
      </c>
      <c r="M10848">
        <v>9.1823300000000003</v>
      </c>
      <c r="N10848">
        <v>8.6321200000000005</v>
      </c>
      <c r="O10848">
        <v>8.8042599999999993</v>
      </c>
    </row>
    <row r="10849" spans="1:15" x14ac:dyDescent="0.25">
      <c r="A10849" t="s">
        <v>20424</v>
      </c>
      <c r="B10849" t="s">
        <v>20423</v>
      </c>
      <c r="C10849" t="s">
        <v>19947</v>
      </c>
      <c r="D10849">
        <v>135882029</v>
      </c>
      <c r="E10849">
        <v>135890912</v>
      </c>
      <c r="F10849">
        <v>5.0360800000000001</v>
      </c>
      <c r="G10849">
        <v>5.1439500000000002</v>
      </c>
      <c r="H10849">
        <v>2.07708</v>
      </c>
      <c r="I10849">
        <v>0.48043200000000003</v>
      </c>
      <c r="J10849">
        <v>2.80735</v>
      </c>
      <c r="K10849">
        <v>2.7341899999999999</v>
      </c>
      <c r="L10849">
        <v>4.3862699999999997</v>
      </c>
      <c r="M10849">
        <v>4.21408</v>
      </c>
      <c r="N10849">
        <v>2.8582800000000002</v>
      </c>
      <c r="O10849">
        <v>2.88619</v>
      </c>
    </row>
    <row r="10850" spans="1:15" x14ac:dyDescent="0.25">
      <c r="A10850" t="s">
        <v>20426</v>
      </c>
      <c r="B10850" t="s">
        <v>20425</v>
      </c>
      <c r="C10850" t="s">
        <v>19947</v>
      </c>
      <c r="D10850">
        <v>136145158</v>
      </c>
      <c r="E10850">
        <v>136207684</v>
      </c>
      <c r="F10850">
        <v>6.0241100000000003</v>
      </c>
      <c r="G10850">
        <v>6.3138800000000002</v>
      </c>
      <c r="H10850">
        <v>3.6620400000000002</v>
      </c>
      <c r="I10850">
        <v>3.4804300000000001</v>
      </c>
      <c r="J10850">
        <v>5</v>
      </c>
      <c r="K10850">
        <v>5.1265099999999997</v>
      </c>
      <c r="L10850">
        <v>4.9417799999999996</v>
      </c>
      <c r="M10850">
        <v>4.6735100000000003</v>
      </c>
      <c r="N10850">
        <v>4.2988499999999998</v>
      </c>
      <c r="O10850">
        <v>4.40557</v>
      </c>
    </row>
    <row r="10851" spans="1:15" x14ac:dyDescent="0.25">
      <c r="A10851" t="s">
        <v>20428</v>
      </c>
      <c r="B10851" t="s">
        <v>20427</v>
      </c>
      <c r="C10851" t="s">
        <v>19947</v>
      </c>
      <c r="D10851">
        <v>136314219</v>
      </c>
      <c r="E10851">
        <v>136316892</v>
      </c>
      <c r="F10851">
        <v>5.8037200000000002</v>
      </c>
      <c r="G10851">
        <v>5.79603</v>
      </c>
      <c r="H10851">
        <v>2.07708</v>
      </c>
      <c r="I10851">
        <v>0.48043200000000003</v>
      </c>
      <c r="J10851">
        <v>4.5235599999999998</v>
      </c>
      <c r="K10851">
        <v>4.3191499999999996</v>
      </c>
      <c r="L10851">
        <v>4.5513199999999996</v>
      </c>
      <c r="M10851">
        <v>3.9916800000000001</v>
      </c>
      <c r="N10851">
        <v>4.4432400000000003</v>
      </c>
      <c r="O10851">
        <v>3.88619</v>
      </c>
    </row>
    <row r="10852" spans="1:15" x14ac:dyDescent="0.25">
      <c r="A10852" t="s">
        <v>20430</v>
      </c>
      <c r="B10852" t="s">
        <v>20429</v>
      </c>
      <c r="C10852" t="s">
        <v>19947</v>
      </c>
      <c r="D10852">
        <v>136542211</v>
      </c>
      <c r="E10852">
        <v>136597107</v>
      </c>
      <c r="F10852">
        <v>7.3746</v>
      </c>
      <c r="G10852">
        <v>7.1310099999999998</v>
      </c>
      <c r="H10852">
        <v>2.07708</v>
      </c>
      <c r="I10852">
        <v>0.48043200000000003</v>
      </c>
      <c r="J10852">
        <v>4.7004400000000004</v>
      </c>
      <c r="K10852">
        <v>5.3489000000000004</v>
      </c>
      <c r="L10852">
        <v>7.1330299999999998</v>
      </c>
      <c r="M10852">
        <v>6.6161799999999999</v>
      </c>
      <c r="N10852">
        <v>5.5744899999999999</v>
      </c>
      <c r="O10852">
        <v>6.0878300000000003</v>
      </c>
    </row>
    <row r="10853" spans="1:15" x14ac:dyDescent="0.25">
      <c r="A10853" t="s">
        <v>20432</v>
      </c>
      <c r="B10853" t="s">
        <v>20431</v>
      </c>
      <c r="C10853" t="s">
        <v>19947</v>
      </c>
      <c r="D10853">
        <v>136991141</v>
      </c>
      <c r="E10853">
        <v>137010679</v>
      </c>
      <c r="F10853">
        <v>10.0357</v>
      </c>
      <c r="G10853">
        <v>9.8184000000000005</v>
      </c>
      <c r="H10853">
        <v>8.0312699999999992</v>
      </c>
      <c r="I10853">
        <v>8.4519800000000007</v>
      </c>
      <c r="J10853">
        <v>9.5660500000000006</v>
      </c>
      <c r="K10853">
        <v>9.5921699999999994</v>
      </c>
      <c r="L10853">
        <v>10.226000000000001</v>
      </c>
      <c r="M10853">
        <v>10.1782</v>
      </c>
      <c r="N10853">
        <v>9.71448</v>
      </c>
      <c r="O10853">
        <v>9.7994800000000009</v>
      </c>
    </row>
    <row r="10854" spans="1:15" x14ac:dyDescent="0.25">
      <c r="A10854" t="s">
        <v>20434</v>
      </c>
      <c r="B10854" t="s">
        <v>20433</v>
      </c>
      <c r="C10854" t="s">
        <v>19947</v>
      </c>
      <c r="D10854">
        <v>137491455</v>
      </c>
      <c r="E10854">
        <v>137598813</v>
      </c>
      <c r="F10854">
        <v>4.7319300000000002</v>
      </c>
      <c r="G10854">
        <v>5.1945800000000002</v>
      </c>
      <c r="H10854">
        <v>5.5365099999999998</v>
      </c>
      <c r="I10854">
        <v>5.2353199999999998</v>
      </c>
      <c r="J10854">
        <v>4.3923199999999998</v>
      </c>
      <c r="K10854">
        <v>4.7341899999999999</v>
      </c>
      <c r="L10854">
        <v>4.8654299999999999</v>
      </c>
      <c r="M10854">
        <v>4.9765800000000002</v>
      </c>
      <c r="N10854">
        <v>3.9578099999999998</v>
      </c>
      <c r="O10854">
        <v>4.4387299999999996</v>
      </c>
    </row>
    <row r="10855" spans="1:15" x14ac:dyDescent="0.25">
      <c r="A10855" t="s">
        <v>20436</v>
      </c>
      <c r="B10855" t="s">
        <v>20435</v>
      </c>
      <c r="C10855" t="s">
        <v>19947</v>
      </c>
      <c r="D10855">
        <v>138732047</v>
      </c>
      <c r="E10855">
        <v>138733780</v>
      </c>
      <c r="F10855">
        <v>3.28714</v>
      </c>
      <c r="G10855">
        <v>4.6585200000000002</v>
      </c>
      <c r="H10855">
        <v>5.0770799999999996</v>
      </c>
      <c r="I10855">
        <v>4.0653899999999998</v>
      </c>
      <c r="J10855">
        <v>4.9542000000000002</v>
      </c>
      <c r="K10855">
        <v>4.1936200000000001</v>
      </c>
      <c r="L10855">
        <v>4.1492300000000002</v>
      </c>
      <c r="M10855">
        <v>4.1346400000000001</v>
      </c>
      <c r="N10855">
        <v>4.3728499999999997</v>
      </c>
      <c r="O10855">
        <v>5.4870999999999999</v>
      </c>
    </row>
    <row r="10856" spans="1:15" x14ac:dyDescent="0.25">
      <c r="A10856" t="s">
        <v>20438</v>
      </c>
      <c r="B10856" t="s">
        <v>20437</v>
      </c>
      <c r="C10856" t="s">
        <v>19947</v>
      </c>
      <c r="D10856">
        <v>138739295</v>
      </c>
      <c r="E10856">
        <v>138740741</v>
      </c>
      <c r="F10856">
        <v>1.1172200000000001</v>
      </c>
      <c r="G10856">
        <v>2.3365999999999998</v>
      </c>
      <c r="H10856">
        <v>5.399</v>
      </c>
      <c r="I10856">
        <v>5.9066999999999998</v>
      </c>
      <c r="J10856">
        <v>2.5849600000000001</v>
      </c>
      <c r="K10856">
        <v>2.9041100000000002</v>
      </c>
      <c r="L10856">
        <v>0.34187099999999998</v>
      </c>
      <c r="M10856">
        <v>1.9916799999999999</v>
      </c>
      <c r="N10856">
        <v>1.0509200000000001</v>
      </c>
      <c r="O10856">
        <v>0.56426399999999999</v>
      </c>
    </row>
    <row r="10857" spans="1:15" x14ac:dyDescent="0.25">
      <c r="A10857" t="s">
        <v>20440</v>
      </c>
      <c r="B10857" t="s">
        <v>20439</v>
      </c>
      <c r="C10857" t="s">
        <v>19947</v>
      </c>
      <c r="D10857">
        <v>139285690</v>
      </c>
      <c r="E10857">
        <v>139288782</v>
      </c>
      <c r="F10857">
        <v>5.2770900000000003</v>
      </c>
      <c r="G10857">
        <v>5.5845200000000004</v>
      </c>
      <c r="H10857">
        <v>5.2469999999999999</v>
      </c>
      <c r="I10857">
        <v>4.3873199999999999</v>
      </c>
      <c r="J10857">
        <v>5.7548899999999996</v>
      </c>
      <c r="K10857">
        <v>6.4346300000000003</v>
      </c>
      <c r="L10857">
        <v>6.0697900000000002</v>
      </c>
      <c r="M10857">
        <v>5.6355399999999998</v>
      </c>
      <c r="N10857">
        <v>5.1383900000000002</v>
      </c>
      <c r="O10857">
        <v>4.88619</v>
      </c>
    </row>
    <row r="10858" spans="1:15" x14ac:dyDescent="0.25">
      <c r="A10858" t="s">
        <v>20441</v>
      </c>
      <c r="B10858" t="s">
        <v>20439</v>
      </c>
      <c r="C10858" t="s">
        <v>19947</v>
      </c>
      <c r="D10858">
        <v>139288016</v>
      </c>
      <c r="E10858">
        <v>139401271</v>
      </c>
      <c r="F10858">
        <v>6.1779099999999998</v>
      </c>
      <c r="G10858">
        <v>6.1179600000000001</v>
      </c>
      <c r="H10858">
        <v>5.5365099999999998</v>
      </c>
      <c r="I10858">
        <v>5.5678900000000002</v>
      </c>
      <c r="J10858">
        <v>6.2854000000000001</v>
      </c>
      <c r="K10858">
        <v>6.14358</v>
      </c>
      <c r="L10858">
        <v>6.18736</v>
      </c>
      <c r="M10858">
        <v>6.0649300000000004</v>
      </c>
      <c r="N10858">
        <v>4.9089099999999997</v>
      </c>
      <c r="O10858">
        <v>5.9450900000000004</v>
      </c>
    </row>
    <row r="10859" spans="1:15" x14ac:dyDescent="0.25">
      <c r="A10859" t="s">
        <v>20443</v>
      </c>
      <c r="B10859" t="s">
        <v>20442</v>
      </c>
      <c r="C10859" t="s">
        <v>19947</v>
      </c>
      <c r="D10859">
        <v>140752508</v>
      </c>
      <c r="E10859">
        <v>140808991</v>
      </c>
      <c r="F10859">
        <v>8.4083900000000007</v>
      </c>
      <c r="G10859">
        <v>8.1439500000000002</v>
      </c>
      <c r="H10859">
        <v>4.88443</v>
      </c>
      <c r="I10859">
        <v>4.5678900000000002</v>
      </c>
      <c r="J10859">
        <v>7.5545900000000001</v>
      </c>
      <c r="K10859">
        <v>7.5859399999999999</v>
      </c>
      <c r="L10859">
        <v>8.2726100000000002</v>
      </c>
      <c r="M10859">
        <v>8.2522099999999998</v>
      </c>
      <c r="N10859">
        <v>7.7991200000000003</v>
      </c>
      <c r="O10859">
        <v>7.9933199999999998</v>
      </c>
    </row>
    <row r="10860" spans="1:15" x14ac:dyDescent="0.25">
      <c r="A10860" t="s">
        <v>20445</v>
      </c>
      <c r="B10860" t="s">
        <v>20444</v>
      </c>
      <c r="C10860" t="s">
        <v>19947</v>
      </c>
      <c r="D10860">
        <v>141880966</v>
      </c>
      <c r="E10860">
        <v>141921589</v>
      </c>
      <c r="F10860">
        <v>6.4255500000000003</v>
      </c>
      <c r="G10860">
        <v>6.6403800000000004</v>
      </c>
      <c r="H10860">
        <v>6.9839700000000002</v>
      </c>
      <c r="I10860">
        <v>6.3384099999999997</v>
      </c>
      <c r="J10860">
        <v>5.0443899999999999</v>
      </c>
      <c r="K10860">
        <v>5.3780400000000004</v>
      </c>
      <c r="L10860">
        <v>3.6272700000000002</v>
      </c>
      <c r="M10860">
        <v>2.7990400000000002</v>
      </c>
      <c r="N10860">
        <v>2.8582800000000002</v>
      </c>
      <c r="O10860">
        <v>3.7341899999999999</v>
      </c>
    </row>
    <row r="10861" spans="1:15" x14ac:dyDescent="0.25">
      <c r="A10861" t="s">
        <v>20447</v>
      </c>
      <c r="B10861" t="s">
        <v>20446</v>
      </c>
      <c r="C10861" t="s">
        <v>19947</v>
      </c>
      <c r="D10861">
        <v>146954062</v>
      </c>
      <c r="E10861">
        <v>147024387</v>
      </c>
      <c r="F10861">
        <v>4.0241100000000003</v>
      </c>
      <c r="G10861">
        <v>4.0370400000000002</v>
      </c>
      <c r="H10861">
        <v>4.0770799999999996</v>
      </c>
      <c r="I10861">
        <v>2.4804300000000001</v>
      </c>
      <c r="J10861">
        <v>2.32193</v>
      </c>
      <c r="K10861">
        <v>3.6410800000000001</v>
      </c>
      <c r="L10861">
        <v>4.0143000000000004</v>
      </c>
      <c r="M10861">
        <v>3.7990400000000002</v>
      </c>
      <c r="N10861">
        <v>3.75136</v>
      </c>
      <c r="O10861">
        <v>3.7341899999999999</v>
      </c>
    </row>
    <row r="10862" spans="1:15" x14ac:dyDescent="0.25">
      <c r="A10862" t="s">
        <v>20448</v>
      </c>
      <c r="B10862" t="s">
        <v>20446</v>
      </c>
      <c r="C10862" t="s">
        <v>19947</v>
      </c>
      <c r="D10862">
        <v>147006049</v>
      </c>
      <c r="E10862">
        <v>147022628</v>
      </c>
      <c r="F10862">
        <v>0.92457100000000003</v>
      </c>
      <c r="G10862">
        <v>2.6585200000000002</v>
      </c>
      <c r="H10862">
        <v>4.0770799999999996</v>
      </c>
      <c r="I10862">
        <v>2.4804300000000001</v>
      </c>
      <c r="J10862">
        <v>2</v>
      </c>
      <c r="K10862">
        <v>0.73418799999999995</v>
      </c>
      <c r="L10862">
        <v>-7.3166400000000006E-2</v>
      </c>
      <c r="M10862">
        <v>1.9916799999999999</v>
      </c>
      <c r="N10862">
        <v>1.6358900000000001</v>
      </c>
      <c r="O10862">
        <v>0.56426399999999999</v>
      </c>
    </row>
    <row r="10863" spans="1:15" x14ac:dyDescent="0.25">
      <c r="A10863" t="s">
        <v>20450</v>
      </c>
      <c r="B10863" t="s">
        <v>20449</v>
      </c>
      <c r="C10863" t="s">
        <v>19947</v>
      </c>
      <c r="D10863">
        <v>147024463</v>
      </c>
      <c r="E10863">
        <v>147078403</v>
      </c>
      <c r="F10863">
        <v>7.0241100000000003</v>
      </c>
      <c r="G10863">
        <v>7.0090199999999996</v>
      </c>
      <c r="H10863">
        <v>3.6620400000000002</v>
      </c>
      <c r="I10863">
        <v>3.4804300000000001</v>
      </c>
      <c r="J10863">
        <v>5.1292799999999996</v>
      </c>
      <c r="K10863">
        <v>5.5670799999999998</v>
      </c>
      <c r="L10863">
        <v>6.2306100000000004</v>
      </c>
      <c r="M10863">
        <v>6.1682699999999997</v>
      </c>
      <c r="N10863">
        <v>5.5744899999999999</v>
      </c>
      <c r="O10863">
        <v>5.7606599999999997</v>
      </c>
    </row>
    <row r="10864" spans="1:15" x14ac:dyDescent="0.25">
      <c r="A10864" t="s">
        <v>20452</v>
      </c>
      <c r="B10864" t="s">
        <v>20451</v>
      </c>
      <c r="C10864" t="s">
        <v>19947</v>
      </c>
      <c r="D10864">
        <v>147079845</v>
      </c>
      <c r="E10864">
        <v>147091979</v>
      </c>
      <c r="F10864">
        <v>6.7355999999999998</v>
      </c>
      <c r="G10864">
        <v>6.7459899999999999</v>
      </c>
      <c r="H10864">
        <v>6.8319599999999996</v>
      </c>
      <c r="I10864">
        <v>6.5027999999999997</v>
      </c>
      <c r="J10864">
        <v>4.5849599999999997</v>
      </c>
      <c r="K10864">
        <v>5.28878</v>
      </c>
      <c r="L10864">
        <v>5.4398999999999997</v>
      </c>
      <c r="M10864">
        <v>5.8661500000000002</v>
      </c>
      <c r="N10864">
        <v>4.9578100000000003</v>
      </c>
      <c r="O10864">
        <v>4.3368500000000001</v>
      </c>
    </row>
    <row r="10865" spans="1:15" x14ac:dyDescent="0.25">
      <c r="A10865" t="s">
        <v>20454</v>
      </c>
      <c r="B10865" t="s">
        <v>20453</v>
      </c>
      <c r="C10865" t="s">
        <v>19947</v>
      </c>
      <c r="D10865">
        <v>147481775</v>
      </c>
      <c r="E10865">
        <v>147523629</v>
      </c>
      <c r="F10865">
        <v>9.2833799999999993</v>
      </c>
      <c r="G10865">
        <v>9.5411699999999993</v>
      </c>
      <c r="H10865">
        <v>9.2767499999999998</v>
      </c>
      <c r="I10865">
        <v>9.3661300000000001</v>
      </c>
      <c r="J10865">
        <v>9.0607000000000006</v>
      </c>
      <c r="K10865">
        <v>8.9289500000000004</v>
      </c>
      <c r="L10865">
        <v>9.0543999999999993</v>
      </c>
      <c r="M10865">
        <v>9.3462999999999994</v>
      </c>
      <c r="N10865">
        <v>9.5646500000000003</v>
      </c>
      <c r="O10865">
        <v>9.5058000000000007</v>
      </c>
    </row>
    <row r="10866" spans="1:15" x14ac:dyDescent="0.25">
      <c r="A10866" t="s">
        <v>20456</v>
      </c>
      <c r="B10866" t="s">
        <v>20455</v>
      </c>
      <c r="C10866" t="s">
        <v>19947</v>
      </c>
      <c r="D10866">
        <v>147726516</v>
      </c>
      <c r="E10866">
        <v>147779389</v>
      </c>
      <c r="F10866">
        <v>1.1172200000000001</v>
      </c>
      <c r="G10866">
        <v>1.3366</v>
      </c>
      <c r="H10866">
        <v>2.07708</v>
      </c>
      <c r="I10866">
        <v>2.0653899999999998</v>
      </c>
      <c r="J10866">
        <v>4.3923199999999998</v>
      </c>
      <c r="K10866">
        <v>4.1936200000000001</v>
      </c>
      <c r="L10866">
        <v>0.66379900000000003</v>
      </c>
      <c r="M10866">
        <v>0.40672199999999997</v>
      </c>
      <c r="N10866">
        <v>1.6358900000000001</v>
      </c>
      <c r="O10866">
        <v>2.1492300000000002</v>
      </c>
    </row>
    <row r="10867" spans="1:15" x14ac:dyDescent="0.25">
      <c r="A10867" t="s">
        <v>20458</v>
      </c>
      <c r="B10867" t="s">
        <v>20457</v>
      </c>
      <c r="C10867" t="s">
        <v>19947</v>
      </c>
      <c r="D10867">
        <v>147729059</v>
      </c>
      <c r="E10867">
        <v>147752852</v>
      </c>
      <c r="F10867">
        <v>3.7896399999999999</v>
      </c>
      <c r="G10867">
        <v>3.3365999999999998</v>
      </c>
      <c r="H10867">
        <v>5.5365099999999998</v>
      </c>
      <c r="I10867">
        <v>4.3873199999999999</v>
      </c>
      <c r="J10867">
        <v>2</v>
      </c>
      <c r="K10867">
        <v>3.0561199999999999</v>
      </c>
      <c r="L10867">
        <v>4.0697900000000002</v>
      </c>
      <c r="M10867">
        <v>4.1346400000000001</v>
      </c>
      <c r="N10867">
        <v>2.6358899999999998</v>
      </c>
      <c r="O10867">
        <v>4.0667600000000004</v>
      </c>
    </row>
    <row r="10868" spans="1:15" x14ac:dyDescent="0.25">
      <c r="A10868" t="s">
        <v>20460</v>
      </c>
      <c r="B10868" t="s">
        <v>20459</v>
      </c>
      <c r="C10868" t="s">
        <v>19947</v>
      </c>
      <c r="D10868">
        <v>147778765</v>
      </c>
      <c r="E10868">
        <v>147908677</v>
      </c>
      <c r="F10868">
        <v>3.60907</v>
      </c>
      <c r="G10868">
        <v>3.3365999999999998</v>
      </c>
      <c r="H10868">
        <v>7.5033399999999997</v>
      </c>
      <c r="I10868">
        <v>7.6801000000000004</v>
      </c>
      <c r="J10868">
        <v>5</v>
      </c>
      <c r="K10868">
        <v>5.01959</v>
      </c>
      <c r="L10868">
        <v>4.2960700000000003</v>
      </c>
      <c r="M10868">
        <v>4.21408</v>
      </c>
      <c r="N10868">
        <v>4.9089099999999997</v>
      </c>
      <c r="O10868">
        <v>5.1290500000000003</v>
      </c>
    </row>
    <row r="10869" spans="1:15" x14ac:dyDescent="0.25">
      <c r="A10869" t="s">
        <v>20462</v>
      </c>
      <c r="B10869" t="s">
        <v>20461</v>
      </c>
      <c r="C10869" t="s">
        <v>19947</v>
      </c>
      <c r="D10869">
        <v>148235349</v>
      </c>
      <c r="E10869">
        <v>148235985</v>
      </c>
      <c r="F10869">
        <v>2.9245700000000001</v>
      </c>
      <c r="G10869">
        <v>2.6585200000000002</v>
      </c>
      <c r="H10869">
        <v>3.6620400000000002</v>
      </c>
      <c r="I10869">
        <v>3.2877900000000002</v>
      </c>
      <c r="J10869">
        <v>2.5849600000000001</v>
      </c>
      <c r="K10869">
        <v>3.0561199999999999</v>
      </c>
      <c r="L10869">
        <v>1.92683</v>
      </c>
      <c r="M10869">
        <v>2.7990400000000002</v>
      </c>
      <c r="N10869">
        <v>2.6358899999999998</v>
      </c>
      <c r="O10869">
        <v>1.9793000000000001</v>
      </c>
    </row>
    <row r="10870" spans="1:15" x14ac:dyDescent="0.25">
      <c r="A10870" t="s">
        <v>20464</v>
      </c>
      <c r="B10870" t="s">
        <v>20463</v>
      </c>
      <c r="C10870" t="s">
        <v>19947</v>
      </c>
      <c r="D10870">
        <v>148237824</v>
      </c>
      <c r="E10870">
        <v>148287744</v>
      </c>
      <c r="F10870">
        <v>1.70218</v>
      </c>
      <c r="G10870">
        <v>3.3365999999999998</v>
      </c>
      <c r="H10870">
        <v>3.07708</v>
      </c>
      <c r="I10870">
        <v>2.8023600000000002</v>
      </c>
      <c r="J10870">
        <v>4.0874600000000001</v>
      </c>
      <c r="K10870">
        <v>1.7341899999999999</v>
      </c>
      <c r="L10870">
        <v>3.3862700000000001</v>
      </c>
      <c r="M10870">
        <v>3.21408</v>
      </c>
      <c r="N10870">
        <v>3.6358899999999998</v>
      </c>
      <c r="O10870">
        <v>2.56426</v>
      </c>
    </row>
    <row r="10871" spans="1:15" x14ac:dyDescent="0.25">
      <c r="A10871" t="s">
        <v>20465</v>
      </c>
      <c r="B10871" t="s">
        <v>20463</v>
      </c>
      <c r="C10871" t="s">
        <v>19947</v>
      </c>
      <c r="D10871">
        <v>148238200</v>
      </c>
      <c r="E10871">
        <v>148282132</v>
      </c>
      <c r="F10871">
        <v>1.8176600000000001</v>
      </c>
      <c r="G10871">
        <v>2.6585200000000002</v>
      </c>
      <c r="H10871">
        <v>3.6620400000000002</v>
      </c>
      <c r="I10871">
        <v>2.0653899999999998</v>
      </c>
      <c r="J10871">
        <v>1.5849599999999999</v>
      </c>
      <c r="K10871">
        <v>1.7341899999999999</v>
      </c>
      <c r="L10871">
        <v>2.2487599999999999</v>
      </c>
      <c r="M10871">
        <v>2.21408</v>
      </c>
      <c r="N10871">
        <v>2.6358899999999998</v>
      </c>
      <c r="O10871">
        <v>1.56426</v>
      </c>
    </row>
    <row r="10872" spans="1:15" x14ac:dyDescent="0.25">
      <c r="A10872" t="s">
        <v>20467</v>
      </c>
      <c r="B10872" t="s">
        <v>20466</v>
      </c>
      <c r="C10872" t="s">
        <v>19947</v>
      </c>
      <c r="D10872">
        <v>148354118</v>
      </c>
      <c r="E10872">
        <v>148358278</v>
      </c>
      <c r="F10872">
        <v>0.43914399999999998</v>
      </c>
      <c r="G10872">
        <v>1.3366</v>
      </c>
      <c r="H10872">
        <v>2.07708</v>
      </c>
      <c r="I10872">
        <v>2.4804300000000001</v>
      </c>
      <c r="J10872">
        <v>2</v>
      </c>
      <c r="K10872">
        <v>1.31915</v>
      </c>
      <c r="L10872">
        <v>2.6638000000000002</v>
      </c>
      <c r="M10872">
        <v>2.4941800000000001</v>
      </c>
      <c r="N10872">
        <v>2.6358899999999998</v>
      </c>
      <c r="O10872">
        <v>1.3012300000000001</v>
      </c>
    </row>
    <row r="10873" spans="1:15" x14ac:dyDescent="0.25">
      <c r="A10873" t="s">
        <v>20469</v>
      </c>
      <c r="B10873" t="s">
        <v>20468</v>
      </c>
      <c r="C10873" t="s">
        <v>19947</v>
      </c>
      <c r="D10873">
        <v>148436438</v>
      </c>
      <c r="E10873">
        <v>148438985</v>
      </c>
      <c r="F10873">
        <v>9.4135600000000004</v>
      </c>
      <c r="G10873">
        <v>9.4134100000000007</v>
      </c>
      <c r="H10873">
        <v>9.2962399999999992</v>
      </c>
      <c r="I10873">
        <v>9.5220900000000004</v>
      </c>
      <c r="J10873">
        <v>9.3015000000000008</v>
      </c>
      <c r="K10873">
        <v>9.2557899999999993</v>
      </c>
      <c r="L10873">
        <v>9.0595499999999998</v>
      </c>
      <c r="M10873">
        <v>9.2332699999999992</v>
      </c>
      <c r="N10873">
        <v>9.5123999999999995</v>
      </c>
      <c r="O10873">
        <v>9.1960499999999996</v>
      </c>
    </row>
    <row r="10874" spans="1:15" x14ac:dyDescent="0.25">
      <c r="A10874" t="s">
        <v>20471</v>
      </c>
      <c r="B10874" t="s">
        <v>20470</v>
      </c>
      <c r="C10874" t="s">
        <v>19947</v>
      </c>
      <c r="D10874">
        <v>148439126</v>
      </c>
      <c r="E10874">
        <v>148450838</v>
      </c>
      <c r="F10874">
        <v>4.0714100000000002</v>
      </c>
      <c r="G10874">
        <v>4.8601599999999996</v>
      </c>
      <c r="H10874">
        <v>3.6620400000000002</v>
      </c>
      <c r="I10874">
        <v>3.4804300000000001</v>
      </c>
      <c r="J10874">
        <v>4</v>
      </c>
      <c r="K10874">
        <v>4.1936200000000001</v>
      </c>
      <c r="L10874">
        <v>5.7081900000000001</v>
      </c>
      <c r="M10874">
        <v>5.7104999999999997</v>
      </c>
      <c r="N10874">
        <v>5.0051199999999998</v>
      </c>
      <c r="O10874">
        <v>5.0878300000000003</v>
      </c>
    </row>
    <row r="10875" spans="1:15" x14ac:dyDescent="0.25">
      <c r="A10875" t="s">
        <v>20473</v>
      </c>
      <c r="B10875" t="s">
        <v>20472</v>
      </c>
      <c r="C10875" t="s">
        <v>19947</v>
      </c>
      <c r="D10875">
        <v>148450970</v>
      </c>
      <c r="E10875">
        <v>148496516</v>
      </c>
      <c r="F10875">
        <v>5.7682700000000002</v>
      </c>
      <c r="G10875">
        <v>5.4240599999999999</v>
      </c>
      <c r="H10875">
        <v>7.28653</v>
      </c>
      <c r="I10875">
        <v>7.3993000000000002</v>
      </c>
      <c r="J10875">
        <v>5.5545900000000001</v>
      </c>
      <c r="K10875">
        <v>5.5155500000000002</v>
      </c>
      <c r="L10875">
        <v>5.2960700000000003</v>
      </c>
      <c r="M10875">
        <v>5.5256600000000002</v>
      </c>
      <c r="N10875">
        <v>5.2208500000000004</v>
      </c>
      <c r="O10875">
        <v>5.1887499999999998</v>
      </c>
    </row>
    <row r="10876" spans="1:15" x14ac:dyDescent="0.25">
      <c r="A10876" t="s">
        <v>20475</v>
      </c>
      <c r="B10876" t="s">
        <v>20474</v>
      </c>
      <c r="C10876" t="s">
        <v>19947</v>
      </c>
      <c r="D10876">
        <v>148578810</v>
      </c>
      <c r="E10876">
        <v>148659779</v>
      </c>
      <c r="F10876">
        <v>1.70218</v>
      </c>
      <c r="G10876">
        <v>2.9215599999999999</v>
      </c>
      <c r="H10876">
        <v>4.88443</v>
      </c>
      <c r="I10876">
        <v>5.2877900000000002</v>
      </c>
      <c r="J10876">
        <v>3.4594299999999998</v>
      </c>
      <c r="K10876">
        <v>2.31915</v>
      </c>
      <c r="L10876">
        <v>0.92683400000000005</v>
      </c>
      <c r="M10876">
        <v>2.21408</v>
      </c>
      <c r="N10876">
        <v>1.6358900000000001</v>
      </c>
      <c r="O10876">
        <v>1.7866599999999999</v>
      </c>
    </row>
    <row r="10877" spans="1:15" x14ac:dyDescent="0.25">
      <c r="A10877" t="s">
        <v>20476</v>
      </c>
      <c r="B10877" t="s">
        <v>20474</v>
      </c>
      <c r="C10877" t="s">
        <v>19947</v>
      </c>
      <c r="D10877">
        <v>148613551</v>
      </c>
      <c r="E10877">
        <v>148629144</v>
      </c>
      <c r="F10877">
        <v>-0.29782199999999998</v>
      </c>
      <c r="G10877">
        <v>1.3366</v>
      </c>
      <c r="H10877">
        <v>5.2469999999999999</v>
      </c>
      <c r="I10877">
        <v>3.65036</v>
      </c>
      <c r="J10877">
        <v>1.5849599999999999</v>
      </c>
      <c r="K10877">
        <v>2.9041100000000002</v>
      </c>
      <c r="L10877">
        <v>-0.65812899999999996</v>
      </c>
      <c r="M10877">
        <v>2.21408</v>
      </c>
      <c r="N10877">
        <v>2.0509200000000001</v>
      </c>
      <c r="O10877">
        <v>0.97930099999999998</v>
      </c>
    </row>
    <row r="10878" spans="1:15" x14ac:dyDescent="0.25">
      <c r="A10878" t="s">
        <v>20478</v>
      </c>
      <c r="B10878" t="s">
        <v>20477</v>
      </c>
      <c r="C10878" t="s">
        <v>19947</v>
      </c>
      <c r="D10878">
        <v>148667772</v>
      </c>
      <c r="E10878">
        <v>148708897</v>
      </c>
      <c r="F10878">
        <v>3.28714</v>
      </c>
      <c r="G10878">
        <v>2.6585200000000002</v>
      </c>
      <c r="H10878">
        <v>2.07708</v>
      </c>
      <c r="I10878">
        <v>2.0653899999999998</v>
      </c>
      <c r="J10878">
        <v>2.32193</v>
      </c>
      <c r="K10878">
        <v>2.9041100000000002</v>
      </c>
      <c r="L10878">
        <v>3.0423100000000001</v>
      </c>
      <c r="M10878">
        <v>1.86615</v>
      </c>
      <c r="N10878">
        <v>2.0509200000000001</v>
      </c>
      <c r="O10878">
        <v>1.56426</v>
      </c>
    </row>
    <row r="10879" spans="1:15" x14ac:dyDescent="0.25">
      <c r="A10879" t="s">
        <v>20480</v>
      </c>
      <c r="B10879" t="s">
        <v>20479</v>
      </c>
      <c r="C10879" t="s">
        <v>19947</v>
      </c>
      <c r="D10879">
        <v>148771394</v>
      </c>
      <c r="E10879">
        <v>148777027</v>
      </c>
      <c r="F10879">
        <v>5.1284400000000003</v>
      </c>
      <c r="G10879">
        <v>5.2907900000000003</v>
      </c>
      <c r="H10879">
        <v>5.9839700000000002</v>
      </c>
      <c r="I10879">
        <v>4.9398600000000004</v>
      </c>
      <c r="J10879">
        <v>5</v>
      </c>
      <c r="K10879">
        <v>4.82165</v>
      </c>
      <c r="L10879">
        <v>4.88103</v>
      </c>
      <c r="M10879">
        <v>5.1071600000000004</v>
      </c>
      <c r="N10879">
        <v>5.2603799999999996</v>
      </c>
      <c r="O10879">
        <v>4.9335000000000004</v>
      </c>
    </row>
    <row r="10880" spans="1:15" x14ac:dyDescent="0.25">
      <c r="A10880" t="s">
        <v>20482</v>
      </c>
      <c r="B10880" t="s">
        <v>20481</v>
      </c>
      <c r="C10880" t="s">
        <v>19947</v>
      </c>
      <c r="D10880">
        <v>148779188</v>
      </c>
      <c r="E10880">
        <v>148802654</v>
      </c>
      <c r="F10880">
        <v>2.28714</v>
      </c>
      <c r="G10880">
        <v>2.6585200000000002</v>
      </c>
      <c r="H10880">
        <v>5.6620400000000002</v>
      </c>
      <c r="I10880">
        <v>5.1808699999999996</v>
      </c>
      <c r="J10880">
        <v>3.4594299999999998</v>
      </c>
      <c r="K10880">
        <v>4.0561199999999999</v>
      </c>
      <c r="L10880">
        <v>2.5897999999999999</v>
      </c>
      <c r="M10880">
        <v>1.40672</v>
      </c>
      <c r="N10880">
        <v>1.6358900000000001</v>
      </c>
      <c r="O10880">
        <v>0.56426399999999999</v>
      </c>
    </row>
    <row r="10881" spans="1:15" x14ac:dyDescent="0.25">
      <c r="A10881" t="s">
        <v>20484</v>
      </c>
      <c r="B10881" t="s">
        <v>20483</v>
      </c>
      <c r="C10881" t="s">
        <v>19947</v>
      </c>
      <c r="D10881">
        <v>149441011</v>
      </c>
      <c r="E10881">
        <v>149444002</v>
      </c>
      <c r="F10881">
        <v>1.9245699999999999</v>
      </c>
      <c r="G10881">
        <v>2.9215599999999999</v>
      </c>
      <c r="H10881">
        <v>5.77752</v>
      </c>
      <c r="I10881">
        <v>5.1242900000000002</v>
      </c>
      <c r="J10881">
        <v>2.32193</v>
      </c>
      <c r="K10881">
        <v>2.7341899999999999</v>
      </c>
      <c r="L10881">
        <v>2.4293300000000002</v>
      </c>
      <c r="M10881">
        <v>1.21408</v>
      </c>
      <c r="N10881">
        <v>2.8582800000000002</v>
      </c>
      <c r="O10881">
        <v>1.56426</v>
      </c>
    </row>
    <row r="10882" spans="1:15" x14ac:dyDescent="0.25">
      <c r="A10882" t="s">
        <v>20486</v>
      </c>
      <c r="B10882" t="s">
        <v>20485</v>
      </c>
      <c r="C10882" t="s">
        <v>19947</v>
      </c>
      <c r="D10882">
        <v>149470708</v>
      </c>
      <c r="E10882">
        <v>149472106</v>
      </c>
      <c r="F10882">
        <v>6.1115700000000004</v>
      </c>
      <c r="G10882">
        <v>6.0914799999999998</v>
      </c>
      <c r="H10882">
        <v>9.1323600000000003</v>
      </c>
      <c r="I10882">
        <v>9.3321799999999993</v>
      </c>
      <c r="J10882">
        <v>5.5235599999999998</v>
      </c>
      <c r="K10882">
        <v>5.6168300000000002</v>
      </c>
      <c r="L10882">
        <v>5.88103</v>
      </c>
      <c r="M10882">
        <v>5.9065700000000003</v>
      </c>
      <c r="N10882">
        <v>6.1594499999999996</v>
      </c>
      <c r="O10882">
        <v>6.0016699999999998</v>
      </c>
    </row>
    <row r="10883" spans="1:15" x14ac:dyDescent="0.25">
      <c r="A10883" t="s">
        <v>20488</v>
      </c>
      <c r="B10883" t="s">
        <v>20487</v>
      </c>
      <c r="C10883" t="s">
        <v>19947</v>
      </c>
      <c r="D10883">
        <v>149553330</v>
      </c>
      <c r="E10883">
        <v>149567404</v>
      </c>
      <c r="F10883">
        <v>4.4922599999999999</v>
      </c>
      <c r="G10883">
        <v>4.3365999999999998</v>
      </c>
      <c r="H10883">
        <v>2.07708</v>
      </c>
      <c r="I10883">
        <v>3.0653899999999998</v>
      </c>
      <c r="J10883">
        <v>2.5849600000000001</v>
      </c>
      <c r="K10883">
        <v>2.0561199999999999</v>
      </c>
      <c r="L10883">
        <v>4.0697900000000002</v>
      </c>
      <c r="M10883">
        <v>3.7642699999999998</v>
      </c>
      <c r="N10883">
        <v>2.8582800000000002</v>
      </c>
      <c r="O10883">
        <v>3.3716200000000001</v>
      </c>
    </row>
    <row r="10884" spans="1:15" x14ac:dyDescent="0.25">
      <c r="A10884" t="s">
        <v>20490</v>
      </c>
      <c r="B10884" t="s">
        <v>20489</v>
      </c>
      <c r="C10884" t="s">
        <v>19947</v>
      </c>
      <c r="D10884">
        <v>149794155</v>
      </c>
      <c r="E10884">
        <v>149830677</v>
      </c>
      <c r="F10884">
        <v>2.8176600000000001</v>
      </c>
      <c r="G10884">
        <v>3.5065200000000001</v>
      </c>
      <c r="H10884">
        <v>2.07708</v>
      </c>
      <c r="I10884">
        <v>0.48043200000000003</v>
      </c>
      <c r="J10884">
        <v>1.5849599999999999</v>
      </c>
      <c r="K10884">
        <v>1.7341899999999999</v>
      </c>
      <c r="L10884">
        <v>2.5118</v>
      </c>
      <c r="M10884">
        <v>2.72865</v>
      </c>
      <c r="N10884">
        <v>2.6358899999999998</v>
      </c>
      <c r="O10884">
        <v>2.6797399999999998</v>
      </c>
    </row>
    <row r="10885" spans="1:15" x14ac:dyDescent="0.25">
      <c r="A10885" t="s">
        <v>20492</v>
      </c>
      <c r="B10885" t="s">
        <v>20491</v>
      </c>
      <c r="C10885" t="s">
        <v>19947</v>
      </c>
      <c r="D10885">
        <v>149932774</v>
      </c>
      <c r="E10885">
        <v>149936101</v>
      </c>
      <c r="F10885">
        <v>7.3722399999999997</v>
      </c>
      <c r="G10885">
        <v>7.9290500000000002</v>
      </c>
      <c r="H10885">
        <v>8.6006400000000003</v>
      </c>
      <c r="I10885">
        <v>8.2748500000000007</v>
      </c>
      <c r="J10885">
        <v>8.0552799999999998</v>
      </c>
      <c r="K10885">
        <v>7.8531300000000002</v>
      </c>
      <c r="L10885">
        <v>7.3277099999999997</v>
      </c>
      <c r="M10885">
        <v>7.25535</v>
      </c>
      <c r="N10885">
        <v>6.8058100000000001</v>
      </c>
      <c r="O10885">
        <v>6.6587800000000001</v>
      </c>
    </row>
    <row r="10886" spans="1:15" x14ac:dyDescent="0.25">
      <c r="A10886" t="s">
        <v>20494</v>
      </c>
      <c r="B10886" t="s">
        <v>20493</v>
      </c>
      <c r="C10886" t="s">
        <v>19947</v>
      </c>
      <c r="D10886">
        <v>150158096</v>
      </c>
      <c r="E10886">
        <v>150175839</v>
      </c>
      <c r="F10886">
        <v>7.0449900000000003</v>
      </c>
      <c r="G10886">
        <v>6.9513100000000003</v>
      </c>
      <c r="H10886">
        <v>6.9839700000000002</v>
      </c>
      <c r="I10886">
        <v>7.1528600000000004</v>
      </c>
      <c r="J10886">
        <v>7.4676099999999996</v>
      </c>
      <c r="K10886">
        <v>7.2498899999999997</v>
      </c>
      <c r="L10886">
        <v>6.5167999999999999</v>
      </c>
      <c r="M10886">
        <v>6.54115</v>
      </c>
      <c r="N10886">
        <v>6.3177099999999999</v>
      </c>
      <c r="O10886">
        <v>6.5792099999999998</v>
      </c>
    </row>
    <row r="10887" spans="1:15" x14ac:dyDescent="0.25">
      <c r="A10887" t="s">
        <v>20496</v>
      </c>
      <c r="B10887" t="s">
        <v>20495</v>
      </c>
      <c r="C10887" t="s">
        <v>19947</v>
      </c>
      <c r="D10887">
        <v>150266835</v>
      </c>
      <c r="E10887">
        <v>150268783</v>
      </c>
      <c r="F10887">
        <v>5.4570699999999999</v>
      </c>
      <c r="G10887">
        <v>5.5065200000000001</v>
      </c>
      <c r="H10887">
        <v>5.0770799999999996</v>
      </c>
      <c r="I10887">
        <v>3.65036</v>
      </c>
      <c r="J10887">
        <v>5.7004400000000004</v>
      </c>
      <c r="K10887">
        <v>5.4346300000000003</v>
      </c>
      <c r="L10887">
        <v>4.4079600000000001</v>
      </c>
      <c r="M10887">
        <v>3.6921200000000001</v>
      </c>
      <c r="N10887">
        <v>3.8582800000000002</v>
      </c>
      <c r="O10887">
        <v>4.7866600000000004</v>
      </c>
    </row>
    <row r="10888" spans="1:15" x14ac:dyDescent="0.25">
      <c r="A10888" t="s">
        <v>20498</v>
      </c>
      <c r="B10888" t="s">
        <v>20497</v>
      </c>
      <c r="C10888" t="s">
        <v>19947</v>
      </c>
      <c r="D10888">
        <v>151647681</v>
      </c>
      <c r="E10888">
        <v>151650952</v>
      </c>
      <c r="F10888">
        <v>3.6718000000000002</v>
      </c>
      <c r="G10888">
        <v>4.3365999999999998</v>
      </c>
      <c r="H10888">
        <v>3.6620400000000002</v>
      </c>
      <c r="I10888">
        <v>2.4804300000000001</v>
      </c>
      <c r="J10888">
        <v>2</v>
      </c>
      <c r="K10888">
        <v>2.9041100000000002</v>
      </c>
      <c r="L10888">
        <v>3.7681399999999998</v>
      </c>
      <c r="M10888">
        <v>3.6921200000000001</v>
      </c>
      <c r="N10888">
        <v>3.75136</v>
      </c>
      <c r="O10888">
        <v>2.6797399999999998</v>
      </c>
    </row>
    <row r="10889" spans="1:15" x14ac:dyDescent="0.25">
      <c r="A10889" t="s">
        <v>20500</v>
      </c>
      <c r="B10889" t="s">
        <v>20499</v>
      </c>
      <c r="C10889" t="s">
        <v>19947</v>
      </c>
      <c r="D10889">
        <v>151758462</v>
      </c>
      <c r="E10889">
        <v>151772997</v>
      </c>
      <c r="F10889">
        <v>8.8679199999999998</v>
      </c>
      <c r="G10889">
        <v>8.3195899999999998</v>
      </c>
      <c r="H10889">
        <v>8.5033399999999997</v>
      </c>
      <c r="I10889">
        <v>8.5411300000000008</v>
      </c>
      <c r="J10889">
        <v>8.4512099999999997</v>
      </c>
      <c r="K10889">
        <v>8.3562399999999997</v>
      </c>
      <c r="L10889">
        <v>9.0959199999999996</v>
      </c>
      <c r="M10889">
        <v>9.0296900000000004</v>
      </c>
      <c r="N10889">
        <v>8.6131700000000002</v>
      </c>
      <c r="O10889">
        <v>8.7737200000000009</v>
      </c>
    </row>
    <row r="10890" spans="1:15" x14ac:dyDescent="0.25">
      <c r="A10890" t="s">
        <v>20501</v>
      </c>
      <c r="B10890" t="s">
        <v>20499</v>
      </c>
      <c r="C10890" t="s">
        <v>19947</v>
      </c>
      <c r="D10890">
        <v>151771284</v>
      </c>
      <c r="E10890">
        <v>151772997</v>
      </c>
      <c r="F10890">
        <v>3.4026200000000002</v>
      </c>
      <c r="G10890">
        <v>3.5065200000000001</v>
      </c>
      <c r="H10890">
        <v>3.6620400000000002</v>
      </c>
      <c r="I10890">
        <v>3.65036</v>
      </c>
      <c r="J10890">
        <v>3</v>
      </c>
      <c r="K10890">
        <v>1.7341899999999999</v>
      </c>
      <c r="L10890">
        <v>4.5513199999999996</v>
      </c>
      <c r="M10890">
        <v>4.1880800000000002</v>
      </c>
      <c r="N10890">
        <v>3.6358899999999998</v>
      </c>
      <c r="O10890">
        <v>3.22723</v>
      </c>
    </row>
    <row r="10891" spans="1:15" x14ac:dyDescent="0.25">
      <c r="A10891" t="s">
        <v>20503</v>
      </c>
      <c r="B10891" t="s">
        <v>20502</v>
      </c>
      <c r="C10891" t="s">
        <v>19947</v>
      </c>
      <c r="D10891">
        <v>153881885</v>
      </c>
      <c r="E10891">
        <v>153929978</v>
      </c>
      <c r="F10891">
        <v>10.296799999999999</v>
      </c>
      <c r="G10891">
        <v>10.073</v>
      </c>
      <c r="H10891">
        <v>9.5446799999999996</v>
      </c>
      <c r="I10891">
        <v>9.5465199999999992</v>
      </c>
      <c r="J10891">
        <v>8.9801400000000005</v>
      </c>
      <c r="K10891">
        <v>9.2099200000000003</v>
      </c>
      <c r="L10891">
        <v>10.2826</v>
      </c>
      <c r="M10891">
        <v>10.1257</v>
      </c>
      <c r="N10891">
        <v>9.7251200000000004</v>
      </c>
      <c r="O10891">
        <v>9.8153500000000005</v>
      </c>
    </row>
    <row r="10892" spans="1:15" x14ac:dyDescent="0.25">
      <c r="A10892" t="s">
        <v>20505</v>
      </c>
      <c r="B10892" t="s">
        <v>20504</v>
      </c>
      <c r="C10892" t="s">
        <v>19947</v>
      </c>
      <c r="D10892">
        <v>153985753</v>
      </c>
      <c r="E10892">
        <v>154036647</v>
      </c>
      <c r="F10892">
        <v>4.5766499999999999</v>
      </c>
      <c r="G10892">
        <v>5.0370400000000002</v>
      </c>
      <c r="H10892">
        <v>5.2469999999999999</v>
      </c>
      <c r="I10892">
        <v>4.8727499999999999</v>
      </c>
      <c r="J10892">
        <v>3.4594299999999998</v>
      </c>
      <c r="K10892">
        <v>4.5921700000000003</v>
      </c>
      <c r="L10892">
        <v>5.4608100000000004</v>
      </c>
      <c r="M10892">
        <v>5.0214299999999996</v>
      </c>
      <c r="N10892">
        <v>4.75136</v>
      </c>
      <c r="O10892">
        <v>4.1887499999999998</v>
      </c>
    </row>
    <row r="10893" spans="1:15" x14ac:dyDescent="0.25">
      <c r="A10893" t="s">
        <v>20506</v>
      </c>
      <c r="B10893" t="s">
        <v>20504</v>
      </c>
      <c r="C10893" t="s">
        <v>19947</v>
      </c>
      <c r="D10893">
        <v>154009150</v>
      </c>
      <c r="E10893">
        <v>154036647</v>
      </c>
      <c r="F10893">
        <v>1.28714</v>
      </c>
      <c r="G10893">
        <v>1.9215599999999999</v>
      </c>
      <c r="H10893">
        <v>2.07708</v>
      </c>
      <c r="I10893">
        <v>3.0653899999999998</v>
      </c>
      <c r="J10893">
        <v>1.5849599999999999</v>
      </c>
      <c r="K10893">
        <v>2.9041100000000002</v>
      </c>
      <c r="L10893">
        <v>2.5118</v>
      </c>
      <c r="M10893">
        <v>1.21408</v>
      </c>
      <c r="N10893">
        <v>2.0509200000000001</v>
      </c>
      <c r="O10893">
        <v>1.7866599999999999</v>
      </c>
    </row>
    <row r="10894" spans="1:15" x14ac:dyDescent="0.25">
      <c r="A10894" t="s">
        <v>20508</v>
      </c>
      <c r="B10894" t="s">
        <v>20507</v>
      </c>
      <c r="C10894" t="s">
        <v>19947</v>
      </c>
      <c r="D10894">
        <v>154256366</v>
      </c>
      <c r="E10894">
        <v>154258301</v>
      </c>
      <c r="F10894">
        <v>1.1172200000000001</v>
      </c>
      <c r="G10894">
        <v>2.6585200000000002</v>
      </c>
      <c r="H10894">
        <v>2.07708</v>
      </c>
      <c r="I10894">
        <v>0.48043200000000003</v>
      </c>
      <c r="J10894">
        <v>3.32193</v>
      </c>
      <c r="K10894">
        <v>2.5415399999999999</v>
      </c>
      <c r="L10894">
        <v>3.8964599999999998</v>
      </c>
      <c r="M10894">
        <v>3.7642699999999998</v>
      </c>
      <c r="N10894">
        <v>3.22085</v>
      </c>
      <c r="O10894">
        <v>3.3716200000000001</v>
      </c>
    </row>
    <row r="10895" spans="1:15" x14ac:dyDescent="0.25">
      <c r="A10895" t="s">
        <v>20510</v>
      </c>
      <c r="B10895" t="s">
        <v>20509</v>
      </c>
      <c r="C10895" t="s">
        <v>19947</v>
      </c>
      <c r="D10895">
        <v>155810126</v>
      </c>
      <c r="E10895">
        <v>155823631</v>
      </c>
      <c r="F10895">
        <v>10.1023</v>
      </c>
      <c r="G10895">
        <v>10.079700000000001</v>
      </c>
      <c r="H10895">
        <v>9.2166300000000003</v>
      </c>
      <c r="I10895">
        <v>9.0803499999999993</v>
      </c>
      <c r="J10895">
        <v>9.35975</v>
      </c>
      <c r="K10895">
        <v>9.3580699999999997</v>
      </c>
      <c r="L10895">
        <v>10.388999999999999</v>
      </c>
      <c r="M10895">
        <v>10.0533</v>
      </c>
      <c r="N10895">
        <v>9.4040700000000008</v>
      </c>
      <c r="O10895">
        <v>9.5985999999999994</v>
      </c>
    </row>
    <row r="10896" spans="1:15" x14ac:dyDescent="0.25">
      <c r="A10896" t="s">
        <v>20512</v>
      </c>
      <c r="B10896" t="s">
        <v>20511</v>
      </c>
      <c r="C10896" t="s">
        <v>19947</v>
      </c>
      <c r="D10896">
        <v>155824148</v>
      </c>
      <c r="E10896">
        <v>155827544</v>
      </c>
      <c r="F10896">
        <v>7.3168899999999999</v>
      </c>
      <c r="G10896">
        <v>7.3700200000000002</v>
      </c>
      <c r="H10896">
        <v>7.0312700000000001</v>
      </c>
      <c r="I10896">
        <v>6.5889600000000002</v>
      </c>
      <c r="J10896">
        <v>6.4757300000000004</v>
      </c>
      <c r="K10896">
        <v>6.4756600000000004</v>
      </c>
      <c r="L10896">
        <v>7.7512600000000003</v>
      </c>
      <c r="M10896">
        <v>7.00664</v>
      </c>
      <c r="N10896">
        <v>6.8058100000000001</v>
      </c>
      <c r="O10896">
        <v>6.8921900000000003</v>
      </c>
    </row>
    <row r="10897" spans="1:15" x14ac:dyDescent="0.25">
      <c r="A10897" t="s">
        <v>20514</v>
      </c>
      <c r="B10897" t="s">
        <v>20513</v>
      </c>
      <c r="C10897" t="s">
        <v>19947</v>
      </c>
      <c r="D10897">
        <v>156426364</v>
      </c>
      <c r="E10897">
        <v>156561283</v>
      </c>
      <c r="F10897">
        <v>5.3460299999999998</v>
      </c>
      <c r="G10897">
        <v>5.4240599999999999</v>
      </c>
      <c r="H10897">
        <v>4.399</v>
      </c>
      <c r="I10897">
        <v>3.8023600000000002</v>
      </c>
      <c r="J10897">
        <v>3.1699199999999998</v>
      </c>
      <c r="K10897">
        <v>4.8634700000000004</v>
      </c>
      <c r="L10897">
        <v>4.9565799999999998</v>
      </c>
      <c r="M10897">
        <v>4.4290900000000004</v>
      </c>
      <c r="N10897">
        <v>3.5103599999999999</v>
      </c>
      <c r="O10897">
        <v>3.88619</v>
      </c>
    </row>
    <row r="10898" spans="1:15" x14ac:dyDescent="0.25">
      <c r="A10898" t="s">
        <v>20516</v>
      </c>
      <c r="B10898" t="s">
        <v>20515</v>
      </c>
      <c r="C10898" t="s">
        <v>19947</v>
      </c>
      <c r="D10898">
        <v>156560150</v>
      </c>
      <c r="E10898">
        <v>156576268</v>
      </c>
      <c r="F10898">
        <v>11.1715</v>
      </c>
      <c r="G10898">
        <v>11.1334</v>
      </c>
      <c r="H10898">
        <v>9.8386300000000002</v>
      </c>
      <c r="I10898">
        <v>9.9439600000000006</v>
      </c>
      <c r="J10898">
        <v>9.8217700000000008</v>
      </c>
      <c r="K10898">
        <v>9.8991000000000007</v>
      </c>
      <c r="L10898">
        <v>11.1454</v>
      </c>
      <c r="M10898">
        <v>10.968</v>
      </c>
      <c r="N10898">
        <v>10.2628</v>
      </c>
      <c r="O10898">
        <v>10.4087</v>
      </c>
    </row>
    <row r="10899" spans="1:15" x14ac:dyDescent="0.25">
      <c r="A10899" t="s">
        <v>20518</v>
      </c>
      <c r="B10899" t="s">
        <v>20517</v>
      </c>
      <c r="C10899" t="s">
        <v>19947</v>
      </c>
      <c r="D10899">
        <v>156940365</v>
      </c>
      <c r="E10899">
        <v>156967744</v>
      </c>
      <c r="F10899">
        <v>0.43914399999999998</v>
      </c>
      <c r="G10899">
        <v>0.33659600000000001</v>
      </c>
      <c r="H10899">
        <v>2.07708</v>
      </c>
      <c r="I10899">
        <v>2.0653899999999998</v>
      </c>
      <c r="J10899">
        <v>2</v>
      </c>
      <c r="K10899">
        <v>2.0561199999999999</v>
      </c>
      <c r="L10899">
        <v>1.3418699999999999</v>
      </c>
      <c r="M10899">
        <v>1.72865</v>
      </c>
      <c r="N10899">
        <v>2.0509200000000001</v>
      </c>
      <c r="O10899">
        <v>2.1492300000000002</v>
      </c>
    </row>
    <row r="10900" spans="1:15" x14ac:dyDescent="0.25">
      <c r="A10900" t="s">
        <v>20520</v>
      </c>
      <c r="B10900" t="s">
        <v>20519</v>
      </c>
      <c r="C10900" t="s">
        <v>19947</v>
      </c>
      <c r="D10900">
        <v>157222239</v>
      </c>
      <c r="E10900">
        <v>157432613</v>
      </c>
      <c r="F10900">
        <v>3.16161</v>
      </c>
      <c r="G10900">
        <v>4.0370400000000002</v>
      </c>
      <c r="H10900">
        <v>4.399</v>
      </c>
      <c r="I10900">
        <v>4.0653899999999998</v>
      </c>
      <c r="J10900">
        <v>2.5849600000000001</v>
      </c>
      <c r="K10900">
        <v>3.0561199999999999</v>
      </c>
      <c r="L10900">
        <v>3.83372</v>
      </c>
      <c r="M10900">
        <v>3.5360100000000001</v>
      </c>
      <c r="N10900">
        <v>2.6358899999999998</v>
      </c>
      <c r="O10900">
        <v>2.6797399999999998</v>
      </c>
    </row>
    <row r="10901" spans="1:15" x14ac:dyDescent="0.25">
      <c r="A10901" t="s">
        <v>20522</v>
      </c>
      <c r="B10901" t="s">
        <v>20521</v>
      </c>
      <c r="C10901" t="s">
        <v>19947</v>
      </c>
      <c r="D10901">
        <v>159198303</v>
      </c>
      <c r="E10901">
        <v>159217022</v>
      </c>
      <c r="F10901">
        <v>8.9798500000000008</v>
      </c>
      <c r="G10901">
        <v>8.88734</v>
      </c>
      <c r="H10901">
        <v>7.5365099999999998</v>
      </c>
      <c r="I10901">
        <v>7.3507999999999996</v>
      </c>
      <c r="J10901">
        <v>8.0443899999999999</v>
      </c>
      <c r="K10901">
        <v>7.9630099999999997</v>
      </c>
      <c r="L10901">
        <v>9.0723400000000005</v>
      </c>
      <c r="M10901">
        <v>8.7454599999999996</v>
      </c>
      <c r="N10901">
        <v>8.3455399999999997</v>
      </c>
      <c r="O10901">
        <v>8.6339400000000008</v>
      </c>
    </row>
    <row r="10902" spans="1:15" x14ac:dyDescent="0.25">
      <c r="A10902" t="s">
        <v>20524</v>
      </c>
      <c r="B10902" t="s">
        <v>20523</v>
      </c>
      <c r="C10902" t="s">
        <v>19947</v>
      </c>
      <c r="D10902">
        <v>159294774</v>
      </c>
      <c r="E10902">
        <v>159326394</v>
      </c>
      <c r="F10902">
        <v>5.2971199999999996</v>
      </c>
      <c r="G10902">
        <v>5.1945800000000002</v>
      </c>
      <c r="H10902">
        <v>6.1645399999999997</v>
      </c>
      <c r="I10902">
        <v>5.5678900000000002</v>
      </c>
      <c r="J10902">
        <v>4.9068899999999998</v>
      </c>
      <c r="K10902">
        <v>4.3780400000000004</v>
      </c>
      <c r="L10902">
        <v>5.5992600000000001</v>
      </c>
      <c r="M10902">
        <v>5.3136099999999997</v>
      </c>
      <c r="N10902">
        <v>5.0051199999999998</v>
      </c>
      <c r="O10902">
        <v>5.0453900000000003</v>
      </c>
    </row>
    <row r="10903" spans="1:15" x14ac:dyDescent="0.25">
      <c r="A10903" t="s">
        <v>20526</v>
      </c>
      <c r="B10903" t="s">
        <v>20525</v>
      </c>
      <c r="C10903" t="s">
        <v>19947</v>
      </c>
      <c r="D10903">
        <v>160347091</v>
      </c>
      <c r="E10903">
        <v>160367478</v>
      </c>
      <c r="F10903">
        <v>5.0479500000000002</v>
      </c>
      <c r="G10903">
        <v>4.5845200000000004</v>
      </c>
      <c r="H10903">
        <v>3.07708</v>
      </c>
      <c r="I10903">
        <v>1.4804299999999999</v>
      </c>
      <c r="J10903">
        <v>3.1699199999999998</v>
      </c>
      <c r="K10903">
        <v>3.9821200000000001</v>
      </c>
      <c r="L10903">
        <v>5.1492300000000002</v>
      </c>
      <c r="M10903">
        <v>4.3609200000000001</v>
      </c>
      <c r="N10903">
        <v>3.75136</v>
      </c>
      <c r="O10903">
        <v>4.0236900000000002</v>
      </c>
    </row>
    <row r="10904" spans="1:15" x14ac:dyDescent="0.25">
      <c r="A10904" t="s">
        <v>20528</v>
      </c>
      <c r="B10904" t="s">
        <v>20527</v>
      </c>
      <c r="C10904" t="s">
        <v>19947</v>
      </c>
      <c r="D10904">
        <v>160373374</v>
      </c>
      <c r="E10904">
        <v>160396598</v>
      </c>
      <c r="F10904">
        <v>3.4391400000000001</v>
      </c>
      <c r="G10904">
        <v>3.79603</v>
      </c>
      <c r="H10904">
        <v>4.0770799999999996</v>
      </c>
      <c r="I10904">
        <v>4.9398600000000004</v>
      </c>
      <c r="J10904">
        <v>2.5849600000000001</v>
      </c>
      <c r="K10904">
        <v>3.0561199999999999</v>
      </c>
      <c r="L10904">
        <v>4.3862699999999997</v>
      </c>
      <c r="M10904">
        <v>3.8985799999999999</v>
      </c>
      <c r="N10904">
        <v>3.3728500000000001</v>
      </c>
      <c r="O10904">
        <v>3.3012299999999999</v>
      </c>
    </row>
    <row r="10905" spans="1:15" x14ac:dyDescent="0.25">
      <c r="A10905" t="s">
        <v>20529</v>
      </c>
      <c r="B10905" t="s">
        <v>20527</v>
      </c>
      <c r="C10905" t="s">
        <v>19947</v>
      </c>
      <c r="D10905">
        <v>160388317</v>
      </c>
      <c r="E10905">
        <v>160396598</v>
      </c>
      <c r="F10905">
        <v>6.0597300000000001</v>
      </c>
      <c r="G10905">
        <v>5.9215600000000004</v>
      </c>
      <c r="H10905">
        <v>4.88443</v>
      </c>
      <c r="I10905">
        <v>4.5678900000000002</v>
      </c>
      <c r="J10905">
        <v>4.9542000000000002</v>
      </c>
      <c r="K10905">
        <v>4.6883900000000001</v>
      </c>
      <c r="L10905">
        <v>6.4079600000000001</v>
      </c>
      <c r="M10905">
        <v>6.1682699999999997</v>
      </c>
      <c r="N10905">
        <v>5.5744899999999999</v>
      </c>
      <c r="O10905">
        <v>5.9450900000000004</v>
      </c>
    </row>
    <row r="10906" spans="1:15" x14ac:dyDescent="0.25">
      <c r="A10906" t="s">
        <v>20531</v>
      </c>
      <c r="B10906" t="s">
        <v>20530</v>
      </c>
      <c r="C10906" t="s">
        <v>19947</v>
      </c>
      <c r="D10906">
        <v>160414753</v>
      </c>
      <c r="E10906">
        <v>160465942</v>
      </c>
      <c r="F10906">
        <v>5.8314599999999999</v>
      </c>
      <c r="G10906">
        <v>5.8911800000000003</v>
      </c>
      <c r="H10906">
        <v>4.399</v>
      </c>
      <c r="I10906">
        <v>4.0653899999999998</v>
      </c>
      <c r="J10906">
        <v>4.1699299999999999</v>
      </c>
      <c r="K10906">
        <v>3.82165</v>
      </c>
      <c r="L10906">
        <v>6.3586799999999997</v>
      </c>
      <c r="M10906">
        <v>5.7376399999999999</v>
      </c>
      <c r="N10906">
        <v>5.8838100000000004</v>
      </c>
      <c r="O10906">
        <v>5.9100400000000004</v>
      </c>
    </row>
    <row r="10907" spans="1:15" x14ac:dyDescent="0.25">
      <c r="A10907" t="s">
        <v>20533</v>
      </c>
      <c r="B10907" t="s">
        <v>20532</v>
      </c>
      <c r="C10907" t="s">
        <v>19947</v>
      </c>
      <c r="D10907">
        <v>160508634</v>
      </c>
      <c r="E10907">
        <v>160513981</v>
      </c>
      <c r="F10907">
        <v>9.1765600000000003</v>
      </c>
      <c r="G10907">
        <v>9.1342599999999994</v>
      </c>
      <c r="H10907">
        <v>6.88443</v>
      </c>
      <c r="I10907">
        <v>6.7283600000000003</v>
      </c>
      <c r="J10907">
        <v>7.3837000000000002</v>
      </c>
      <c r="K10907">
        <v>7.6999700000000004</v>
      </c>
      <c r="L10907">
        <v>9.2836499999999997</v>
      </c>
      <c r="M10907">
        <v>9.2992600000000003</v>
      </c>
      <c r="N10907">
        <v>9.0424500000000005</v>
      </c>
      <c r="O10907">
        <v>9.0085899999999999</v>
      </c>
    </row>
    <row r="10908" spans="1:15" x14ac:dyDescent="0.25">
      <c r="A10908" t="s">
        <v>20535</v>
      </c>
      <c r="B10908" t="s">
        <v>20534</v>
      </c>
      <c r="C10908" t="s">
        <v>19947</v>
      </c>
      <c r="D10908">
        <v>160707362</v>
      </c>
      <c r="E10908">
        <v>160810945</v>
      </c>
      <c r="F10908">
        <v>5.5009199999999998</v>
      </c>
      <c r="G10908">
        <v>5.0914799999999998</v>
      </c>
      <c r="H10908">
        <v>3.07708</v>
      </c>
      <c r="I10908">
        <v>0.48043200000000003</v>
      </c>
      <c r="J10908">
        <v>4.2479300000000002</v>
      </c>
      <c r="K10908">
        <v>3.5415399999999999</v>
      </c>
      <c r="L10908">
        <v>6.3018700000000001</v>
      </c>
      <c r="M10908">
        <v>6.1682699999999997</v>
      </c>
      <c r="N10908">
        <v>6.2208500000000004</v>
      </c>
      <c r="O10908">
        <v>5.6086600000000004</v>
      </c>
    </row>
    <row r="10909" spans="1:15" x14ac:dyDescent="0.25">
      <c r="A10909" t="s">
        <v>20537</v>
      </c>
      <c r="B10909" t="s">
        <v>20536</v>
      </c>
      <c r="C10909" t="s">
        <v>19947</v>
      </c>
      <c r="D10909">
        <v>160811479</v>
      </c>
      <c r="E10909">
        <v>160840579</v>
      </c>
      <c r="F10909">
        <v>1.9245699999999999</v>
      </c>
      <c r="G10909">
        <v>2.9215599999999999</v>
      </c>
      <c r="H10909">
        <v>2.07708</v>
      </c>
      <c r="I10909">
        <v>0.48043200000000003</v>
      </c>
      <c r="J10909">
        <v>3</v>
      </c>
      <c r="K10909">
        <v>3.5415399999999999</v>
      </c>
      <c r="L10909">
        <v>3.4293300000000002</v>
      </c>
      <c r="M10909">
        <v>2.9916800000000001</v>
      </c>
      <c r="N10909">
        <v>4.0509199999999996</v>
      </c>
      <c r="O10909">
        <v>3.56426</v>
      </c>
    </row>
    <row r="10910" spans="1:15" x14ac:dyDescent="0.25">
      <c r="A10910" t="s">
        <v>20539</v>
      </c>
      <c r="B10910" t="s">
        <v>20538</v>
      </c>
      <c r="C10910" t="s">
        <v>19947</v>
      </c>
      <c r="D10910">
        <v>162827964</v>
      </c>
      <c r="E10910">
        <v>162878636</v>
      </c>
      <c r="F10910">
        <v>5.7682700000000002</v>
      </c>
      <c r="G10910">
        <v>5.6219999999999999</v>
      </c>
      <c r="H10910">
        <v>5.399</v>
      </c>
      <c r="I10910">
        <v>5.2877900000000002</v>
      </c>
      <c r="J10910">
        <v>4.9542000000000002</v>
      </c>
      <c r="K10910">
        <v>5.6883900000000001</v>
      </c>
      <c r="L10910">
        <v>6.5118</v>
      </c>
      <c r="M10910">
        <v>6.5256600000000002</v>
      </c>
      <c r="N10910">
        <v>6.0051199999999998</v>
      </c>
      <c r="O10910">
        <v>6.4469099999999999</v>
      </c>
    </row>
    <row r="10911" spans="1:15" x14ac:dyDescent="0.25">
      <c r="A10911" t="s">
        <v>20541</v>
      </c>
      <c r="B10911" t="s">
        <v>20540</v>
      </c>
      <c r="C10911" t="s">
        <v>19947</v>
      </c>
      <c r="D10911">
        <v>162895190</v>
      </c>
      <c r="E10911">
        <v>162917622</v>
      </c>
      <c r="F10911">
        <v>8.0390599999999992</v>
      </c>
      <c r="G10911">
        <v>8.1758000000000006</v>
      </c>
      <c r="H10911">
        <v>7.6620400000000002</v>
      </c>
      <c r="I10911">
        <v>7.5465200000000001</v>
      </c>
      <c r="J10911">
        <v>6.3575499999999998</v>
      </c>
      <c r="K10911">
        <v>6.8531300000000002</v>
      </c>
      <c r="L10911">
        <v>8.2770399999999995</v>
      </c>
      <c r="M10911">
        <v>7.9458799999999998</v>
      </c>
      <c r="N10911">
        <v>7.5427799999999996</v>
      </c>
      <c r="O10911">
        <v>7.5415400000000004</v>
      </c>
    </row>
    <row r="10912" spans="1:15" x14ac:dyDescent="0.25">
      <c r="A10912" t="s">
        <v>20543</v>
      </c>
      <c r="B10912" t="s">
        <v>20542</v>
      </c>
      <c r="C10912" t="s">
        <v>19947</v>
      </c>
      <c r="D10912">
        <v>162937746</v>
      </c>
      <c r="E10912">
        <v>162948410</v>
      </c>
      <c r="F10912">
        <v>4.99986</v>
      </c>
      <c r="G10912">
        <v>4.8601599999999996</v>
      </c>
      <c r="H10912">
        <v>5.6620400000000002</v>
      </c>
      <c r="I10912">
        <v>5.0039899999999999</v>
      </c>
      <c r="J10912">
        <v>4.8579800000000004</v>
      </c>
      <c r="K10912">
        <v>5.1936200000000001</v>
      </c>
      <c r="L10912">
        <v>5.8887700000000001</v>
      </c>
      <c r="M10912">
        <v>5.5965499999999997</v>
      </c>
      <c r="N10912">
        <v>5.1802099999999998</v>
      </c>
      <c r="O10912">
        <v>5.5491599999999996</v>
      </c>
    </row>
    <row r="10913" spans="1:15" x14ac:dyDescent="0.25">
      <c r="A10913" t="s">
        <v>20545</v>
      </c>
      <c r="B10913" t="s">
        <v>20544</v>
      </c>
      <c r="C10913" t="s">
        <v>19947</v>
      </c>
      <c r="D10913">
        <v>162960938</v>
      </c>
      <c r="E10913">
        <v>163023648</v>
      </c>
      <c r="F10913">
        <v>1.70218</v>
      </c>
      <c r="G10913">
        <v>3.3365999999999998</v>
      </c>
      <c r="H10913">
        <v>2.07708</v>
      </c>
      <c r="I10913">
        <v>0.48043200000000003</v>
      </c>
      <c r="J10913">
        <v>2.5849600000000001</v>
      </c>
      <c r="K10913">
        <v>2.31915</v>
      </c>
      <c r="L10913">
        <v>4.5898000000000003</v>
      </c>
      <c r="M10913">
        <v>4.1616099999999996</v>
      </c>
      <c r="N10913">
        <v>3.5103599999999999</v>
      </c>
      <c r="O10913">
        <v>4.5028600000000001</v>
      </c>
    </row>
    <row r="10914" spans="1:15" x14ac:dyDescent="0.25">
      <c r="A10914" t="s">
        <v>20547</v>
      </c>
      <c r="B10914" t="s">
        <v>20546</v>
      </c>
      <c r="C10914" t="s">
        <v>19947</v>
      </c>
      <c r="D10914">
        <v>163645025</v>
      </c>
      <c r="E10914">
        <v>163647150</v>
      </c>
      <c r="F10914">
        <v>11.403499999999999</v>
      </c>
      <c r="G10914">
        <v>11.029199999999999</v>
      </c>
      <c r="H10914">
        <v>12.023999999999999</v>
      </c>
      <c r="I10914">
        <v>12.1342</v>
      </c>
      <c r="J10914">
        <v>8.9038799999999991</v>
      </c>
      <c r="K10914">
        <v>9.02881</v>
      </c>
      <c r="L10914">
        <v>10.867100000000001</v>
      </c>
      <c r="M10914">
        <v>10.5688</v>
      </c>
      <c r="N10914">
        <v>10.248100000000001</v>
      </c>
      <c r="O10914">
        <v>10.0366</v>
      </c>
    </row>
    <row r="10915" spans="1:15" x14ac:dyDescent="0.25">
      <c r="A10915" t="s">
        <v>20549</v>
      </c>
      <c r="B10915" t="s">
        <v>20548</v>
      </c>
      <c r="C10915" t="s">
        <v>19947</v>
      </c>
      <c r="D10915">
        <v>163784264</v>
      </c>
      <c r="E10915">
        <v>163820631</v>
      </c>
      <c r="F10915">
        <v>8.9253699999999991</v>
      </c>
      <c r="G10915">
        <v>8.6585199999999993</v>
      </c>
      <c r="H10915">
        <v>8.1431699999999996</v>
      </c>
      <c r="I10915">
        <v>8.4519800000000007</v>
      </c>
      <c r="J10915">
        <v>7.5849599999999997</v>
      </c>
      <c r="K10915">
        <v>7.92401</v>
      </c>
      <c r="L10915">
        <v>8.50929</v>
      </c>
      <c r="M10915">
        <v>8.3939900000000005</v>
      </c>
      <c r="N10915">
        <v>8.07883</v>
      </c>
      <c r="O10915">
        <v>8.2507599999999996</v>
      </c>
    </row>
    <row r="10916" spans="1:15" x14ac:dyDescent="0.25">
      <c r="A10916" t="s">
        <v>20551</v>
      </c>
      <c r="B10916" t="s">
        <v>20550</v>
      </c>
      <c r="C10916" t="s">
        <v>19947</v>
      </c>
      <c r="D10916">
        <v>165092049</v>
      </c>
      <c r="E10916">
        <v>165111834</v>
      </c>
      <c r="F10916">
        <v>4.28714</v>
      </c>
      <c r="G10916">
        <v>3.6585200000000002</v>
      </c>
      <c r="H10916">
        <v>5.9839700000000002</v>
      </c>
      <c r="I10916">
        <v>5.65036</v>
      </c>
      <c r="J10916">
        <v>4.8073499999999996</v>
      </c>
      <c r="K10916">
        <v>5.0561199999999999</v>
      </c>
      <c r="L10916">
        <v>3.9565800000000002</v>
      </c>
      <c r="M10916">
        <v>3.6546500000000002</v>
      </c>
      <c r="N10916">
        <v>3.3728500000000001</v>
      </c>
      <c r="O10916">
        <v>4.2647000000000004</v>
      </c>
    </row>
    <row r="10917" spans="1:15" x14ac:dyDescent="0.25">
      <c r="A10917" t="s">
        <v>20553</v>
      </c>
      <c r="B10917" t="s">
        <v>20552</v>
      </c>
      <c r="C10917" t="s">
        <v>19947</v>
      </c>
      <c r="D10917">
        <v>165758353</v>
      </c>
      <c r="E10917">
        <v>165806110</v>
      </c>
      <c r="F10917">
        <v>2.7610700000000001</v>
      </c>
      <c r="G10917">
        <v>3.1439499999999998</v>
      </c>
      <c r="H10917">
        <v>3.6620400000000002</v>
      </c>
      <c r="I10917">
        <v>3.4804300000000001</v>
      </c>
      <c r="J10917">
        <v>2.32193</v>
      </c>
      <c r="K10917">
        <v>1.7341899999999999</v>
      </c>
      <c r="L10917">
        <v>2.9268299999999998</v>
      </c>
      <c r="M10917">
        <v>2.7990400000000002</v>
      </c>
      <c r="N10917">
        <v>2.0509200000000001</v>
      </c>
      <c r="O10917">
        <v>0.97930099999999998</v>
      </c>
    </row>
    <row r="10918" spans="1:15" x14ac:dyDescent="0.25">
      <c r="A10918" t="s">
        <v>20555</v>
      </c>
      <c r="B10918" t="s">
        <v>20554</v>
      </c>
      <c r="C10918" t="s">
        <v>19947</v>
      </c>
      <c r="D10918">
        <v>166412974</v>
      </c>
      <c r="E10918">
        <v>166416849</v>
      </c>
      <c r="F10918">
        <v>3.6718000000000002</v>
      </c>
      <c r="G10918">
        <v>2.9215599999999999</v>
      </c>
      <c r="H10918">
        <v>3.6620400000000002</v>
      </c>
      <c r="I10918">
        <v>3.65036</v>
      </c>
      <c r="J10918">
        <v>3.32193</v>
      </c>
      <c r="K10918">
        <v>2.0561199999999999</v>
      </c>
      <c r="L10918">
        <v>3.1492300000000002</v>
      </c>
      <c r="M10918">
        <v>2.5766499999999999</v>
      </c>
      <c r="N10918">
        <v>3.6358899999999998</v>
      </c>
      <c r="O10918">
        <v>3.56426</v>
      </c>
    </row>
    <row r="10919" spans="1:15" x14ac:dyDescent="0.25">
      <c r="A10919" t="s">
        <v>20557</v>
      </c>
      <c r="B10919" t="s">
        <v>20556</v>
      </c>
      <c r="C10919" t="s">
        <v>19947</v>
      </c>
      <c r="D10919">
        <v>166413190</v>
      </c>
      <c r="E10919">
        <v>166422015</v>
      </c>
      <c r="F10919">
        <v>4.0945</v>
      </c>
      <c r="G10919">
        <v>4.2434900000000004</v>
      </c>
      <c r="H10919">
        <v>3.07708</v>
      </c>
      <c r="I10919">
        <v>4.3873199999999999</v>
      </c>
      <c r="J10919">
        <v>4.32193</v>
      </c>
      <c r="K10919">
        <v>3.7341899999999999</v>
      </c>
      <c r="L10919">
        <v>4.4504000000000001</v>
      </c>
      <c r="M10919">
        <v>3.7642699999999998</v>
      </c>
      <c r="N10919">
        <v>4.9578100000000003</v>
      </c>
      <c r="O10919">
        <v>4.40557</v>
      </c>
    </row>
    <row r="10920" spans="1:15" x14ac:dyDescent="0.25">
      <c r="A10920" t="s">
        <v>20560</v>
      </c>
      <c r="B10920" t="s">
        <v>20559</v>
      </c>
      <c r="C10920" t="s">
        <v>20558</v>
      </c>
      <c r="D10920">
        <v>347054</v>
      </c>
      <c r="E10920">
        <v>365037</v>
      </c>
      <c r="F10920">
        <v>4.9245700000000001</v>
      </c>
      <c r="G10920">
        <v>4.9804500000000003</v>
      </c>
      <c r="H10920">
        <v>5.399</v>
      </c>
      <c r="I10920">
        <v>5.2877900000000002</v>
      </c>
      <c r="J10920">
        <v>3.70044</v>
      </c>
      <c r="K10920">
        <v>4.0561199999999999</v>
      </c>
      <c r="L10920">
        <v>5.5706899999999999</v>
      </c>
      <c r="M10920">
        <v>5.1616099999999996</v>
      </c>
      <c r="N10920">
        <v>5.9578100000000003</v>
      </c>
      <c r="O10920">
        <v>6.0561199999999999</v>
      </c>
    </row>
    <row r="10921" spans="1:15" x14ac:dyDescent="0.25">
      <c r="A10921" t="s">
        <v>20562</v>
      </c>
      <c r="B10921" t="s">
        <v>20561</v>
      </c>
      <c r="C10921" t="s">
        <v>4544</v>
      </c>
      <c r="D10921">
        <v>49131670</v>
      </c>
      <c r="E10921">
        <v>49243383</v>
      </c>
      <c r="F10921">
        <v>2.0241099999999999</v>
      </c>
      <c r="G10921">
        <v>2.9215599999999999</v>
      </c>
      <c r="H10921">
        <v>5.0770799999999996</v>
      </c>
      <c r="I10921">
        <v>5.2877900000000002</v>
      </c>
      <c r="J10921">
        <v>4.2479300000000002</v>
      </c>
      <c r="K10921">
        <v>3.82165</v>
      </c>
      <c r="L10921">
        <v>2.1492300000000002</v>
      </c>
      <c r="M10921">
        <v>1.40672</v>
      </c>
      <c r="N10921">
        <v>2.0509200000000001</v>
      </c>
      <c r="O10921">
        <v>2.3012299999999999</v>
      </c>
    </row>
    <row r="10922" spans="1:15" x14ac:dyDescent="0.25">
      <c r="A10922" t="s">
        <v>20564</v>
      </c>
      <c r="B10922" t="s">
        <v>20563</v>
      </c>
      <c r="C10922" t="s">
        <v>4544</v>
      </c>
      <c r="D10922">
        <v>99124199</v>
      </c>
      <c r="E10922">
        <v>99126660</v>
      </c>
      <c r="F10922">
        <v>2.0241099999999999</v>
      </c>
      <c r="G10922">
        <v>1.9215599999999999</v>
      </c>
      <c r="H10922">
        <v>2.07708</v>
      </c>
      <c r="I10922">
        <v>0.48043200000000003</v>
      </c>
      <c r="J10922">
        <v>2.5849600000000001</v>
      </c>
      <c r="K10922">
        <v>2.5415399999999999</v>
      </c>
      <c r="L10922">
        <v>0.92683400000000005</v>
      </c>
      <c r="M10922">
        <v>1.40672</v>
      </c>
      <c r="N10922">
        <v>2.0509200000000001</v>
      </c>
      <c r="O10922">
        <v>1.7866599999999999</v>
      </c>
    </row>
    <row r="10923" spans="1:15" x14ac:dyDescent="0.25">
      <c r="A10923" t="s">
        <v>20566</v>
      </c>
      <c r="B10923" t="s">
        <v>20565</v>
      </c>
      <c r="C10923" t="s">
        <v>9887</v>
      </c>
      <c r="D10923">
        <v>176455230</v>
      </c>
      <c r="E10923">
        <v>176792580</v>
      </c>
      <c r="F10923">
        <v>7.2126099999999997</v>
      </c>
      <c r="G10923">
        <v>7.3809899999999997</v>
      </c>
      <c r="H10923">
        <v>5.6620400000000002</v>
      </c>
      <c r="I10923">
        <v>5.65036</v>
      </c>
      <c r="J10923">
        <v>4.9542000000000002</v>
      </c>
      <c r="K10923">
        <v>5.7114700000000003</v>
      </c>
      <c r="L10923">
        <v>7.0731900000000003</v>
      </c>
      <c r="M10923">
        <v>7.0541799999999997</v>
      </c>
      <c r="N10923">
        <v>6.6656300000000002</v>
      </c>
      <c r="O10923">
        <v>6.9961099999999998</v>
      </c>
    </row>
    <row r="10924" spans="1:15" x14ac:dyDescent="0.25">
      <c r="A10924" t="s">
        <v>20568</v>
      </c>
      <c r="B10924" t="s">
        <v>20567</v>
      </c>
      <c r="C10924" t="s">
        <v>9887</v>
      </c>
      <c r="D10924">
        <v>177565186</v>
      </c>
      <c r="E10924">
        <v>177566839</v>
      </c>
      <c r="F10924">
        <v>2.5095299999999998</v>
      </c>
      <c r="G10924">
        <v>3.3365999999999998</v>
      </c>
      <c r="H10924">
        <v>3.07708</v>
      </c>
      <c r="I10924">
        <v>1.4804299999999999</v>
      </c>
      <c r="J10924">
        <v>2.32193</v>
      </c>
      <c r="K10924">
        <v>2.5415399999999999</v>
      </c>
      <c r="L10924">
        <v>3.3418700000000001</v>
      </c>
      <c r="M10924">
        <v>2.21408</v>
      </c>
      <c r="N10924">
        <v>3.22085</v>
      </c>
      <c r="O10924">
        <v>2.9792999999999998</v>
      </c>
    </row>
    <row r="10925" spans="1:15" x14ac:dyDescent="0.25">
      <c r="A10925" t="s">
        <v>20570</v>
      </c>
      <c r="B10925" t="s">
        <v>20569</v>
      </c>
      <c r="C10925" t="s">
        <v>16086</v>
      </c>
      <c r="D10925">
        <v>29959206</v>
      </c>
      <c r="E10925">
        <v>29965692</v>
      </c>
      <c r="F10925">
        <v>1.70218</v>
      </c>
      <c r="G10925">
        <v>2.6585200000000002</v>
      </c>
      <c r="H10925">
        <v>2.07708</v>
      </c>
      <c r="I10925">
        <v>2.4804300000000001</v>
      </c>
      <c r="J10925">
        <v>3</v>
      </c>
      <c r="K10925">
        <v>2.5415399999999999</v>
      </c>
      <c r="L10925">
        <v>1.5118</v>
      </c>
      <c r="M10925">
        <v>1.86615</v>
      </c>
      <c r="N10925">
        <v>3.0509200000000001</v>
      </c>
      <c r="O10925">
        <v>2.6797399999999998</v>
      </c>
    </row>
    <row r="10926" spans="1:15" x14ac:dyDescent="0.25">
      <c r="A10926" t="s">
        <v>20572</v>
      </c>
      <c r="B10926" t="s">
        <v>20571</v>
      </c>
      <c r="C10926" t="s">
        <v>16086</v>
      </c>
      <c r="D10926">
        <v>70243577</v>
      </c>
      <c r="E10926">
        <v>70357412</v>
      </c>
      <c r="F10926">
        <v>5.2971199999999996</v>
      </c>
      <c r="G10926">
        <v>5.5460500000000001</v>
      </c>
      <c r="H10926">
        <v>3.07708</v>
      </c>
      <c r="I10926">
        <v>3.4804300000000001</v>
      </c>
      <c r="J10926">
        <v>3.9068900000000002</v>
      </c>
      <c r="K10926">
        <v>4.0561199999999999</v>
      </c>
      <c r="L10926">
        <v>4.5898000000000003</v>
      </c>
      <c r="M10926">
        <v>4.8985799999999999</v>
      </c>
      <c r="N10926">
        <v>3.3728500000000001</v>
      </c>
      <c r="O10926">
        <v>3.3012299999999999</v>
      </c>
    </row>
    <row r="10927" spans="1:15" x14ac:dyDescent="0.25">
      <c r="A10927" t="s">
        <v>20574</v>
      </c>
      <c r="B10927" t="s">
        <v>20573</v>
      </c>
      <c r="C10927" t="s">
        <v>18791</v>
      </c>
      <c r="D10927">
        <v>20866836</v>
      </c>
      <c r="E10927">
        <v>20872369</v>
      </c>
      <c r="F10927">
        <v>3.4391400000000001</v>
      </c>
      <c r="G10927">
        <v>3.9215599999999999</v>
      </c>
      <c r="H10927">
        <v>3.07708</v>
      </c>
      <c r="I10927">
        <v>2.0653899999999998</v>
      </c>
      <c r="J10927">
        <v>3.4594299999999998</v>
      </c>
      <c r="K10927">
        <v>2.7341899999999999</v>
      </c>
      <c r="L10927">
        <v>4.3862699999999997</v>
      </c>
      <c r="M10927">
        <v>4.72865</v>
      </c>
      <c r="N10927">
        <v>5.0051199999999998</v>
      </c>
      <c r="O10927">
        <v>5.3012300000000003</v>
      </c>
    </row>
    <row r="10928" spans="1:15" x14ac:dyDescent="0.25">
      <c r="A10928" t="s">
        <v>20577</v>
      </c>
      <c r="B10928" t="s">
        <v>20576</v>
      </c>
      <c r="C10928" t="s">
        <v>20575</v>
      </c>
      <c r="D10928">
        <v>69</v>
      </c>
      <c r="E10928">
        <v>852</v>
      </c>
      <c r="F10928">
        <v>16.446100000000001</v>
      </c>
      <c r="G10928">
        <v>16.0351</v>
      </c>
      <c r="H10928">
        <v>16.970199999999998</v>
      </c>
      <c r="I10928">
        <v>16.8065</v>
      </c>
      <c r="J10928">
        <v>15.768800000000001</v>
      </c>
      <c r="K10928">
        <v>15.5337</v>
      </c>
      <c r="L10928">
        <v>16.48</v>
      </c>
      <c r="M10928">
        <v>16.037099999999999</v>
      </c>
      <c r="N10928">
        <v>15.923</v>
      </c>
      <c r="O10928">
        <v>15.709899999999999</v>
      </c>
    </row>
    <row r="10929" spans="1:15" x14ac:dyDescent="0.25">
      <c r="A10929" t="s">
        <v>20579</v>
      </c>
      <c r="B10929" t="s">
        <v>20578</v>
      </c>
      <c r="C10929" t="s">
        <v>20575</v>
      </c>
      <c r="D10929">
        <v>1148</v>
      </c>
      <c r="E10929">
        <v>3703</v>
      </c>
      <c r="F10929">
        <v>18.332699999999999</v>
      </c>
      <c r="G10929">
        <v>18.104600000000001</v>
      </c>
      <c r="H10929">
        <v>19.322500000000002</v>
      </c>
      <c r="I10929">
        <v>19.113600000000002</v>
      </c>
      <c r="J10929">
        <v>17.967700000000001</v>
      </c>
      <c r="K10929">
        <v>18.037800000000001</v>
      </c>
      <c r="L10929">
        <v>19.193100000000001</v>
      </c>
      <c r="M10929">
        <v>18.410799999999998</v>
      </c>
      <c r="N10929">
        <v>18.658000000000001</v>
      </c>
      <c r="O10929">
        <v>18.385899999999999</v>
      </c>
    </row>
    <row r="10930" spans="1:15" x14ac:dyDescent="0.25">
      <c r="A10930" t="s">
        <v>20581</v>
      </c>
      <c r="B10930" t="s">
        <v>20580</v>
      </c>
      <c r="C10930" t="s">
        <v>20575</v>
      </c>
      <c r="D10930">
        <v>3848</v>
      </c>
      <c r="E10930">
        <v>4933</v>
      </c>
      <c r="F10930">
        <v>11.0198</v>
      </c>
      <c r="G10930">
        <v>11.069599999999999</v>
      </c>
      <c r="H10930">
        <v>13.482699999999999</v>
      </c>
      <c r="I10930">
        <v>12.9009</v>
      </c>
      <c r="J10930">
        <v>11.4252</v>
      </c>
      <c r="K10930">
        <v>11.6279</v>
      </c>
      <c r="L10930">
        <v>11.6313</v>
      </c>
      <c r="M10930">
        <v>11.1488</v>
      </c>
      <c r="N10930">
        <v>11.738300000000001</v>
      </c>
      <c r="O10930">
        <v>11.191800000000001</v>
      </c>
    </row>
    <row r="10931" spans="1:15" x14ac:dyDescent="0.25">
      <c r="A10931" t="s">
        <v>20583</v>
      </c>
      <c r="B10931" t="s">
        <v>20582</v>
      </c>
      <c r="C10931" t="s">
        <v>20575</v>
      </c>
      <c r="D10931">
        <v>5326</v>
      </c>
      <c r="E10931">
        <v>6938</v>
      </c>
      <c r="F10931">
        <v>15.225199999999999</v>
      </c>
      <c r="G10931">
        <v>14.786799999999999</v>
      </c>
      <c r="H10931">
        <v>16.193200000000001</v>
      </c>
      <c r="I10931">
        <v>16.018999999999998</v>
      </c>
      <c r="J10931">
        <v>15.7362</v>
      </c>
      <c r="K10931">
        <v>15.2371</v>
      </c>
      <c r="L10931">
        <v>14.8947</v>
      </c>
      <c r="M10931">
        <v>14.8271</v>
      </c>
      <c r="N10931">
        <v>14.9947</v>
      </c>
      <c r="O10931">
        <v>15.2296</v>
      </c>
    </row>
    <row r="10932" spans="1:15" x14ac:dyDescent="0.25">
      <c r="A10932" t="s">
        <v>20585</v>
      </c>
      <c r="B10932" t="s">
        <v>20584</v>
      </c>
      <c r="C10932" t="s">
        <v>20575</v>
      </c>
      <c r="D10932">
        <v>7009</v>
      </c>
      <c r="E10932">
        <v>7699</v>
      </c>
      <c r="F10932">
        <v>13.023300000000001</v>
      </c>
      <c r="G10932">
        <v>12.681699999999999</v>
      </c>
      <c r="H10932">
        <v>14.67</v>
      </c>
      <c r="I10932">
        <v>14.5054</v>
      </c>
      <c r="J10932">
        <v>14.027900000000001</v>
      </c>
      <c r="K10932">
        <v>13.6953</v>
      </c>
      <c r="L10932">
        <v>13.3118</v>
      </c>
      <c r="M10932">
        <v>13.055099999999999</v>
      </c>
      <c r="N10932">
        <v>13.6211</v>
      </c>
      <c r="O10932">
        <v>13.677099999999999</v>
      </c>
    </row>
    <row r="10933" spans="1:15" x14ac:dyDescent="0.25">
      <c r="A10933" t="s">
        <v>20587</v>
      </c>
      <c r="B10933" t="s">
        <v>20586</v>
      </c>
      <c r="C10933" t="s">
        <v>20575</v>
      </c>
      <c r="D10933">
        <v>9875</v>
      </c>
      <c r="E10933">
        <v>11542</v>
      </c>
      <c r="F10933">
        <v>11.179600000000001</v>
      </c>
      <c r="G10933">
        <v>10.449</v>
      </c>
      <c r="H10933">
        <v>11.841900000000001</v>
      </c>
      <c r="I10933">
        <v>11.6709</v>
      </c>
      <c r="J10933">
        <v>10.0389</v>
      </c>
      <c r="K10933">
        <v>9.8479299999999999</v>
      </c>
      <c r="L10933">
        <v>11.141400000000001</v>
      </c>
      <c r="M10933">
        <v>11.0352</v>
      </c>
      <c r="N10933">
        <v>10.583299999999999</v>
      </c>
      <c r="O10933">
        <v>9.9828200000000002</v>
      </c>
    </row>
    <row r="10934" spans="1:15" x14ac:dyDescent="0.25">
      <c r="A10934" t="s">
        <v>20589</v>
      </c>
      <c r="B10934" t="s">
        <v>20588</v>
      </c>
      <c r="C10934" t="s">
        <v>20575</v>
      </c>
      <c r="D10934">
        <v>12405</v>
      </c>
      <c r="E10934">
        <v>15288</v>
      </c>
      <c r="F10934">
        <v>12.6717</v>
      </c>
      <c r="G10934">
        <v>11.991199999999999</v>
      </c>
      <c r="H10934">
        <v>14.446400000000001</v>
      </c>
      <c r="I10934">
        <v>14.460599999999999</v>
      </c>
      <c r="J10934">
        <v>12.4961</v>
      </c>
      <c r="K10934">
        <v>12.072100000000001</v>
      </c>
      <c r="L10934">
        <v>12.4671</v>
      </c>
      <c r="M10934">
        <v>12.732100000000001</v>
      </c>
      <c r="N10934">
        <v>12.3378</v>
      </c>
      <c r="O10934">
        <v>12.094200000000001</v>
      </c>
    </row>
    <row r="10935" spans="1:15" x14ac:dyDescent="0.25">
      <c r="A10935" t="s">
        <v>20591</v>
      </c>
      <c r="B10935" t="s">
        <v>20590</v>
      </c>
      <c r="C10935" t="s">
        <v>19947</v>
      </c>
      <c r="D10935">
        <v>58144540</v>
      </c>
      <c r="E10935">
        <v>58146605</v>
      </c>
      <c r="F10935">
        <v>4.1616099999999996</v>
      </c>
      <c r="G10935">
        <v>5.1945800000000002</v>
      </c>
      <c r="H10935">
        <v>10.1378</v>
      </c>
      <c r="I10935">
        <v>10.225300000000001</v>
      </c>
      <c r="J10935">
        <v>6.6724300000000003</v>
      </c>
      <c r="K10935">
        <v>6.28878</v>
      </c>
      <c r="L10935">
        <v>2.3418700000000001</v>
      </c>
      <c r="M10935">
        <v>2.7990400000000002</v>
      </c>
      <c r="N10935">
        <v>3.3728500000000001</v>
      </c>
      <c r="O10935">
        <v>3.4387300000000001</v>
      </c>
    </row>
    <row r="10936" spans="1:15" x14ac:dyDescent="0.25">
      <c r="A10936" t="s">
        <v>20593</v>
      </c>
      <c r="B10936" t="s">
        <v>20592</v>
      </c>
      <c r="C10936" t="s">
        <v>15</v>
      </c>
      <c r="D10936">
        <v>4848408</v>
      </c>
      <c r="E10936">
        <v>4887990</v>
      </c>
      <c r="F10936">
        <v>2.4391400000000001</v>
      </c>
      <c r="G10936">
        <v>3.5065200000000001</v>
      </c>
      <c r="H10936">
        <v>3.07708</v>
      </c>
      <c r="I10936">
        <v>2.4804300000000001</v>
      </c>
      <c r="J10936">
        <v>2.5849600000000001</v>
      </c>
      <c r="K10936">
        <v>1.31915</v>
      </c>
      <c r="L10936">
        <v>2.3418700000000001</v>
      </c>
      <c r="M10936">
        <v>2.1071599999999999</v>
      </c>
      <c r="N10936">
        <v>2.0509200000000001</v>
      </c>
      <c r="O10936">
        <v>1.56426</v>
      </c>
    </row>
    <row r="10937" spans="1:15" x14ac:dyDescent="0.25">
      <c r="A10937" t="s">
        <v>20595</v>
      </c>
      <c r="B10937" t="s">
        <v>20594</v>
      </c>
      <c r="C10937" t="s">
        <v>15</v>
      </c>
      <c r="D10937">
        <v>9898718</v>
      </c>
      <c r="E10937">
        <v>9931035</v>
      </c>
      <c r="F10937">
        <v>3.28714</v>
      </c>
      <c r="G10937">
        <v>3.1439499999999998</v>
      </c>
      <c r="H10937">
        <v>3.07708</v>
      </c>
      <c r="I10937">
        <v>2.4804300000000001</v>
      </c>
      <c r="J10937">
        <v>2.5849600000000001</v>
      </c>
      <c r="K10937">
        <v>3.0561199999999999</v>
      </c>
      <c r="L10937">
        <v>3.8012999999999999</v>
      </c>
      <c r="M10937">
        <v>3.5766499999999999</v>
      </c>
      <c r="N10937">
        <v>2.8582800000000002</v>
      </c>
      <c r="O10937">
        <v>1.9793000000000001</v>
      </c>
    </row>
    <row r="10938" spans="1:15" x14ac:dyDescent="0.25">
      <c r="A10938" t="s">
        <v>20597</v>
      </c>
      <c r="B10938" t="s">
        <v>20596</v>
      </c>
      <c r="C10938" t="s">
        <v>15</v>
      </c>
      <c r="D10938">
        <v>9932550</v>
      </c>
      <c r="E10938">
        <v>9932624</v>
      </c>
      <c r="F10938">
        <v>4.0241100000000003</v>
      </c>
      <c r="G10938">
        <v>3.9215599999999999</v>
      </c>
      <c r="H10938">
        <v>4.0770799999999996</v>
      </c>
      <c r="I10938">
        <v>2.8023600000000002</v>
      </c>
      <c r="J10938">
        <v>3</v>
      </c>
      <c r="K10938">
        <v>3.4346299999999998</v>
      </c>
      <c r="L10938">
        <v>4.6638000000000002</v>
      </c>
      <c r="M10938">
        <v>4.47281</v>
      </c>
      <c r="N10938">
        <v>4.0509199999999996</v>
      </c>
      <c r="O10938">
        <v>3.6797399999999998</v>
      </c>
    </row>
    <row r="10939" spans="1:15" x14ac:dyDescent="0.25">
      <c r="A10939" t="s">
        <v>20599</v>
      </c>
      <c r="B10939" t="s">
        <v>20598</v>
      </c>
      <c r="C10939" t="s">
        <v>15</v>
      </c>
      <c r="D10939">
        <v>13775765</v>
      </c>
      <c r="E10939">
        <v>13777010</v>
      </c>
      <c r="F10939">
        <v>3.28714</v>
      </c>
      <c r="G10939">
        <v>2.6585200000000002</v>
      </c>
      <c r="H10939">
        <v>2.07708</v>
      </c>
      <c r="I10939">
        <v>2.0653899999999998</v>
      </c>
      <c r="J10939">
        <v>2</v>
      </c>
      <c r="K10939">
        <v>0.73418799999999995</v>
      </c>
      <c r="L10939">
        <v>2.3418700000000001</v>
      </c>
      <c r="M10939">
        <v>3.1071599999999999</v>
      </c>
      <c r="N10939">
        <v>2.3728500000000001</v>
      </c>
      <c r="O10939">
        <v>1.7866599999999999</v>
      </c>
    </row>
    <row r="10940" spans="1:15" x14ac:dyDescent="0.25">
      <c r="A10940" t="s">
        <v>20600</v>
      </c>
      <c r="B10940" t="s">
        <v>101</v>
      </c>
      <c r="C10940" t="s">
        <v>15</v>
      </c>
      <c r="D10940">
        <v>33777263</v>
      </c>
      <c r="E10940">
        <v>33799409</v>
      </c>
      <c r="F10940">
        <v>1.70218</v>
      </c>
      <c r="G10940">
        <v>1.3366</v>
      </c>
      <c r="H10940">
        <v>3.07708</v>
      </c>
      <c r="I10940">
        <v>2.4804300000000001</v>
      </c>
      <c r="J10940">
        <v>2.32193</v>
      </c>
      <c r="K10940">
        <v>1.7341899999999999</v>
      </c>
      <c r="L10940">
        <v>2.2487599999999999</v>
      </c>
      <c r="M10940">
        <v>1.86615</v>
      </c>
      <c r="N10940">
        <v>2.3728500000000001</v>
      </c>
      <c r="O10940">
        <v>1.9793000000000001</v>
      </c>
    </row>
    <row r="10941" spans="1:15" x14ac:dyDescent="0.25">
      <c r="A10941" t="s">
        <v>20602</v>
      </c>
      <c r="B10941" t="s">
        <v>20601</v>
      </c>
      <c r="C10941" t="s">
        <v>15</v>
      </c>
      <c r="D10941">
        <v>33892743</v>
      </c>
      <c r="E10941">
        <v>33895759</v>
      </c>
      <c r="F10941">
        <v>2.7610700000000001</v>
      </c>
      <c r="G10941">
        <v>4.2434900000000004</v>
      </c>
      <c r="H10941">
        <v>3.07708</v>
      </c>
      <c r="I10941">
        <v>3.2877900000000002</v>
      </c>
      <c r="J10941">
        <v>4.3923199999999998</v>
      </c>
      <c r="K10941">
        <v>4.2577499999999997</v>
      </c>
      <c r="L10941">
        <v>5.1232300000000004</v>
      </c>
      <c r="M10941">
        <v>5.0360800000000001</v>
      </c>
      <c r="N10941">
        <v>5.4432400000000003</v>
      </c>
      <c r="O10941">
        <v>5.56426</v>
      </c>
    </row>
    <row r="10942" spans="1:15" x14ac:dyDescent="0.25">
      <c r="A10942" t="s">
        <v>20604</v>
      </c>
      <c r="B10942" t="s">
        <v>20603</v>
      </c>
      <c r="C10942" t="s">
        <v>15</v>
      </c>
      <c r="D10942">
        <v>34493514</v>
      </c>
      <c r="E10942">
        <v>34496517</v>
      </c>
      <c r="F10942">
        <v>8.7655700000000003</v>
      </c>
      <c r="G10942">
        <v>8.7753899999999998</v>
      </c>
      <c r="H10942">
        <v>6.93506</v>
      </c>
      <c r="I10942">
        <v>7.01959</v>
      </c>
      <c r="J10942">
        <v>8.2191700000000001</v>
      </c>
      <c r="K10942">
        <v>8.2340300000000006</v>
      </c>
      <c r="L10942">
        <v>8.6191600000000008</v>
      </c>
      <c r="M10942">
        <v>8.64513</v>
      </c>
      <c r="N10942">
        <v>8.5626800000000003</v>
      </c>
      <c r="O10942">
        <v>8.5048200000000005</v>
      </c>
    </row>
    <row r="10943" spans="1:15" x14ac:dyDescent="0.25">
      <c r="A10943" t="s">
        <v>20606</v>
      </c>
      <c r="B10943" t="s">
        <v>20605</v>
      </c>
      <c r="C10943" t="s">
        <v>15</v>
      </c>
      <c r="D10943">
        <v>36364577</v>
      </c>
      <c r="E10943">
        <v>36380874</v>
      </c>
      <c r="F10943">
        <v>2.8176600000000001</v>
      </c>
      <c r="G10943">
        <v>2.6585200000000002</v>
      </c>
      <c r="H10943">
        <v>2.07708</v>
      </c>
      <c r="I10943">
        <v>3.9398599999999999</v>
      </c>
      <c r="J10943">
        <v>3</v>
      </c>
      <c r="K10943">
        <v>1.7341899999999999</v>
      </c>
      <c r="L10943">
        <v>2.9857300000000002</v>
      </c>
      <c r="M10943">
        <v>2.40672</v>
      </c>
      <c r="N10943">
        <v>2.6358899999999998</v>
      </c>
      <c r="O10943">
        <v>2.56426</v>
      </c>
    </row>
    <row r="10944" spans="1:15" x14ac:dyDescent="0.25">
      <c r="A10944" t="s">
        <v>20607</v>
      </c>
      <c r="B10944" t="s">
        <v>208</v>
      </c>
      <c r="C10944" t="s">
        <v>15</v>
      </c>
      <c r="D10944">
        <v>45871389</v>
      </c>
      <c r="E10944">
        <v>45880458</v>
      </c>
      <c r="F10944">
        <v>4.60907</v>
      </c>
      <c r="G10944">
        <v>4.5065200000000001</v>
      </c>
      <c r="H10944">
        <v>4.6620400000000002</v>
      </c>
      <c r="I10944">
        <v>4.0653899999999998</v>
      </c>
      <c r="J10944">
        <v>4.8073499999999996</v>
      </c>
      <c r="K10944">
        <v>4.82165</v>
      </c>
      <c r="L10944">
        <v>5.0423099999999996</v>
      </c>
      <c r="M10944">
        <v>4.2893699999999999</v>
      </c>
      <c r="N10944">
        <v>4.75136</v>
      </c>
      <c r="O10944">
        <v>4.1085799999999999</v>
      </c>
    </row>
    <row r="10945" spans="1:15" x14ac:dyDescent="0.25">
      <c r="A10945" t="s">
        <v>20609</v>
      </c>
      <c r="B10945" t="s">
        <v>20608</v>
      </c>
      <c r="C10945" t="s">
        <v>15</v>
      </c>
      <c r="D10945">
        <v>53353938</v>
      </c>
      <c r="E10945">
        <v>53367089</v>
      </c>
      <c r="F10945">
        <v>7.3070399999999998</v>
      </c>
      <c r="G10945">
        <v>7.0231000000000003</v>
      </c>
      <c r="H10945">
        <v>6.2469999999999999</v>
      </c>
      <c r="I10945">
        <v>6.0039899999999999</v>
      </c>
      <c r="J10945">
        <v>4.5849599999999997</v>
      </c>
      <c r="K10945">
        <v>5.7565600000000003</v>
      </c>
      <c r="L10945">
        <v>7.1652399999999998</v>
      </c>
      <c r="M10945">
        <v>6.9879199999999999</v>
      </c>
      <c r="N10945">
        <v>6.0732900000000001</v>
      </c>
      <c r="O10945">
        <v>6.1085799999999999</v>
      </c>
    </row>
    <row r="10946" spans="1:15" x14ac:dyDescent="0.25">
      <c r="A10946" t="s">
        <v>20611</v>
      </c>
      <c r="B10946" t="s">
        <v>20610</v>
      </c>
      <c r="C10946" t="s">
        <v>15</v>
      </c>
      <c r="D10946">
        <v>53403858</v>
      </c>
      <c r="E10946">
        <v>53409543</v>
      </c>
      <c r="F10946">
        <v>0.92457100000000003</v>
      </c>
      <c r="G10946">
        <v>2.3365999999999998</v>
      </c>
      <c r="H10946">
        <v>2.07708</v>
      </c>
      <c r="I10946">
        <v>3.2877900000000002</v>
      </c>
      <c r="J10946">
        <v>2.32193</v>
      </c>
      <c r="K10946">
        <v>2.31915</v>
      </c>
      <c r="L10946">
        <v>2.5118</v>
      </c>
      <c r="M10946">
        <v>1.72865</v>
      </c>
      <c r="N10946">
        <v>3.0509200000000001</v>
      </c>
      <c r="O10946">
        <v>1.7866599999999999</v>
      </c>
    </row>
    <row r="10947" spans="1:15" x14ac:dyDescent="0.25">
      <c r="A10947" t="s">
        <v>20613</v>
      </c>
      <c r="B10947" t="s">
        <v>20612</v>
      </c>
      <c r="C10947" t="s">
        <v>15</v>
      </c>
      <c r="D10947">
        <v>54537549</v>
      </c>
      <c r="E10947">
        <v>54614526</v>
      </c>
      <c r="F10947">
        <v>5.0241100000000003</v>
      </c>
      <c r="G10947">
        <v>4.7289099999999999</v>
      </c>
      <c r="H10947">
        <v>6.399</v>
      </c>
      <c r="I10947">
        <v>5.7658300000000002</v>
      </c>
      <c r="J10947">
        <v>1</v>
      </c>
      <c r="K10947">
        <v>2.31915</v>
      </c>
      <c r="L10947">
        <v>4.0423099999999996</v>
      </c>
      <c r="M10947">
        <v>3.45112</v>
      </c>
      <c r="N10947">
        <v>3.6358899999999998</v>
      </c>
      <c r="O10947">
        <v>3.4387300000000001</v>
      </c>
    </row>
    <row r="10948" spans="1:15" x14ac:dyDescent="0.25">
      <c r="A10948" t="s">
        <v>20615</v>
      </c>
      <c r="B10948" t="s">
        <v>20614</v>
      </c>
      <c r="C10948" t="s">
        <v>15</v>
      </c>
      <c r="D10948">
        <v>54702183</v>
      </c>
      <c r="E10948">
        <v>54983231</v>
      </c>
      <c r="F10948">
        <v>4.4391400000000001</v>
      </c>
      <c r="G10948">
        <v>3.79603</v>
      </c>
      <c r="H10948">
        <v>4.0770799999999996</v>
      </c>
      <c r="I10948">
        <v>2.8023600000000002</v>
      </c>
      <c r="J10948">
        <v>5.2094500000000004</v>
      </c>
      <c r="K10948">
        <v>4.82165</v>
      </c>
      <c r="L10948">
        <v>5.1362899999999998</v>
      </c>
      <c r="M10948">
        <v>5.44015</v>
      </c>
      <c r="N10948">
        <v>4.6358899999999998</v>
      </c>
      <c r="O10948">
        <v>5.2081200000000001</v>
      </c>
    </row>
    <row r="10949" spans="1:15" x14ac:dyDescent="0.25">
      <c r="A10949" t="s">
        <v>20616</v>
      </c>
      <c r="B10949" t="s">
        <v>260</v>
      </c>
      <c r="C10949" t="s">
        <v>15</v>
      </c>
      <c r="D10949">
        <v>58011944</v>
      </c>
      <c r="E10949">
        <v>58026368</v>
      </c>
      <c r="F10949">
        <v>0.92457100000000003</v>
      </c>
      <c r="G10949">
        <v>1.9215599999999999</v>
      </c>
      <c r="H10949">
        <v>2.07708</v>
      </c>
      <c r="I10949">
        <v>0.48043200000000003</v>
      </c>
      <c r="J10949">
        <v>2.32193</v>
      </c>
      <c r="K10949">
        <v>2.9041100000000002</v>
      </c>
      <c r="L10949">
        <v>2.0423100000000001</v>
      </c>
      <c r="M10949">
        <v>0.99168500000000004</v>
      </c>
      <c r="N10949">
        <v>2.3728500000000001</v>
      </c>
      <c r="O10949">
        <v>1.7866599999999999</v>
      </c>
    </row>
    <row r="10950" spans="1:15" x14ac:dyDescent="0.25">
      <c r="A10950" t="s">
        <v>20617</v>
      </c>
      <c r="B10950" t="s">
        <v>269</v>
      </c>
      <c r="C10950" t="s">
        <v>15</v>
      </c>
      <c r="D10950">
        <v>58468831</v>
      </c>
      <c r="E10950">
        <v>58472503</v>
      </c>
      <c r="F10950">
        <v>5.4570699999999999</v>
      </c>
      <c r="G10950">
        <v>5.3809899999999997</v>
      </c>
      <c r="H10950">
        <v>5.9839700000000002</v>
      </c>
      <c r="I10950">
        <v>5.1808699999999996</v>
      </c>
      <c r="J10950">
        <v>4.8073499999999996</v>
      </c>
      <c r="K10950">
        <v>5.2577499999999997</v>
      </c>
      <c r="L10950">
        <v>5.9268299999999998</v>
      </c>
      <c r="M10950">
        <v>5.8329899999999997</v>
      </c>
      <c r="N10950">
        <v>5.2988499999999998</v>
      </c>
      <c r="O10950">
        <v>5.7606599999999997</v>
      </c>
    </row>
    <row r="10951" spans="1:15" x14ac:dyDescent="0.25">
      <c r="A10951" t="s">
        <v>20619</v>
      </c>
      <c r="B10951" t="s">
        <v>20618</v>
      </c>
      <c r="C10951" t="s">
        <v>15</v>
      </c>
      <c r="D10951">
        <v>59538990</v>
      </c>
      <c r="E10951">
        <v>59543799</v>
      </c>
      <c r="F10951">
        <v>10.198</v>
      </c>
      <c r="G10951">
        <v>10.359</v>
      </c>
      <c r="H10951">
        <v>7.7209300000000001</v>
      </c>
      <c r="I10951">
        <v>7.6898900000000001</v>
      </c>
      <c r="J10951">
        <v>9.0498499999999993</v>
      </c>
      <c r="K10951">
        <v>9.0961300000000005</v>
      </c>
      <c r="L10951">
        <v>9.2851199999999992</v>
      </c>
      <c r="M10951">
        <v>9.2954699999999999</v>
      </c>
      <c r="N10951">
        <v>8.9905000000000008</v>
      </c>
      <c r="O10951">
        <v>8.9115199999999994</v>
      </c>
    </row>
    <row r="10952" spans="1:15" x14ac:dyDescent="0.25">
      <c r="A10952" t="s">
        <v>20621</v>
      </c>
      <c r="B10952" t="s">
        <v>20620</v>
      </c>
      <c r="C10952" t="s">
        <v>15</v>
      </c>
      <c r="D10952">
        <v>59748801</v>
      </c>
      <c r="E10952">
        <v>59748854</v>
      </c>
      <c r="F10952">
        <v>3.2465000000000002</v>
      </c>
      <c r="G10952">
        <v>4.79603</v>
      </c>
      <c r="H10952">
        <v>2.07708</v>
      </c>
      <c r="I10952">
        <v>1.4804299999999999</v>
      </c>
      <c r="J10952">
        <v>2</v>
      </c>
      <c r="K10952">
        <v>3.5415399999999999</v>
      </c>
      <c r="L10952">
        <v>5.2843900000000001</v>
      </c>
      <c r="M10952">
        <v>4.0791500000000003</v>
      </c>
      <c r="N10952">
        <v>4.6358899999999998</v>
      </c>
      <c r="O10952">
        <v>4.6231600000000004</v>
      </c>
    </row>
    <row r="10953" spans="1:15" x14ac:dyDescent="0.25">
      <c r="A10953" t="s">
        <v>20623</v>
      </c>
      <c r="B10953" t="s">
        <v>20622</v>
      </c>
      <c r="C10953" t="s">
        <v>15</v>
      </c>
      <c r="D10953">
        <v>59761651</v>
      </c>
      <c r="E10953">
        <v>59761714</v>
      </c>
      <c r="F10953">
        <v>4.1172199999999997</v>
      </c>
      <c r="G10953">
        <v>2.3365999999999998</v>
      </c>
      <c r="H10953">
        <v>3.07708</v>
      </c>
      <c r="I10953">
        <v>0.48043200000000003</v>
      </c>
      <c r="J10953">
        <v>3</v>
      </c>
      <c r="K10953">
        <v>3.82165</v>
      </c>
      <c r="L10953">
        <v>4.3418700000000001</v>
      </c>
      <c r="M10953">
        <v>3.72865</v>
      </c>
      <c r="N10953">
        <v>3.22085</v>
      </c>
      <c r="O10953">
        <v>3.6797399999999998</v>
      </c>
    </row>
    <row r="10954" spans="1:15" x14ac:dyDescent="0.25">
      <c r="A10954" t="s">
        <v>20625</v>
      </c>
      <c r="B10954" t="s">
        <v>20624</v>
      </c>
      <c r="C10954" t="s">
        <v>15</v>
      </c>
      <c r="D10954">
        <v>59969849</v>
      </c>
      <c r="E10954">
        <v>60042190</v>
      </c>
      <c r="F10954">
        <v>8.0670400000000004</v>
      </c>
      <c r="G10954">
        <v>8.0713100000000004</v>
      </c>
      <c r="H10954">
        <v>7.9099700000000004</v>
      </c>
      <c r="I10954">
        <v>7.8467500000000001</v>
      </c>
      <c r="J10954">
        <v>8.4051399999999994</v>
      </c>
      <c r="K10954">
        <v>8.4030699999999996</v>
      </c>
      <c r="L10954">
        <v>8.5117999999999991</v>
      </c>
      <c r="M10954">
        <v>8.3623700000000003</v>
      </c>
      <c r="N10954">
        <v>7.6582499999999998</v>
      </c>
      <c r="O10954">
        <v>7.8153499999999996</v>
      </c>
    </row>
    <row r="10955" spans="1:15" x14ac:dyDescent="0.25">
      <c r="A10955" t="s">
        <v>20627</v>
      </c>
      <c r="B10955" t="s">
        <v>20626</v>
      </c>
      <c r="C10955" t="s">
        <v>15</v>
      </c>
      <c r="D10955">
        <v>63225596</v>
      </c>
      <c r="E10955">
        <v>63225709</v>
      </c>
      <c r="F10955">
        <v>6.6250099999999996</v>
      </c>
      <c r="G10955">
        <v>6.1694899999999997</v>
      </c>
      <c r="H10955">
        <v>5.399</v>
      </c>
      <c r="I10955">
        <v>4.9398600000000004</v>
      </c>
      <c r="J10955">
        <v>5.6147099999999996</v>
      </c>
      <c r="K10955">
        <v>5.3191499999999996</v>
      </c>
      <c r="L10955">
        <v>6.8135500000000002</v>
      </c>
      <c r="M10955">
        <v>6.5047499999999996</v>
      </c>
      <c r="N10955">
        <v>6.2006699999999997</v>
      </c>
      <c r="O10955">
        <v>5.88619</v>
      </c>
    </row>
    <row r="10956" spans="1:15" x14ac:dyDescent="0.25">
      <c r="A10956" t="s">
        <v>20628</v>
      </c>
      <c r="B10956" t="s">
        <v>315</v>
      </c>
      <c r="C10956" t="s">
        <v>15</v>
      </c>
      <c r="D10956">
        <v>64832556</v>
      </c>
      <c r="E10956">
        <v>65003398</v>
      </c>
      <c r="F10956">
        <v>2.28714</v>
      </c>
      <c r="G10956">
        <v>2.3365999999999998</v>
      </c>
      <c r="H10956">
        <v>4.0770799999999996</v>
      </c>
      <c r="I10956">
        <v>1.4804299999999999</v>
      </c>
      <c r="J10956">
        <v>2.80735</v>
      </c>
      <c r="K10956">
        <v>2.5415399999999999</v>
      </c>
      <c r="L10956">
        <v>2.7341899999999999</v>
      </c>
      <c r="M10956">
        <v>2.72865</v>
      </c>
      <c r="N10956">
        <v>2.0509200000000001</v>
      </c>
      <c r="O10956">
        <v>-2.0698999999999999E-2</v>
      </c>
    </row>
    <row r="10957" spans="1:15" x14ac:dyDescent="0.25">
      <c r="A10957" t="s">
        <v>20630</v>
      </c>
      <c r="B10957" t="s">
        <v>20629</v>
      </c>
      <c r="C10957" t="s">
        <v>15</v>
      </c>
      <c r="D10957">
        <v>72283038</v>
      </c>
      <c r="E10957">
        <v>72312710</v>
      </c>
      <c r="F10957">
        <v>4.1172199999999997</v>
      </c>
      <c r="G10957">
        <v>4.1439500000000002</v>
      </c>
      <c r="H10957">
        <v>2.07708</v>
      </c>
      <c r="I10957">
        <v>2.8023600000000002</v>
      </c>
      <c r="J10957">
        <v>3</v>
      </c>
      <c r="K10957">
        <v>3.6410800000000001</v>
      </c>
      <c r="L10957">
        <v>3.55132</v>
      </c>
      <c r="M10957">
        <v>3.3136100000000002</v>
      </c>
      <c r="N10957">
        <v>3.3728500000000001</v>
      </c>
      <c r="O10957">
        <v>2.4387300000000001</v>
      </c>
    </row>
    <row r="10958" spans="1:15" x14ac:dyDescent="0.25">
      <c r="A10958" t="s">
        <v>20632</v>
      </c>
      <c r="B10958" t="s">
        <v>20631</v>
      </c>
      <c r="C10958" t="s">
        <v>15</v>
      </c>
      <c r="D10958">
        <v>73956804</v>
      </c>
      <c r="E10958">
        <v>74171021</v>
      </c>
      <c r="F10958">
        <v>6.3460299999999998</v>
      </c>
      <c r="G10958">
        <v>6.4026899999999998</v>
      </c>
      <c r="H10958">
        <v>4.399</v>
      </c>
      <c r="I10958">
        <v>5.5678900000000002</v>
      </c>
      <c r="J10958">
        <v>6.5698600000000003</v>
      </c>
      <c r="K10958">
        <v>6.6168300000000002</v>
      </c>
      <c r="L10958">
        <v>5.5017399999999999</v>
      </c>
      <c r="M10958">
        <v>5.5965499999999997</v>
      </c>
      <c r="N10958">
        <v>5.8582799999999997</v>
      </c>
      <c r="O10958">
        <v>5.9335000000000004</v>
      </c>
    </row>
    <row r="10959" spans="1:15" x14ac:dyDescent="0.25">
      <c r="A10959" t="s">
        <v>20634</v>
      </c>
      <c r="B10959" t="s">
        <v>20633</v>
      </c>
      <c r="C10959" t="s">
        <v>15</v>
      </c>
      <c r="D10959">
        <v>75194809</v>
      </c>
      <c r="E10959">
        <v>75207353</v>
      </c>
      <c r="F10959">
        <v>3.5434800000000002</v>
      </c>
      <c r="G10959">
        <v>2.9215599999999999</v>
      </c>
      <c r="H10959">
        <v>3.6620400000000002</v>
      </c>
      <c r="I10959">
        <v>4.0653899999999998</v>
      </c>
      <c r="J10959">
        <v>3</v>
      </c>
      <c r="K10959">
        <v>3.1936200000000001</v>
      </c>
      <c r="L10959">
        <v>2.9857300000000002</v>
      </c>
      <c r="M10959">
        <v>3.1071599999999999</v>
      </c>
      <c r="N10959">
        <v>2.8582800000000002</v>
      </c>
      <c r="O10959">
        <v>2.4387300000000001</v>
      </c>
    </row>
    <row r="10960" spans="1:15" x14ac:dyDescent="0.25">
      <c r="A10960" t="s">
        <v>20636</v>
      </c>
      <c r="B10960" t="s">
        <v>20635</v>
      </c>
      <c r="C10960" t="s">
        <v>15</v>
      </c>
      <c r="D10960">
        <v>79603450</v>
      </c>
      <c r="E10960">
        <v>79668547</v>
      </c>
      <c r="F10960">
        <v>5.35562</v>
      </c>
      <c r="G10960">
        <v>5.7289099999999999</v>
      </c>
      <c r="H10960">
        <v>5.0770799999999996</v>
      </c>
      <c r="I10960">
        <v>5.0039899999999999</v>
      </c>
      <c r="J10960">
        <v>5.1699299999999999</v>
      </c>
      <c r="K10960">
        <v>5.1265099999999997</v>
      </c>
      <c r="L10960">
        <v>5.2843900000000001</v>
      </c>
      <c r="M10960">
        <v>5.3840000000000003</v>
      </c>
      <c r="N10960">
        <v>4.9089099999999997</v>
      </c>
      <c r="O10960">
        <v>4.5940099999999999</v>
      </c>
    </row>
    <row r="10961" spans="1:15" x14ac:dyDescent="0.25">
      <c r="A10961" t="s">
        <v>20638</v>
      </c>
      <c r="B10961" t="s">
        <v>20637</v>
      </c>
      <c r="C10961" t="s">
        <v>15</v>
      </c>
      <c r="D10961">
        <v>87791084</v>
      </c>
      <c r="E10961">
        <v>87805273</v>
      </c>
      <c r="F10961">
        <v>9.2000299999999999</v>
      </c>
      <c r="G10961">
        <v>9.4346300000000003</v>
      </c>
      <c r="H10961">
        <v>11.8682</v>
      </c>
      <c r="I10961">
        <v>12.0162</v>
      </c>
      <c r="J10961">
        <v>10.661799999999999</v>
      </c>
      <c r="K10961">
        <v>10.526199999999999</v>
      </c>
      <c r="L10961">
        <v>8.7288099999999993</v>
      </c>
      <c r="M10961">
        <v>8.9945000000000004</v>
      </c>
      <c r="N10961">
        <v>9.7548300000000001</v>
      </c>
      <c r="O10961">
        <v>9.7157</v>
      </c>
    </row>
    <row r="10962" spans="1:15" x14ac:dyDescent="0.25">
      <c r="A10962" t="s">
        <v>20640</v>
      </c>
      <c r="B10962" t="s">
        <v>20639</v>
      </c>
      <c r="C10962" t="s">
        <v>15</v>
      </c>
      <c r="D10962">
        <v>88247744</v>
      </c>
      <c r="E10962">
        <v>88247860</v>
      </c>
      <c r="F10962">
        <v>5.2465000000000002</v>
      </c>
      <c r="G10962">
        <v>5.3365999999999998</v>
      </c>
      <c r="H10962">
        <v>4.399</v>
      </c>
      <c r="I10962">
        <v>4.8023600000000002</v>
      </c>
      <c r="J10962">
        <v>5.4262600000000001</v>
      </c>
      <c r="K10962">
        <v>5.6168300000000002</v>
      </c>
      <c r="L10962">
        <v>5.5118</v>
      </c>
      <c r="M10962">
        <v>5.1209699999999998</v>
      </c>
      <c r="N10962">
        <v>5.2208500000000004</v>
      </c>
      <c r="O10962">
        <v>4.7072200000000004</v>
      </c>
    </row>
    <row r="10963" spans="1:15" x14ac:dyDescent="0.25">
      <c r="A10963" t="s">
        <v>20642</v>
      </c>
      <c r="B10963" t="s">
        <v>20641</v>
      </c>
      <c r="C10963" t="s">
        <v>15</v>
      </c>
      <c r="D10963">
        <v>88256148</v>
      </c>
      <c r="E10963">
        <v>88264539</v>
      </c>
      <c r="F10963">
        <v>4.6563699999999999</v>
      </c>
      <c r="G10963">
        <v>4.8601599999999996</v>
      </c>
      <c r="H10963">
        <v>4.6620400000000002</v>
      </c>
      <c r="I10963">
        <v>5.0653899999999998</v>
      </c>
      <c r="J10963">
        <v>5.6147099999999996</v>
      </c>
      <c r="K10963">
        <v>5.6883900000000001</v>
      </c>
      <c r="L10963">
        <v>4.8175999999999997</v>
      </c>
      <c r="M10963">
        <v>4.9458799999999998</v>
      </c>
      <c r="N10963">
        <v>5.2603799999999996</v>
      </c>
      <c r="O10963">
        <v>5.0878300000000003</v>
      </c>
    </row>
    <row r="10964" spans="1:15" x14ac:dyDescent="0.25">
      <c r="A10964" t="s">
        <v>20644</v>
      </c>
      <c r="B10964" t="s">
        <v>20643</v>
      </c>
      <c r="C10964" t="s">
        <v>15</v>
      </c>
      <c r="D10964">
        <v>89681145</v>
      </c>
      <c r="E10964">
        <v>89681393</v>
      </c>
      <c r="F10964">
        <v>8.8459900000000005</v>
      </c>
      <c r="G10964">
        <v>8.9140300000000003</v>
      </c>
      <c r="H10964">
        <v>8.0543600000000009</v>
      </c>
      <c r="I10964">
        <v>8.1808700000000005</v>
      </c>
      <c r="J10964">
        <v>8.7448300000000003</v>
      </c>
      <c r="K10964">
        <v>8.9702000000000002</v>
      </c>
      <c r="L10964">
        <v>8.7288099999999993</v>
      </c>
      <c r="M10964">
        <v>8.6002500000000008</v>
      </c>
      <c r="N10964">
        <v>9.2917199999999998</v>
      </c>
      <c r="O10964">
        <v>9.1654099999999996</v>
      </c>
    </row>
    <row r="10965" spans="1:15" x14ac:dyDescent="0.25">
      <c r="A10965" t="s">
        <v>20646</v>
      </c>
      <c r="B10965" t="s">
        <v>20645</v>
      </c>
      <c r="C10965" t="s">
        <v>15</v>
      </c>
      <c r="D10965">
        <v>89749861</v>
      </c>
      <c r="E10965">
        <v>89841064</v>
      </c>
      <c r="F10965">
        <v>9.1200299999999999</v>
      </c>
      <c r="G10965">
        <v>9.0914800000000007</v>
      </c>
      <c r="H10965">
        <v>8.7209299999999992</v>
      </c>
      <c r="I10965">
        <v>8.8202800000000003</v>
      </c>
      <c r="J10965">
        <v>9.0334199999999996</v>
      </c>
      <c r="K10965">
        <v>9.0895399999999995</v>
      </c>
      <c r="L10965">
        <v>8.9593399999999992</v>
      </c>
      <c r="M10965">
        <v>9.13124</v>
      </c>
      <c r="N10965">
        <v>8.6131700000000002</v>
      </c>
      <c r="O10965">
        <v>8.8450299999999995</v>
      </c>
    </row>
    <row r="10966" spans="1:15" x14ac:dyDescent="0.25">
      <c r="A10966" t="s">
        <v>20647</v>
      </c>
      <c r="B10966" t="s">
        <v>482</v>
      </c>
      <c r="C10966" t="s">
        <v>15</v>
      </c>
      <c r="D10966">
        <v>92672491</v>
      </c>
      <c r="E10966">
        <v>92708408</v>
      </c>
      <c r="F10966">
        <v>5.1284400000000003</v>
      </c>
      <c r="G10966">
        <v>5.3365999999999998</v>
      </c>
      <c r="H10966">
        <v>2.07708</v>
      </c>
      <c r="I10966">
        <v>0.48043200000000003</v>
      </c>
      <c r="J10966">
        <v>5.1292799999999996</v>
      </c>
      <c r="K10966">
        <v>5.7114700000000003</v>
      </c>
      <c r="L10966">
        <v>4.0143000000000004</v>
      </c>
      <c r="M10966">
        <v>4.2893699999999999</v>
      </c>
      <c r="N10966">
        <v>5.0953200000000001</v>
      </c>
      <c r="O10966">
        <v>4.6517299999999997</v>
      </c>
    </row>
    <row r="10967" spans="1:15" x14ac:dyDescent="0.25">
      <c r="A10967" t="s">
        <v>20648</v>
      </c>
      <c r="B10967" t="s">
        <v>495</v>
      </c>
      <c r="C10967" t="s">
        <v>15</v>
      </c>
      <c r="D10967">
        <v>93272407</v>
      </c>
      <c r="E10967">
        <v>93295360</v>
      </c>
      <c r="F10967">
        <v>4.4391400000000001</v>
      </c>
      <c r="G10967">
        <v>4.5065200000000001</v>
      </c>
      <c r="H10967">
        <v>4.6620400000000002</v>
      </c>
      <c r="I10967">
        <v>4.2877900000000002</v>
      </c>
      <c r="J10967">
        <v>4.4594300000000002</v>
      </c>
      <c r="K10967">
        <v>4.4890800000000004</v>
      </c>
      <c r="L10967">
        <v>4.5706899999999999</v>
      </c>
      <c r="M10967">
        <v>4.0791500000000003</v>
      </c>
      <c r="N10967">
        <v>4.1383900000000002</v>
      </c>
      <c r="O10967">
        <v>4.1887499999999998</v>
      </c>
    </row>
    <row r="10968" spans="1:15" x14ac:dyDescent="0.25">
      <c r="A10968" t="s">
        <v>20650</v>
      </c>
      <c r="B10968" t="s">
        <v>20649</v>
      </c>
      <c r="C10968" t="s">
        <v>15</v>
      </c>
      <c r="D10968">
        <v>94816190</v>
      </c>
      <c r="E10968">
        <v>94820961</v>
      </c>
      <c r="F10968">
        <v>1.28714</v>
      </c>
      <c r="G10968">
        <v>2.3365999999999998</v>
      </c>
      <c r="H10968">
        <v>4.399</v>
      </c>
      <c r="I10968">
        <v>4.1808699999999996</v>
      </c>
      <c r="J10968">
        <v>2.80735</v>
      </c>
      <c r="K10968">
        <v>2.0561199999999999</v>
      </c>
      <c r="L10968">
        <v>2.7341899999999999</v>
      </c>
      <c r="M10968">
        <v>2.1071599999999999</v>
      </c>
      <c r="N10968">
        <v>3.3728500000000001</v>
      </c>
      <c r="O10968">
        <v>2.4387300000000001</v>
      </c>
    </row>
    <row r="10969" spans="1:15" x14ac:dyDescent="0.25">
      <c r="A10969" t="s">
        <v>20652</v>
      </c>
      <c r="B10969" t="s">
        <v>20651</v>
      </c>
      <c r="C10969" t="s">
        <v>15</v>
      </c>
      <c r="D10969">
        <v>94830119</v>
      </c>
      <c r="E10969">
        <v>94847167</v>
      </c>
      <c r="F10969">
        <v>3.5434800000000002</v>
      </c>
      <c r="G10969">
        <v>4.1439500000000002</v>
      </c>
      <c r="H10969">
        <v>4.6620400000000002</v>
      </c>
      <c r="I10969">
        <v>5.6097099999999998</v>
      </c>
      <c r="J10969">
        <v>4.5235599999999998</v>
      </c>
      <c r="K10969">
        <v>3.9041100000000002</v>
      </c>
      <c r="L10969">
        <v>3.6638000000000002</v>
      </c>
      <c r="M10969">
        <v>3.1071599999999999</v>
      </c>
      <c r="N10969">
        <v>3.8582800000000002</v>
      </c>
      <c r="O10969">
        <v>3.4387300000000001</v>
      </c>
    </row>
    <row r="10970" spans="1:15" x14ac:dyDescent="0.25">
      <c r="A10970" t="s">
        <v>20654</v>
      </c>
      <c r="B10970" t="s">
        <v>20653</v>
      </c>
      <c r="C10970" t="s">
        <v>15</v>
      </c>
      <c r="D10970">
        <v>123406349</v>
      </c>
      <c r="E10970">
        <v>123425042</v>
      </c>
      <c r="F10970">
        <v>2.1172200000000001</v>
      </c>
      <c r="G10970">
        <v>3.5065200000000001</v>
      </c>
      <c r="H10970">
        <v>3.6620400000000002</v>
      </c>
      <c r="I10970">
        <v>4.8023600000000002</v>
      </c>
      <c r="J10970">
        <v>3.1699199999999998</v>
      </c>
      <c r="K10970">
        <v>3.1936200000000001</v>
      </c>
      <c r="L10970">
        <v>3.9857300000000002</v>
      </c>
      <c r="M10970">
        <v>4.1071600000000004</v>
      </c>
      <c r="N10970">
        <v>1.0509200000000001</v>
      </c>
      <c r="O10970">
        <v>2.3012299999999999</v>
      </c>
    </row>
    <row r="10971" spans="1:15" x14ac:dyDescent="0.25">
      <c r="A10971" t="s">
        <v>20655</v>
      </c>
      <c r="B10971" t="s">
        <v>650</v>
      </c>
      <c r="C10971" t="s">
        <v>15</v>
      </c>
      <c r="D10971">
        <v>133181827</v>
      </c>
      <c r="E10971">
        <v>133222289</v>
      </c>
      <c r="F10971">
        <v>0.43914399999999998</v>
      </c>
      <c r="G10971">
        <v>2.6585200000000002</v>
      </c>
      <c r="H10971">
        <v>4.399</v>
      </c>
      <c r="I10971">
        <v>4.1808699999999996</v>
      </c>
      <c r="J10971">
        <v>2.5849600000000001</v>
      </c>
      <c r="K10971">
        <v>2.0561199999999999</v>
      </c>
      <c r="L10971">
        <v>1.3418699999999999</v>
      </c>
      <c r="M10971">
        <v>1.9916799999999999</v>
      </c>
      <c r="N10971">
        <v>1.0509200000000001</v>
      </c>
      <c r="O10971">
        <v>1.56426</v>
      </c>
    </row>
    <row r="10972" spans="1:15" x14ac:dyDescent="0.25">
      <c r="A10972" t="s">
        <v>20657</v>
      </c>
      <c r="B10972" t="s">
        <v>20656</v>
      </c>
      <c r="C10972" t="s">
        <v>15</v>
      </c>
      <c r="D10972">
        <v>134094664</v>
      </c>
      <c r="E10972">
        <v>134094761</v>
      </c>
      <c r="F10972">
        <v>1.8176600000000001</v>
      </c>
      <c r="G10972">
        <v>2.9215599999999999</v>
      </c>
      <c r="H10972">
        <v>2.07708</v>
      </c>
      <c r="I10972">
        <v>0.48043200000000003</v>
      </c>
      <c r="J10972">
        <v>3.1699199999999998</v>
      </c>
      <c r="K10972">
        <v>3.1936200000000001</v>
      </c>
      <c r="L10972">
        <v>0.34187099999999998</v>
      </c>
      <c r="M10972">
        <v>0.40672199999999997</v>
      </c>
      <c r="N10972">
        <v>1.0509200000000001</v>
      </c>
      <c r="O10972">
        <v>1.56426</v>
      </c>
    </row>
    <row r="10973" spans="1:15" x14ac:dyDescent="0.25">
      <c r="A10973" t="s">
        <v>20659</v>
      </c>
      <c r="B10973" t="s">
        <v>20658</v>
      </c>
      <c r="C10973" t="s">
        <v>15</v>
      </c>
      <c r="D10973">
        <v>134942588</v>
      </c>
      <c r="E10973">
        <v>135005265</v>
      </c>
      <c r="F10973">
        <v>5.7319300000000002</v>
      </c>
      <c r="G10973">
        <v>5.1439500000000002</v>
      </c>
      <c r="H10973">
        <v>7.0312700000000001</v>
      </c>
      <c r="I10973">
        <v>7.1669299999999998</v>
      </c>
      <c r="J10973">
        <v>6.2854000000000001</v>
      </c>
      <c r="K10973">
        <v>6.5921700000000003</v>
      </c>
      <c r="L10973">
        <v>7.0799599999999998</v>
      </c>
      <c r="M10973">
        <v>7.1002099999999997</v>
      </c>
      <c r="N10973">
        <v>6.7374200000000002</v>
      </c>
      <c r="O10973">
        <v>6.74085</v>
      </c>
    </row>
    <row r="10974" spans="1:15" x14ac:dyDescent="0.25">
      <c r="A10974" t="s">
        <v>20660</v>
      </c>
      <c r="B10974" t="s">
        <v>710</v>
      </c>
      <c r="C10974" t="s">
        <v>15</v>
      </c>
      <c r="D10974">
        <v>136456754</v>
      </c>
      <c r="E10974">
        <v>136529455</v>
      </c>
      <c r="F10974">
        <v>8.9389900000000004</v>
      </c>
      <c r="G10974">
        <v>8.7202999999999999</v>
      </c>
      <c r="H10974">
        <v>6.6620400000000002</v>
      </c>
      <c r="I10974">
        <v>6.1242900000000002</v>
      </c>
      <c r="J10974">
        <v>6.4429400000000001</v>
      </c>
      <c r="K10974">
        <v>6.8109999999999999</v>
      </c>
      <c r="L10974">
        <v>8.9584200000000003</v>
      </c>
      <c r="M10974">
        <v>8.9273399999999992</v>
      </c>
      <c r="N10974">
        <v>7.6947799999999997</v>
      </c>
      <c r="O10974">
        <v>8.3034800000000004</v>
      </c>
    </row>
    <row r="10975" spans="1:15" x14ac:dyDescent="0.25">
      <c r="A10975" t="s">
        <v>20662</v>
      </c>
      <c r="B10975" t="s">
        <v>20661</v>
      </c>
      <c r="C10975" t="s">
        <v>15</v>
      </c>
      <c r="D10975">
        <v>141018331</v>
      </c>
      <c r="E10975">
        <v>141072619</v>
      </c>
      <c r="F10975">
        <v>2.5095299999999998</v>
      </c>
      <c r="G10975">
        <v>1.9215599999999999</v>
      </c>
      <c r="H10975">
        <v>3.6620400000000002</v>
      </c>
      <c r="I10975">
        <v>0.48043200000000003</v>
      </c>
      <c r="J10975">
        <v>2.32193</v>
      </c>
      <c r="K10975">
        <v>2.7341899999999999</v>
      </c>
      <c r="L10975">
        <v>4.2726100000000002</v>
      </c>
      <c r="M10975">
        <v>1.9916799999999999</v>
      </c>
      <c r="N10975">
        <v>2.0509200000000001</v>
      </c>
      <c r="O10975">
        <v>2.56426</v>
      </c>
    </row>
    <row r="10976" spans="1:15" x14ac:dyDescent="0.25">
      <c r="A10976" t="s">
        <v>20664</v>
      </c>
      <c r="B10976" t="s">
        <v>20663</v>
      </c>
      <c r="C10976" t="s">
        <v>15</v>
      </c>
      <c r="D10976">
        <v>142142833</v>
      </c>
      <c r="E10976">
        <v>142506838</v>
      </c>
      <c r="F10976">
        <v>2.5766499999999999</v>
      </c>
      <c r="G10976">
        <v>2.3365999999999998</v>
      </c>
      <c r="H10976">
        <v>2.07708</v>
      </c>
      <c r="I10976">
        <v>1.4804299999999999</v>
      </c>
      <c r="J10976">
        <v>4.6438600000000001</v>
      </c>
      <c r="K10976">
        <v>3.82165</v>
      </c>
      <c r="L10976">
        <v>2.2487599999999999</v>
      </c>
      <c r="M10976">
        <v>2.1071599999999999</v>
      </c>
      <c r="N10976">
        <v>3.22085</v>
      </c>
      <c r="O10976">
        <v>3.88619</v>
      </c>
    </row>
    <row r="10977" spans="1:15" x14ac:dyDescent="0.25">
      <c r="A10977" t="s">
        <v>20666</v>
      </c>
      <c r="B10977" t="s">
        <v>20665</v>
      </c>
      <c r="C10977" t="s">
        <v>15</v>
      </c>
      <c r="D10977">
        <v>145451230</v>
      </c>
      <c r="E10977">
        <v>145453738</v>
      </c>
      <c r="F10977">
        <v>3.3651399999999998</v>
      </c>
      <c r="G10977">
        <v>4.5845200000000004</v>
      </c>
      <c r="H10977">
        <v>3.6620400000000002</v>
      </c>
      <c r="I10977">
        <v>2.4804300000000001</v>
      </c>
      <c r="J10977">
        <v>3.9068900000000002</v>
      </c>
      <c r="K10977">
        <v>2.5415399999999999</v>
      </c>
      <c r="L10977">
        <v>4.88103</v>
      </c>
      <c r="M10977">
        <v>4.1880800000000002</v>
      </c>
      <c r="N10977">
        <v>3.9578099999999998</v>
      </c>
      <c r="O10977">
        <v>4.3012300000000003</v>
      </c>
    </row>
    <row r="10978" spans="1:15" x14ac:dyDescent="0.25">
      <c r="A10978" t="s">
        <v>20667</v>
      </c>
      <c r="B10978" t="s">
        <v>824</v>
      </c>
      <c r="C10978" t="s">
        <v>15</v>
      </c>
      <c r="D10978">
        <v>157405249</v>
      </c>
      <c r="E10978">
        <v>157534363</v>
      </c>
      <c r="F10978">
        <v>6.4703600000000003</v>
      </c>
      <c r="G10978">
        <v>6.2434900000000004</v>
      </c>
      <c r="H10978">
        <v>6.6006400000000003</v>
      </c>
      <c r="I10978">
        <v>6.7658300000000002</v>
      </c>
      <c r="J10978">
        <v>6.7004400000000004</v>
      </c>
      <c r="K10978">
        <v>6.5670799999999998</v>
      </c>
      <c r="L10978">
        <v>6.7212500000000004</v>
      </c>
      <c r="M10978">
        <v>6.5615399999999999</v>
      </c>
      <c r="N10978">
        <v>5.8582799999999997</v>
      </c>
      <c r="O10978">
        <v>6.0236900000000002</v>
      </c>
    </row>
    <row r="10979" spans="1:15" x14ac:dyDescent="0.25">
      <c r="A10979" t="s">
        <v>20669</v>
      </c>
      <c r="B10979" t="s">
        <v>20668</v>
      </c>
      <c r="C10979" t="s">
        <v>15</v>
      </c>
      <c r="D10979">
        <v>157883262</v>
      </c>
      <c r="E10979">
        <v>157900866</v>
      </c>
      <c r="F10979">
        <v>1.70218</v>
      </c>
      <c r="G10979">
        <v>2.3365999999999998</v>
      </c>
      <c r="H10979">
        <v>3.07708</v>
      </c>
      <c r="I10979">
        <v>2.0653899999999998</v>
      </c>
      <c r="J10979">
        <v>3</v>
      </c>
      <c r="K10979">
        <v>2.9041100000000002</v>
      </c>
      <c r="L10979">
        <v>1.6637999999999999</v>
      </c>
      <c r="M10979">
        <v>1.9916799999999999</v>
      </c>
      <c r="N10979">
        <v>1.6358900000000001</v>
      </c>
      <c r="O10979">
        <v>1.9793000000000001</v>
      </c>
    </row>
    <row r="10980" spans="1:15" x14ac:dyDescent="0.25">
      <c r="A10980" t="s">
        <v>20671</v>
      </c>
      <c r="B10980" t="s">
        <v>20670</v>
      </c>
      <c r="C10980" t="s">
        <v>15</v>
      </c>
      <c r="D10980">
        <v>161270437</v>
      </c>
      <c r="E10980">
        <v>161270555</v>
      </c>
      <c r="F10980">
        <v>3.32667</v>
      </c>
      <c r="G10980">
        <v>3.79603</v>
      </c>
      <c r="H10980">
        <v>5.399</v>
      </c>
      <c r="I10980">
        <v>4.65036</v>
      </c>
      <c r="J10980">
        <v>2</v>
      </c>
      <c r="K10980">
        <v>2.0561199999999999</v>
      </c>
      <c r="L10980">
        <v>1.8012999999999999</v>
      </c>
      <c r="M10980">
        <v>0.72865000000000002</v>
      </c>
      <c r="N10980">
        <v>2.3728500000000001</v>
      </c>
      <c r="O10980">
        <v>0.97930099999999998</v>
      </c>
    </row>
    <row r="10981" spans="1:15" x14ac:dyDescent="0.25">
      <c r="A10981" t="s">
        <v>20673</v>
      </c>
      <c r="B10981" t="s">
        <v>20672</v>
      </c>
      <c r="C10981" t="s">
        <v>15</v>
      </c>
      <c r="D10981">
        <v>162968222</v>
      </c>
      <c r="E10981">
        <v>162968287</v>
      </c>
      <c r="F10981">
        <v>3.5766499999999999</v>
      </c>
      <c r="G10981">
        <v>5.0370400000000002</v>
      </c>
      <c r="H10981">
        <v>3.6620400000000002</v>
      </c>
      <c r="I10981">
        <v>3.4804300000000001</v>
      </c>
      <c r="J10981">
        <v>2.80735</v>
      </c>
      <c r="K10981">
        <v>2.31915</v>
      </c>
      <c r="L10981">
        <v>4.7848100000000002</v>
      </c>
      <c r="M10981">
        <v>3.16161</v>
      </c>
      <c r="N10981">
        <v>3.9578099999999998</v>
      </c>
      <c r="O10981">
        <v>3.0667599999999999</v>
      </c>
    </row>
    <row r="10982" spans="1:15" x14ac:dyDescent="0.25">
      <c r="A10982" t="s">
        <v>20675</v>
      </c>
      <c r="B10982" t="s">
        <v>20674</v>
      </c>
      <c r="C10982" t="s">
        <v>15</v>
      </c>
      <c r="D10982">
        <v>172228323</v>
      </c>
      <c r="E10982">
        <v>172236463</v>
      </c>
      <c r="F10982">
        <v>0.92457100000000003</v>
      </c>
      <c r="G10982">
        <v>0.33659600000000001</v>
      </c>
      <c r="H10982">
        <v>4.6620400000000002</v>
      </c>
      <c r="I10982">
        <v>4.4804300000000001</v>
      </c>
      <c r="J10982">
        <v>3.5849600000000001</v>
      </c>
      <c r="K10982">
        <v>1.7341899999999999</v>
      </c>
      <c r="L10982">
        <v>-7.3166400000000006E-2</v>
      </c>
      <c r="M10982">
        <v>-0.59327799999999997</v>
      </c>
      <c r="N10982">
        <v>1.0509200000000001</v>
      </c>
      <c r="O10982">
        <v>-1.0206999999999999</v>
      </c>
    </row>
    <row r="10983" spans="1:15" x14ac:dyDescent="0.25">
      <c r="A10983" t="s">
        <v>20677</v>
      </c>
      <c r="B10983" t="s">
        <v>20676</v>
      </c>
      <c r="C10983" t="s">
        <v>15</v>
      </c>
      <c r="D10983">
        <v>173349163</v>
      </c>
      <c r="E10983">
        <v>173350483</v>
      </c>
      <c r="F10983">
        <v>3.60907</v>
      </c>
      <c r="G10983">
        <v>3.6585200000000002</v>
      </c>
      <c r="H10983">
        <v>3.6620400000000002</v>
      </c>
      <c r="I10983">
        <v>1.4804299999999999</v>
      </c>
      <c r="J10983">
        <v>3</v>
      </c>
      <c r="K10983">
        <v>3.31915</v>
      </c>
      <c r="L10983">
        <v>3.55132</v>
      </c>
      <c r="M10983">
        <v>3.21408</v>
      </c>
      <c r="N10983">
        <v>4.5103600000000004</v>
      </c>
      <c r="O10983">
        <v>3.5028600000000001</v>
      </c>
    </row>
    <row r="10984" spans="1:15" x14ac:dyDescent="0.25">
      <c r="A10984" t="s">
        <v>20679</v>
      </c>
      <c r="B10984" t="s">
        <v>20678</v>
      </c>
      <c r="C10984" t="s">
        <v>15</v>
      </c>
      <c r="D10984">
        <v>174153638</v>
      </c>
      <c r="E10984">
        <v>174188555</v>
      </c>
      <c r="F10984">
        <v>4.8853999999999997</v>
      </c>
      <c r="G10984">
        <v>5.4240599999999999</v>
      </c>
      <c r="H10984">
        <v>2.07708</v>
      </c>
      <c r="I10984">
        <v>0.48043200000000003</v>
      </c>
      <c r="J10984">
        <v>3.80735</v>
      </c>
      <c r="K10984">
        <v>4.2577499999999997</v>
      </c>
      <c r="L10984">
        <v>3.8012999999999999</v>
      </c>
      <c r="M10984">
        <v>3.5766499999999999</v>
      </c>
      <c r="N10984">
        <v>5.5427799999999996</v>
      </c>
      <c r="O10984">
        <v>5.4387299999999996</v>
      </c>
    </row>
    <row r="10985" spans="1:15" x14ac:dyDescent="0.25">
      <c r="A10985" t="s">
        <v>20681</v>
      </c>
      <c r="B10985" t="s">
        <v>20680</v>
      </c>
      <c r="C10985" t="s">
        <v>15</v>
      </c>
      <c r="D10985">
        <v>175350734</v>
      </c>
      <c r="E10985">
        <v>175396167</v>
      </c>
      <c r="F10985">
        <v>6.3070399999999998</v>
      </c>
      <c r="G10985">
        <v>5.7289099999999999</v>
      </c>
      <c r="H10985">
        <v>3.07708</v>
      </c>
      <c r="I10985">
        <v>0.48043200000000003</v>
      </c>
      <c r="J10985">
        <v>6</v>
      </c>
      <c r="K10985">
        <v>6.3191499999999996</v>
      </c>
      <c r="L10985">
        <v>6.8771500000000003</v>
      </c>
      <c r="M10985">
        <v>6.7421100000000003</v>
      </c>
      <c r="N10985">
        <v>5.8838100000000004</v>
      </c>
      <c r="O10985">
        <v>6.1492300000000002</v>
      </c>
    </row>
    <row r="10986" spans="1:15" x14ac:dyDescent="0.25">
      <c r="A10986" t="s">
        <v>20683</v>
      </c>
      <c r="B10986" t="s">
        <v>20682</v>
      </c>
      <c r="C10986" t="s">
        <v>15</v>
      </c>
      <c r="D10986">
        <v>179375951</v>
      </c>
      <c r="E10986">
        <v>179380897</v>
      </c>
      <c r="F10986">
        <v>2.0241099999999999</v>
      </c>
      <c r="G10986">
        <v>2.9215599999999999</v>
      </c>
      <c r="H10986">
        <v>3.6620400000000002</v>
      </c>
      <c r="I10986">
        <v>2.4804300000000001</v>
      </c>
      <c r="J10986">
        <v>2.32193</v>
      </c>
      <c r="K10986">
        <v>0.73418799999999995</v>
      </c>
      <c r="L10986">
        <v>2.2487599999999999</v>
      </c>
      <c r="M10986">
        <v>0.40672199999999997</v>
      </c>
      <c r="N10986">
        <v>2.0509200000000001</v>
      </c>
      <c r="O10986">
        <v>1.56426</v>
      </c>
    </row>
    <row r="10987" spans="1:15" x14ac:dyDescent="0.25">
      <c r="A10987" t="s">
        <v>20684</v>
      </c>
      <c r="B10987" t="s">
        <v>1019</v>
      </c>
      <c r="C10987" t="s">
        <v>15</v>
      </c>
      <c r="D10987">
        <v>180258430</v>
      </c>
      <c r="E10987">
        <v>180267915</v>
      </c>
      <c r="F10987">
        <v>6.5392799999999998</v>
      </c>
      <c r="G10987">
        <v>6.8911800000000003</v>
      </c>
      <c r="H10987">
        <v>6.399</v>
      </c>
      <c r="I10987">
        <v>5.0653899999999998</v>
      </c>
      <c r="J10987">
        <v>6.3037799999999997</v>
      </c>
      <c r="K10987">
        <v>5.92401</v>
      </c>
      <c r="L10987">
        <v>7.3191499999999996</v>
      </c>
      <c r="M10987">
        <v>6.1946199999999996</v>
      </c>
      <c r="N10987">
        <v>5.6656300000000002</v>
      </c>
      <c r="O10987">
        <v>6.3886900000000004</v>
      </c>
    </row>
    <row r="10988" spans="1:15" x14ac:dyDescent="0.25">
      <c r="A10988" t="s">
        <v>20685</v>
      </c>
      <c r="B10988" t="s">
        <v>1035</v>
      </c>
      <c r="C10988" t="s">
        <v>15</v>
      </c>
      <c r="D10988">
        <v>181675034</v>
      </c>
      <c r="E10988">
        <v>181734146</v>
      </c>
      <c r="F10988">
        <v>9.8288799999999998</v>
      </c>
      <c r="G10988">
        <v>9.2791099999999993</v>
      </c>
      <c r="H10988">
        <v>8.0770800000000005</v>
      </c>
      <c r="I10988">
        <v>8.0502900000000004</v>
      </c>
      <c r="J10988">
        <v>7.91289</v>
      </c>
      <c r="K10988">
        <v>8.4484300000000001</v>
      </c>
      <c r="L10988">
        <v>9.6033799999999996</v>
      </c>
      <c r="M10988">
        <v>9.4875399999999992</v>
      </c>
      <c r="N10988">
        <v>8.8550500000000003</v>
      </c>
      <c r="O10988">
        <v>9.2366899999999994</v>
      </c>
    </row>
    <row r="10989" spans="1:15" x14ac:dyDescent="0.25">
      <c r="A10989" t="s">
        <v>20687</v>
      </c>
      <c r="B10989" t="s">
        <v>20686</v>
      </c>
      <c r="C10989" t="s">
        <v>15</v>
      </c>
      <c r="D10989">
        <v>185856910</v>
      </c>
      <c r="E10989">
        <v>185857877</v>
      </c>
      <c r="F10989">
        <v>1.5766500000000001</v>
      </c>
      <c r="G10989">
        <v>1.3366</v>
      </c>
      <c r="H10989">
        <v>4.399</v>
      </c>
      <c r="I10989">
        <v>4.1808699999999996</v>
      </c>
      <c r="J10989">
        <v>3.1699199999999998</v>
      </c>
      <c r="K10989">
        <v>3.31915</v>
      </c>
      <c r="L10989">
        <v>-1.6581300000000001</v>
      </c>
      <c r="M10989">
        <v>-0.59327799999999997</v>
      </c>
      <c r="N10989">
        <v>1.6358900000000001</v>
      </c>
      <c r="O10989">
        <v>1.56426</v>
      </c>
    </row>
    <row r="10990" spans="1:15" x14ac:dyDescent="0.25">
      <c r="A10990" t="s">
        <v>20688</v>
      </c>
      <c r="B10990" t="s">
        <v>1110</v>
      </c>
      <c r="C10990" t="s">
        <v>15</v>
      </c>
      <c r="D10990">
        <v>191709177</v>
      </c>
      <c r="E10990">
        <v>191746167</v>
      </c>
      <c r="F10990">
        <v>2.0241099999999999</v>
      </c>
      <c r="G10990">
        <v>2.9215599999999999</v>
      </c>
      <c r="H10990">
        <v>3.6620400000000002</v>
      </c>
      <c r="I10990">
        <v>3.9398599999999999</v>
      </c>
      <c r="J10990">
        <v>4.5849599999999997</v>
      </c>
      <c r="K10990">
        <v>3.4346299999999998</v>
      </c>
      <c r="L10990">
        <v>2.2487599999999999</v>
      </c>
      <c r="M10990">
        <v>2.21408</v>
      </c>
      <c r="N10990">
        <v>3.6358899999999998</v>
      </c>
      <c r="O10990">
        <v>1.9793000000000001</v>
      </c>
    </row>
    <row r="10991" spans="1:15" x14ac:dyDescent="0.25">
      <c r="A10991" t="s">
        <v>20690</v>
      </c>
      <c r="B10991" t="s">
        <v>20689</v>
      </c>
      <c r="C10991" t="s">
        <v>15</v>
      </c>
      <c r="D10991">
        <v>192886899</v>
      </c>
      <c r="E10991">
        <v>192908437</v>
      </c>
      <c r="F10991">
        <v>8.6130700000000004</v>
      </c>
      <c r="G10991">
        <v>8.3700200000000002</v>
      </c>
      <c r="H10991">
        <v>6.7209300000000001</v>
      </c>
      <c r="I10991">
        <v>6.9398600000000004</v>
      </c>
      <c r="J10991">
        <v>7.96</v>
      </c>
      <c r="K10991">
        <v>8.1604500000000009</v>
      </c>
      <c r="L10991">
        <v>8.7341899999999999</v>
      </c>
      <c r="M10991">
        <v>8.7631700000000006</v>
      </c>
      <c r="N10991">
        <v>8.2652400000000004</v>
      </c>
      <c r="O10991">
        <v>8.5623799999999992</v>
      </c>
    </row>
    <row r="10992" spans="1:15" x14ac:dyDescent="0.25">
      <c r="A10992" t="s">
        <v>20691</v>
      </c>
      <c r="B10992" t="s">
        <v>1131</v>
      </c>
      <c r="C10992" t="s">
        <v>15</v>
      </c>
      <c r="D10992">
        <v>193361243</v>
      </c>
      <c r="E10992">
        <v>193399413</v>
      </c>
      <c r="F10992">
        <v>1.8176600000000001</v>
      </c>
      <c r="G10992">
        <v>3.5065200000000001</v>
      </c>
      <c r="H10992">
        <v>3.07708</v>
      </c>
      <c r="I10992">
        <v>2.0653899999999998</v>
      </c>
      <c r="J10992">
        <v>2.80735</v>
      </c>
      <c r="K10992">
        <v>3.4346299999999998</v>
      </c>
      <c r="L10992">
        <v>3.1492300000000002</v>
      </c>
      <c r="M10992">
        <v>2.8661500000000002</v>
      </c>
      <c r="N10992">
        <v>3.0509200000000001</v>
      </c>
      <c r="O10992">
        <v>1.3012300000000001</v>
      </c>
    </row>
    <row r="10993" spans="1:15" x14ac:dyDescent="0.25">
      <c r="A10993" t="s">
        <v>20693</v>
      </c>
      <c r="B10993" t="s">
        <v>20692</v>
      </c>
      <c r="C10993" t="s">
        <v>1155</v>
      </c>
      <c r="D10993">
        <v>7078769</v>
      </c>
      <c r="E10993">
        <v>7090333</v>
      </c>
      <c r="F10993">
        <v>1.8176600000000001</v>
      </c>
      <c r="G10993">
        <v>2.3365999999999998</v>
      </c>
      <c r="H10993">
        <v>2.07708</v>
      </c>
      <c r="I10993">
        <v>0.48043200000000003</v>
      </c>
      <c r="J10993">
        <v>3.80735</v>
      </c>
      <c r="K10993">
        <v>3.4346299999999998</v>
      </c>
      <c r="L10993">
        <v>0.34187099999999998</v>
      </c>
      <c r="M10993">
        <v>-0.59327799999999997</v>
      </c>
      <c r="N10993">
        <v>3.0509200000000001</v>
      </c>
      <c r="O10993">
        <v>3.88619</v>
      </c>
    </row>
    <row r="10994" spans="1:15" x14ac:dyDescent="0.25">
      <c r="A10994" t="s">
        <v>20694</v>
      </c>
      <c r="B10994" t="s">
        <v>1243</v>
      </c>
      <c r="C10994" t="s">
        <v>1155</v>
      </c>
      <c r="D10994">
        <v>21698477</v>
      </c>
      <c r="E10994">
        <v>21719708</v>
      </c>
      <c r="F10994">
        <v>5.91812</v>
      </c>
      <c r="G10994">
        <v>5.3365999999999998</v>
      </c>
      <c r="H10994">
        <v>2.07708</v>
      </c>
      <c r="I10994">
        <v>0.48043200000000003</v>
      </c>
      <c r="J10994">
        <v>2.5849600000000001</v>
      </c>
      <c r="K10994">
        <v>1.31915</v>
      </c>
      <c r="L10994">
        <v>7.2547600000000001</v>
      </c>
      <c r="M10994">
        <v>7.3638199999999996</v>
      </c>
      <c r="N10994">
        <v>5.7233499999999999</v>
      </c>
      <c r="O10994">
        <v>5.6935500000000001</v>
      </c>
    </row>
    <row r="10995" spans="1:15" x14ac:dyDescent="0.25">
      <c r="A10995" t="s">
        <v>20695</v>
      </c>
      <c r="B10995" t="s">
        <v>1243</v>
      </c>
      <c r="C10995" t="s">
        <v>1155</v>
      </c>
      <c r="D10995">
        <v>21712028</v>
      </c>
      <c r="E10995">
        <v>21719708</v>
      </c>
      <c r="F10995">
        <v>4.2046799999999998</v>
      </c>
      <c r="G10995">
        <v>3.79603</v>
      </c>
      <c r="H10995">
        <v>2.07708</v>
      </c>
      <c r="I10995">
        <v>0.48043200000000003</v>
      </c>
      <c r="J10995">
        <v>1</v>
      </c>
      <c r="K10995">
        <v>1.31915</v>
      </c>
      <c r="L10995">
        <v>3.8654299999999999</v>
      </c>
      <c r="M10995">
        <v>4.40672</v>
      </c>
      <c r="N10995">
        <v>2.3728500000000001</v>
      </c>
      <c r="O10995">
        <v>2.3012299999999999</v>
      </c>
    </row>
    <row r="10996" spans="1:15" x14ac:dyDescent="0.25">
      <c r="A10996" t="s">
        <v>20697</v>
      </c>
      <c r="B10996" t="s">
        <v>20696</v>
      </c>
      <c r="C10996" t="s">
        <v>1155</v>
      </c>
      <c r="D10996">
        <v>24315247</v>
      </c>
      <c r="E10996">
        <v>24318488</v>
      </c>
      <c r="F10996">
        <v>11.025399999999999</v>
      </c>
      <c r="G10996">
        <v>11.0654</v>
      </c>
      <c r="H10996">
        <v>7.1214700000000004</v>
      </c>
      <c r="I10996">
        <v>7.0039899999999999</v>
      </c>
      <c r="J10996">
        <v>11.2568</v>
      </c>
      <c r="K10996">
        <v>11.3262</v>
      </c>
      <c r="L10996">
        <v>9.8873200000000008</v>
      </c>
      <c r="M10996">
        <v>9.8287899999999997</v>
      </c>
      <c r="N10996">
        <v>9.5958900000000007</v>
      </c>
      <c r="O10996">
        <v>9.5604999999999993</v>
      </c>
    </row>
    <row r="10997" spans="1:15" x14ac:dyDescent="0.25">
      <c r="A10997" t="s">
        <v>20699</v>
      </c>
      <c r="B10997" t="s">
        <v>20698</v>
      </c>
      <c r="C10997" t="s">
        <v>1155</v>
      </c>
      <c r="D10997">
        <v>28641768</v>
      </c>
      <c r="E10997">
        <v>28643313</v>
      </c>
      <c r="F10997">
        <v>3.16161</v>
      </c>
      <c r="G10997">
        <v>2.3365999999999998</v>
      </c>
      <c r="H10997">
        <v>4.399</v>
      </c>
      <c r="I10997">
        <v>2.4804300000000001</v>
      </c>
      <c r="J10997">
        <v>2.32193</v>
      </c>
      <c r="K10997">
        <v>2.5415399999999999</v>
      </c>
      <c r="L10997">
        <v>3.9268299999999998</v>
      </c>
      <c r="M10997">
        <v>3.8661500000000002</v>
      </c>
      <c r="N10997">
        <v>2.0509200000000001</v>
      </c>
      <c r="O10997">
        <v>3.56426</v>
      </c>
    </row>
    <row r="10998" spans="1:15" x14ac:dyDescent="0.25">
      <c r="A10998" t="s">
        <v>20701</v>
      </c>
      <c r="B10998" t="s">
        <v>20700</v>
      </c>
      <c r="C10998" t="s">
        <v>1155</v>
      </c>
      <c r="D10998">
        <v>31133531</v>
      </c>
      <c r="E10998">
        <v>31134241</v>
      </c>
      <c r="F10998">
        <v>1.5766500000000001</v>
      </c>
      <c r="G10998">
        <v>3.5065200000000001</v>
      </c>
      <c r="H10998">
        <v>3.6620400000000002</v>
      </c>
      <c r="I10998">
        <v>2.0653899999999998</v>
      </c>
      <c r="J10998">
        <v>3.5849600000000001</v>
      </c>
      <c r="K10998">
        <v>2.0561199999999999</v>
      </c>
      <c r="L10998">
        <v>0.92683400000000005</v>
      </c>
      <c r="M10998">
        <v>2.40672</v>
      </c>
      <c r="N10998">
        <v>3.0509200000000001</v>
      </c>
      <c r="O10998">
        <v>3.7341899999999999</v>
      </c>
    </row>
    <row r="10999" spans="1:15" x14ac:dyDescent="0.25">
      <c r="A10999" t="s">
        <v>20703</v>
      </c>
      <c r="B10999" t="s">
        <v>20702</v>
      </c>
      <c r="C10999" t="s">
        <v>1155</v>
      </c>
      <c r="D10999">
        <v>39612565</v>
      </c>
      <c r="E10999">
        <v>39619044</v>
      </c>
      <c r="F10999">
        <v>3.4747699999999999</v>
      </c>
      <c r="G10999">
        <v>3.5065200000000001</v>
      </c>
      <c r="H10999">
        <v>3.6620400000000002</v>
      </c>
      <c r="I10999">
        <v>4.1808699999999996</v>
      </c>
      <c r="J10999">
        <v>4.4594300000000002</v>
      </c>
      <c r="K10999">
        <v>4.8634700000000004</v>
      </c>
      <c r="L10999">
        <v>3.1492300000000002</v>
      </c>
      <c r="M10999">
        <v>3.45112</v>
      </c>
      <c r="N10999">
        <v>3.6358899999999998</v>
      </c>
      <c r="O10999">
        <v>3.9335</v>
      </c>
    </row>
    <row r="11000" spans="1:15" x14ac:dyDescent="0.25">
      <c r="A11000" t="s">
        <v>20705</v>
      </c>
      <c r="B11000" t="s">
        <v>20704</v>
      </c>
      <c r="C11000" t="s">
        <v>1155</v>
      </c>
      <c r="D11000">
        <v>43198945</v>
      </c>
      <c r="E11000">
        <v>43235223</v>
      </c>
      <c r="F11000">
        <v>9.7021800000000002</v>
      </c>
      <c r="G11000">
        <v>9.7459900000000008</v>
      </c>
      <c r="H11000">
        <v>8.1645400000000006</v>
      </c>
      <c r="I11000">
        <v>8.20153</v>
      </c>
      <c r="J11000">
        <v>10.2981</v>
      </c>
      <c r="K11000">
        <v>10.1114</v>
      </c>
      <c r="L11000">
        <v>9.6039700000000003</v>
      </c>
      <c r="M11000">
        <v>9.6967400000000001</v>
      </c>
      <c r="N11000">
        <v>9.3153699999999997</v>
      </c>
      <c r="O11000">
        <v>9.4691500000000008</v>
      </c>
    </row>
    <row r="11001" spans="1:15" x14ac:dyDescent="0.25">
      <c r="A11001" t="s">
        <v>20707</v>
      </c>
      <c r="B11001" t="s">
        <v>20706</v>
      </c>
      <c r="C11001" t="s">
        <v>1155</v>
      </c>
      <c r="D11001">
        <v>58684669</v>
      </c>
      <c r="E11001">
        <v>58689181</v>
      </c>
      <c r="F11001">
        <v>5.8314599999999999</v>
      </c>
      <c r="G11001">
        <v>6.3138800000000002</v>
      </c>
      <c r="H11001">
        <v>8.1431699999999996</v>
      </c>
      <c r="I11001">
        <v>7.9066999999999998</v>
      </c>
      <c r="J11001">
        <v>6.8454899999999999</v>
      </c>
      <c r="K11001">
        <v>6.8634700000000004</v>
      </c>
      <c r="L11001">
        <v>6.6817200000000003</v>
      </c>
      <c r="M11001">
        <v>6.3136099999999997</v>
      </c>
      <c r="N11001">
        <v>5.7233499999999999</v>
      </c>
      <c r="O11001">
        <v>6.3543399999999997</v>
      </c>
    </row>
    <row r="11002" spans="1:15" x14ac:dyDescent="0.25">
      <c r="A11002" t="s">
        <v>20709</v>
      </c>
      <c r="B11002" t="s">
        <v>20708</v>
      </c>
      <c r="C11002" t="s">
        <v>1155</v>
      </c>
      <c r="D11002">
        <v>62122169</v>
      </c>
      <c r="E11002">
        <v>62188847</v>
      </c>
      <c r="F11002">
        <v>2.7021799999999998</v>
      </c>
      <c r="G11002">
        <v>3.3365999999999998</v>
      </c>
      <c r="H11002">
        <v>2.07708</v>
      </c>
      <c r="I11002">
        <v>3.2877900000000002</v>
      </c>
      <c r="J11002">
        <v>1</v>
      </c>
      <c r="K11002">
        <v>2.0561199999999999</v>
      </c>
      <c r="L11002">
        <v>2.6638000000000002</v>
      </c>
      <c r="M11002">
        <v>3.40672</v>
      </c>
      <c r="N11002">
        <v>3.22085</v>
      </c>
      <c r="O11002">
        <v>2.7866599999999999</v>
      </c>
    </row>
    <row r="11003" spans="1:15" x14ac:dyDescent="0.25">
      <c r="A11003" t="s">
        <v>20710</v>
      </c>
      <c r="B11003" t="s">
        <v>1493</v>
      </c>
      <c r="C11003" t="s">
        <v>1155</v>
      </c>
      <c r="D11003">
        <v>66558872</v>
      </c>
      <c r="E11003">
        <v>66689664</v>
      </c>
      <c r="F11003">
        <v>4.0241100000000003</v>
      </c>
      <c r="G11003">
        <v>4.3365999999999998</v>
      </c>
      <c r="H11003">
        <v>3.07708</v>
      </c>
      <c r="I11003">
        <v>4.3873199999999999</v>
      </c>
      <c r="J11003">
        <v>4.1699299999999999</v>
      </c>
      <c r="K11003">
        <v>4.0561199999999999</v>
      </c>
      <c r="L11003">
        <v>3.6638000000000002</v>
      </c>
      <c r="M11003">
        <v>3.6921200000000001</v>
      </c>
      <c r="N11003">
        <v>4.75136</v>
      </c>
      <c r="O11003">
        <v>2.4387300000000001</v>
      </c>
    </row>
    <row r="11004" spans="1:15" x14ac:dyDescent="0.25">
      <c r="A11004" t="s">
        <v>20712</v>
      </c>
      <c r="B11004" t="s">
        <v>20711</v>
      </c>
      <c r="C11004" t="s">
        <v>1155</v>
      </c>
      <c r="D11004">
        <v>69559868</v>
      </c>
      <c r="E11004">
        <v>69655948</v>
      </c>
      <c r="F11004">
        <v>9.4380199999999999</v>
      </c>
      <c r="G11004">
        <v>9.3589599999999997</v>
      </c>
      <c r="H11004">
        <v>8.2469999999999999</v>
      </c>
      <c r="I11004">
        <v>8.3069799999999994</v>
      </c>
      <c r="J11004">
        <v>9.5660500000000006</v>
      </c>
      <c r="K11004">
        <v>9.73278</v>
      </c>
      <c r="L11004">
        <v>9.64907</v>
      </c>
      <c r="M11004">
        <v>9.6343399999999999</v>
      </c>
      <c r="N11004">
        <v>9.1489600000000006</v>
      </c>
      <c r="O11004">
        <v>9.2646999999999995</v>
      </c>
    </row>
    <row r="11005" spans="1:15" x14ac:dyDescent="0.25">
      <c r="A11005" t="s">
        <v>20714</v>
      </c>
      <c r="B11005" t="s">
        <v>20713</v>
      </c>
      <c r="C11005" t="s">
        <v>1155</v>
      </c>
      <c r="D11005">
        <v>74814799</v>
      </c>
      <c r="E11005">
        <v>74815706</v>
      </c>
      <c r="F11005">
        <v>4.1395799999999996</v>
      </c>
      <c r="G11005">
        <v>3.79603</v>
      </c>
      <c r="H11005">
        <v>3.07708</v>
      </c>
      <c r="I11005">
        <v>2.4804300000000001</v>
      </c>
      <c r="J11005">
        <v>4.1699299999999999</v>
      </c>
      <c r="K11005">
        <v>4.3191499999999996</v>
      </c>
      <c r="L11005">
        <v>2.9857300000000002</v>
      </c>
      <c r="M11005">
        <v>3.2646999999999999</v>
      </c>
      <c r="N11005">
        <v>3.9578099999999998</v>
      </c>
      <c r="O11005">
        <v>3.88619</v>
      </c>
    </row>
    <row r="11006" spans="1:15" x14ac:dyDescent="0.25">
      <c r="A11006" t="s">
        <v>20716</v>
      </c>
      <c r="B11006" t="s">
        <v>20715</v>
      </c>
      <c r="C11006" t="s">
        <v>1155</v>
      </c>
      <c r="D11006">
        <v>75294589</v>
      </c>
      <c r="E11006">
        <v>75297626</v>
      </c>
      <c r="F11006">
        <v>5.8037200000000002</v>
      </c>
      <c r="G11006">
        <v>6.0090199999999996</v>
      </c>
      <c r="H11006">
        <v>2.07708</v>
      </c>
      <c r="I11006">
        <v>0.48043200000000003</v>
      </c>
      <c r="J11006">
        <v>4.9542000000000002</v>
      </c>
      <c r="K11006">
        <v>5.3780400000000004</v>
      </c>
      <c r="L11006">
        <v>4.5898000000000003</v>
      </c>
      <c r="M11006">
        <v>4.4941800000000001</v>
      </c>
      <c r="N11006">
        <v>4.8582799999999997</v>
      </c>
      <c r="O11006">
        <v>4.4387299999999996</v>
      </c>
    </row>
    <row r="11007" spans="1:15" x14ac:dyDescent="0.25">
      <c r="A11007" t="s">
        <v>20718</v>
      </c>
      <c r="B11007" t="s">
        <v>20717</v>
      </c>
      <c r="C11007" t="s">
        <v>1155</v>
      </c>
      <c r="D11007">
        <v>75994371</v>
      </c>
      <c r="E11007">
        <v>76016679</v>
      </c>
      <c r="F11007">
        <v>2.4391400000000001</v>
      </c>
      <c r="G11007">
        <v>1.9215599999999999</v>
      </c>
      <c r="H11007">
        <v>3.07708</v>
      </c>
      <c r="I11007">
        <v>3.65036</v>
      </c>
      <c r="J11007">
        <v>3.1699199999999998</v>
      </c>
      <c r="K11007">
        <v>1.7341899999999999</v>
      </c>
      <c r="L11007">
        <v>0.92683400000000005</v>
      </c>
      <c r="M11007">
        <v>1.5766500000000001</v>
      </c>
      <c r="N11007">
        <v>2.8582800000000002</v>
      </c>
      <c r="O11007">
        <v>3.4387300000000001</v>
      </c>
    </row>
    <row r="11008" spans="1:15" x14ac:dyDescent="0.25">
      <c r="A11008" t="s">
        <v>20720</v>
      </c>
      <c r="B11008" t="s">
        <v>20719</v>
      </c>
      <c r="C11008" t="s">
        <v>1155</v>
      </c>
      <c r="D11008">
        <v>76881120</v>
      </c>
      <c r="E11008">
        <v>76883684</v>
      </c>
      <c r="F11008">
        <v>1.4391400000000001</v>
      </c>
      <c r="G11008">
        <v>2.3365999999999998</v>
      </c>
      <c r="H11008">
        <v>4.6620400000000002</v>
      </c>
      <c r="I11008">
        <v>3.2877900000000002</v>
      </c>
      <c r="J11008">
        <v>2.80735</v>
      </c>
      <c r="K11008">
        <v>-0.26581199999999999</v>
      </c>
      <c r="L11008">
        <v>1.92683</v>
      </c>
      <c r="M11008">
        <v>1.5766500000000001</v>
      </c>
      <c r="N11008">
        <v>2.3728500000000001</v>
      </c>
      <c r="O11008">
        <v>3.22723</v>
      </c>
    </row>
    <row r="11009" spans="1:15" x14ac:dyDescent="0.25">
      <c r="A11009" t="s">
        <v>20721</v>
      </c>
      <c r="B11009" t="s">
        <v>1585</v>
      </c>
      <c r="C11009" t="s">
        <v>1155</v>
      </c>
      <c r="D11009">
        <v>77532112</v>
      </c>
      <c r="E11009">
        <v>77538335</v>
      </c>
      <c r="F11009">
        <v>2.6407799999999999</v>
      </c>
      <c r="G11009">
        <v>3.1439499999999998</v>
      </c>
      <c r="H11009">
        <v>3.07708</v>
      </c>
      <c r="I11009">
        <v>0.48043200000000003</v>
      </c>
      <c r="J11009">
        <v>2.32193</v>
      </c>
      <c r="K11009">
        <v>3.0561199999999999</v>
      </c>
      <c r="L11009">
        <v>2.0423100000000001</v>
      </c>
      <c r="M11009">
        <v>3.0505800000000001</v>
      </c>
      <c r="N11009">
        <v>3.22085</v>
      </c>
      <c r="O11009">
        <v>2.56426</v>
      </c>
    </row>
    <row r="11010" spans="1:15" x14ac:dyDescent="0.25">
      <c r="A11010" t="s">
        <v>20723</v>
      </c>
      <c r="B11010" t="s">
        <v>20722</v>
      </c>
      <c r="C11010" t="s">
        <v>1155</v>
      </c>
      <c r="D11010">
        <v>79314121</v>
      </c>
      <c r="E11010">
        <v>79317716</v>
      </c>
      <c r="F11010">
        <v>0.70217799999999997</v>
      </c>
      <c r="G11010">
        <v>1.3366</v>
      </c>
      <c r="H11010">
        <v>3.07708</v>
      </c>
      <c r="I11010">
        <v>4.0653899999999998</v>
      </c>
      <c r="J11010">
        <v>3.32193</v>
      </c>
      <c r="K11010">
        <v>2.5415399999999999</v>
      </c>
      <c r="L11010">
        <v>3.1492300000000002</v>
      </c>
      <c r="M11010">
        <v>1.72865</v>
      </c>
      <c r="N11010">
        <v>1.0509200000000001</v>
      </c>
      <c r="O11010">
        <v>1.7866599999999999</v>
      </c>
    </row>
    <row r="11011" spans="1:15" x14ac:dyDescent="0.25">
      <c r="A11011" t="s">
        <v>20725</v>
      </c>
      <c r="B11011" t="s">
        <v>20724</v>
      </c>
      <c r="C11011" t="s">
        <v>1155</v>
      </c>
      <c r="D11011">
        <v>79689342</v>
      </c>
      <c r="E11011">
        <v>79707889</v>
      </c>
      <c r="F11011">
        <v>5.8245699999999996</v>
      </c>
      <c r="G11011">
        <v>5.1439500000000002</v>
      </c>
      <c r="H11011">
        <v>5.5365099999999998</v>
      </c>
      <c r="I11011">
        <v>5.2353199999999998</v>
      </c>
      <c r="J11011">
        <v>5.4918500000000003</v>
      </c>
      <c r="K11011">
        <v>5.3780400000000004</v>
      </c>
      <c r="L11011">
        <v>5.7765000000000004</v>
      </c>
      <c r="M11011">
        <v>6.0505800000000001</v>
      </c>
      <c r="N11011">
        <v>5.8838100000000004</v>
      </c>
      <c r="O11011">
        <v>5.5338900000000004</v>
      </c>
    </row>
    <row r="11012" spans="1:15" x14ac:dyDescent="0.25">
      <c r="A11012" t="s">
        <v>20727</v>
      </c>
      <c r="B11012" t="s">
        <v>20726</v>
      </c>
      <c r="C11012" t="s">
        <v>1155</v>
      </c>
      <c r="D11012">
        <v>80105361</v>
      </c>
      <c r="E11012">
        <v>80119816</v>
      </c>
      <c r="F11012">
        <v>7.1478799999999998</v>
      </c>
      <c r="G11012">
        <v>7.56541</v>
      </c>
      <c r="H11012">
        <v>8.5200200000000006</v>
      </c>
      <c r="I11012">
        <v>8.7842099999999999</v>
      </c>
      <c r="J11012">
        <v>8.8579799999999995</v>
      </c>
      <c r="K11012">
        <v>8.8163400000000003</v>
      </c>
      <c r="L11012">
        <v>7.4788600000000001</v>
      </c>
      <c r="M11012">
        <v>7.7925800000000001</v>
      </c>
      <c r="N11012">
        <v>8.0732900000000001</v>
      </c>
      <c r="O11012">
        <v>8.0345800000000001</v>
      </c>
    </row>
    <row r="11013" spans="1:15" x14ac:dyDescent="0.25">
      <c r="A11013" t="s">
        <v>20729</v>
      </c>
      <c r="B11013" t="s">
        <v>20728</v>
      </c>
      <c r="C11013" t="s">
        <v>1155</v>
      </c>
      <c r="D11013">
        <v>80261479</v>
      </c>
      <c r="E11013">
        <v>80267667</v>
      </c>
      <c r="F11013">
        <v>8.6329200000000004</v>
      </c>
      <c r="G11013">
        <v>9.1503800000000002</v>
      </c>
      <c r="H11013">
        <v>9.2668999999999997</v>
      </c>
      <c r="I11013">
        <v>9.3992900000000006</v>
      </c>
      <c r="J11013">
        <v>10.236000000000001</v>
      </c>
      <c r="K11013">
        <v>9.9165799999999997</v>
      </c>
      <c r="L11013">
        <v>8.5874199999999998</v>
      </c>
      <c r="M11013">
        <v>8.8661499999999993</v>
      </c>
      <c r="N11013">
        <v>9.2773400000000006</v>
      </c>
      <c r="O11013">
        <v>9.0345800000000001</v>
      </c>
    </row>
    <row r="11014" spans="1:15" x14ac:dyDescent="0.25">
      <c r="A11014" t="s">
        <v>20731</v>
      </c>
      <c r="B11014" t="s">
        <v>20730</v>
      </c>
      <c r="C11014" t="s">
        <v>1155</v>
      </c>
      <c r="D11014">
        <v>80289426</v>
      </c>
      <c r="E11014">
        <v>80292029</v>
      </c>
      <c r="F11014">
        <v>2.5766499999999999</v>
      </c>
      <c r="G11014">
        <v>3.1439499999999998</v>
      </c>
      <c r="H11014">
        <v>5.6620400000000002</v>
      </c>
      <c r="I11014">
        <v>4.8727499999999999</v>
      </c>
      <c r="J11014">
        <v>3.4594299999999998</v>
      </c>
      <c r="K11014">
        <v>2.9041100000000002</v>
      </c>
      <c r="L11014">
        <v>2.4293300000000002</v>
      </c>
      <c r="M11014">
        <v>2.6546500000000002</v>
      </c>
      <c r="N11014">
        <v>2.0509200000000001</v>
      </c>
      <c r="O11014">
        <v>3.22723</v>
      </c>
    </row>
    <row r="11015" spans="1:15" x14ac:dyDescent="0.25">
      <c r="A11015" t="s">
        <v>20732</v>
      </c>
      <c r="B11015" t="s">
        <v>1720</v>
      </c>
      <c r="C11015" t="s">
        <v>1155</v>
      </c>
      <c r="D11015">
        <v>80618335</v>
      </c>
      <c r="E11015">
        <v>80630465</v>
      </c>
      <c r="F11015">
        <v>2.6407799999999999</v>
      </c>
      <c r="G11015">
        <v>2.6585200000000002</v>
      </c>
      <c r="H11015">
        <v>3.07708</v>
      </c>
      <c r="I11015">
        <v>2.8023600000000002</v>
      </c>
      <c r="J11015">
        <v>2.5849600000000001</v>
      </c>
      <c r="K11015">
        <v>1.7341899999999999</v>
      </c>
      <c r="L11015">
        <v>2.6638000000000002</v>
      </c>
      <c r="M11015">
        <v>2.8661500000000002</v>
      </c>
      <c r="N11015">
        <v>2.8582800000000002</v>
      </c>
      <c r="O11015">
        <v>2.6797399999999998</v>
      </c>
    </row>
    <row r="11016" spans="1:15" x14ac:dyDescent="0.25">
      <c r="A11016" t="s">
        <v>20734</v>
      </c>
      <c r="B11016" t="s">
        <v>20733</v>
      </c>
      <c r="C11016" t="s">
        <v>1155</v>
      </c>
      <c r="D11016">
        <v>80641705</v>
      </c>
      <c r="E11016">
        <v>80641758</v>
      </c>
      <c r="F11016">
        <v>2.0241099999999999</v>
      </c>
      <c r="G11016">
        <v>1.3366</v>
      </c>
      <c r="H11016">
        <v>3.07708</v>
      </c>
      <c r="I11016">
        <v>3.8023600000000002</v>
      </c>
      <c r="J11016">
        <v>2.5849600000000001</v>
      </c>
      <c r="K11016">
        <v>2.9041100000000002</v>
      </c>
      <c r="L11016">
        <v>2.3418700000000001</v>
      </c>
      <c r="M11016">
        <v>2.4941800000000001</v>
      </c>
      <c r="N11016">
        <v>1.0509200000000001</v>
      </c>
      <c r="O11016">
        <v>1.9793000000000001</v>
      </c>
    </row>
    <row r="11017" spans="1:15" x14ac:dyDescent="0.25">
      <c r="A11017" t="s">
        <v>20735</v>
      </c>
      <c r="B11017" t="s">
        <v>1765</v>
      </c>
      <c r="C11017" t="s">
        <v>1155</v>
      </c>
      <c r="D11017">
        <v>81091284</v>
      </c>
      <c r="E11017">
        <v>81110357</v>
      </c>
      <c r="F11017">
        <v>1.5766500000000001</v>
      </c>
      <c r="G11017">
        <v>2.6585200000000002</v>
      </c>
      <c r="H11017">
        <v>2.07708</v>
      </c>
      <c r="I11017">
        <v>1.4804299999999999</v>
      </c>
      <c r="J11017">
        <v>0</v>
      </c>
      <c r="K11017">
        <v>2.31915</v>
      </c>
      <c r="L11017">
        <v>1.3418699999999999</v>
      </c>
      <c r="M11017">
        <v>2.21408</v>
      </c>
      <c r="N11017">
        <v>2.0509200000000001</v>
      </c>
      <c r="O11017">
        <v>1.56426</v>
      </c>
    </row>
    <row r="11018" spans="1:15" x14ac:dyDescent="0.25">
      <c r="A11018" t="s">
        <v>20737</v>
      </c>
      <c r="B11018" t="s">
        <v>20736</v>
      </c>
      <c r="C11018" t="s">
        <v>1155</v>
      </c>
      <c r="D11018">
        <v>88192285</v>
      </c>
      <c r="E11018">
        <v>88193846</v>
      </c>
      <c r="F11018">
        <v>2.6407799999999999</v>
      </c>
      <c r="G11018">
        <v>1.9215599999999999</v>
      </c>
      <c r="H11018">
        <v>3.07708</v>
      </c>
      <c r="I11018">
        <v>2.0653899999999998</v>
      </c>
      <c r="J11018">
        <v>2</v>
      </c>
      <c r="K11018">
        <v>2.0561199999999999</v>
      </c>
      <c r="L11018">
        <v>2.6638000000000002</v>
      </c>
      <c r="M11018">
        <v>2.5766499999999999</v>
      </c>
      <c r="N11018">
        <v>2.6358899999999998</v>
      </c>
      <c r="O11018">
        <v>1.56426</v>
      </c>
    </row>
    <row r="11019" spans="1:15" x14ac:dyDescent="0.25">
      <c r="A11019" t="s">
        <v>20739</v>
      </c>
      <c r="B11019" t="s">
        <v>20738</v>
      </c>
      <c r="C11019" t="s">
        <v>1155</v>
      </c>
      <c r="D11019">
        <v>89336253</v>
      </c>
      <c r="E11019">
        <v>90435729</v>
      </c>
      <c r="F11019">
        <v>3.4391400000000001</v>
      </c>
      <c r="G11019">
        <v>4.5065200000000001</v>
      </c>
      <c r="H11019">
        <v>5.88443</v>
      </c>
      <c r="I11019">
        <v>6.0039899999999999</v>
      </c>
      <c r="J11019">
        <v>3.1699199999999998</v>
      </c>
      <c r="K11019">
        <v>3.7341899999999999</v>
      </c>
      <c r="L11019">
        <v>2.8654299999999999</v>
      </c>
      <c r="M11019">
        <v>3.3136100000000002</v>
      </c>
      <c r="N11019">
        <v>4.0509199999999996</v>
      </c>
      <c r="O11019">
        <v>3.9335</v>
      </c>
    </row>
    <row r="11020" spans="1:15" x14ac:dyDescent="0.25">
      <c r="A11020" t="s">
        <v>20741</v>
      </c>
      <c r="B11020" t="s">
        <v>20740</v>
      </c>
      <c r="C11020" t="s">
        <v>1155</v>
      </c>
      <c r="D11020">
        <v>92710160</v>
      </c>
      <c r="E11020">
        <v>92773904</v>
      </c>
      <c r="F11020">
        <v>3.3651399999999998</v>
      </c>
      <c r="G11020">
        <v>4.4240599999999999</v>
      </c>
      <c r="H11020">
        <v>5.0770799999999996</v>
      </c>
      <c r="I11020">
        <v>5.4804300000000001</v>
      </c>
      <c r="J11020">
        <v>2.5849600000000001</v>
      </c>
      <c r="K11020">
        <v>2.5415399999999999</v>
      </c>
      <c r="L11020">
        <v>3.7341899999999999</v>
      </c>
      <c r="M11020">
        <v>3.9302800000000002</v>
      </c>
      <c r="N11020">
        <v>3.6358899999999998</v>
      </c>
      <c r="O11020">
        <v>3.6797399999999998</v>
      </c>
    </row>
    <row r="11021" spans="1:15" x14ac:dyDescent="0.25">
      <c r="A11021" t="s">
        <v>20743</v>
      </c>
      <c r="B11021" t="s">
        <v>20742</v>
      </c>
      <c r="C11021" t="s">
        <v>1155</v>
      </c>
      <c r="D11021">
        <v>93294299</v>
      </c>
      <c r="E11021">
        <v>93311283</v>
      </c>
      <c r="F11021">
        <v>6.6407800000000003</v>
      </c>
      <c r="G11021">
        <v>6.67645</v>
      </c>
      <c r="H11021">
        <v>4.88443</v>
      </c>
      <c r="I11021">
        <v>5.0039899999999999</v>
      </c>
      <c r="J11021">
        <v>5.3575499999999998</v>
      </c>
      <c r="K11021">
        <v>6.1265099999999997</v>
      </c>
      <c r="L11021">
        <v>6.6905999999999999</v>
      </c>
      <c r="M11021">
        <v>6.6593900000000001</v>
      </c>
      <c r="N11021">
        <v>6.2988499999999998</v>
      </c>
      <c r="O11021">
        <v>6.16913</v>
      </c>
    </row>
    <row r="11022" spans="1:15" x14ac:dyDescent="0.25">
      <c r="A11022" t="s">
        <v>20745</v>
      </c>
      <c r="B11022" t="s">
        <v>20744</v>
      </c>
      <c r="C11022" t="s">
        <v>1155</v>
      </c>
      <c r="D11022">
        <v>93498745</v>
      </c>
      <c r="E11022">
        <v>93608084</v>
      </c>
      <c r="F11022">
        <v>6.0945</v>
      </c>
      <c r="G11022">
        <v>5.9215600000000004</v>
      </c>
      <c r="H11022">
        <v>6.7209300000000001</v>
      </c>
      <c r="I11022">
        <v>6.8202800000000003</v>
      </c>
      <c r="J11022">
        <v>6.2479300000000002</v>
      </c>
      <c r="K11022">
        <v>6.5415400000000004</v>
      </c>
      <c r="L11022">
        <v>6.3697800000000004</v>
      </c>
      <c r="M11022">
        <v>6.5665899999999997</v>
      </c>
      <c r="N11022">
        <v>6.0509199999999996</v>
      </c>
      <c r="O11022">
        <v>6.0982399999999997</v>
      </c>
    </row>
    <row r="11023" spans="1:15" x14ac:dyDescent="0.25">
      <c r="A11023" t="s">
        <v>20746</v>
      </c>
      <c r="B11023" t="s">
        <v>1888</v>
      </c>
      <c r="C11023" t="s">
        <v>1155</v>
      </c>
      <c r="D11023">
        <v>94874123</v>
      </c>
      <c r="E11023">
        <v>94878118</v>
      </c>
      <c r="F11023">
        <v>3.4026200000000002</v>
      </c>
      <c r="G11023">
        <v>3.3365999999999998</v>
      </c>
      <c r="H11023">
        <v>2.07708</v>
      </c>
      <c r="I11023">
        <v>0.48043200000000003</v>
      </c>
      <c r="J11023">
        <v>2.32193</v>
      </c>
      <c r="K11023">
        <v>3.0561199999999999</v>
      </c>
      <c r="L11023">
        <v>3.1998500000000001</v>
      </c>
      <c r="M11023">
        <v>3.45112</v>
      </c>
      <c r="N11023">
        <v>3.0509200000000001</v>
      </c>
      <c r="O11023">
        <v>2.7866599999999999</v>
      </c>
    </row>
    <row r="11024" spans="1:15" x14ac:dyDescent="0.25">
      <c r="A11024" t="s">
        <v>20747</v>
      </c>
      <c r="B11024" t="s">
        <v>1888</v>
      </c>
      <c r="C11024" t="s">
        <v>1155</v>
      </c>
      <c r="D11024">
        <v>94874123</v>
      </c>
      <c r="E11024">
        <v>94878846</v>
      </c>
      <c r="F11024">
        <v>3.0714100000000002</v>
      </c>
      <c r="G11024">
        <v>3.1439499999999998</v>
      </c>
      <c r="H11024">
        <v>2.07708</v>
      </c>
      <c r="I11024">
        <v>0.48043200000000003</v>
      </c>
      <c r="J11024">
        <v>2.5849600000000001</v>
      </c>
      <c r="K11024">
        <v>2.5415399999999999</v>
      </c>
      <c r="L11024">
        <v>3.6638000000000002</v>
      </c>
      <c r="M11024">
        <v>2.9916800000000001</v>
      </c>
      <c r="N11024">
        <v>3.0509200000000001</v>
      </c>
      <c r="O11024">
        <v>2.6797399999999998</v>
      </c>
    </row>
    <row r="11025" spans="1:15" x14ac:dyDescent="0.25">
      <c r="A11025" t="s">
        <v>20749</v>
      </c>
      <c r="B11025" t="s">
        <v>20748</v>
      </c>
      <c r="C11025" t="s">
        <v>1155</v>
      </c>
      <c r="D11025">
        <v>99950922</v>
      </c>
      <c r="E11025">
        <v>100036289</v>
      </c>
      <c r="F11025">
        <v>3.28714</v>
      </c>
      <c r="G11025">
        <v>2.6585200000000002</v>
      </c>
      <c r="H11025">
        <v>5.2469999999999999</v>
      </c>
      <c r="I11025">
        <v>4.0653899999999998</v>
      </c>
      <c r="J11025">
        <v>1.5849599999999999</v>
      </c>
      <c r="K11025">
        <v>2.0561199999999999</v>
      </c>
      <c r="L11025">
        <v>2.6638000000000002</v>
      </c>
      <c r="M11025">
        <v>2.1071599999999999</v>
      </c>
      <c r="N11025">
        <v>2.8582800000000002</v>
      </c>
      <c r="O11025">
        <v>2.56426</v>
      </c>
    </row>
    <row r="11026" spans="1:15" x14ac:dyDescent="0.25">
      <c r="A11026" t="s">
        <v>20751</v>
      </c>
      <c r="B11026" t="s">
        <v>20750</v>
      </c>
      <c r="C11026" t="s">
        <v>1155</v>
      </c>
      <c r="D11026">
        <v>110735734</v>
      </c>
      <c r="E11026">
        <v>110738792</v>
      </c>
      <c r="F11026">
        <v>5.1725000000000003</v>
      </c>
      <c r="G11026">
        <v>5.1439500000000002</v>
      </c>
      <c r="H11026">
        <v>4.0770799999999996</v>
      </c>
      <c r="I11026">
        <v>4.3873199999999999</v>
      </c>
      <c r="J11026">
        <v>3.70044</v>
      </c>
      <c r="K11026">
        <v>4.9436400000000003</v>
      </c>
      <c r="L11026">
        <v>4.9117300000000004</v>
      </c>
      <c r="M11026">
        <v>4.7990399999999998</v>
      </c>
      <c r="N11026">
        <v>5.3728499999999997</v>
      </c>
      <c r="O11026">
        <v>5.5491599999999996</v>
      </c>
    </row>
    <row r="11027" spans="1:15" x14ac:dyDescent="0.25">
      <c r="A11027" t="s">
        <v>20753</v>
      </c>
      <c r="B11027" t="s">
        <v>20752</v>
      </c>
      <c r="C11027" t="s">
        <v>1155</v>
      </c>
      <c r="D11027">
        <v>111609595</v>
      </c>
      <c r="E11027">
        <v>111653611</v>
      </c>
      <c r="F11027">
        <v>1.5766500000000001</v>
      </c>
      <c r="G11027">
        <v>2.9215599999999999</v>
      </c>
      <c r="H11027">
        <v>3.6620400000000002</v>
      </c>
      <c r="I11027">
        <v>1.4804299999999999</v>
      </c>
      <c r="J11027">
        <v>1</v>
      </c>
      <c r="K11027">
        <v>2.31915</v>
      </c>
      <c r="L11027">
        <v>3.0967600000000002</v>
      </c>
      <c r="M11027">
        <v>1.86615</v>
      </c>
      <c r="N11027">
        <v>2.0509200000000001</v>
      </c>
      <c r="O11027">
        <v>1.9793000000000001</v>
      </c>
    </row>
    <row r="11028" spans="1:15" x14ac:dyDescent="0.25">
      <c r="A11028" t="s">
        <v>20755</v>
      </c>
      <c r="B11028" t="s">
        <v>20754</v>
      </c>
      <c r="C11028" t="s">
        <v>1155</v>
      </c>
      <c r="D11028">
        <v>116342839</v>
      </c>
      <c r="E11028">
        <v>116374711</v>
      </c>
      <c r="F11028">
        <v>2.0241099999999999</v>
      </c>
      <c r="G11028">
        <v>1.9215599999999999</v>
      </c>
      <c r="H11028">
        <v>3.07708</v>
      </c>
      <c r="I11028">
        <v>3.4804300000000001</v>
      </c>
      <c r="J11028">
        <v>2.32193</v>
      </c>
      <c r="K11028">
        <v>2.31915</v>
      </c>
      <c r="L11028">
        <v>2.4293300000000002</v>
      </c>
      <c r="M11028">
        <v>2.40672</v>
      </c>
      <c r="N11028">
        <v>2.3728500000000001</v>
      </c>
      <c r="O11028">
        <v>0.97930099999999998</v>
      </c>
    </row>
    <row r="11029" spans="1:15" x14ac:dyDescent="0.25">
      <c r="A11029" t="s">
        <v>20757</v>
      </c>
      <c r="B11029" t="s">
        <v>20756</v>
      </c>
      <c r="C11029" t="s">
        <v>1155</v>
      </c>
      <c r="D11029">
        <v>117125960</v>
      </c>
      <c r="E11029">
        <v>117147772</v>
      </c>
      <c r="F11029">
        <v>1.5766500000000001</v>
      </c>
      <c r="G11029">
        <v>2.3365999999999998</v>
      </c>
      <c r="H11029">
        <v>2.07708</v>
      </c>
      <c r="I11029">
        <v>0.48043200000000003</v>
      </c>
      <c r="J11029">
        <v>1.5849599999999999</v>
      </c>
      <c r="K11029">
        <v>2.31915</v>
      </c>
      <c r="L11029">
        <v>1.5118</v>
      </c>
      <c r="M11029">
        <v>1.40672</v>
      </c>
      <c r="N11029">
        <v>2.3728500000000001</v>
      </c>
      <c r="O11029">
        <v>2.1492300000000002</v>
      </c>
    </row>
    <row r="11030" spans="1:15" x14ac:dyDescent="0.25">
      <c r="A11030" t="s">
        <v>20758</v>
      </c>
      <c r="B11030" t="s">
        <v>20756</v>
      </c>
      <c r="C11030" t="s">
        <v>1155</v>
      </c>
      <c r="D11030">
        <v>117125960</v>
      </c>
      <c r="E11030">
        <v>117147772</v>
      </c>
      <c r="F11030">
        <v>6.1616099999999996</v>
      </c>
      <c r="G11030">
        <v>6.1694899999999997</v>
      </c>
      <c r="H11030">
        <v>5.6620400000000002</v>
      </c>
      <c r="I11030">
        <v>6.0350200000000003</v>
      </c>
      <c r="J11030">
        <v>6.4262600000000001</v>
      </c>
      <c r="K11030">
        <v>6.2419799999999999</v>
      </c>
      <c r="L11030">
        <v>6.3752899999999997</v>
      </c>
      <c r="M11030">
        <v>6.25847</v>
      </c>
      <c r="N11030">
        <v>6.5266599999999997</v>
      </c>
      <c r="O11030">
        <v>6.4139299999999997</v>
      </c>
    </row>
    <row r="11031" spans="1:15" x14ac:dyDescent="0.25">
      <c r="A11031" t="s">
        <v>20760</v>
      </c>
      <c r="B11031" t="s">
        <v>20759</v>
      </c>
      <c r="C11031" t="s">
        <v>1155</v>
      </c>
      <c r="D11031">
        <v>126432668</v>
      </c>
      <c r="E11031">
        <v>126437031</v>
      </c>
      <c r="F11031">
        <v>0.70217799999999997</v>
      </c>
      <c r="G11031">
        <v>1.3366</v>
      </c>
      <c r="H11031">
        <v>4.399</v>
      </c>
      <c r="I11031">
        <v>2.4804300000000001</v>
      </c>
      <c r="J11031">
        <v>0</v>
      </c>
      <c r="K11031">
        <v>2.0561199999999999</v>
      </c>
      <c r="L11031">
        <v>-7.3166400000000006E-2</v>
      </c>
      <c r="M11031">
        <v>-8.3152699999999996E-3</v>
      </c>
      <c r="N11031">
        <v>2.8582800000000002</v>
      </c>
      <c r="O11031">
        <v>0.56426399999999999</v>
      </c>
    </row>
    <row r="11032" spans="1:15" x14ac:dyDescent="0.25">
      <c r="A11032" t="s">
        <v>20762</v>
      </c>
      <c r="B11032" t="s">
        <v>20761</v>
      </c>
      <c r="C11032" t="s">
        <v>1155</v>
      </c>
      <c r="D11032">
        <v>126609481</v>
      </c>
      <c r="E11032">
        <v>126617701</v>
      </c>
      <c r="F11032">
        <v>4.2257400000000001</v>
      </c>
      <c r="G11032">
        <v>4.79603</v>
      </c>
      <c r="H11032">
        <v>3.07708</v>
      </c>
      <c r="I11032">
        <v>0.48043200000000003</v>
      </c>
      <c r="J11032">
        <v>3.4594299999999998</v>
      </c>
      <c r="K11032">
        <v>3.1936200000000001</v>
      </c>
      <c r="L11032">
        <v>3.1998500000000001</v>
      </c>
      <c r="M11032">
        <v>3.72865</v>
      </c>
      <c r="N11032">
        <v>2.3728500000000001</v>
      </c>
      <c r="O11032">
        <v>2.4387300000000001</v>
      </c>
    </row>
    <row r="11033" spans="1:15" x14ac:dyDescent="0.25">
      <c r="A11033" t="s">
        <v>20763</v>
      </c>
      <c r="B11033" t="s">
        <v>2007</v>
      </c>
      <c r="C11033" t="s">
        <v>1155</v>
      </c>
      <c r="D11033">
        <v>126627697</v>
      </c>
      <c r="E11033">
        <v>126630587</v>
      </c>
      <c r="F11033">
        <v>1.28714</v>
      </c>
      <c r="G11033">
        <v>1.9215599999999999</v>
      </c>
      <c r="H11033">
        <v>4.0770799999999996</v>
      </c>
      <c r="I11033">
        <v>0.48043200000000003</v>
      </c>
      <c r="J11033">
        <v>2</v>
      </c>
      <c r="K11033">
        <v>1.7341899999999999</v>
      </c>
      <c r="L11033">
        <v>1.8012999999999999</v>
      </c>
      <c r="M11033">
        <v>1.5766500000000001</v>
      </c>
      <c r="N11033">
        <v>2.6358899999999998</v>
      </c>
      <c r="O11033">
        <v>1.7866599999999999</v>
      </c>
    </row>
    <row r="11034" spans="1:15" x14ac:dyDescent="0.25">
      <c r="A11034" t="s">
        <v>20765</v>
      </c>
      <c r="B11034" t="s">
        <v>20764</v>
      </c>
      <c r="C11034" t="s">
        <v>1155</v>
      </c>
      <c r="D11034">
        <v>127097973</v>
      </c>
      <c r="E11034">
        <v>127103759</v>
      </c>
      <c r="F11034">
        <v>0.92457100000000003</v>
      </c>
      <c r="G11034">
        <v>0.33659600000000001</v>
      </c>
      <c r="H11034">
        <v>5.2469999999999999</v>
      </c>
      <c r="I11034">
        <v>4.4804300000000001</v>
      </c>
      <c r="J11034">
        <v>1</v>
      </c>
      <c r="K11034">
        <v>1.7341899999999999</v>
      </c>
      <c r="L11034">
        <v>-0.65812899999999996</v>
      </c>
      <c r="M11034">
        <v>-8.3152699999999996E-3</v>
      </c>
      <c r="N11034">
        <v>1.0509200000000001</v>
      </c>
      <c r="O11034">
        <v>0.97930099999999998</v>
      </c>
    </row>
    <row r="11035" spans="1:15" x14ac:dyDescent="0.25">
      <c r="A11035" t="s">
        <v>20767</v>
      </c>
      <c r="B11035" t="s">
        <v>20766</v>
      </c>
      <c r="C11035" t="s">
        <v>1155</v>
      </c>
      <c r="D11035">
        <v>127522341</v>
      </c>
      <c r="E11035">
        <v>127522450</v>
      </c>
      <c r="F11035">
        <v>2.9245700000000001</v>
      </c>
      <c r="G11035">
        <v>1.3366</v>
      </c>
      <c r="H11035">
        <v>3.07708</v>
      </c>
      <c r="I11035">
        <v>3.2877900000000002</v>
      </c>
      <c r="J11035">
        <v>3.5849600000000001</v>
      </c>
      <c r="K11035">
        <v>3.1936200000000001</v>
      </c>
      <c r="L11035">
        <v>4.0143000000000004</v>
      </c>
      <c r="M11035">
        <v>3.21408</v>
      </c>
      <c r="N11035">
        <v>3.9578099999999998</v>
      </c>
      <c r="O11035">
        <v>3.6797399999999998</v>
      </c>
    </row>
    <row r="11036" spans="1:15" x14ac:dyDescent="0.25">
      <c r="A11036" t="s">
        <v>20769</v>
      </c>
      <c r="B11036" t="s">
        <v>20768</v>
      </c>
      <c r="C11036" t="s">
        <v>2116</v>
      </c>
      <c r="D11036">
        <v>4086835</v>
      </c>
      <c r="E11036">
        <v>4115508</v>
      </c>
      <c r="F11036">
        <v>2.5095299999999998</v>
      </c>
      <c r="G11036">
        <v>1.9215599999999999</v>
      </c>
      <c r="H11036">
        <v>3.6620400000000002</v>
      </c>
      <c r="I11036">
        <v>2.4804300000000001</v>
      </c>
      <c r="J11036">
        <v>3.32193</v>
      </c>
      <c r="K11036">
        <v>2.31915</v>
      </c>
      <c r="L11036">
        <v>1.6637999999999999</v>
      </c>
      <c r="M11036">
        <v>2.21408</v>
      </c>
      <c r="N11036">
        <v>3.5103599999999999</v>
      </c>
      <c r="O11036">
        <v>2.1492300000000002</v>
      </c>
    </row>
    <row r="11037" spans="1:15" x14ac:dyDescent="0.25">
      <c r="A11037" t="s">
        <v>20771</v>
      </c>
      <c r="B11037" t="s">
        <v>20770</v>
      </c>
      <c r="C11037" t="s">
        <v>2116</v>
      </c>
      <c r="D11037">
        <v>6072510</v>
      </c>
      <c r="E11037">
        <v>6073334</v>
      </c>
      <c r="F11037">
        <v>8.0916300000000003</v>
      </c>
      <c r="G11037">
        <v>7.6033799999999996</v>
      </c>
      <c r="H11037">
        <v>7.1645399999999997</v>
      </c>
      <c r="I11037">
        <v>7.1808699999999996</v>
      </c>
      <c r="J11037">
        <v>6.9425100000000004</v>
      </c>
      <c r="K11037">
        <v>6.7341899999999999</v>
      </c>
      <c r="L11037">
        <v>7.7277300000000002</v>
      </c>
      <c r="M11037">
        <v>7.5488299999999997</v>
      </c>
      <c r="N11037">
        <v>7.7162600000000001</v>
      </c>
      <c r="O11037">
        <v>7.7573800000000004</v>
      </c>
    </row>
    <row r="11038" spans="1:15" x14ac:dyDescent="0.25">
      <c r="A11038" t="s">
        <v>20773</v>
      </c>
      <c r="B11038" t="s">
        <v>20772</v>
      </c>
      <c r="C11038" t="s">
        <v>2116</v>
      </c>
      <c r="D11038">
        <v>6520321</v>
      </c>
      <c r="E11038">
        <v>6520422</v>
      </c>
      <c r="F11038">
        <v>5.0360800000000001</v>
      </c>
      <c r="G11038">
        <v>4.6585200000000002</v>
      </c>
      <c r="H11038">
        <v>5.5365099999999998</v>
      </c>
      <c r="I11038">
        <v>4.9398600000000004</v>
      </c>
      <c r="J11038">
        <v>5.2094500000000004</v>
      </c>
      <c r="K11038">
        <v>5.46211</v>
      </c>
      <c r="L11038">
        <v>5.2843900000000001</v>
      </c>
      <c r="M11038">
        <v>5.3015400000000001</v>
      </c>
      <c r="N11038">
        <v>5.2208500000000004</v>
      </c>
      <c r="O11038">
        <v>5.1290500000000003</v>
      </c>
    </row>
    <row r="11039" spans="1:15" x14ac:dyDescent="0.25">
      <c r="A11039" t="s">
        <v>20774</v>
      </c>
      <c r="B11039" t="s">
        <v>2278</v>
      </c>
      <c r="C11039" t="s">
        <v>2116</v>
      </c>
      <c r="D11039">
        <v>19962306</v>
      </c>
      <c r="E11039">
        <v>20012954</v>
      </c>
      <c r="F11039">
        <v>9.1478800000000007</v>
      </c>
      <c r="G11039">
        <v>8.8522999999999996</v>
      </c>
      <c r="H11039">
        <v>7.28653</v>
      </c>
      <c r="I11039">
        <v>7.4577099999999996</v>
      </c>
      <c r="J11039">
        <v>6.9542000000000002</v>
      </c>
      <c r="K11039">
        <v>7.29643</v>
      </c>
      <c r="L11039">
        <v>8.6387900000000002</v>
      </c>
      <c r="M11039">
        <v>8.4024900000000002</v>
      </c>
      <c r="N11039">
        <v>7.7162600000000001</v>
      </c>
      <c r="O11039">
        <v>8.1239600000000003</v>
      </c>
    </row>
    <row r="11040" spans="1:15" x14ac:dyDescent="0.25">
      <c r="A11040" t="s">
        <v>20776</v>
      </c>
      <c r="B11040" t="s">
        <v>20775</v>
      </c>
      <c r="C11040" t="s">
        <v>2116</v>
      </c>
      <c r="D11040">
        <v>29071330</v>
      </c>
      <c r="E11040">
        <v>29073558</v>
      </c>
      <c r="F11040">
        <v>4.6718000000000002</v>
      </c>
      <c r="G11040">
        <v>4.5065200000000001</v>
      </c>
      <c r="H11040">
        <v>4.6620400000000002</v>
      </c>
      <c r="I11040">
        <v>4.3873199999999999</v>
      </c>
      <c r="J11040">
        <v>4.32193</v>
      </c>
      <c r="K11040">
        <v>4.4890800000000004</v>
      </c>
      <c r="L11040">
        <v>4.6638000000000002</v>
      </c>
      <c r="M11040">
        <v>4.9765800000000002</v>
      </c>
      <c r="N11040">
        <v>5.4432400000000003</v>
      </c>
      <c r="O11040">
        <v>5.3368500000000001</v>
      </c>
    </row>
    <row r="11041" spans="1:15" x14ac:dyDescent="0.25">
      <c r="A11041" t="s">
        <v>20778</v>
      </c>
      <c r="B11041" t="s">
        <v>20777</v>
      </c>
      <c r="C11041" t="s">
        <v>2116</v>
      </c>
      <c r="D11041">
        <v>34214821</v>
      </c>
      <c r="E11041">
        <v>34322640</v>
      </c>
      <c r="F11041">
        <v>4.3651400000000002</v>
      </c>
      <c r="G11041">
        <v>4.2434900000000004</v>
      </c>
      <c r="H11041">
        <v>2.07708</v>
      </c>
      <c r="I11041">
        <v>0.48043200000000003</v>
      </c>
      <c r="J11041">
        <v>1.5849599999999999</v>
      </c>
      <c r="K11041">
        <v>2.7341899999999999</v>
      </c>
      <c r="L11041">
        <v>3.6272700000000002</v>
      </c>
      <c r="M11041">
        <v>4.72865</v>
      </c>
      <c r="N11041">
        <v>4.2988499999999998</v>
      </c>
      <c r="O11041">
        <v>4.3368500000000001</v>
      </c>
    </row>
    <row r="11042" spans="1:15" x14ac:dyDescent="0.25">
      <c r="A11042" t="s">
        <v>20780</v>
      </c>
      <c r="B11042" t="s">
        <v>20779</v>
      </c>
      <c r="C11042" t="s">
        <v>2116</v>
      </c>
      <c r="D11042">
        <v>46050401</v>
      </c>
      <c r="E11042">
        <v>46125852</v>
      </c>
      <c r="F11042">
        <v>4.9373899999999997</v>
      </c>
      <c r="G11042">
        <v>4.9804500000000003</v>
      </c>
      <c r="H11042">
        <v>3.6620400000000002</v>
      </c>
      <c r="I11042">
        <v>2.4804300000000001</v>
      </c>
      <c r="J11042">
        <v>4.0874600000000001</v>
      </c>
      <c r="K11042">
        <v>2.9041100000000002</v>
      </c>
      <c r="L11042">
        <v>5.2960700000000003</v>
      </c>
      <c r="M11042">
        <v>5.5047499999999996</v>
      </c>
      <c r="N11042">
        <v>5.1383900000000002</v>
      </c>
      <c r="O11042">
        <v>4.9565799999999998</v>
      </c>
    </row>
    <row r="11043" spans="1:15" x14ac:dyDescent="0.25">
      <c r="A11043" t="s">
        <v>20782</v>
      </c>
      <c r="B11043" t="s">
        <v>20781</v>
      </c>
      <c r="C11043" t="s">
        <v>2116</v>
      </c>
      <c r="D11043">
        <v>48616640</v>
      </c>
      <c r="E11043">
        <v>48616708</v>
      </c>
      <c r="F11043">
        <v>5.6170600000000004</v>
      </c>
      <c r="G11043">
        <v>5.3365999999999998</v>
      </c>
      <c r="H11043">
        <v>5.0770799999999996</v>
      </c>
      <c r="I11043">
        <v>5.0653899999999998</v>
      </c>
      <c r="J11043">
        <v>6.1085200000000004</v>
      </c>
      <c r="K11043">
        <v>6.01959</v>
      </c>
      <c r="L11043">
        <v>6.18736</v>
      </c>
      <c r="M11043">
        <v>6.1414299999999997</v>
      </c>
      <c r="N11043">
        <v>6.40848</v>
      </c>
      <c r="O11043">
        <v>6.1789699999999996</v>
      </c>
    </row>
    <row r="11044" spans="1:15" x14ac:dyDescent="0.25">
      <c r="A11044" t="s">
        <v>20783</v>
      </c>
      <c r="B11044" t="s">
        <v>2438</v>
      </c>
      <c r="C11044" t="s">
        <v>2116</v>
      </c>
      <c r="D11044">
        <v>48650972</v>
      </c>
      <c r="E11044">
        <v>48654095</v>
      </c>
      <c r="F11044">
        <v>1.9245699999999999</v>
      </c>
      <c r="G11044">
        <v>3.1439499999999998</v>
      </c>
      <c r="H11044">
        <v>3.07708</v>
      </c>
      <c r="I11044">
        <v>3.4804300000000001</v>
      </c>
      <c r="J11044">
        <v>4.8073499999999996</v>
      </c>
      <c r="K11044">
        <v>4.4890800000000004</v>
      </c>
      <c r="L11044">
        <v>2.9268299999999998</v>
      </c>
      <c r="M11044">
        <v>3.16161</v>
      </c>
      <c r="N11044">
        <v>3.9578099999999998</v>
      </c>
      <c r="O11044">
        <v>3.9335</v>
      </c>
    </row>
    <row r="11045" spans="1:15" x14ac:dyDescent="0.25">
      <c r="A11045" t="s">
        <v>20785</v>
      </c>
      <c r="B11045" t="s">
        <v>20784</v>
      </c>
      <c r="C11045" t="s">
        <v>2116</v>
      </c>
      <c r="D11045">
        <v>49607656</v>
      </c>
      <c r="E11045">
        <v>49652122</v>
      </c>
      <c r="F11045">
        <v>9.9937299999999993</v>
      </c>
      <c r="G11045">
        <v>9.9840499999999999</v>
      </c>
      <c r="H11045">
        <v>7.9597199999999999</v>
      </c>
      <c r="I11045">
        <v>7.9233799999999999</v>
      </c>
      <c r="J11045">
        <v>8.4093900000000001</v>
      </c>
      <c r="K11045">
        <v>8.4688999999999997</v>
      </c>
      <c r="L11045">
        <v>8.6318900000000003</v>
      </c>
      <c r="M11045">
        <v>8.89255</v>
      </c>
      <c r="N11045">
        <v>8.3952200000000001</v>
      </c>
      <c r="O11045">
        <v>8.5586199999999995</v>
      </c>
    </row>
    <row r="11046" spans="1:15" x14ac:dyDescent="0.25">
      <c r="A11046" t="s">
        <v>20787</v>
      </c>
      <c r="B11046" t="s">
        <v>20786</v>
      </c>
      <c r="C11046" t="s">
        <v>2116</v>
      </c>
      <c r="D11046">
        <v>54652790</v>
      </c>
      <c r="E11046">
        <v>54674093</v>
      </c>
      <c r="F11046">
        <v>2.0241099999999999</v>
      </c>
      <c r="G11046">
        <v>3.3365999999999998</v>
      </c>
      <c r="H11046">
        <v>3.6620400000000002</v>
      </c>
      <c r="I11046">
        <v>0.48043200000000003</v>
      </c>
      <c r="J11046">
        <v>3.5849600000000001</v>
      </c>
      <c r="K11046">
        <v>2.7341899999999999</v>
      </c>
      <c r="L11046">
        <v>3.1998500000000001</v>
      </c>
      <c r="M11046">
        <v>1.86615</v>
      </c>
      <c r="N11046">
        <v>3.8582800000000002</v>
      </c>
      <c r="O11046">
        <v>3.5028600000000001</v>
      </c>
    </row>
    <row r="11047" spans="1:15" x14ac:dyDescent="0.25">
      <c r="A11047" t="s">
        <v>20789</v>
      </c>
      <c r="B11047" t="s">
        <v>20788</v>
      </c>
      <c r="C11047" t="s">
        <v>2116</v>
      </c>
      <c r="D11047">
        <v>55296207</v>
      </c>
      <c r="E11047">
        <v>55296331</v>
      </c>
      <c r="F11047">
        <v>4.7754300000000001</v>
      </c>
      <c r="G11047">
        <v>4.4240599999999999</v>
      </c>
      <c r="H11047">
        <v>4.88443</v>
      </c>
      <c r="I11047">
        <v>4.5678900000000002</v>
      </c>
      <c r="J11047">
        <v>3.5849600000000001</v>
      </c>
      <c r="K11047">
        <v>3.6410800000000001</v>
      </c>
      <c r="L11047">
        <v>4.3191499999999996</v>
      </c>
      <c r="M11047">
        <v>4.88246</v>
      </c>
      <c r="N11047">
        <v>4.8582799999999997</v>
      </c>
      <c r="O11047">
        <v>3.6231599999999999</v>
      </c>
    </row>
    <row r="11048" spans="1:15" x14ac:dyDescent="0.25">
      <c r="A11048" t="s">
        <v>20791</v>
      </c>
      <c r="B11048" t="s">
        <v>20790</v>
      </c>
      <c r="C11048" t="s">
        <v>2116</v>
      </c>
      <c r="D11048">
        <v>58791617</v>
      </c>
      <c r="E11048">
        <v>58804960</v>
      </c>
      <c r="F11048">
        <v>2.5095299999999998</v>
      </c>
      <c r="G11048">
        <v>3.3365999999999998</v>
      </c>
      <c r="H11048">
        <v>3.6620400000000002</v>
      </c>
      <c r="I11048">
        <v>3.2877900000000002</v>
      </c>
      <c r="J11048">
        <v>2.5849600000000001</v>
      </c>
      <c r="K11048">
        <v>1.7341899999999999</v>
      </c>
      <c r="L11048">
        <v>2.5118</v>
      </c>
      <c r="M11048">
        <v>3.5360100000000001</v>
      </c>
      <c r="N11048">
        <v>3.0509200000000001</v>
      </c>
      <c r="O11048">
        <v>2.7866599999999999</v>
      </c>
    </row>
    <row r="11049" spans="1:15" x14ac:dyDescent="0.25">
      <c r="A11049" t="s">
        <v>20792</v>
      </c>
      <c r="B11049" t="s">
        <v>2601</v>
      </c>
      <c r="C11049" t="s">
        <v>2116</v>
      </c>
      <c r="D11049">
        <v>59541053</v>
      </c>
      <c r="E11049">
        <v>59594362</v>
      </c>
      <c r="F11049">
        <v>-0.88278400000000001</v>
      </c>
      <c r="G11049">
        <v>1.3366</v>
      </c>
      <c r="H11049">
        <v>2.07708</v>
      </c>
      <c r="I11049">
        <v>3.0653899999999998</v>
      </c>
      <c r="J11049">
        <v>2.32193</v>
      </c>
      <c r="K11049">
        <v>2.31915</v>
      </c>
      <c r="L11049">
        <v>-0.65812899999999996</v>
      </c>
      <c r="M11049">
        <v>-1.59328</v>
      </c>
      <c r="N11049">
        <v>2.0509200000000001</v>
      </c>
      <c r="O11049">
        <v>1.3012300000000001</v>
      </c>
    </row>
    <row r="11050" spans="1:15" x14ac:dyDescent="0.25">
      <c r="A11050" t="s">
        <v>20793</v>
      </c>
      <c r="B11050" t="s">
        <v>2636</v>
      </c>
      <c r="C11050" t="s">
        <v>2116</v>
      </c>
      <c r="D11050">
        <v>60591026</v>
      </c>
      <c r="E11050">
        <v>60594569</v>
      </c>
      <c r="F11050">
        <v>4.2669600000000001</v>
      </c>
      <c r="G11050">
        <v>4.4240599999999999</v>
      </c>
      <c r="H11050">
        <v>3.07708</v>
      </c>
      <c r="I11050">
        <v>2.0653899999999998</v>
      </c>
      <c r="J11050">
        <v>2.80735</v>
      </c>
      <c r="K11050">
        <v>3.1936200000000001</v>
      </c>
      <c r="L11050">
        <v>4.0143000000000004</v>
      </c>
      <c r="M11050">
        <v>4.1880800000000002</v>
      </c>
      <c r="N11050">
        <v>4.2208500000000004</v>
      </c>
      <c r="O11050">
        <v>4.5338900000000004</v>
      </c>
    </row>
    <row r="11051" spans="1:15" x14ac:dyDescent="0.25">
      <c r="A11051" t="s">
        <v>20795</v>
      </c>
      <c r="B11051" t="s">
        <v>20794</v>
      </c>
      <c r="C11051" t="s">
        <v>2116</v>
      </c>
      <c r="D11051">
        <v>60677953</v>
      </c>
      <c r="E11051">
        <v>60692540</v>
      </c>
      <c r="F11051">
        <v>3.7896399999999999</v>
      </c>
      <c r="G11051">
        <v>3.1439499999999998</v>
      </c>
      <c r="H11051">
        <v>2.07708</v>
      </c>
      <c r="I11051">
        <v>2.8023600000000002</v>
      </c>
      <c r="J11051">
        <v>2.80735</v>
      </c>
      <c r="K11051">
        <v>3.5415399999999999</v>
      </c>
      <c r="L11051">
        <v>3.8012999999999999</v>
      </c>
      <c r="M11051">
        <v>4.2396099999999999</v>
      </c>
      <c r="N11051">
        <v>3.5103599999999999</v>
      </c>
      <c r="O11051">
        <v>3.8372799999999998</v>
      </c>
    </row>
    <row r="11052" spans="1:15" x14ac:dyDescent="0.25">
      <c r="A11052" t="s">
        <v>20797</v>
      </c>
      <c r="B11052" t="s">
        <v>20796</v>
      </c>
      <c r="C11052" t="s">
        <v>2116</v>
      </c>
      <c r="D11052">
        <v>61678716</v>
      </c>
      <c r="E11052">
        <v>61681560</v>
      </c>
      <c r="F11052">
        <v>3.6407799999999999</v>
      </c>
      <c r="G11052">
        <v>2.9215599999999999</v>
      </c>
      <c r="H11052">
        <v>3.6620400000000002</v>
      </c>
      <c r="I11052">
        <v>3.0653899999999998</v>
      </c>
      <c r="J11052">
        <v>2.32193</v>
      </c>
      <c r="K11052">
        <v>2.7341899999999999</v>
      </c>
      <c r="L11052">
        <v>3.1492300000000002</v>
      </c>
      <c r="M11052">
        <v>3.3136100000000002</v>
      </c>
      <c r="N11052">
        <v>2.0509200000000001</v>
      </c>
      <c r="O11052">
        <v>3.0667599999999999</v>
      </c>
    </row>
    <row r="11053" spans="1:15" x14ac:dyDescent="0.25">
      <c r="A11053" t="s">
        <v>20799</v>
      </c>
      <c r="B11053" t="s">
        <v>20798</v>
      </c>
      <c r="C11053" t="s">
        <v>2116</v>
      </c>
      <c r="D11053">
        <v>62271961</v>
      </c>
      <c r="E11053">
        <v>62327402</v>
      </c>
      <c r="F11053">
        <v>4.32667</v>
      </c>
      <c r="G11053">
        <v>5.0914799999999998</v>
      </c>
      <c r="H11053">
        <v>4.6620400000000002</v>
      </c>
      <c r="I11053">
        <v>2.8023600000000002</v>
      </c>
      <c r="J11053">
        <v>3.4594299999999998</v>
      </c>
      <c r="K11053">
        <v>4.9436400000000003</v>
      </c>
      <c r="L11053">
        <v>5.2245100000000004</v>
      </c>
      <c r="M11053">
        <v>5.40672</v>
      </c>
      <c r="N11053">
        <v>5.0953200000000001</v>
      </c>
      <c r="O11053">
        <v>4.6797399999999998</v>
      </c>
    </row>
    <row r="11054" spans="1:15" x14ac:dyDescent="0.25">
      <c r="A11054" t="s">
        <v>20801</v>
      </c>
      <c r="B11054" t="s">
        <v>20800</v>
      </c>
      <c r="C11054" t="s">
        <v>2116</v>
      </c>
      <c r="D11054">
        <v>62416587</v>
      </c>
      <c r="E11054">
        <v>62416650</v>
      </c>
      <c r="F11054">
        <v>5.4570699999999999</v>
      </c>
      <c r="G11054">
        <v>5.5065200000000001</v>
      </c>
      <c r="H11054">
        <v>5.0770799999999996</v>
      </c>
      <c r="I11054">
        <v>5.4346300000000003</v>
      </c>
      <c r="J11054">
        <v>5.1292799999999996</v>
      </c>
      <c r="K11054">
        <v>5.5921700000000003</v>
      </c>
      <c r="L11054">
        <v>5.0833399999999997</v>
      </c>
      <c r="M11054">
        <v>5.47281</v>
      </c>
      <c r="N11054">
        <v>5.6055099999999998</v>
      </c>
      <c r="O11054">
        <v>4.3012300000000003</v>
      </c>
    </row>
    <row r="11055" spans="1:15" x14ac:dyDescent="0.25">
      <c r="A11055" t="s">
        <v>20803</v>
      </c>
      <c r="B11055" t="s">
        <v>20802</v>
      </c>
      <c r="C11055" t="s">
        <v>2116</v>
      </c>
      <c r="D11055">
        <v>62416961</v>
      </c>
      <c r="E11055">
        <v>62417023</v>
      </c>
      <c r="F11055">
        <v>6.8037200000000002</v>
      </c>
      <c r="G11055">
        <v>6.9064500000000004</v>
      </c>
      <c r="H11055">
        <v>6.6006400000000003</v>
      </c>
      <c r="I11055">
        <v>6.5889600000000002</v>
      </c>
      <c r="J11055">
        <v>7.2384000000000004</v>
      </c>
      <c r="K11055">
        <v>7.1005099999999999</v>
      </c>
      <c r="L11055">
        <v>7.3586799999999997</v>
      </c>
      <c r="M11055">
        <v>7.4235300000000004</v>
      </c>
      <c r="N11055">
        <v>7.3083099999999996</v>
      </c>
      <c r="O11055">
        <v>7.3057299999999996</v>
      </c>
    </row>
    <row r="11056" spans="1:15" x14ac:dyDescent="0.25">
      <c r="A11056" t="s">
        <v>20804</v>
      </c>
      <c r="B11056" t="s">
        <v>2725</v>
      </c>
      <c r="C11056" t="s">
        <v>2116</v>
      </c>
      <c r="D11056">
        <v>68799202</v>
      </c>
      <c r="E11056">
        <v>68821962</v>
      </c>
      <c r="F11056">
        <v>7.6170600000000004</v>
      </c>
      <c r="G11056">
        <v>7.8123300000000002</v>
      </c>
      <c r="H11056">
        <v>6.6620400000000002</v>
      </c>
      <c r="I11056">
        <v>6.8379799999999999</v>
      </c>
      <c r="J11056">
        <v>8.2384000000000004</v>
      </c>
      <c r="K11056">
        <v>8.2810799999999993</v>
      </c>
      <c r="L11056">
        <v>8.1636399999999991</v>
      </c>
      <c r="M11056">
        <v>8.2832399999999993</v>
      </c>
      <c r="N11056">
        <v>8.2700899999999997</v>
      </c>
      <c r="O11056">
        <v>8.0427</v>
      </c>
    </row>
    <row r="11057" spans="1:15" x14ac:dyDescent="0.25">
      <c r="A11057" t="s">
        <v>20806</v>
      </c>
      <c r="B11057" t="s">
        <v>20805</v>
      </c>
      <c r="C11057" t="s">
        <v>2116</v>
      </c>
      <c r="D11057">
        <v>69393860</v>
      </c>
      <c r="E11057">
        <v>69403364</v>
      </c>
      <c r="F11057">
        <v>4.5929500000000001</v>
      </c>
      <c r="G11057">
        <v>4.3365999999999998</v>
      </c>
      <c r="H11057">
        <v>2.07708</v>
      </c>
      <c r="I11057">
        <v>3.4804300000000001</v>
      </c>
      <c r="J11057">
        <v>4.7004400000000004</v>
      </c>
      <c r="K11057">
        <v>4.1265099999999997</v>
      </c>
      <c r="L11057">
        <v>5.3752899999999997</v>
      </c>
      <c r="M11057">
        <v>5.39541</v>
      </c>
      <c r="N11057">
        <v>5.1383900000000002</v>
      </c>
      <c r="O11057">
        <v>5.1887499999999998</v>
      </c>
    </row>
    <row r="11058" spans="1:15" x14ac:dyDescent="0.25">
      <c r="A11058" t="s">
        <v>20808</v>
      </c>
      <c r="B11058" t="s">
        <v>20807</v>
      </c>
      <c r="C11058" t="s">
        <v>2116</v>
      </c>
      <c r="D11058">
        <v>69610596</v>
      </c>
      <c r="E11058">
        <v>69615127</v>
      </c>
      <c r="F11058">
        <v>2.5095299999999998</v>
      </c>
      <c r="G11058">
        <v>2.3365999999999998</v>
      </c>
      <c r="H11058">
        <v>3.6620400000000002</v>
      </c>
      <c r="I11058">
        <v>3.65036</v>
      </c>
      <c r="J11058">
        <v>1</v>
      </c>
      <c r="K11058">
        <v>1.31915</v>
      </c>
      <c r="L11058">
        <v>1.5118</v>
      </c>
      <c r="M11058">
        <v>1.21408</v>
      </c>
      <c r="N11058">
        <v>2.8582800000000002</v>
      </c>
      <c r="O11058">
        <v>3.1492300000000002</v>
      </c>
    </row>
    <row r="11059" spans="1:15" x14ac:dyDescent="0.25">
      <c r="A11059" t="s">
        <v>20810</v>
      </c>
      <c r="B11059" t="s">
        <v>20809</v>
      </c>
      <c r="C11059" t="s">
        <v>2116</v>
      </c>
      <c r="D11059">
        <v>69690185</v>
      </c>
      <c r="E11059">
        <v>69691520</v>
      </c>
      <c r="F11059">
        <v>0.92457100000000003</v>
      </c>
      <c r="G11059">
        <v>2.6585200000000002</v>
      </c>
      <c r="H11059">
        <v>3.07708</v>
      </c>
      <c r="I11059">
        <v>3.0653899999999998</v>
      </c>
      <c r="J11059">
        <v>1</v>
      </c>
      <c r="K11059">
        <v>1.31915</v>
      </c>
      <c r="L11059">
        <v>0.92683400000000005</v>
      </c>
      <c r="M11059">
        <v>0.99168500000000004</v>
      </c>
      <c r="N11059">
        <v>2.0509200000000001</v>
      </c>
      <c r="O11059">
        <v>0.97930099999999998</v>
      </c>
    </row>
    <row r="11060" spans="1:15" x14ac:dyDescent="0.25">
      <c r="A11060" t="s">
        <v>20812</v>
      </c>
      <c r="B11060" t="s">
        <v>20811</v>
      </c>
      <c r="C11060" t="s">
        <v>2116</v>
      </c>
      <c r="D11060">
        <v>72115130</v>
      </c>
      <c r="E11060">
        <v>72127235</v>
      </c>
      <c r="F11060">
        <v>6.7931699999999999</v>
      </c>
      <c r="G11060">
        <v>6.7116400000000001</v>
      </c>
      <c r="H11060">
        <v>4.6620400000000002</v>
      </c>
      <c r="I11060">
        <v>4.7283600000000003</v>
      </c>
      <c r="J11060">
        <v>6.50779</v>
      </c>
      <c r="K11060">
        <v>6.2577499999999997</v>
      </c>
      <c r="L11060">
        <v>6.9343300000000001</v>
      </c>
      <c r="M11060">
        <v>6.8161100000000001</v>
      </c>
      <c r="N11060">
        <v>7.2208500000000004</v>
      </c>
      <c r="O11060">
        <v>6.9508400000000004</v>
      </c>
    </row>
    <row r="11061" spans="1:15" x14ac:dyDescent="0.25">
      <c r="A11061" t="s">
        <v>20814</v>
      </c>
      <c r="B11061" t="s">
        <v>20813</v>
      </c>
      <c r="C11061" t="s">
        <v>2116</v>
      </c>
      <c r="D11061">
        <v>74644425</v>
      </c>
      <c r="E11061">
        <v>74659227</v>
      </c>
      <c r="F11061">
        <v>6.2152500000000002</v>
      </c>
      <c r="G11061">
        <v>6.7628599999999999</v>
      </c>
      <c r="H11061">
        <v>7.4693899999999998</v>
      </c>
      <c r="I11061">
        <v>7.2748499999999998</v>
      </c>
      <c r="J11061">
        <v>8.7313200000000002</v>
      </c>
      <c r="K11061">
        <v>8.2340300000000006</v>
      </c>
      <c r="L11061">
        <v>6.6086600000000004</v>
      </c>
      <c r="M11061">
        <v>6.6781899999999998</v>
      </c>
      <c r="N11061">
        <v>7.0396099999999997</v>
      </c>
      <c r="O11061">
        <v>7.0016699999999998</v>
      </c>
    </row>
    <row r="11062" spans="1:15" x14ac:dyDescent="0.25">
      <c r="A11062" t="s">
        <v>20816</v>
      </c>
      <c r="B11062" t="s">
        <v>20815</v>
      </c>
      <c r="C11062" t="s">
        <v>2116</v>
      </c>
      <c r="D11062">
        <v>74718947</v>
      </c>
      <c r="E11062">
        <v>74719007</v>
      </c>
      <c r="F11062">
        <v>2.5095299999999998</v>
      </c>
      <c r="G11062">
        <v>2.6585200000000002</v>
      </c>
      <c r="H11062">
        <v>2.07708</v>
      </c>
      <c r="I11062">
        <v>3.4804300000000001</v>
      </c>
      <c r="J11062">
        <v>3.1699199999999998</v>
      </c>
      <c r="K11062">
        <v>3.9821200000000001</v>
      </c>
      <c r="L11062">
        <v>3.6272700000000002</v>
      </c>
      <c r="M11062">
        <v>3.3609200000000001</v>
      </c>
      <c r="N11062">
        <v>3.6358899999999998</v>
      </c>
      <c r="O11062">
        <v>2.7866599999999999</v>
      </c>
    </row>
    <row r="11063" spans="1:15" x14ac:dyDescent="0.25">
      <c r="A11063" t="s">
        <v>20818</v>
      </c>
      <c r="B11063" t="s">
        <v>20817</v>
      </c>
      <c r="C11063" t="s">
        <v>2116</v>
      </c>
      <c r="D11063">
        <v>76891565</v>
      </c>
      <c r="E11063">
        <v>76891674</v>
      </c>
      <c r="F11063">
        <v>1.28714</v>
      </c>
      <c r="G11063">
        <v>0.33659600000000001</v>
      </c>
      <c r="H11063">
        <v>2.07708</v>
      </c>
      <c r="I11063">
        <v>2.4804300000000001</v>
      </c>
      <c r="J11063">
        <v>2</v>
      </c>
      <c r="K11063">
        <v>1.7341899999999999</v>
      </c>
      <c r="L11063">
        <v>2.0423100000000001</v>
      </c>
      <c r="M11063">
        <v>1.72865</v>
      </c>
      <c r="N11063">
        <v>2.0509200000000001</v>
      </c>
      <c r="O11063">
        <v>0.97930099999999998</v>
      </c>
    </row>
    <row r="11064" spans="1:15" x14ac:dyDescent="0.25">
      <c r="A11064" t="s">
        <v>20820</v>
      </c>
      <c r="B11064" t="s">
        <v>20819</v>
      </c>
      <c r="C11064" t="s">
        <v>2116</v>
      </c>
      <c r="D11064">
        <v>77843513</v>
      </c>
      <c r="E11064">
        <v>77846167</v>
      </c>
      <c r="F11064">
        <v>2.7021799999999998</v>
      </c>
      <c r="G11064">
        <v>2.6585200000000002</v>
      </c>
      <c r="H11064">
        <v>3.07708</v>
      </c>
      <c r="I11064">
        <v>1.4804299999999999</v>
      </c>
      <c r="J11064">
        <v>3.4594299999999998</v>
      </c>
      <c r="K11064">
        <v>3.31915</v>
      </c>
      <c r="L11064">
        <v>2.5897999999999999</v>
      </c>
      <c r="M11064">
        <v>2.5766499999999999</v>
      </c>
      <c r="N11064">
        <v>2.0509200000000001</v>
      </c>
      <c r="O11064">
        <v>3.3012299999999999</v>
      </c>
    </row>
    <row r="11065" spans="1:15" x14ac:dyDescent="0.25">
      <c r="A11065" t="s">
        <v>20822</v>
      </c>
      <c r="B11065" t="s">
        <v>20821</v>
      </c>
      <c r="C11065" t="s">
        <v>2116</v>
      </c>
      <c r="D11065">
        <v>77995188</v>
      </c>
      <c r="E11065">
        <v>77995258</v>
      </c>
      <c r="F11065">
        <v>4.9245700000000001</v>
      </c>
      <c r="G11065">
        <v>5.6219999999999999</v>
      </c>
      <c r="H11065">
        <v>3.6620400000000002</v>
      </c>
      <c r="I11065">
        <v>2.8023600000000002</v>
      </c>
      <c r="J11065">
        <v>3.9068900000000002</v>
      </c>
      <c r="K11065">
        <v>4.1936200000000001</v>
      </c>
      <c r="L11065">
        <v>5.1492300000000002</v>
      </c>
      <c r="M11065">
        <v>5.3136099999999997</v>
      </c>
      <c r="N11065">
        <v>4.75136</v>
      </c>
      <c r="O11065">
        <v>4.5940099999999999</v>
      </c>
    </row>
    <row r="11066" spans="1:15" x14ac:dyDescent="0.25">
      <c r="A11066" t="s">
        <v>20824</v>
      </c>
      <c r="B11066" t="s">
        <v>20823</v>
      </c>
      <c r="C11066" t="s">
        <v>2116</v>
      </c>
      <c r="D11066">
        <v>77996560</v>
      </c>
      <c r="E11066">
        <v>77996615</v>
      </c>
      <c r="F11066">
        <v>5.28714</v>
      </c>
      <c r="G11066">
        <v>5.8911800000000003</v>
      </c>
      <c r="H11066">
        <v>4.0770799999999996</v>
      </c>
      <c r="I11066">
        <v>4.3873199999999999</v>
      </c>
      <c r="J11066">
        <v>5.2094500000000004</v>
      </c>
      <c r="K11066">
        <v>5.1936200000000001</v>
      </c>
      <c r="L11066">
        <v>5.2245100000000004</v>
      </c>
      <c r="M11066">
        <v>5.1880800000000002</v>
      </c>
      <c r="N11066">
        <v>5.75136</v>
      </c>
      <c r="O11066">
        <v>4.88619</v>
      </c>
    </row>
    <row r="11067" spans="1:15" x14ac:dyDescent="0.25">
      <c r="A11067" t="s">
        <v>20826</v>
      </c>
      <c r="B11067" t="s">
        <v>20825</v>
      </c>
      <c r="C11067" t="s">
        <v>2116</v>
      </c>
      <c r="D11067">
        <v>80290547</v>
      </c>
      <c r="E11067">
        <v>80294681</v>
      </c>
      <c r="F11067">
        <v>2.0241099999999999</v>
      </c>
      <c r="G11067">
        <v>2.6585200000000002</v>
      </c>
      <c r="H11067">
        <v>2.07708</v>
      </c>
      <c r="I11067">
        <v>4.7283600000000003</v>
      </c>
      <c r="J11067">
        <v>2.32193</v>
      </c>
      <c r="K11067">
        <v>2.0561199999999999</v>
      </c>
      <c r="L11067">
        <v>1.14923</v>
      </c>
      <c r="M11067">
        <v>1.5766500000000001</v>
      </c>
      <c r="N11067">
        <v>1.0509200000000001</v>
      </c>
      <c r="O11067">
        <v>2.4387300000000001</v>
      </c>
    </row>
    <row r="11068" spans="1:15" x14ac:dyDescent="0.25">
      <c r="A11068" t="s">
        <v>20828</v>
      </c>
      <c r="B11068" t="s">
        <v>20827</v>
      </c>
      <c r="C11068" t="s">
        <v>2116</v>
      </c>
      <c r="D11068">
        <v>83106931</v>
      </c>
      <c r="E11068">
        <v>83108431</v>
      </c>
      <c r="F11068">
        <v>6.1940299999999997</v>
      </c>
      <c r="G11068">
        <v>6.0090199999999996</v>
      </c>
      <c r="H11068">
        <v>4.399</v>
      </c>
      <c r="I11068">
        <v>3.65036</v>
      </c>
      <c r="J11068">
        <v>5.2479300000000002</v>
      </c>
      <c r="K11068">
        <v>5.92401</v>
      </c>
      <c r="L11068">
        <v>6.6638000000000002</v>
      </c>
      <c r="M11068">
        <v>6.55138</v>
      </c>
      <c r="N11068">
        <v>5.8058100000000001</v>
      </c>
      <c r="O11068">
        <v>6.0878300000000003</v>
      </c>
    </row>
    <row r="11069" spans="1:15" x14ac:dyDescent="0.25">
      <c r="A11069" t="s">
        <v>20830</v>
      </c>
      <c r="B11069" t="s">
        <v>20829</v>
      </c>
      <c r="C11069" t="s">
        <v>2116</v>
      </c>
      <c r="D11069">
        <v>83777929</v>
      </c>
      <c r="E11069">
        <v>83855581</v>
      </c>
      <c r="F11069">
        <v>2.6407799999999999</v>
      </c>
      <c r="G11069">
        <v>2.6585200000000002</v>
      </c>
      <c r="H11069">
        <v>2.07708</v>
      </c>
      <c r="I11069">
        <v>2.8023600000000002</v>
      </c>
      <c r="J11069">
        <v>1.5849599999999999</v>
      </c>
      <c r="K11069">
        <v>2.7341899999999999</v>
      </c>
      <c r="L11069">
        <v>2.8012999999999999</v>
      </c>
      <c r="M11069">
        <v>2.4941800000000001</v>
      </c>
      <c r="N11069">
        <v>2.0509200000000001</v>
      </c>
      <c r="O11069">
        <v>1.56426</v>
      </c>
    </row>
    <row r="11070" spans="1:15" x14ac:dyDescent="0.25">
      <c r="A11070" t="s">
        <v>20832</v>
      </c>
      <c r="B11070" t="s">
        <v>20831</v>
      </c>
      <c r="C11070" t="s">
        <v>2116</v>
      </c>
      <c r="D11070">
        <v>87241092</v>
      </c>
      <c r="E11070">
        <v>87369325</v>
      </c>
      <c r="F11070">
        <v>3.0241099999999999</v>
      </c>
      <c r="G11070">
        <v>3.3365999999999998</v>
      </c>
      <c r="H11070">
        <v>5.0770799999999996</v>
      </c>
      <c r="I11070">
        <v>4.9398600000000004</v>
      </c>
      <c r="J11070">
        <v>3.5849600000000001</v>
      </c>
      <c r="K11070">
        <v>3.9821200000000001</v>
      </c>
      <c r="L11070">
        <v>2.5897999999999999</v>
      </c>
      <c r="M11070">
        <v>2.9302800000000002</v>
      </c>
      <c r="N11070">
        <v>3.22085</v>
      </c>
      <c r="O11070">
        <v>2.88619</v>
      </c>
    </row>
    <row r="11071" spans="1:15" x14ac:dyDescent="0.25">
      <c r="A11071" t="s">
        <v>20833</v>
      </c>
      <c r="B11071" t="s">
        <v>3130</v>
      </c>
      <c r="C11071" t="s">
        <v>2116</v>
      </c>
      <c r="D11071">
        <v>87793026</v>
      </c>
      <c r="E11071">
        <v>87800087</v>
      </c>
      <c r="F11071">
        <v>3.2465000000000002</v>
      </c>
      <c r="G11071">
        <v>2.9215599999999999</v>
      </c>
      <c r="H11071">
        <v>4.0770799999999996</v>
      </c>
      <c r="I11071">
        <v>4.4804300000000001</v>
      </c>
      <c r="J11071">
        <v>3.70044</v>
      </c>
      <c r="K11071">
        <v>3.9041100000000002</v>
      </c>
      <c r="L11071">
        <v>3.8654299999999999</v>
      </c>
      <c r="M11071">
        <v>3.1071599999999999</v>
      </c>
      <c r="N11071">
        <v>4.4432400000000003</v>
      </c>
      <c r="O11071">
        <v>4.2647000000000004</v>
      </c>
    </row>
    <row r="11072" spans="1:15" x14ac:dyDescent="0.25">
      <c r="A11072" t="s">
        <v>20835</v>
      </c>
      <c r="B11072" t="s">
        <v>20834</v>
      </c>
      <c r="C11072" t="s">
        <v>2116</v>
      </c>
      <c r="D11072">
        <v>88832255</v>
      </c>
      <c r="E11072">
        <v>88834345</v>
      </c>
      <c r="F11072">
        <v>4.60907</v>
      </c>
      <c r="G11072">
        <v>4.4240599999999999</v>
      </c>
      <c r="H11072">
        <v>2.07708</v>
      </c>
      <c r="I11072">
        <v>0.48043200000000003</v>
      </c>
      <c r="J11072">
        <v>2.5849600000000001</v>
      </c>
      <c r="K11072">
        <v>2.5415399999999999</v>
      </c>
      <c r="L11072">
        <v>5.67279</v>
      </c>
      <c r="M11072">
        <v>5.32559</v>
      </c>
      <c r="N11072">
        <v>5.3363300000000002</v>
      </c>
      <c r="O11072">
        <v>4.5940099999999999</v>
      </c>
    </row>
    <row r="11073" spans="1:15" x14ac:dyDescent="0.25">
      <c r="A11073" t="s">
        <v>20837</v>
      </c>
      <c r="B11073" t="s">
        <v>20836</v>
      </c>
      <c r="C11073" t="s">
        <v>2116</v>
      </c>
      <c r="D11073">
        <v>95584899</v>
      </c>
      <c r="E11073">
        <v>95588087</v>
      </c>
      <c r="F11073">
        <v>3.0241099999999999</v>
      </c>
      <c r="G11073">
        <v>3.79603</v>
      </c>
      <c r="H11073">
        <v>3.07708</v>
      </c>
      <c r="I11073">
        <v>2.0653899999999998</v>
      </c>
      <c r="J11073">
        <v>2.5849600000000001</v>
      </c>
      <c r="K11073">
        <v>2.31915</v>
      </c>
      <c r="L11073">
        <v>3.6272700000000002</v>
      </c>
      <c r="M11073">
        <v>2.8661500000000002</v>
      </c>
      <c r="N11073">
        <v>3.0509200000000001</v>
      </c>
      <c r="O11073">
        <v>2.56426</v>
      </c>
    </row>
    <row r="11074" spans="1:15" x14ac:dyDescent="0.25">
      <c r="A11074" t="s">
        <v>20839</v>
      </c>
      <c r="B11074" t="s">
        <v>20838</v>
      </c>
      <c r="C11074" t="s">
        <v>2116</v>
      </c>
      <c r="D11074">
        <v>96607345</v>
      </c>
      <c r="E11074">
        <v>96608724</v>
      </c>
      <c r="F11074">
        <v>2.6407799999999999</v>
      </c>
      <c r="G11074">
        <v>2.3365999999999998</v>
      </c>
      <c r="H11074">
        <v>2.07708</v>
      </c>
      <c r="I11074">
        <v>0.48043200000000003</v>
      </c>
      <c r="J11074">
        <v>3.1699199999999998</v>
      </c>
      <c r="K11074">
        <v>2.9041100000000002</v>
      </c>
      <c r="L11074">
        <v>0.92683400000000005</v>
      </c>
      <c r="M11074">
        <v>-8.3152699999999996E-3</v>
      </c>
      <c r="N11074">
        <v>1.6358900000000001</v>
      </c>
      <c r="O11074">
        <v>1.3012300000000001</v>
      </c>
    </row>
    <row r="11075" spans="1:15" x14ac:dyDescent="0.25">
      <c r="A11075" t="s">
        <v>20840</v>
      </c>
      <c r="B11075" t="s">
        <v>3244</v>
      </c>
      <c r="C11075" t="s">
        <v>2116</v>
      </c>
      <c r="D11075">
        <v>96777583</v>
      </c>
      <c r="E11075">
        <v>96814780</v>
      </c>
      <c r="F11075">
        <v>1.4391400000000001</v>
      </c>
      <c r="G11075">
        <v>2.3365999999999998</v>
      </c>
      <c r="H11075">
        <v>2.07708</v>
      </c>
      <c r="I11075">
        <v>0.48043200000000003</v>
      </c>
      <c r="J11075">
        <v>2</v>
      </c>
      <c r="K11075">
        <v>1.7341899999999999</v>
      </c>
      <c r="L11075">
        <v>1.8012999999999999</v>
      </c>
      <c r="M11075">
        <v>0.40672199999999997</v>
      </c>
      <c r="N11075">
        <v>2.0509200000000001</v>
      </c>
      <c r="O11075">
        <v>1.7866599999999999</v>
      </c>
    </row>
    <row r="11076" spans="1:15" x14ac:dyDescent="0.25">
      <c r="A11076" t="s">
        <v>20842</v>
      </c>
      <c r="B11076" t="s">
        <v>20841</v>
      </c>
      <c r="C11076" t="s">
        <v>2116</v>
      </c>
      <c r="D11076">
        <v>96997484</v>
      </c>
      <c r="E11076">
        <v>97011026</v>
      </c>
      <c r="F11076">
        <v>4.9501099999999996</v>
      </c>
      <c r="G11076">
        <v>5.8911800000000003</v>
      </c>
      <c r="H11076">
        <v>8.9839699999999993</v>
      </c>
      <c r="I11076">
        <v>9.2617899999999995</v>
      </c>
      <c r="J11076">
        <v>7.7279200000000001</v>
      </c>
      <c r="K11076">
        <v>7.2017899999999999</v>
      </c>
      <c r="L11076">
        <v>5.3642399999999997</v>
      </c>
      <c r="M11076">
        <v>5.8245699999999996</v>
      </c>
      <c r="N11076">
        <v>6.0051199999999998</v>
      </c>
      <c r="O11076">
        <v>5.8496699999999997</v>
      </c>
    </row>
    <row r="11077" spans="1:15" x14ac:dyDescent="0.25">
      <c r="A11077" t="s">
        <v>20844</v>
      </c>
      <c r="B11077" t="s">
        <v>20843</v>
      </c>
      <c r="C11077" t="s">
        <v>2116</v>
      </c>
      <c r="D11077">
        <v>97642952</v>
      </c>
      <c r="E11077">
        <v>97643080</v>
      </c>
      <c r="F11077">
        <v>5.8176600000000001</v>
      </c>
      <c r="G11077">
        <v>6.5264199999999999</v>
      </c>
      <c r="H11077">
        <v>5.5365099999999998</v>
      </c>
      <c r="I11077">
        <v>4.65036</v>
      </c>
      <c r="J11077">
        <v>5.8328899999999999</v>
      </c>
      <c r="K11077">
        <v>5.2577499999999997</v>
      </c>
      <c r="L11077">
        <v>5.9785000000000004</v>
      </c>
      <c r="M11077">
        <v>5.9381000000000004</v>
      </c>
      <c r="N11077">
        <v>5.75136</v>
      </c>
      <c r="O11077">
        <v>5.4222400000000004</v>
      </c>
    </row>
    <row r="11078" spans="1:15" x14ac:dyDescent="0.25">
      <c r="A11078" t="s">
        <v>20845</v>
      </c>
      <c r="B11078" t="s">
        <v>3325</v>
      </c>
      <c r="C11078" t="s">
        <v>2116</v>
      </c>
      <c r="D11078">
        <v>98565904</v>
      </c>
      <c r="E11078">
        <v>98590301</v>
      </c>
      <c r="F11078">
        <v>3.9245700000000001</v>
      </c>
      <c r="G11078">
        <v>4.5065200000000001</v>
      </c>
      <c r="H11078">
        <v>5.2469999999999999</v>
      </c>
      <c r="I11078">
        <v>5.0653899999999998</v>
      </c>
      <c r="J11078">
        <v>4.2479300000000002</v>
      </c>
      <c r="K11078">
        <v>4.82165</v>
      </c>
      <c r="L11078">
        <v>4.6994199999999999</v>
      </c>
      <c r="M11078">
        <v>4.6355399999999998</v>
      </c>
      <c r="N11078">
        <v>4.8582799999999997</v>
      </c>
      <c r="O11078">
        <v>4.6231600000000004</v>
      </c>
    </row>
    <row r="11079" spans="1:15" x14ac:dyDescent="0.25">
      <c r="A11079" t="s">
        <v>20847</v>
      </c>
      <c r="B11079" t="s">
        <v>20846</v>
      </c>
      <c r="C11079" t="s">
        <v>2116</v>
      </c>
      <c r="D11079">
        <v>98671121</v>
      </c>
      <c r="E11079">
        <v>98695121</v>
      </c>
      <c r="F11079">
        <v>1.70218</v>
      </c>
      <c r="G11079">
        <v>2.9215599999999999</v>
      </c>
      <c r="H11079">
        <v>4.88443</v>
      </c>
      <c r="I11079">
        <v>2.4804300000000001</v>
      </c>
      <c r="J11079">
        <v>4.1699299999999999</v>
      </c>
      <c r="K11079">
        <v>2.9041100000000002</v>
      </c>
      <c r="L11079">
        <v>2.0423100000000001</v>
      </c>
      <c r="M11079">
        <v>2.5766499999999999</v>
      </c>
      <c r="N11079">
        <v>2.0509200000000001</v>
      </c>
      <c r="O11079">
        <v>3.22723</v>
      </c>
    </row>
    <row r="11080" spans="1:15" x14ac:dyDescent="0.25">
      <c r="A11080" t="s">
        <v>20849</v>
      </c>
      <c r="B11080" t="s">
        <v>20848</v>
      </c>
      <c r="C11080" t="s">
        <v>2116</v>
      </c>
      <c r="D11080">
        <v>100575163</v>
      </c>
      <c r="E11080">
        <v>100575889</v>
      </c>
      <c r="F11080">
        <v>2.1172200000000001</v>
      </c>
      <c r="G11080">
        <v>2.9215599999999999</v>
      </c>
      <c r="H11080">
        <v>2.07708</v>
      </c>
      <c r="I11080">
        <v>2.0653899999999998</v>
      </c>
      <c r="J11080">
        <v>2.32193</v>
      </c>
      <c r="K11080">
        <v>2.0561199999999999</v>
      </c>
      <c r="L11080">
        <v>3.4293300000000002</v>
      </c>
      <c r="M11080">
        <v>3.3136100000000002</v>
      </c>
      <c r="N11080">
        <v>3.9578099999999998</v>
      </c>
      <c r="O11080">
        <v>3.6231599999999999</v>
      </c>
    </row>
    <row r="11081" spans="1:15" x14ac:dyDescent="0.25">
      <c r="A11081" t="s">
        <v>20851</v>
      </c>
      <c r="B11081" t="s">
        <v>20850</v>
      </c>
      <c r="C11081" t="s">
        <v>2116</v>
      </c>
      <c r="D11081">
        <v>101052428</v>
      </c>
      <c r="E11081">
        <v>101087764</v>
      </c>
      <c r="F11081">
        <v>6.9627100000000004</v>
      </c>
      <c r="G11081">
        <v>6.9948100000000002</v>
      </c>
      <c r="H11081">
        <v>4.399</v>
      </c>
      <c r="I11081">
        <v>3.4804300000000001</v>
      </c>
      <c r="J11081">
        <v>6.3398500000000002</v>
      </c>
      <c r="K11081">
        <v>6.50237</v>
      </c>
      <c r="L11081">
        <v>6.8053999999999997</v>
      </c>
      <c r="M11081">
        <v>6.7465700000000002</v>
      </c>
      <c r="N11081">
        <v>6.4432400000000003</v>
      </c>
      <c r="O11081">
        <v>6.6657999999999999</v>
      </c>
    </row>
    <row r="11082" spans="1:15" x14ac:dyDescent="0.25">
      <c r="A11082" t="s">
        <v>20852</v>
      </c>
      <c r="B11082" t="s">
        <v>3437</v>
      </c>
      <c r="C11082" t="s">
        <v>2116</v>
      </c>
      <c r="D11082">
        <v>101860966</v>
      </c>
      <c r="E11082">
        <v>101888269</v>
      </c>
      <c r="F11082">
        <v>2.2046800000000002</v>
      </c>
      <c r="G11082">
        <v>2.6585200000000002</v>
      </c>
      <c r="H11082">
        <v>5.2469999999999999</v>
      </c>
      <c r="I11082">
        <v>3.9398599999999999</v>
      </c>
      <c r="J11082">
        <v>3.4594299999999998</v>
      </c>
      <c r="K11082">
        <v>2.31915</v>
      </c>
      <c r="L11082">
        <v>0.34187099999999998</v>
      </c>
      <c r="M11082">
        <v>1.5766500000000001</v>
      </c>
      <c r="N11082">
        <v>5.0923900000000001E-2</v>
      </c>
      <c r="O11082">
        <v>1.3012300000000001</v>
      </c>
    </row>
    <row r="11083" spans="1:15" x14ac:dyDescent="0.25">
      <c r="A11083" t="s">
        <v>20854</v>
      </c>
      <c r="B11083" t="s">
        <v>20853</v>
      </c>
      <c r="C11083" t="s">
        <v>2116</v>
      </c>
      <c r="D11083">
        <v>102337229</v>
      </c>
      <c r="E11083">
        <v>102417472</v>
      </c>
      <c r="F11083">
        <v>4.2465000000000002</v>
      </c>
      <c r="G11083">
        <v>4.0370400000000002</v>
      </c>
      <c r="H11083">
        <v>3.6620400000000002</v>
      </c>
      <c r="I11083">
        <v>4.0653899999999998</v>
      </c>
      <c r="J11083">
        <v>2.5849600000000001</v>
      </c>
      <c r="K11083">
        <v>3.31915</v>
      </c>
      <c r="L11083">
        <v>3.8012999999999999</v>
      </c>
      <c r="M11083">
        <v>4.0791500000000003</v>
      </c>
      <c r="N11083">
        <v>2.6358899999999998</v>
      </c>
      <c r="O11083">
        <v>3.0667599999999999</v>
      </c>
    </row>
    <row r="11084" spans="1:15" x14ac:dyDescent="0.25">
      <c r="A11084" t="s">
        <v>20856</v>
      </c>
      <c r="B11084" t="s">
        <v>20855</v>
      </c>
      <c r="C11084" t="s">
        <v>2116</v>
      </c>
      <c r="D11084">
        <v>102526901</v>
      </c>
      <c r="E11084">
        <v>102543551</v>
      </c>
      <c r="F11084">
        <v>3.32667</v>
      </c>
      <c r="G11084">
        <v>3.3365999999999998</v>
      </c>
      <c r="H11084">
        <v>2.07708</v>
      </c>
      <c r="I11084">
        <v>0.48043200000000003</v>
      </c>
      <c r="J11084">
        <v>2.32193</v>
      </c>
      <c r="K11084">
        <v>3.7341899999999999</v>
      </c>
      <c r="L11084">
        <v>3.9268299999999998</v>
      </c>
      <c r="M11084">
        <v>3.6546500000000002</v>
      </c>
      <c r="N11084">
        <v>3.75136</v>
      </c>
      <c r="O11084">
        <v>3.6797399999999998</v>
      </c>
    </row>
    <row r="11085" spans="1:15" x14ac:dyDescent="0.25">
      <c r="A11085" t="s">
        <v>20858</v>
      </c>
      <c r="B11085" t="s">
        <v>20857</v>
      </c>
      <c r="C11085" t="s">
        <v>2116</v>
      </c>
      <c r="D11085">
        <v>102699785</v>
      </c>
      <c r="E11085">
        <v>102742289</v>
      </c>
      <c r="F11085">
        <v>11.2479</v>
      </c>
      <c r="G11085">
        <v>11.3926</v>
      </c>
      <c r="H11085">
        <v>9.5608900000000006</v>
      </c>
      <c r="I11085">
        <v>9.9642499999999998</v>
      </c>
      <c r="J11085">
        <v>11.2479</v>
      </c>
      <c r="K11085">
        <v>11.1152</v>
      </c>
      <c r="L11085">
        <v>11.206099999999999</v>
      </c>
      <c r="M11085">
        <v>11.2926</v>
      </c>
      <c r="N11085">
        <v>11.1821</v>
      </c>
      <c r="O11085">
        <v>11.1205</v>
      </c>
    </row>
    <row r="11086" spans="1:15" x14ac:dyDescent="0.25">
      <c r="A11086" t="s">
        <v>20860</v>
      </c>
      <c r="B11086" t="s">
        <v>20859</v>
      </c>
      <c r="C11086" t="s">
        <v>2116</v>
      </c>
      <c r="D11086">
        <v>103559037</v>
      </c>
      <c r="E11086">
        <v>103566664</v>
      </c>
      <c r="F11086">
        <v>3.4747699999999999</v>
      </c>
      <c r="G11086">
        <v>3.79603</v>
      </c>
      <c r="H11086">
        <v>2.07708</v>
      </c>
      <c r="I11086">
        <v>0.48043200000000003</v>
      </c>
      <c r="J11086">
        <v>2.32193</v>
      </c>
      <c r="K11086">
        <v>2.0561199999999999</v>
      </c>
      <c r="L11086">
        <v>2.5897999999999999</v>
      </c>
      <c r="M11086">
        <v>3.21408</v>
      </c>
      <c r="N11086">
        <v>2.8582800000000002</v>
      </c>
      <c r="O11086">
        <v>2.3012299999999999</v>
      </c>
    </row>
    <row r="11087" spans="1:15" x14ac:dyDescent="0.25">
      <c r="A11087" t="s">
        <v>20862</v>
      </c>
      <c r="B11087" t="s">
        <v>20861</v>
      </c>
      <c r="C11087" t="s">
        <v>2116</v>
      </c>
      <c r="D11087">
        <v>104469313</v>
      </c>
      <c r="E11087">
        <v>104531785</v>
      </c>
      <c r="F11087">
        <v>1.8176600000000001</v>
      </c>
      <c r="G11087">
        <v>3.5065200000000001</v>
      </c>
      <c r="H11087">
        <v>3.07708</v>
      </c>
      <c r="I11087">
        <v>2.0653899999999998</v>
      </c>
      <c r="J11087">
        <v>3.9068900000000002</v>
      </c>
      <c r="K11087">
        <v>2.31915</v>
      </c>
      <c r="L11087">
        <v>2.7341899999999999</v>
      </c>
      <c r="M11087">
        <v>2.72865</v>
      </c>
      <c r="N11087">
        <v>3.22085</v>
      </c>
      <c r="O11087">
        <v>1.9793000000000001</v>
      </c>
    </row>
    <row r="11088" spans="1:15" x14ac:dyDescent="0.25">
      <c r="A11088" t="s">
        <v>20864</v>
      </c>
      <c r="B11088" t="s">
        <v>20863</v>
      </c>
      <c r="C11088" t="s">
        <v>2116</v>
      </c>
      <c r="D11088">
        <v>106362304</v>
      </c>
      <c r="E11088">
        <v>106362377</v>
      </c>
      <c r="F11088">
        <v>6.3508399999999998</v>
      </c>
      <c r="G11088">
        <v>7.3700200000000002</v>
      </c>
      <c r="H11088">
        <v>7.8049999999999997</v>
      </c>
      <c r="I11088">
        <v>7.7842099999999999</v>
      </c>
      <c r="J11088">
        <v>7.5313800000000004</v>
      </c>
      <c r="K11088">
        <v>7.34152</v>
      </c>
      <c r="L11088">
        <v>7.0457700000000001</v>
      </c>
      <c r="M11088">
        <v>7.1140800000000004</v>
      </c>
      <c r="N11088">
        <v>7.4172500000000001</v>
      </c>
      <c r="O11088">
        <v>6.91594</v>
      </c>
    </row>
    <row r="11089" spans="1:15" x14ac:dyDescent="0.25">
      <c r="A11089" t="s">
        <v>20866</v>
      </c>
      <c r="B11089" t="s">
        <v>20865</v>
      </c>
      <c r="C11089" t="s">
        <v>2116</v>
      </c>
      <c r="D11089">
        <v>107794700</v>
      </c>
      <c r="E11089">
        <v>108205202</v>
      </c>
      <c r="F11089">
        <v>4.5766499999999999</v>
      </c>
      <c r="G11089">
        <v>4.9215600000000004</v>
      </c>
      <c r="H11089">
        <v>7.7495000000000003</v>
      </c>
      <c r="I11089">
        <v>7.5993700000000004</v>
      </c>
      <c r="J11089">
        <v>5.2479300000000002</v>
      </c>
      <c r="K11089">
        <v>5.5921700000000003</v>
      </c>
      <c r="L11089">
        <v>6.1100599999999998</v>
      </c>
      <c r="M11089">
        <v>5.9381000000000004</v>
      </c>
      <c r="N11089">
        <v>6.0953200000000001</v>
      </c>
      <c r="O11089">
        <v>6.0345800000000001</v>
      </c>
    </row>
    <row r="11090" spans="1:15" x14ac:dyDescent="0.25">
      <c r="A11090" t="s">
        <v>20868</v>
      </c>
      <c r="B11090" t="s">
        <v>20867</v>
      </c>
      <c r="C11090" t="s">
        <v>2116</v>
      </c>
      <c r="D11090">
        <v>113561519</v>
      </c>
      <c r="E11090">
        <v>113570840</v>
      </c>
      <c r="F11090">
        <v>4.6250099999999996</v>
      </c>
      <c r="G11090">
        <v>4.9804500000000003</v>
      </c>
      <c r="H11090">
        <v>2.07708</v>
      </c>
      <c r="I11090">
        <v>1.4804299999999999</v>
      </c>
      <c r="J11090">
        <v>3.32193</v>
      </c>
      <c r="K11090">
        <v>2.5415399999999999</v>
      </c>
      <c r="L11090">
        <v>4.3642399999999997</v>
      </c>
      <c r="M11090">
        <v>4.47281</v>
      </c>
      <c r="N11090">
        <v>4.6947799999999997</v>
      </c>
      <c r="O11090">
        <v>3.9335</v>
      </c>
    </row>
    <row r="11091" spans="1:15" x14ac:dyDescent="0.25">
      <c r="A11091" t="s">
        <v>20870</v>
      </c>
      <c r="B11091" t="s">
        <v>20869</v>
      </c>
      <c r="C11091" t="s">
        <v>2116</v>
      </c>
      <c r="D11091">
        <v>115775847</v>
      </c>
      <c r="E11091">
        <v>115794320</v>
      </c>
      <c r="F11091">
        <v>3.9245700000000001</v>
      </c>
      <c r="G11091">
        <v>4.0370400000000002</v>
      </c>
      <c r="H11091">
        <v>3.07708</v>
      </c>
      <c r="I11091">
        <v>3.9398599999999999</v>
      </c>
      <c r="J11091">
        <v>3.32193</v>
      </c>
      <c r="K11091">
        <v>3.6410800000000001</v>
      </c>
      <c r="L11091">
        <v>3.4293300000000002</v>
      </c>
      <c r="M11091">
        <v>3.6546500000000002</v>
      </c>
      <c r="N11091">
        <v>4.2208500000000004</v>
      </c>
      <c r="O11091">
        <v>3.7866599999999999</v>
      </c>
    </row>
    <row r="11092" spans="1:15" x14ac:dyDescent="0.25">
      <c r="A11092" t="s">
        <v>20872</v>
      </c>
      <c r="B11092" t="s">
        <v>20871</v>
      </c>
      <c r="C11092" t="s">
        <v>2116</v>
      </c>
      <c r="D11092">
        <v>116533818</v>
      </c>
      <c r="E11092">
        <v>116533896</v>
      </c>
      <c r="F11092">
        <v>3.28714</v>
      </c>
      <c r="G11092">
        <v>2.3365999999999998</v>
      </c>
      <c r="H11092">
        <v>3.6620400000000002</v>
      </c>
      <c r="I11092">
        <v>2.0653899999999998</v>
      </c>
      <c r="J11092">
        <v>3</v>
      </c>
      <c r="K11092">
        <v>2.31915</v>
      </c>
      <c r="L11092">
        <v>3.1998500000000001</v>
      </c>
      <c r="M11092">
        <v>3.3609200000000001</v>
      </c>
      <c r="N11092">
        <v>3.0509200000000001</v>
      </c>
      <c r="O11092">
        <v>2.4387300000000001</v>
      </c>
    </row>
    <row r="11093" spans="1:15" x14ac:dyDescent="0.25">
      <c r="A11093" t="s">
        <v>20874</v>
      </c>
      <c r="B11093" t="s">
        <v>20873</v>
      </c>
      <c r="C11093" t="s">
        <v>2116</v>
      </c>
      <c r="D11093">
        <v>116535460</v>
      </c>
      <c r="E11093">
        <v>116535537</v>
      </c>
      <c r="F11093">
        <v>4.1172199999999997</v>
      </c>
      <c r="G11093">
        <v>3.79603</v>
      </c>
      <c r="H11093">
        <v>2.07708</v>
      </c>
      <c r="I11093">
        <v>2.8023600000000002</v>
      </c>
      <c r="J11093">
        <v>3.9068900000000002</v>
      </c>
      <c r="K11093">
        <v>3.5415399999999999</v>
      </c>
      <c r="L11093">
        <v>4.5513199999999996</v>
      </c>
      <c r="M11093">
        <v>4.1071600000000004</v>
      </c>
      <c r="N11093">
        <v>4.4432400000000003</v>
      </c>
      <c r="O11093">
        <v>4.2647000000000004</v>
      </c>
    </row>
    <row r="11094" spans="1:15" x14ac:dyDescent="0.25">
      <c r="A11094" t="s">
        <v>20875</v>
      </c>
      <c r="B11094" t="s">
        <v>3728</v>
      </c>
      <c r="C11094" t="s">
        <v>2116</v>
      </c>
      <c r="D11094">
        <v>118120966</v>
      </c>
      <c r="E11094">
        <v>118151558</v>
      </c>
      <c r="F11094">
        <v>7.2745600000000001</v>
      </c>
      <c r="G11094">
        <v>7.05084</v>
      </c>
      <c r="H11094">
        <v>6.8319599999999996</v>
      </c>
      <c r="I11094">
        <v>6.1528600000000004</v>
      </c>
      <c r="J11094">
        <v>8.2992100000000004</v>
      </c>
      <c r="K11094">
        <v>7.9041100000000002</v>
      </c>
      <c r="L11094">
        <v>7.1459999999999999</v>
      </c>
      <c r="M11094">
        <v>7.17821</v>
      </c>
      <c r="N11094">
        <v>7.40848</v>
      </c>
      <c r="O11094">
        <v>7.2460899999999997</v>
      </c>
    </row>
    <row r="11095" spans="1:15" x14ac:dyDescent="0.25">
      <c r="A11095" t="s">
        <v>20877</v>
      </c>
      <c r="B11095" t="s">
        <v>20876</v>
      </c>
      <c r="C11095" t="s">
        <v>2116</v>
      </c>
      <c r="D11095">
        <v>120091116</v>
      </c>
      <c r="E11095">
        <v>120092899</v>
      </c>
      <c r="F11095">
        <v>6.0887599999999997</v>
      </c>
      <c r="G11095">
        <v>5.8911800000000003</v>
      </c>
      <c r="H11095">
        <v>6.77752</v>
      </c>
      <c r="I11095">
        <v>7.0653899999999998</v>
      </c>
      <c r="J11095">
        <v>6.3398500000000002</v>
      </c>
      <c r="K11095">
        <v>6.3489000000000004</v>
      </c>
      <c r="L11095">
        <v>6.4186899999999998</v>
      </c>
      <c r="M11095">
        <v>6.3725100000000001</v>
      </c>
      <c r="N11095">
        <v>6.2208500000000004</v>
      </c>
      <c r="O11095">
        <v>6.4870999999999999</v>
      </c>
    </row>
    <row r="11096" spans="1:15" x14ac:dyDescent="0.25">
      <c r="A11096" t="s">
        <v>20879</v>
      </c>
      <c r="B11096" t="s">
        <v>20878</v>
      </c>
      <c r="C11096" t="s">
        <v>2116</v>
      </c>
      <c r="D11096">
        <v>120479685</v>
      </c>
      <c r="E11096">
        <v>120486316</v>
      </c>
      <c r="F11096">
        <v>6.8820899999999998</v>
      </c>
      <c r="G11096">
        <v>7.1047799999999999</v>
      </c>
      <c r="H11096">
        <v>7.93506</v>
      </c>
      <c r="I11096">
        <v>8.0273299999999992</v>
      </c>
      <c r="J11096">
        <v>8.0552799999999998</v>
      </c>
      <c r="K11096">
        <v>7.92401</v>
      </c>
      <c r="L11096">
        <v>6.4451599999999996</v>
      </c>
      <c r="M11096">
        <v>6.6210399999999998</v>
      </c>
      <c r="N11096">
        <v>7.36381</v>
      </c>
      <c r="O11096">
        <v>7.1442100000000002</v>
      </c>
    </row>
    <row r="11097" spans="1:15" x14ac:dyDescent="0.25">
      <c r="A11097" t="s">
        <v>20880</v>
      </c>
      <c r="B11097" t="s">
        <v>20878</v>
      </c>
      <c r="C11097" t="s">
        <v>2116</v>
      </c>
      <c r="D11097">
        <v>120484593</v>
      </c>
      <c r="E11097">
        <v>120486316</v>
      </c>
      <c r="F11097">
        <v>3.95011</v>
      </c>
      <c r="G11097">
        <v>3.3365999999999998</v>
      </c>
      <c r="H11097">
        <v>4.0770799999999996</v>
      </c>
      <c r="I11097">
        <v>4.0653899999999998</v>
      </c>
      <c r="J11097">
        <v>3.9068900000000002</v>
      </c>
      <c r="K11097">
        <v>4.4890800000000004</v>
      </c>
      <c r="L11097">
        <v>4.0143000000000004</v>
      </c>
      <c r="M11097">
        <v>3.5360100000000001</v>
      </c>
      <c r="N11097">
        <v>3.75136</v>
      </c>
      <c r="O11097">
        <v>3.8372799999999998</v>
      </c>
    </row>
    <row r="11098" spans="1:15" x14ac:dyDescent="0.25">
      <c r="A11098" t="s">
        <v>20882</v>
      </c>
      <c r="B11098" t="s">
        <v>20881</v>
      </c>
      <c r="C11098" t="s">
        <v>2116</v>
      </c>
      <c r="D11098">
        <v>120495081</v>
      </c>
      <c r="E11098">
        <v>120496439</v>
      </c>
      <c r="F11098">
        <v>6.2921399999999998</v>
      </c>
      <c r="G11098">
        <v>6.0370400000000002</v>
      </c>
      <c r="H11098">
        <v>5.88443</v>
      </c>
      <c r="I11098">
        <v>5.7658300000000002</v>
      </c>
      <c r="J11098">
        <v>6.6582100000000004</v>
      </c>
      <c r="K11098">
        <v>6.4484300000000001</v>
      </c>
      <c r="L11098">
        <v>6.6638000000000002</v>
      </c>
      <c r="M11098">
        <v>6.6014799999999996</v>
      </c>
      <c r="N11098">
        <v>6.5900800000000004</v>
      </c>
      <c r="O11098">
        <v>6.5262000000000002</v>
      </c>
    </row>
    <row r="11099" spans="1:15" x14ac:dyDescent="0.25">
      <c r="A11099" t="s">
        <v>20884</v>
      </c>
      <c r="B11099" t="s">
        <v>20883</v>
      </c>
      <c r="C11099" t="s">
        <v>2116</v>
      </c>
      <c r="D11099">
        <v>121120996</v>
      </c>
      <c r="E11099">
        <v>121171210</v>
      </c>
      <c r="F11099">
        <v>3.99986</v>
      </c>
      <c r="G11099">
        <v>4.7289099999999999</v>
      </c>
      <c r="H11099">
        <v>4.6620400000000002</v>
      </c>
      <c r="I11099">
        <v>5.3873199999999999</v>
      </c>
      <c r="J11099">
        <v>4.6438600000000001</v>
      </c>
      <c r="K11099">
        <v>4.2577499999999997</v>
      </c>
      <c r="L11099">
        <v>4.6456499999999998</v>
      </c>
      <c r="M11099">
        <v>4.47281</v>
      </c>
      <c r="N11099">
        <v>4.2208500000000004</v>
      </c>
      <c r="O11099">
        <v>3.9335</v>
      </c>
    </row>
    <row r="11100" spans="1:15" x14ac:dyDescent="0.25">
      <c r="A11100" t="s">
        <v>20885</v>
      </c>
      <c r="B11100" t="s">
        <v>3849</v>
      </c>
      <c r="C11100" t="s">
        <v>3848</v>
      </c>
      <c r="D11100">
        <v>3237284</v>
      </c>
      <c r="E11100">
        <v>3241410</v>
      </c>
      <c r="F11100">
        <v>1.8176600000000001</v>
      </c>
      <c r="G11100">
        <v>1.3366</v>
      </c>
      <c r="H11100">
        <v>3.07708</v>
      </c>
      <c r="I11100">
        <v>0.48043200000000003</v>
      </c>
      <c r="J11100">
        <v>3.32193</v>
      </c>
      <c r="K11100">
        <v>2.31915</v>
      </c>
      <c r="L11100">
        <v>3.55132</v>
      </c>
      <c r="M11100">
        <v>1.40672</v>
      </c>
      <c r="N11100">
        <v>3.75136</v>
      </c>
      <c r="O11100">
        <v>2.1492300000000002</v>
      </c>
    </row>
    <row r="11101" spans="1:15" x14ac:dyDescent="0.25">
      <c r="A11101" t="s">
        <v>20886</v>
      </c>
      <c r="B11101" t="s">
        <v>15928</v>
      </c>
      <c r="C11101" t="s">
        <v>3848</v>
      </c>
      <c r="D11101">
        <v>4788975</v>
      </c>
      <c r="E11101">
        <v>4790318</v>
      </c>
      <c r="F11101">
        <v>7.1588700000000003</v>
      </c>
      <c r="G11101">
        <v>7.6219999999999999</v>
      </c>
      <c r="H11101">
        <v>7.5365099999999998</v>
      </c>
      <c r="I11101">
        <v>7.3006099999999998</v>
      </c>
      <c r="J11101">
        <v>8.3398500000000002</v>
      </c>
      <c r="K11101">
        <v>7.8634700000000004</v>
      </c>
      <c r="L11101">
        <v>7.2814500000000004</v>
      </c>
      <c r="M11101">
        <v>7.5590099999999998</v>
      </c>
      <c r="N11101">
        <v>8.4084800000000008</v>
      </c>
      <c r="O11101">
        <v>8.5028600000000001</v>
      </c>
    </row>
    <row r="11102" spans="1:15" x14ac:dyDescent="0.25">
      <c r="A11102" t="s">
        <v>20887</v>
      </c>
      <c r="B11102" t="s">
        <v>3977</v>
      </c>
      <c r="C11102" t="s">
        <v>3848</v>
      </c>
      <c r="D11102">
        <v>29394371</v>
      </c>
      <c r="E11102">
        <v>29435318</v>
      </c>
      <c r="F11102">
        <v>3.2046800000000002</v>
      </c>
      <c r="G11102">
        <v>2.9215599999999999</v>
      </c>
      <c r="H11102">
        <v>3.07708</v>
      </c>
      <c r="I11102">
        <v>1.4804299999999999</v>
      </c>
      <c r="J11102">
        <v>4.5235599999999998</v>
      </c>
      <c r="K11102">
        <v>4.1936200000000001</v>
      </c>
      <c r="L11102">
        <v>2.7341899999999999</v>
      </c>
      <c r="M11102">
        <v>2.72865</v>
      </c>
      <c r="N11102">
        <v>3.22085</v>
      </c>
      <c r="O11102">
        <v>2.1492300000000002</v>
      </c>
    </row>
    <row r="11103" spans="1:15" x14ac:dyDescent="0.25">
      <c r="A11103" t="s">
        <v>20889</v>
      </c>
      <c r="B11103" t="s">
        <v>20888</v>
      </c>
      <c r="C11103" t="s">
        <v>3848</v>
      </c>
      <c r="D11103">
        <v>40949298</v>
      </c>
      <c r="E11103">
        <v>40949398</v>
      </c>
      <c r="F11103">
        <v>1.8176600000000001</v>
      </c>
      <c r="G11103">
        <v>2.6585200000000002</v>
      </c>
      <c r="H11103">
        <v>3.6620400000000002</v>
      </c>
      <c r="I11103">
        <v>3.4804300000000001</v>
      </c>
      <c r="J11103">
        <v>3.4594299999999998</v>
      </c>
      <c r="K11103">
        <v>3.9041100000000002</v>
      </c>
      <c r="L11103">
        <v>2.4293300000000002</v>
      </c>
      <c r="M11103">
        <v>2.5766499999999999</v>
      </c>
      <c r="N11103">
        <v>2.3728500000000001</v>
      </c>
      <c r="O11103">
        <v>3.1492300000000002</v>
      </c>
    </row>
    <row r="11104" spans="1:15" x14ac:dyDescent="0.25">
      <c r="A11104" t="s">
        <v>20891</v>
      </c>
      <c r="B11104" t="s">
        <v>20890</v>
      </c>
      <c r="C11104" t="s">
        <v>3848</v>
      </c>
      <c r="D11104">
        <v>67384365</v>
      </c>
      <c r="E11104">
        <v>67385388</v>
      </c>
      <c r="F11104">
        <v>7.4857199999999997</v>
      </c>
      <c r="G11104">
        <v>7.7029199999999998</v>
      </c>
      <c r="H11104">
        <v>2.07708</v>
      </c>
      <c r="I11104">
        <v>0.48043200000000003</v>
      </c>
      <c r="J11104">
        <v>4.32193</v>
      </c>
      <c r="K11104">
        <v>5.0561199999999999</v>
      </c>
      <c r="L11104">
        <v>9.6822800000000004</v>
      </c>
      <c r="M11104">
        <v>9.4761699999999998</v>
      </c>
      <c r="N11104">
        <v>9.5626800000000003</v>
      </c>
      <c r="O11104">
        <v>9.5482099999999992</v>
      </c>
    </row>
    <row r="11105" spans="1:15" x14ac:dyDescent="0.25">
      <c r="A11105" t="s">
        <v>20893</v>
      </c>
      <c r="B11105" t="s">
        <v>20892</v>
      </c>
      <c r="C11105" t="s">
        <v>3848</v>
      </c>
      <c r="D11105">
        <v>68757728</v>
      </c>
      <c r="E11105">
        <v>68770258</v>
      </c>
      <c r="F11105">
        <v>5.3460299999999998</v>
      </c>
      <c r="G11105">
        <v>4.8601599999999996</v>
      </c>
      <c r="H11105">
        <v>5.5365099999999998</v>
      </c>
      <c r="I11105">
        <v>5.4346300000000003</v>
      </c>
      <c r="J11105">
        <v>4</v>
      </c>
      <c r="K11105">
        <v>5.01959</v>
      </c>
      <c r="L11105">
        <v>5.7169100000000004</v>
      </c>
      <c r="M11105">
        <v>5.7465700000000002</v>
      </c>
      <c r="N11105">
        <v>5.2208500000000004</v>
      </c>
      <c r="O11105">
        <v>5.2081200000000001</v>
      </c>
    </row>
    <row r="11106" spans="1:15" x14ac:dyDescent="0.25">
      <c r="A11106" t="s">
        <v>20895</v>
      </c>
      <c r="B11106" t="s">
        <v>20894</v>
      </c>
      <c r="C11106" t="s">
        <v>3848</v>
      </c>
      <c r="D11106">
        <v>70791422</v>
      </c>
      <c r="E11106">
        <v>70825861</v>
      </c>
      <c r="F11106">
        <v>8.0714100000000002</v>
      </c>
      <c r="G11106">
        <v>7.8443899999999998</v>
      </c>
      <c r="H11106">
        <v>5.77752</v>
      </c>
      <c r="I11106">
        <v>6.3873199999999999</v>
      </c>
      <c r="J11106">
        <v>6.8454899999999999</v>
      </c>
      <c r="K11106">
        <v>6.8737399999999997</v>
      </c>
      <c r="L11106">
        <v>8.3460900000000002</v>
      </c>
      <c r="M11106">
        <v>8.3477700000000006</v>
      </c>
      <c r="N11106">
        <v>7.2407500000000002</v>
      </c>
      <c r="O11106">
        <v>7.4180900000000003</v>
      </c>
    </row>
    <row r="11107" spans="1:15" x14ac:dyDescent="0.25">
      <c r="A11107" t="s">
        <v>20897</v>
      </c>
      <c r="B11107" t="s">
        <v>20896</v>
      </c>
      <c r="C11107" t="s">
        <v>3848</v>
      </c>
      <c r="D11107">
        <v>74007177</v>
      </c>
      <c r="E11107">
        <v>74018844</v>
      </c>
      <c r="F11107">
        <v>2.4391400000000001</v>
      </c>
      <c r="G11107">
        <v>2.9215599999999999</v>
      </c>
      <c r="H11107">
        <v>2.07708</v>
      </c>
      <c r="I11107">
        <v>0.48043200000000003</v>
      </c>
      <c r="J11107">
        <v>2</v>
      </c>
      <c r="K11107">
        <v>2.0561199999999999</v>
      </c>
      <c r="L11107">
        <v>4.2726100000000002</v>
      </c>
      <c r="M11107">
        <v>3.4941800000000001</v>
      </c>
      <c r="N11107">
        <v>3.6358899999999998</v>
      </c>
      <c r="O11107">
        <v>2.88619</v>
      </c>
    </row>
    <row r="11108" spans="1:15" x14ac:dyDescent="0.25">
      <c r="A11108" t="s">
        <v>20898</v>
      </c>
      <c r="B11108" t="s">
        <v>4172</v>
      </c>
      <c r="C11108" t="s">
        <v>3848</v>
      </c>
      <c r="D11108">
        <v>74387841</v>
      </c>
      <c r="E11108">
        <v>74453916</v>
      </c>
      <c r="F11108">
        <v>3.7896399999999999</v>
      </c>
      <c r="G11108">
        <v>4.1439500000000002</v>
      </c>
      <c r="H11108">
        <v>3.6620400000000002</v>
      </c>
      <c r="I11108">
        <v>2.4804300000000001</v>
      </c>
      <c r="J11108">
        <v>3</v>
      </c>
      <c r="K11108">
        <v>2.7341899999999999</v>
      </c>
      <c r="L11108">
        <v>4.6086600000000004</v>
      </c>
      <c r="M11108">
        <v>3.9916800000000001</v>
      </c>
      <c r="N11108">
        <v>3.3728500000000001</v>
      </c>
      <c r="O11108">
        <v>4.1085799999999999</v>
      </c>
    </row>
    <row r="11109" spans="1:15" x14ac:dyDescent="0.25">
      <c r="A11109" t="s">
        <v>20899</v>
      </c>
      <c r="B11109" t="s">
        <v>4192</v>
      </c>
      <c r="C11109" t="s">
        <v>3848</v>
      </c>
      <c r="D11109">
        <v>77545483</v>
      </c>
      <c r="E11109">
        <v>77549685</v>
      </c>
      <c r="F11109">
        <v>6.3651400000000002</v>
      </c>
      <c r="G11109">
        <v>5.9804500000000003</v>
      </c>
      <c r="H11109">
        <v>2.07708</v>
      </c>
      <c r="I11109">
        <v>0.48043200000000003</v>
      </c>
      <c r="J11109">
        <v>5.3575499999999998</v>
      </c>
      <c r="K11109">
        <v>5.3489000000000004</v>
      </c>
      <c r="L11109">
        <v>6.2183900000000003</v>
      </c>
      <c r="M11109">
        <v>6.5816499999999998</v>
      </c>
      <c r="N11109">
        <v>6.2603799999999996</v>
      </c>
      <c r="O11109">
        <v>6.6866599999999998</v>
      </c>
    </row>
    <row r="11110" spans="1:15" x14ac:dyDescent="0.25">
      <c r="A11110" t="s">
        <v>20901</v>
      </c>
      <c r="B11110" t="s">
        <v>20900</v>
      </c>
      <c r="C11110" t="s">
        <v>3848</v>
      </c>
      <c r="D11110">
        <v>85328810</v>
      </c>
      <c r="E11110">
        <v>85334825</v>
      </c>
      <c r="F11110">
        <v>5.6870700000000003</v>
      </c>
      <c r="G11110">
        <v>5.9513100000000003</v>
      </c>
      <c r="H11110">
        <v>7.0312700000000001</v>
      </c>
      <c r="I11110">
        <v>6.9722799999999996</v>
      </c>
      <c r="J11110">
        <v>7.3037799999999997</v>
      </c>
      <c r="K11110">
        <v>7.4206899999999996</v>
      </c>
      <c r="L11110">
        <v>6.33622</v>
      </c>
      <c r="M11110">
        <v>6.0861999999999998</v>
      </c>
      <c r="N11110">
        <v>6.7091399999999997</v>
      </c>
      <c r="O11110">
        <v>6.3630100000000001</v>
      </c>
    </row>
    <row r="11111" spans="1:15" x14ac:dyDescent="0.25">
      <c r="A11111" t="s">
        <v>20903</v>
      </c>
      <c r="B11111" t="s">
        <v>20902</v>
      </c>
      <c r="C11111" t="s">
        <v>3848</v>
      </c>
      <c r="D11111">
        <v>85490122</v>
      </c>
      <c r="E11111">
        <v>85534965</v>
      </c>
      <c r="F11111">
        <v>2.5095299999999998</v>
      </c>
      <c r="G11111">
        <v>2.9215599999999999</v>
      </c>
      <c r="H11111">
        <v>3.07708</v>
      </c>
      <c r="I11111">
        <v>4.7283600000000003</v>
      </c>
      <c r="J11111">
        <v>4.9542000000000002</v>
      </c>
      <c r="K11111">
        <v>3.7341899999999999</v>
      </c>
      <c r="L11111">
        <v>3.3862700000000001</v>
      </c>
      <c r="M11111">
        <v>3.5766499999999999</v>
      </c>
      <c r="N11111">
        <v>3.3728500000000001</v>
      </c>
      <c r="O11111">
        <v>3.7341899999999999</v>
      </c>
    </row>
    <row r="11112" spans="1:15" x14ac:dyDescent="0.25">
      <c r="A11112" t="s">
        <v>20905</v>
      </c>
      <c r="B11112" t="s">
        <v>20904</v>
      </c>
      <c r="C11112" t="s">
        <v>3848</v>
      </c>
      <c r="D11112">
        <v>85981968</v>
      </c>
      <c r="E11112">
        <v>85992405</v>
      </c>
      <c r="F11112">
        <v>0.92457100000000003</v>
      </c>
      <c r="G11112">
        <v>2.3365999999999998</v>
      </c>
      <c r="H11112">
        <v>2.07708</v>
      </c>
      <c r="I11112">
        <v>0.48043200000000003</v>
      </c>
      <c r="J11112">
        <v>2.5849600000000001</v>
      </c>
      <c r="K11112">
        <v>2.7341899999999999</v>
      </c>
      <c r="L11112">
        <v>-7.3166400000000006E-2</v>
      </c>
      <c r="M11112">
        <v>-1.59328</v>
      </c>
      <c r="N11112">
        <v>5.0923900000000001E-2</v>
      </c>
      <c r="O11112">
        <v>0.97930099999999998</v>
      </c>
    </row>
    <row r="11113" spans="1:15" x14ac:dyDescent="0.25">
      <c r="A11113" t="s">
        <v>20907</v>
      </c>
      <c r="B11113" t="s">
        <v>20906</v>
      </c>
      <c r="C11113" t="s">
        <v>3848</v>
      </c>
      <c r="D11113">
        <v>86216751</v>
      </c>
      <c r="E11113">
        <v>86220705</v>
      </c>
      <c r="F11113">
        <v>2.9752000000000001</v>
      </c>
      <c r="G11113">
        <v>3.79603</v>
      </c>
      <c r="H11113">
        <v>2.07708</v>
      </c>
      <c r="I11113">
        <v>0.48043200000000003</v>
      </c>
      <c r="J11113">
        <v>3.70044</v>
      </c>
      <c r="K11113">
        <v>3.31915</v>
      </c>
      <c r="L11113">
        <v>1.92683</v>
      </c>
      <c r="M11113">
        <v>2.1071599999999999</v>
      </c>
      <c r="N11113">
        <v>2.8582800000000002</v>
      </c>
      <c r="O11113">
        <v>2.88619</v>
      </c>
    </row>
    <row r="11114" spans="1:15" x14ac:dyDescent="0.25">
      <c r="A11114" t="s">
        <v>20909</v>
      </c>
      <c r="B11114" t="s">
        <v>20908</v>
      </c>
      <c r="C11114" t="s">
        <v>3848</v>
      </c>
      <c r="D11114">
        <v>88041451</v>
      </c>
      <c r="E11114">
        <v>88067410</v>
      </c>
      <c r="F11114">
        <v>6.3886799999999999</v>
      </c>
      <c r="G11114">
        <v>6.2434900000000004</v>
      </c>
      <c r="H11114">
        <v>7.5689299999999999</v>
      </c>
      <c r="I11114">
        <v>7.6097099999999998</v>
      </c>
      <c r="J11114">
        <v>8.5157000000000007</v>
      </c>
      <c r="K11114">
        <v>8.3191500000000005</v>
      </c>
      <c r="L11114">
        <v>7.3277099999999997</v>
      </c>
      <c r="M11114">
        <v>7.4095399999999998</v>
      </c>
      <c r="N11114">
        <v>7.7720200000000004</v>
      </c>
      <c r="O11114">
        <v>7.2600699999999998</v>
      </c>
    </row>
    <row r="11115" spans="1:15" x14ac:dyDescent="0.25">
      <c r="A11115" t="s">
        <v>20911</v>
      </c>
      <c r="B11115" t="s">
        <v>20910</v>
      </c>
      <c r="C11115" t="s">
        <v>3848</v>
      </c>
      <c r="D11115">
        <v>88778628</v>
      </c>
      <c r="E11115">
        <v>88778707</v>
      </c>
      <c r="F11115">
        <v>3.3651399999999998</v>
      </c>
      <c r="G11115">
        <v>3.5065200000000001</v>
      </c>
      <c r="H11115">
        <v>2.07708</v>
      </c>
      <c r="I11115">
        <v>3.9398599999999999</v>
      </c>
      <c r="J11115">
        <v>2.80735</v>
      </c>
      <c r="K11115">
        <v>3.4346299999999998</v>
      </c>
      <c r="L11115">
        <v>4.2487599999999999</v>
      </c>
      <c r="M11115">
        <v>3.8985799999999999</v>
      </c>
      <c r="N11115">
        <v>3.75136</v>
      </c>
      <c r="O11115">
        <v>2.88619</v>
      </c>
    </row>
    <row r="11116" spans="1:15" x14ac:dyDescent="0.25">
      <c r="A11116" t="s">
        <v>20913</v>
      </c>
      <c r="B11116" t="s">
        <v>20912</v>
      </c>
      <c r="C11116" t="s">
        <v>3848</v>
      </c>
      <c r="D11116">
        <v>101394399</v>
      </c>
      <c r="E11116">
        <v>101397849</v>
      </c>
      <c r="F11116">
        <v>4.9116299999999997</v>
      </c>
      <c r="G11116">
        <v>4.79603</v>
      </c>
      <c r="H11116">
        <v>4.6620400000000002</v>
      </c>
      <c r="I11116">
        <v>3.2877900000000002</v>
      </c>
      <c r="J11116">
        <v>3.80735</v>
      </c>
      <c r="K11116">
        <v>3.4346299999999998</v>
      </c>
      <c r="L11116">
        <v>4.7169100000000004</v>
      </c>
      <c r="M11116">
        <v>4.8329899999999997</v>
      </c>
      <c r="N11116">
        <v>4.3728499999999997</v>
      </c>
      <c r="O11116">
        <v>4.9335000000000004</v>
      </c>
    </row>
    <row r="11117" spans="1:15" x14ac:dyDescent="0.25">
      <c r="A11117" t="s">
        <v>20915</v>
      </c>
      <c r="B11117" t="s">
        <v>20914</v>
      </c>
      <c r="C11117" t="s">
        <v>3848</v>
      </c>
      <c r="D11117">
        <v>102320690</v>
      </c>
      <c r="E11117">
        <v>102327137</v>
      </c>
      <c r="F11117">
        <v>3.4026200000000002</v>
      </c>
      <c r="G11117">
        <v>4.4240599999999999</v>
      </c>
      <c r="H11117">
        <v>4.6620400000000002</v>
      </c>
      <c r="I11117">
        <v>4.4804300000000001</v>
      </c>
      <c r="J11117">
        <v>4.4594300000000002</v>
      </c>
      <c r="K11117">
        <v>4.7785799999999998</v>
      </c>
      <c r="L11117">
        <v>4.3418700000000001</v>
      </c>
      <c r="M11117">
        <v>4.2893699999999999</v>
      </c>
      <c r="N11117">
        <v>4.3728499999999997</v>
      </c>
      <c r="O11117">
        <v>4.0236900000000002</v>
      </c>
    </row>
    <row r="11118" spans="1:15" x14ac:dyDescent="0.25">
      <c r="A11118" t="s">
        <v>20917</v>
      </c>
      <c r="B11118" t="s">
        <v>20916</v>
      </c>
      <c r="C11118" t="s">
        <v>3848</v>
      </c>
      <c r="D11118">
        <v>103150897</v>
      </c>
      <c r="E11118">
        <v>103153863</v>
      </c>
      <c r="F11118">
        <v>1.70218</v>
      </c>
      <c r="G11118">
        <v>2.3365999999999998</v>
      </c>
      <c r="H11118">
        <v>3.07708</v>
      </c>
      <c r="I11118">
        <v>3.0653899999999998</v>
      </c>
      <c r="J11118">
        <v>2.80735</v>
      </c>
      <c r="K11118">
        <v>3.31915</v>
      </c>
      <c r="L11118">
        <v>1.6637999999999999</v>
      </c>
      <c r="M11118">
        <v>2.3136100000000002</v>
      </c>
      <c r="N11118">
        <v>3.22085</v>
      </c>
      <c r="O11118">
        <v>0.97930099999999998</v>
      </c>
    </row>
    <row r="11119" spans="1:15" x14ac:dyDescent="0.25">
      <c r="A11119" t="s">
        <v>20919</v>
      </c>
      <c r="B11119" t="s">
        <v>20918</v>
      </c>
      <c r="C11119" t="s">
        <v>3848</v>
      </c>
      <c r="D11119">
        <v>103991484</v>
      </c>
      <c r="E11119">
        <v>103996020</v>
      </c>
      <c r="F11119">
        <v>6.7610700000000001</v>
      </c>
      <c r="G11119">
        <v>6.8911800000000003</v>
      </c>
      <c r="H11119">
        <v>5.0770799999999996</v>
      </c>
      <c r="I11119">
        <v>4.4804300000000001</v>
      </c>
      <c r="J11119">
        <v>6.9068899999999998</v>
      </c>
      <c r="K11119">
        <v>6.8427100000000003</v>
      </c>
      <c r="L11119">
        <v>6.5850400000000002</v>
      </c>
      <c r="M11119">
        <v>6.3782699999999997</v>
      </c>
      <c r="N11119">
        <v>7.0396099999999997</v>
      </c>
      <c r="O11119">
        <v>6.5567299999999999</v>
      </c>
    </row>
    <row r="11120" spans="1:15" x14ac:dyDescent="0.25">
      <c r="A11120" t="s">
        <v>20921</v>
      </c>
      <c r="B11120" t="s">
        <v>20920</v>
      </c>
      <c r="C11120" t="s">
        <v>3848</v>
      </c>
      <c r="D11120">
        <v>105501331</v>
      </c>
      <c r="E11120">
        <v>105507575</v>
      </c>
      <c r="F11120">
        <v>3.5766499999999999</v>
      </c>
      <c r="G11120">
        <v>2.6585200000000002</v>
      </c>
      <c r="H11120">
        <v>2.07708</v>
      </c>
      <c r="I11120">
        <v>0.48043200000000003</v>
      </c>
      <c r="J11120">
        <v>4.9542000000000002</v>
      </c>
      <c r="K11120">
        <v>4.5415400000000004</v>
      </c>
      <c r="L11120">
        <v>4.0697900000000002</v>
      </c>
      <c r="M11120">
        <v>4.4511200000000004</v>
      </c>
      <c r="N11120">
        <v>5.3363300000000002</v>
      </c>
      <c r="O11120">
        <v>5.1085799999999999</v>
      </c>
    </row>
    <row r="11121" spans="1:15" x14ac:dyDescent="0.25">
      <c r="A11121" t="s">
        <v>20923</v>
      </c>
      <c r="B11121" t="s">
        <v>20922</v>
      </c>
      <c r="C11121" t="s">
        <v>3848</v>
      </c>
      <c r="D11121">
        <v>106269286</v>
      </c>
      <c r="E11121">
        <v>106269559</v>
      </c>
      <c r="F11121">
        <v>10.3828</v>
      </c>
      <c r="G11121">
        <v>10.2584</v>
      </c>
      <c r="H11121">
        <v>11.428000000000001</v>
      </c>
      <c r="I11121">
        <v>11.8484</v>
      </c>
      <c r="J11121">
        <v>11.6812</v>
      </c>
      <c r="K11121">
        <v>11.6837</v>
      </c>
      <c r="L11121">
        <v>10.1648</v>
      </c>
      <c r="M11121">
        <v>10.3986</v>
      </c>
      <c r="N11121">
        <v>11.1143</v>
      </c>
      <c r="O11121">
        <v>11.023400000000001</v>
      </c>
    </row>
    <row r="11122" spans="1:15" x14ac:dyDescent="0.25">
      <c r="A11122" t="s">
        <v>20925</v>
      </c>
      <c r="B11122" t="s">
        <v>20924</v>
      </c>
      <c r="C11122" t="s">
        <v>3848</v>
      </c>
      <c r="D11122">
        <v>109417947</v>
      </c>
      <c r="E11122">
        <v>109441569</v>
      </c>
      <c r="F11122">
        <v>8.0286100000000005</v>
      </c>
      <c r="G11122">
        <v>8.2732299999999999</v>
      </c>
      <c r="H11122">
        <v>8.0543600000000009</v>
      </c>
      <c r="I11122">
        <v>7.3873199999999999</v>
      </c>
      <c r="J11122">
        <v>8.5235599999999998</v>
      </c>
      <c r="K11122">
        <v>8.2260399999999994</v>
      </c>
      <c r="L11122">
        <v>7.9857300000000002</v>
      </c>
      <c r="M11122">
        <v>7.9025800000000004</v>
      </c>
      <c r="N11122">
        <v>7.7091399999999997</v>
      </c>
      <c r="O11122">
        <v>7.6410799999999997</v>
      </c>
    </row>
    <row r="11123" spans="1:15" x14ac:dyDescent="0.25">
      <c r="A11123" t="s">
        <v>20927</v>
      </c>
      <c r="B11123" t="s">
        <v>20926</v>
      </c>
      <c r="C11123" t="s">
        <v>3848</v>
      </c>
      <c r="D11123">
        <v>109444554</v>
      </c>
      <c r="E11123">
        <v>109513627</v>
      </c>
      <c r="F11123">
        <v>6.8952900000000001</v>
      </c>
      <c r="G11123">
        <v>7.3589599999999997</v>
      </c>
      <c r="H11123">
        <v>8.4346300000000003</v>
      </c>
      <c r="I11123">
        <v>8.6653099999999998</v>
      </c>
      <c r="J11123">
        <v>9.4387899999999991</v>
      </c>
      <c r="K11123">
        <v>9.1372</v>
      </c>
      <c r="L11123">
        <v>7.0967599999999997</v>
      </c>
      <c r="M11123">
        <v>7.25847</v>
      </c>
      <c r="N11123">
        <v>7.6433799999999996</v>
      </c>
      <c r="O11123">
        <v>7.3759100000000002</v>
      </c>
    </row>
    <row r="11124" spans="1:15" x14ac:dyDescent="0.25">
      <c r="A11124" t="s">
        <v>20929</v>
      </c>
      <c r="B11124" t="s">
        <v>20928</v>
      </c>
      <c r="C11124" t="s">
        <v>3848</v>
      </c>
      <c r="D11124">
        <v>110132481</v>
      </c>
      <c r="E11124">
        <v>110266662</v>
      </c>
      <c r="F11124">
        <v>6.1506400000000001</v>
      </c>
      <c r="G11124">
        <v>6.6585200000000002</v>
      </c>
      <c r="H11124">
        <v>7.2063600000000001</v>
      </c>
      <c r="I11124">
        <v>6.9233799999999999</v>
      </c>
      <c r="J11124">
        <v>8.9858399999999996</v>
      </c>
      <c r="K11124">
        <v>8.7426200000000005</v>
      </c>
      <c r="L11124">
        <v>7.0663799999999997</v>
      </c>
      <c r="M11124">
        <v>7.13124</v>
      </c>
      <c r="N11124">
        <v>8.4938699999999994</v>
      </c>
      <c r="O11124">
        <v>8.4222400000000004</v>
      </c>
    </row>
    <row r="11125" spans="1:15" x14ac:dyDescent="0.25">
      <c r="A11125" t="s">
        <v>20931</v>
      </c>
      <c r="B11125" t="s">
        <v>20930</v>
      </c>
      <c r="C11125" t="s">
        <v>3848</v>
      </c>
      <c r="D11125">
        <v>110871007</v>
      </c>
      <c r="E11125">
        <v>110874483</v>
      </c>
      <c r="F11125">
        <v>4.99986</v>
      </c>
      <c r="G11125">
        <v>4.4240599999999999</v>
      </c>
      <c r="H11125">
        <v>2.07708</v>
      </c>
      <c r="I11125">
        <v>1.4804299999999999</v>
      </c>
      <c r="J11125">
        <v>2.5849600000000001</v>
      </c>
      <c r="K11125">
        <v>2.0561199999999999</v>
      </c>
      <c r="L11125">
        <v>4.8337199999999996</v>
      </c>
      <c r="M11125">
        <v>4.2647000000000004</v>
      </c>
      <c r="N11125">
        <v>3.3728500000000001</v>
      </c>
      <c r="O11125">
        <v>3.9335</v>
      </c>
    </row>
    <row r="11126" spans="1:15" x14ac:dyDescent="0.25">
      <c r="A11126" t="s">
        <v>20933</v>
      </c>
      <c r="B11126" t="s">
        <v>20932</v>
      </c>
      <c r="C11126" t="s">
        <v>3848</v>
      </c>
      <c r="D11126">
        <v>111685388</v>
      </c>
      <c r="E11126">
        <v>111809900</v>
      </c>
      <c r="F11126">
        <v>3.8451399999999998</v>
      </c>
      <c r="G11126">
        <v>2.3365999999999998</v>
      </c>
      <c r="H11126">
        <v>3.6620400000000002</v>
      </c>
      <c r="I11126">
        <v>1.4804299999999999</v>
      </c>
      <c r="J11126">
        <v>1.5849599999999999</v>
      </c>
      <c r="K11126">
        <v>1.7341899999999999</v>
      </c>
      <c r="L11126">
        <v>3.4293300000000002</v>
      </c>
      <c r="M11126">
        <v>3.8661500000000002</v>
      </c>
      <c r="N11126">
        <v>3.22085</v>
      </c>
      <c r="O11126">
        <v>1.56426</v>
      </c>
    </row>
    <row r="11127" spans="1:15" x14ac:dyDescent="0.25">
      <c r="A11127" t="s">
        <v>20935</v>
      </c>
      <c r="B11127" t="s">
        <v>20934</v>
      </c>
      <c r="C11127" t="s">
        <v>3848</v>
      </c>
      <c r="D11127">
        <v>111829583</v>
      </c>
      <c r="E11127">
        <v>111830889</v>
      </c>
      <c r="F11127">
        <v>3.6407799999999999</v>
      </c>
      <c r="G11127">
        <v>4.0370400000000002</v>
      </c>
      <c r="H11127">
        <v>4.88443</v>
      </c>
      <c r="I11127">
        <v>5.1808699999999996</v>
      </c>
      <c r="J11127">
        <v>4.8073499999999996</v>
      </c>
      <c r="K11127">
        <v>5.0917399999999997</v>
      </c>
      <c r="L11127">
        <v>3.2487599999999999</v>
      </c>
      <c r="M11127">
        <v>3.2646999999999999</v>
      </c>
      <c r="N11127">
        <v>5.0509199999999996</v>
      </c>
      <c r="O11127">
        <v>4.88619</v>
      </c>
    </row>
    <row r="11128" spans="1:15" x14ac:dyDescent="0.25">
      <c r="A11128" t="s">
        <v>20937</v>
      </c>
      <c r="B11128" t="s">
        <v>20936</v>
      </c>
      <c r="C11128" t="s">
        <v>3848</v>
      </c>
      <c r="D11128">
        <v>112779156</v>
      </c>
      <c r="E11128">
        <v>112779277</v>
      </c>
      <c r="F11128">
        <v>4.5434799999999997</v>
      </c>
      <c r="G11128">
        <v>4.7289099999999999</v>
      </c>
      <c r="H11128">
        <v>4.0770799999999996</v>
      </c>
      <c r="I11128">
        <v>5.0039899999999999</v>
      </c>
      <c r="J11128">
        <v>5.2479300000000002</v>
      </c>
      <c r="K11128">
        <v>4.82165</v>
      </c>
      <c r="L11128">
        <v>5.5706899999999999</v>
      </c>
      <c r="M11128">
        <v>5.1616099999999996</v>
      </c>
      <c r="N11128">
        <v>4.8058100000000001</v>
      </c>
      <c r="O11128">
        <v>5.3012300000000003</v>
      </c>
    </row>
    <row r="11129" spans="1:15" x14ac:dyDescent="0.25">
      <c r="A11129" t="s">
        <v>20939</v>
      </c>
      <c r="B11129" t="s">
        <v>20938</v>
      </c>
      <c r="C11129" t="s">
        <v>4544</v>
      </c>
      <c r="D11129">
        <v>21534043</v>
      </c>
      <c r="E11129">
        <v>21545596</v>
      </c>
      <c r="F11129">
        <v>2.4391400000000001</v>
      </c>
      <c r="G11129">
        <v>3.3365999999999998</v>
      </c>
      <c r="H11129">
        <v>3.6620400000000002</v>
      </c>
      <c r="I11129">
        <v>3.2877900000000002</v>
      </c>
      <c r="J11129">
        <v>2.32193</v>
      </c>
      <c r="K11129">
        <v>3.1936200000000001</v>
      </c>
      <c r="L11129">
        <v>2.8012999999999999</v>
      </c>
      <c r="M11129">
        <v>2.8661500000000002</v>
      </c>
      <c r="N11129">
        <v>2.6358899999999998</v>
      </c>
      <c r="O11129">
        <v>2.1492300000000002</v>
      </c>
    </row>
    <row r="11130" spans="1:15" x14ac:dyDescent="0.25">
      <c r="A11130" t="s">
        <v>20941</v>
      </c>
      <c r="B11130" t="s">
        <v>20940</v>
      </c>
      <c r="C11130" t="s">
        <v>4544</v>
      </c>
      <c r="D11130">
        <v>21988786</v>
      </c>
      <c r="E11130">
        <v>21988918</v>
      </c>
      <c r="F11130">
        <v>4.3840000000000003</v>
      </c>
      <c r="G11130">
        <v>4.4240599999999999</v>
      </c>
      <c r="H11130">
        <v>5.0770799999999996</v>
      </c>
      <c r="I11130">
        <v>3.65036</v>
      </c>
      <c r="J11130">
        <v>4.2479300000000002</v>
      </c>
      <c r="K11130">
        <v>4.6883900000000001</v>
      </c>
      <c r="L11130">
        <v>5.1100599999999998</v>
      </c>
      <c r="M11130">
        <v>4.8329899999999997</v>
      </c>
      <c r="N11130">
        <v>4.8058100000000001</v>
      </c>
      <c r="O11130">
        <v>4.0236900000000002</v>
      </c>
    </row>
    <row r="11131" spans="1:15" x14ac:dyDescent="0.25">
      <c r="A11131" t="s">
        <v>20943</v>
      </c>
      <c r="B11131" t="s">
        <v>20942</v>
      </c>
      <c r="C11131" t="s">
        <v>4544</v>
      </c>
      <c r="D11131">
        <v>35986972</v>
      </c>
      <c r="E11131">
        <v>35998216</v>
      </c>
      <c r="F11131">
        <v>8.0044400000000007</v>
      </c>
      <c r="G11131">
        <v>7.9659500000000003</v>
      </c>
      <c r="H11131">
        <v>5.0770799999999996</v>
      </c>
      <c r="I11131">
        <v>5.3384099999999997</v>
      </c>
      <c r="J11131">
        <v>6.7944199999999997</v>
      </c>
      <c r="K11131">
        <v>7.218</v>
      </c>
      <c r="L11131">
        <v>8.4711499999999997</v>
      </c>
      <c r="M11131">
        <v>8.34483</v>
      </c>
      <c r="N11131">
        <v>8.4603099999999998</v>
      </c>
      <c r="O11131">
        <v>8.5623799999999992</v>
      </c>
    </row>
    <row r="11132" spans="1:15" x14ac:dyDescent="0.25">
      <c r="A11132" t="s">
        <v>20945</v>
      </c>
      <c r="B11132" t="s">
        <v>20944</v>
      </c>
      <c r="C11132" t="s">
        <v>4544</v>
      </c>
      <c r="D11132">
        <v>38063269</v>
      </c>
      <c r="E11132">
        <v>38086059</v>
      </c>
      <c r="F11132">
        <v>9.9748099999999997</v>
      </c>
      <c r="G11132">
        <v>9.6219999999999999</v>
      </c>
      <c r="H11132">
        <v>8.7635799999999993</v>
      </c>
      <c r="I11132">
        <v>8.5784599999999998</v>
      </c>
      <c r="J11132">
        <v>9.5774299999999997</v>
      </c>
      <c r="K11132">
        <v>9.6137700000000006</v>
      </c>
      <c r="L11132">
        <v>10.559799999999999</v>
      </c>
      <c r="M11132">
        <v>10.0411</v>
      </c>
      <c r="N11132">
        <v>9.5205699999999993</v>
      </c>
      <c r="O11132">
        <v>9.7241300000000006</v>
      </c>
    </row>
    <row r="11133" spans="1:15" x14ac:dyDescent="0.25">
      <c r="A11133" t="s">
        <v>20947</v>
      </c>
      <c r="B11133" t="s">
        <v>20946</v>
      </c>
      <c r="C11133" t="s">
        <v>4544</v>
      </c>
      <c r="D11133">
        <v>41701584</v>
      </c>
      <c r="E11133">
        <v>41736726</v>
      </c>
      <c r="F11133">
        <v>5.5434799999999997</v>
      </c>
      <c r="G11133">
        <v>5.6219999999999999</v>
      </c>
      <c r="H11133">
        <v>6.77752</v>
      </c>
      <c r="I11133">
        <v>6.9722799999999996</v>
      </c>
      <c r="J11133">
        <v>4.5235599999999998</v>
      </c>
      <c r="K11133">
        <v>4.6883900000000001</v>
      </c>
      <c r="L11133">
        <v>5.3642399999999997</v>
      </c>
      <c r="M11133">
        <v>5.21408</v>
      </c>
      <c r="N11133">
        <v>4.9578100000000003</v>
      </c>
      <c r="O11133">
        <v>5.3716200000000001</v>
      </c>
    </row>
    <row r="11134" spans="1:15" x14ac:dyDescent="0.25">
      <c r="A11134" t="s">
        <v>20949</v>
      </c>
      <c r="B11134" t="s">
        <v>20948</v>
      </c>
      <c r="C11134" t="s">
        <v>4544</v>
      </c>
      <c r="D11134">
        <v>43498041</v>
      </c>
      <c r="E11134">
        <v>43576342</v>
      </c>
      <c r="F11134">
        <v>7.59497</v>
      </c>
      <c r="G11134">
        <v>7.3138800000000002</v>
      </c>
      <c r="H11134">
        <v>8.1856000000000009</v>
      </c>
      <c r="I11134">
        <v>8.0653900000000007</v>
      </c>
      <c r="J11134">
        <v>7.7279200000000001</v>
      </c>
      <c r="K11134">
        <v>7.70573</v>
      </c>
      <c r="L11134">
        <v>8.01783</v>
      </c>
      <c r="M11134">
        <v>7.7082199999999998</v>
      </c>
      <c r="N11134">
        <v>7.3728499999999997</v>
      </c>
      <c r="O11134">
        <v>7.6446399999999999</v>
      </c>
    </row>
    <row r="11135" spans="1:15" x14ac:dyDescent="0.25">
      <c r="A11135" t="s">
        <v>20951</v>
      </c>
      <c r="B11135" t="s">
        <v>20950</v>
      </c>
      <c r="C11135" t="s">
        <v>4544</v>
      </c>
      <c r="D11135">
        <v>48631380</v>
      </c>
      <c r="E11135">
        <v>48631483</v>
      </c>
      <c r="F11135">
        <v>3.28714</v>
      </c>
      <c r="G11135">
        <v>2.3365999999999998</v>
      </c>
      <c r="H11135">
        <v>2.07708</v>
      </c>
      <c r="I11135">
        <v>3.2877900000000002</v>
      </c>
      <c r="J11135">
        <v>1.5849599999999999</v>
      </c>
      <c r="K11135">
        <v>2.31915</v>
      </c>
      <c r="L11135">
        <v>2.8654299999999999</v>
      </c>
      <c r="M11135">
        <v>2.7990400000000002</v>
      </c>
      <c r="N11135">
        <v>1.6358900000000001</v>
      </c>
      <c r="O11135">
        <v>3.0667599999999999</v>
      </c>
    </row>
    <row r="11136" spans="1:15" x14ac:dyDescent="0.25">
      <c r="A11136" t="s">
        <v>20953</v>
      </c>
      <c r="B11136" t="s">
        <v>20952</v>
      </c>
      <c r="C11136" t="s">
        <v>4544</v>
      </c>
      <c r="D11136">
        <v>48633197</v>
      </c>
      <c r="E11136">
        <v>48633286</v>
      </c>
      <c r="F11136">
        <v>2.5095299999999998</v>
      </c>
      <c r="G11136">
        <v>3.3365999999999998</v>
      </c>
      <c r="H11136">
        <v>3.07708</v>
      </c>
      <c r="I11136">
        <v>2.4804300000000001</v>
      </c>
      <c r="J11136">
        <v>2</v>
      </c>
      <c r="K11136">
        <v>1.31915</v>
      </c>
      <c r="L11136">
        <v>3.8654299999999999</v>
      </c>
      <c r="M11136">
        <v>2.9916800000000001</v>
      </c>
      <c r="N11136">
        <v>2.0509200000000001</v>
      </c>
      <c r="O11136">
        <v>3.0667599999999999</v>
      </c>
    </row>
    <row r="11137" spans="1:15" x14ac:dyDescent="0.25">
      <c r="A11137" t="s">
        <v>20955</v>
      </c>
      <c r="B11137" t="s">
        <v>20954</v>
      </c>
      <c r="C11137" t="s">
        <v>4544</v>
      </c>
      <c r="D11137">
        <v>48633547</v>
      </c>
      <c r="E11137">
        <v>48633641</v>
      </c>
      <c r="F11137">
        <v>2.9752000000000001</v>
      </c>
      <c r="G11137">
        <v>2.9215599999999999</v>
      </c>
      <c r="H11137">
        <v>3.6620400000000002</v>
      </c>
      <c r="I11137">
        <v>4.5678900000000002</v>
      </c>
      <c r="J11137">
        <v>3.5849600000000001</v>
      </c>
      <c r="K11137">
        <v>2.5415399999999999</v>
      </c>
      <c r="L11137">
        <v>3.0967600000000002</v>
      </c>
      <c r="M11137">
        <v>3.2646999999999999</v>
      </c>
      <c r="N11137">
        <v>3.5103599999999999</v>
      </c>
      <c r="O11137">
        <v>3.22723</v>
      </c>
    </row>
    <row r="11138" spans="1:15" x14ac:dyDescent="0.25">
      <c r="A11138" t="s">
        <v>20957</v>
      </c>
      <c r="B11138" t="s">
        <v>20956</v>
      </c>
      <c r="C11138" t="s">
        <v>4544</v>
      </c>
      <c r="D11138">
        <v>50513245</v>
      </c>
      <c r="E11138">
        <v>50529138</v>
      </c>
      <c r="F11138">
        <v>3.6718000000000002</v>
      </c>
      <c r="G11138">
        <v>3.6585200000000002</v>
      </c>
      <c r="H11138">
        <v>2.07708</v>
      </c>
      <c r="I11138">
        <v>3.0653899999999998</v>
      </c>
      <c r="J11138">
        <v>3.5849600000000001</v>
      </c>
      <c r="K11138">
        <v>2.5415399999999999</v>
      </c>
      <c r="L11138">
        <v>3.0423100000000001</v>
      </c>
      <c r="M11138">
        <v>3.3136100000000002</v>
      </c>
      <c r="N11138">
        <v>2.0509200000000001</v>
      </c>
      <c r="O11138">
        <v>2.3012299999999999</v>
      </c>
    </row>
    <row r="11139" spans="1:15" x14ac:dyDescent="0.25">
      <c r="A11139" t="s">
        <v>20958</v>
      </c>
      <c r="B11139" t="s">
        <v>4978</v>
      </c>
      <c r="C11139" t="s">
        <v>4544</v>
      </c>
      <c r="D11139">
        <v>55640676</v>
      </c>
      <c r="E11139">
        <v>55672481</v>
      </c>
      <c r="F11139">
        <v>6.5392799999999998</v>
      </c>
      <c r="G11139">
        <v>6.79603</v>
      </c>
      <c r="H11139">
        <v>7.1214700000000004</v>
      </c>
      <c r="I11139">
        <v>7.6603399999999997</v>
      </c>
      <c r="J11139">
        <v>6.7548899999999996</v>
      </c>
      <c r="K11139">
        <v>6.14358</v>
      </c>
      <c r="L11139">
        <v>5.9268299999999998</v>
      </c>
      <c r="M11139">
        <v>6.41235</v>
      </c>
      <c r="N11139">
        <v>6.4259599999999999</v>
      </c>
      <c r="O11139">
        <v>6.1592099999999999</v>
      </c>
    </row>
    <row r="11140" spans="1:15" x14ac:dyDescent="0.25">
      <c r="A11140" t="s">
        <v>20960</v>
      </c>
      <c r="B11140" t="s">
        <v>20959</v>
      </c>
      <c r="C11140" t="s">
        <v>4544</v>
      </c>
      <c r="D11140">
        <v>55736387</v>
      </c>
      <c r="E11140">
        <v>55782617</v>
      </c>
      <c r="F11140">
        <v>7.8603699999999996</v>
      </c>
      <c r="G11140">
        <v>7.8204099999999999</v>
      </c>
      <c r="H11140">
        <v>7.8584399999999999</v>
      </c>
      <c r="I11140">
        <v>7.2617900000000004</v>
      </c>
      <c r="J11140">
        <v>6.0874600000000001</v>
      </c>
      <c r="K11140">
        <v>6.5415400000000004</v>
      </c>
      <c r="L11140">
        <v>7.7298900000000001</v>
      </c>
      <c r="M11140">
        <v>7.6921200000000001</v>
      </c>
      <c r="N11140">
        <v>7.2797400000000003</v>
      </c>
      <c r="O11140">
        <v>7.4910500000000004</v>
      </c>
    </row>
    <row r="11141" spans="1:15" x14ac:dyDescent="0.25">
      <c r="A11141" t="s">
        <v>20962</v>
      </c>
      <c r="B11141" t="s">
        <v>20961</v>
      </c>
      <c r="C11141" t="s">
        <v>4544</v>
      </c>
      <c r="D11141">
        <v>58106317</v>
      </c>
      <c r="E11141">
        <v>58203789</v>
      </c>
      <c r="F11141">
        <v>2.8721000000000001</v>
      </c>
      <c r="G11141">
        <v>2.9215599999999999</v>
      </c>
      <c r="H11141">
        <v>4.0770799999999996</v>
      </c>
      <c r="I11141">
        <v>4.8727499999999999</v>
      </c>
      <c r="J11141">
        <v>1</v>
      </c>
      <c r="K11141">
        <v>1.7341899999999999</v>
      </c>
      <c r="L11141">
        <v>2.9857300000000002</v>
      </c>
      <c r="M11141">
        <v>3.5360100000000001</v>
      </c>
      <c r="N11141">
        <v>4.1383900000000002</v>
      </c>
      <c r="O11141">
        <v>3.88619</v>
      </c>
    </row>
    <row r="11142" spans="1:15" x14ac:dyDescent="0.25">
      <c r="A11142" t="s">
        <v>20964</v>
      </c>
      <c r="B11142" t="s">
        <v>20963</v>
      </c>
      <c r="C11142" t="s">
        <v>4544</v>
      </c>
      <c r="D11142">
        <v>58494139</v>
      </c>
      <c r="E11142">
        <v>58494247</v>
      </c>
      <c r="F11142">
        <v>4.0479500000000002</v>
      </c>
      <c r="G11142">
        <v>3.9215599999999999</v>
      </c>
      <c r="H11142">
        <v>3.6620400000000002</v>
      </c>
      <c r="I11142">
        <v>4.65036</v>
      </c>
      <c r="J11142">
        <v>3.80735</v>
      </c>
      <c r="K11142">
        <v>3.7341899999999999</v>
      </c>
      <c r="L11142">
        <v>5.0143000000000004</v>
      </c>
      <c r="M11142">
        <v>4.88246</v>
      </c>
      <c r="N11142">
        <v>4.0509199999999996</v>
      </c>
      <c r="O11142">
        <v>3.88619</v>
      </c>
    </row>
    <row r="11143" spans="1:15" x14ac:dyDescent="0.25">
      <c r="A11143" t="s">
        <v>20966</v>
      </c>
      <c r="B11143" t="s">
        <v>20965</v>
      </c>
      <c r="C11143" t="s">
        <v>4544</v>
      </c>
      <c r="D11143">
        <v>63402019</v>
      </c>
      <c r="E11143">
        <v>63402092</v>
      </c>
      <c r="F11143">
        <v>1.70218</v>
      </c>
      <c r="G11143">
        <v>2.9215599999999999</v>
      </c>
      <c r="H11143">
        <v>2.07708</v>
      </c>
      <c r="I11143">
        <v>2.0653899999999998</v>
      </c>
      <c r="J11143">
        <v>4.1699299999999999</v>
      </c>
      <c r="K11143">
        <v>4.0561199999999999</v>
      </c>
      <c r="L11143">
        <v>1.14923</v>
      </c>
      <c r="M11143">
        <v>2.4941800000000001</v>
      </c>
      <c r="N11143">
        <v>3.3728500000000001</v>
      </c>
      <c r="O11143">
        <v>3.1492300000000002</v>
      </c>
    </row>
    <row r="11144" spans="1:15" x14ac:dyDescent="0.25">
      <c r="A11144" t="s">
        <v>20968</v>
      </c>
      <c r="B11144" t="s">
        <v>20967</v>
      </c>
      <c r="C11144" t="s">
        <v>4544</v>
      </c>
      <c r="D11144">
        <v>64263173</v>
      </c>
      <c r="E11144">
        <v>64287845</v>
      </c>
      <c r="F11144">
        <v>5.8720999999999997</v>
      </c>
      <c r="G11144">
        <v>6.0645199999999999</v>
      </c>
      <c r="H11144">
        <v>7.2063600000000001</v>
      </c>
      <c r="I11144">
        <v>7.3006099999999998</v>
      </c>
      <c r="J11144">
        <v>7.0223699999999996</v>
      </c>
      <c r="K11144">
        <v>6.8002799999999999</v>
      </c>
      <c r="L11144">
        <v>5.9343300000000001</v>
      </c>
      <c r="M11144">
        <v>6.1616099999999996</v>
      </c>
      <c r="N11144">
        <v>6.2603799999999996</v>
      </c>
      <c r="O11144">
        <v>6.3630100000000001</v>
      </c>
    </row>
    <row r="11145" spans="1:15" x14ac:dyDescent="0.25">
      <c r="A11145" t="s">
        <v>20970</v>
      </c>
      <c r="B11145" t="s">
        <v>20969</v>
      </c>
      <c r="C11145" t="s">
        <v>4544</v>
      </c>
      <c r="D11145">
        <v>66214388</v>
      </c>
      <c r="E11145">
        <v>66223772</v>
      </c>
      <c r="F11145">
        <v>5.6563699999999999</v>
      </c>
      <c r="G11145">
        <v>5.2434900000000004</v>
      </c>
      <c r="H11145">
        <v>2.07708</v>
      </c>
      <c r="I11145">
        <v>0.48043200000000003</v>
      </c>
      <c r="J11145">
        <v>3</v>
      </c>
      <c r="K11145">
        <v>3.7341899999999999</v>
      </c>
      <c r="L11145">
        <v>6.0833399999999997</v>
      </c>
      <c r="M11145">
        <v>5.6161799999999999</v>
      </c>
      <c r="N11145">
        <v>5.8322799999999999</v>
      </c>
      <c r="O11145">
        <v>5.5491599999999996</v>
      </c>
    </row>
    <row r="11146" spans="1:15" x14ac:dyDescent="0.25">
      <c r="A11146" t="s">
        <v>20972</v>
      </c>
      <c r="B11146" t="s">
        <v>20971</v>
      </c>
      <c r="C11146" t="s">
        <v>4544</v>
      </c>
      <c r="D11146">
        <v>67379529</v>
      </c>
      <c r="E11146">
        <v>67384297</v>
      </c>
      <c r="F11146">
        <v>3.4747699999999999</v>
      </c>
      <c r="G11146">
        <v>3.79603</v>
      </c>
      <c r="H11146">
        <v>2.07708</v>
      </c>
      <c r="I11146">
        <v>0.48043200000000003</v>
      </c>
      <c r="J11146">
        <v>2</v>
      </c>
      <c r="K11146">
        <v>1.7341899999999999</v>
      </c>
      <c r="L11146">
        <v>3.7681399999999998</v>
      </c>
      <c r="M11146">
        <v>3.4941800000000001</v>
      </c>
      <c r="N11146">
        <v>3.0509200000000001</v>
      </c>
      <c r="O11146">
        <v>2.9792999999999998</v>
      </c>
    </row>
    <row r="11147" spans="1:15" x14ac:dyDescent="0.25">
      <c r="A11147" t="s">
        <v>20974</v>
      </c>
      <c r="B11147" t="s">
        <v>20973</v>
      </c>
      <c r="C11147" t="s">
        <v>4544</v>
      </c>
      <c r="D11147">
        <v>72760913</v>
      </c>
      <c r="E11147">
        <v>72766012</v>
      </c>
      <c r="F11147">
        <v>0.43914399999999998</v>
      </c>
      <c r="G11147">
        <v>0.33659600000000001</v>
      </c>
      <c r="H11147">
        <v>2.07708</v>
      </c>
      <c r="I11147">
        <v>3.9398599999999999</v>
      </c>
      <c r="J11147">
        <v>5</v>
      </c>
      <c r="K11147">
        <v>4.2577499999999997</v>
      </c>
      <c r="L11147">
        <v>-7.3166400000000006E-2</v>
      </c>
      <c r="M11147">
        <v>1.5766500000000001</v>
      </c>
      <c r="N11147">
        <v>2.8582800000000002</v>
      </c>
      <c r="O11147">
        <v>2.7866599999999999</v>
      </c>
    </row>
    <row r="11148" spans="1:15" x14ac:dyDescent="0.25">
      <c r="A11148" t="s">
        <v>20976</v>
      </c>
      <c r="B11148" t="s">
        <v>20975</v>
      </c>
      <c r="C11148" t="s">
        <v>4544</v>
      </c>
      <c r="D11148">
        <v>93116313</v>
      </c>
      <c r="E11148">
        <v>93124958</v>
      </c>
      <c r="F11148">
        <v>2.1172200000000001</v>
      </c>
      <c r="G11148">
        <v>2.3365999999999998</v>
      </c>
      <c r="H11148">
        <v>3.6620400000000002</v>
      </c>
      <c r="I11148">
        <v>2.0653899999999998</v>
      </c>
      <c r="J11148">
        <v>2</v>
      </c>
      <c r="K11148">
        <v>1.7341899999999999</v>
      </c>
      <c r="L11148">
        <v>2.5118</v>
      </c>
      <c r="M11148">
        <v>2.1071599999999999</v>
      </c>
      <c r="N11148">
        <v>2.6358899999999998</v>
      </c>
      <c r="O11148">
        <v>1.56426</v>
      </c>
    </row>
    <row r="11149" spans="1:15" x14ac:dyDescent="0.25">
      <c r="A11149" t="s">
        <v>20978</v>
      </c>
      <c r="B11149" t="s">
        <v>20977</v>
      </c>
      <c r="C11149" t="s">
        <v>4544</v>
      </c>
      <c r="D11149">
        <v>93614741</v>
      </c>
      <c r="E11149">
        <v>93628185</v>
      </c>
      <c r="F11149">
        <v>6.3651400000000002</v>
      </c>
      <c r="G11149">
        <v>6.5264199999999999</v>
      </c>
      <c r="H11149">
        <v>6.0770799999999996</v>
      </c>
      <c r="I11149">
        <v>6.8023600000000002</v>
      </c>
      <c r="J11149">
        <v>5.4262600000000001</v>
      </c>
      <c r="K11149">
        <v>5.46211</v>
      </c>
      <c r="L11149">
        <v>6.1556499999999996</v>
      </c>
      <c r="M11149">
        <v>5.8161100000000001</v>
      </c>
      <c r="N11149">
        <v>5.5427799999999996</v>
      </c>
      <c r="O11149">
        <v>5.74749</v>
      </c>
    </row>
    <row r="11150" spans="1:15" x14ac:dyDescent="0.25">
      <c r="A11150" t="s">
        <v>20980</v>
      </c>
      <c r="B11150" t="s">
        <v>20979</v>
      </c>
      <c r="C11150" t="s">
        <v>4544</v>
      </c>
      <c r="D11150">
        <v>96100534</v>
      </c>
      <c r="E11150">
        <v>96100691</v>
      </c>
      <c r="F11150">
        <v>3.5434800000000002</v>
      </c>
      <c r="G11150">
        <v>4.7289099999999999</v>
      </c>
      <c r="H11150">
        <v>5.0770799999999996</v>
      </c>
      <c r="I11150">
        <v>5.4804300000000001</v>
      </c>
      <c r="J11150">
        <v>6.1292799999999996</v>
      </c>
      <c r="K11150">
        <v>5.4066099999999997</v>
      </c>
      <c r="L11150">
        <v>4.1998499999999996</v>
      </c>
      <c r="M11150">
        <v>4.55647</v>
      </c>
      <c r="N11150">
        <v>4.9089099999999997</v>
      </c>
      <c r="O11150">
        <v>4.5338900000000004</v>
      </c>
    </row>
    <row r="11151" spans="1:15" x14ac:dyDescent="0.25">
      <c r="A11151" t="s">
        <v>20982</v>
      </c>
      <c r="B11151" t="s">
        <v>20981</v>
      </c>
      <c r="C11151" t="s">
        <v>4544</v>
      </c>
      <c r="D11151">
        <v>96281683</v>
      </c>
      <c r="E11151">
        <v>96295195</v>
      </c>
      <c r="F11151">
        <v>10.311</v>
      </c>
      <c r="G11151">
        <v>10.3352</v>
      </c>
      <c r="H11151">
        <v>5.399</v>
      </c>
      <c r="I11151">
        <v>4.7283600000000003</v>
      </c>
      <c r="J11151">
        <v>8.9128900000000009</v>
      </c>
      <c r="K11151">
        <v>9.0740400000000001</v>
      </c>
      <c r="L11151">
        <v>10.111700000000001</v>
      </c>
      <c r="M11151">
        <v>10.0893</v>
      </c>
      <c r="N11151">
        <v>10.052300000000001</v>
      </c>
      <c r="O11151">
        <v>10.0534</v>
      </c>
    </row>
    <row r="11152" spans="1:15" x14ac:dyDescent="0.25">
      <c r="A11152" t="s">
        <v>20984</v>
      </c>
      <c r="B11152" t="s">
        <v>20983</v>
      </c>
      <c r="C11152" t="s">
        <v>4544</v>
      </c>
      <c r="D11152">
        <v>98204924</v>
      </c>
      <c r="E11152">
        <v>98266963</v>
      </c>
      <c r="F11152">
        <v>10.4064</v>
      </c>
      <c r="G11152">
        <v>10.3741</v>
      </c>
      <c r="H11152">
        <v>2.07708</v>
      </c>
      <c r="I11152">
        <v>0.48043200000000003</v>
      </c>
      <c r="J11152">
        <v>7.8265500000000001</v>
      </c>
      <c r="K11152">
        <v>8.0195900000000009</v>
      </c>
      <c r="L11152">
        <v>11.6129</v>
      </c>
      <c r="M11152">
        <v>11.424899999999999</v>
      </c>
      <c r="N11152">
        <v>10.71</v>
      </c>
      <c r="O11152">
        <v>10.7288</v>
      </c>
    </row>
    <row r="11153" spans="1:15" x14ac:dyDescent="0.25">
      <c r="A11153" t="s">
        <v>20986</v>
      </c>
      <c r="B11153" t="s">
        <v>20985</v>
      </c>
      <c r="C11153" t="s">
        <v>5378</v>
      </c>
      <c r="D11153">
        <v>21139080</v>
      </c>
      <c r="E11153">
        <v>21167343</v>
      </c>
      <c r="F11153">
        <v>10.7958</v>
      </c>
      <c r="G11153">
        <v>10.715999999999999</v>
      </c>
      <c r="H11153">
        <v>9.5282900000000001</v>
      </c>
      <c r="I11153">
        <v>9.7378199999999993</v>
      </c>
      <c r="J11153">
        <v>10.554600000000001</v>
      </c>
      <c r="K11153">
        <v>10.5702</v>
      </c>
      <c r="L11153">
        <v>10.867100000000001</v>
      </c>
      <c r="M11153">
        <v>10.9305</v>
      </c>
      <c r="N11153">
        <v>10.742699999999999</v>
      </c>
      <c r="O11153">
        <v>10.812200000000001</v>
      </c>
    </row>
    <row r="11154" spans="1:15" x14ac:dyDescent="0.25">
      <c r="A11154" t="s">
        <v>20988</v>
      </c>
      <c r="B11154" t="s">
        <v>20987</v>
      </c>
      <c r="C11154" t="s">
        <v>5378</v>
      </c>
      <c r="D11154">
        <v>21521233</v>
      </c>
      <c r="E11154">
        <v>21522321</v>
      </c>
      <c r="F11154">
        <v>3.5766499999999999</v>
      </c>
      <c r="G11154">
        <v>3.6585200000000002</v>
      </c>
      <c r="H11154">
        <v>3.6620400000000002</v>
      </c>
      <c r="I11154">
        <v>2.0653899999999998</v>
      </c>
      <c r="J11154">
        <v>4</v>
      </c>
      <c r="K11154">
        <v>2.31915</v>
      </c>
      <c r="L11154">
        <v>4.3642399999999997</v>
      </c>
      <c r="M11154">
        <v>3.72865</v>
      </c>
      <c r="N11154">
        <v>3.6358899999999998</v>
      </c>
      <c r="O11154">
        <v>4.1085799999999999</v>
      </c>
    </row>
    <row r="11155" spans="1:15" x14ac:dyDescent="0.25">
      <c r="A11155" t="s">
        <v>20990</v>
      </c>
      <c r="B11155" t="s">
        <v>20989</v>
      </c>
      <c r="C11155" t="s">
        <v>5378</v>
      </c>
      <c r="D11155">
        <v>26531125</v>
      </c>
      <c r="E11155">
        <v>26588342</v>
      </c>
      <c r="F11155">
        <v>7.4118399999999998</v>
      </c>
      <c r="G11155">
        <v>7.4555400000000001</v>
      </c>
      <c r="H11155">
        <v>11.329700000000001</v>
      </c>
      <c r="I11155">
        <v>11.372999999999999</v>
      </c>
      <c r="J11155">
        <v>8.6546400000000006</v>
      </c>
      <c r="K11155">
        <v>8.7313700000000001</v>
      </c>
      <c r="L11155">
        <v>7.9839200000000003</v>
      </c>
      <c r="M11155">
        <v>7.9708699999999997</v>
      </c>
      <c r="N11155">
        <v>7.9151100000000003</v>
      </c>
      <c r="O11155">
        <v>7.8951799999999999</v>
      </c>
    </row>
    <row r="11156" spans="1:15" x14ac:dyDescent="0.25">
      <c r="A11156" t="s">
        <v>20992</v>
      </c>
      <c r="B11156" t="s">
        <v>20991</v>
      </c>
      <c r="C11156" t="s">
        <v>5378</v>
      </c>
      <c r="D11156">
        <v>31827478</v>
      </c>
      <c r="E11156">
        <v>31827537</v>
      </c>
      <c r="F11156">
        <v>3.4391400000000001</v>
      </c>
      <c r="G11156">
        <v>3.1439499999999998</v>
      </c>
      <c r="H11156">
        <v>3.6620400000000002</v>
      </c>
      <c r="I11156">
        <v>2.4804300000000001</v>
      </c>
      <c r="J11156">
        <v>2.80735</v>
      </c>
      <c r="K11156">
        <v>2.5415399999999999</v>
      </c>
      <c r="L11156">
        <v>3.6272700000000002</v>
      </c>
      <c r="M11156">
        <v>3.5360100000000001</v>
      </c>
      <c r="N11156">
        <v>3.6358899999999998</v>
      </c>
      <c r="O11156">
        <v>2.4387300000000001</v>
      </c>
    </row>
    <row r="11157" spans="1:15" x14ac:dyDescent="0.25">
      <c r="A11157" t="s">
        <v>20994</v>
      </c>
      <c r="B11157" t="s">
        <v>20993</v>
      </c>
      <c r="C11157" t="s">
        <v>5378</v>
      </c>
      <c r="D11157">
        <v>31829404</v>
      </c>
      <c r="E11157">
        <v>31829458</v>
      </c>
      <c r="F11157">
        <v>4.4570699999999999</v>
      </c>
      <c r="G11157">
        <v>3.6585200000000002</v>
      </c>
      <c r="H11157">
        <v>3.6620400000000002</v>
      </c>
      <c r="I11157">
        <v>3.4804300000000001</v>
      </c>
      <c r="J11157">
        <v>5</v>
      </c>
      <c r="K11157">
        <v>3.9821200000000001</v>
      </c>
      <c r="L11157">
        <v>4.0423099999999996</v>
      </c>
      <c r="M11157">
        <v>4.6161799999999999</v>
      </c>
      <c r="N11157">
        <v>4.0509199999999996</v>
      </c>
      <c r="O11157">
        <v>4.40557</v>
      </c>
    </row>
    <row r="11158" spans="1:15" x14ac:dyDescent="0.25">
      <c r="A11158" t="s">
        <v>20996</v>
      </c>
      <c r="B11158" t="s">
        <v>20995</v>
      </c>
      <c r="C11158" t="s">
        <v>5378</v>
      </c>
      <c r="D11158">
        <v>35007626</v>
      </c>
      <c r="E11158">
        <v>35014819</v>
      </c>
      <c r="F11158">
        <v>2.0241099999999999</v>
      </c>
      <c r="G11158">
        <v>2.3365999999999998</v>
      </c>
      <c r="H11158">
        <v>2.07708</v>
      </c>
      <c r="I11158">
        <v>2.0653899999999998</v>
      </c>
      <c r="J11158">
        <v>2.5849600000000001</v>
      </c>
      <c r="K11158">
        <v>1.7341899999999999</v>
      </c>
      <c r="L11158">
        <v>3.1998500000000001</v>
      </c>
      <c r="M11158">
        <v>3.3136100000000002</v>
      </c>
      <c r="N11158">
        <v>5.5427799999999996</v>
      </c>
      <c r="O11158">
        <v>5.2272299999999996</v>
      </c>
    </row>
    <row r="11159" spans="1:15" x14ac:dyDescent="0.25">
      <c r="A11159" t="s">
        <v>20998</v>
      </c>
      <c r="B11159" t="s">
        <v>20997</v>
      </c>
      <c r="C11159" t="s">
        <v>5378</v>
      </c>
      <c r="D11159">
        <v>35158240</v>
      </c>
      <c r="E11159">
        <v>35158844</v>
      </c>
      <c r="F11159">
        <v>3.5095299999999998</v>
      </c>
      <c r="G11159">
        <v>4.6585200000000002</v>
      </c>
      <c r="H11159">
        <v>4.88443</v>
      </c>
      <c r="I11159">
        <v>5.3873199999999999</v>
      </c>
      <c r="J11159">
        <v>5.2094500000000004</v>
      </c>
      <c r="K11159">
        <v>4.6883900000000001</v>
      </c>
      <c r="L11159">
        <v>3.83372</v>
      </c>
      <c r="M11159">
        <v>2.9916800000000001</v>
      </c>
      <c r="N11159">
        <v>4.4432400000000003</v>
      </c>
      <c r="O11159">
        <v>4.5028600000000001</v>
      </c>
    </row>
    <row r="11160" spans="1:15" x14ac:dyDescent="0.25">
      <c r="A11160" t="s">
        <v>21000</v>
      </c>
      <c r="B11160" t="s">
        <v>20999</v>
      </c>
      <c r="C11160" t="s">
        <v>5378</v>
      </c>
      <c r="D11160">
        <v>51408923</v>
      </c>
      <c r="E11160">
        <v>51415403</v>
      </c>
      <c r="F11160">
        <v>7.4592900000000002</v>
      </c>
      <c r="G11160">
        <v>6.8911800000000003</v>
      </c>
      <c r="H11160">
        <v>2.07708</v>
      </c>
      <c r="I11160">
        <v>0.48043200000000003</v>
      </c>
      <c r="J11160">
        <v>4.1699299999999999</v>
      </c>
      <c r="K11160">
        <v>3.82165</v>
      </c>
      <c r="L11160">
        <v>7.64337</v>
      </c>
      <c r="M11160">
        <v>7.25535</v>
      </c>
      <c r="N11160">
        <v>6.3907699999999998</v>
      </c>
      <c r="O11160">
        <v>6.6866599999999998</v>
      </c>
    </row>
    <row r="11161" spans="1:15" x14ac:dyDescent="0.25">
      <c r="A11161" t="s">
        <v>21002</v>
      </c>
      <c r="B11161" t="s">
        <v>21001</v>
      </c>
      <c r="C11161" t="s">
        <v>5378</v>
      </c>
      <c r="D11161">
        <v>51427620</v>
      </c>
      <c r="E11161">
        <v>51435974</v>
      </c>
      <c r="F11161">
        <v>2.8721000000000001</v>
      </c>
      <c r="G11161">
        <v>2.6585200000000002</v>
      </c>
      <c r="H11161">
        <v>3.6620400000000002</v>
      </c>
      <c r="I11161">
        <v>3.65036</v>
      </c>
      <c r="J11161">
        <v>2.80735</v>
      </c>
      <c r="K11161">
        <v>3.9041100000000002</v>
      </c>
      <c r="L11161">
        <v>2.9857300000000002</v>
      </c>
      <c r="M11161">
        <v>2.6546500000000002</v>
      </c>
      <c r="N11161">
        <v>3.3728500000000001</v>
      </c>
      <c r="O11161">
        <v>2.56426</v>
      </c>
    </row>
    <row r="11162" spans="1:15" x14ac:dyDescent="0.25">
      <c r="A11162" t="s">
        <v>21004</v>
      </c>
      <c r="B11162" t="s">
        <v>21003</v>
      </c>
      <c r="C11162" t="s">
        <v>5378</v>
      </c>
      <c r="D11162">
        <v>52829460</v>
      </c>
      <c r="E11162">
        <v>52829559</v>
      </c>
      <c r="F11162">
        <v>2.5766499999999999</v>
      </c>
      <c r="G11162">
        <v>2.6585200000000002</v>
      </c>
      <c r="H11162">
        <v>2.07708</v>
      </c>
      <c r="I11162">
        <v>1.4804299999999999</v>
      </c>
      <c r="J11162">
        <v>2</v>
      </c>
      <c r="K11162">
        <v>2.31915</v>
      </c>
      <c r="L11162">
        <v>2.3418700000000001</v>
      </c>
      <c r="M11162">
        <v>1.72865</v>
      </c>
      <c r="N11162">
        <v>2.3728500000000001</v>
      </c>
      <c r="O11162">
        <v>1.9793000000000001</v>
      </c>
    </row>
    <row r="11163" spans="1:15" x14ac:dyDescent="0.25">
      <c r="A11163" t="s">
        <v>21006</v>
      </c>
      <c r="B11163" t="s">
        <v>21005</v>
      </c>
      <c r="C11163" t="s">
        <v>5378</v>
      </c>
      <c r="D11163">
        <v>55250828</v>
      </c>
      <c r="E11163">
        <v>55260201</v>
      </c>
      <c r="F11163">
        <v>5.3933400000000002</v>
      </c>
      <c r="G11163">
        <v>5.6941499999999996</v>
      </c>
      <c r="H11163">
        <v>6.4693899999999998</v>
      </c>
      <c r="I11163">
        <v>6.9398600000000004</v>
      </c>
      <c r="J11163">
        <v>6.3923199999999998</v>
      </c>
      <c r="K11163">
        <v>6.3924000000000003</v>
      </c>
      <c r="L11163">
        <v>5.74275</v>
      </c>
      <c r="M11163">
        <v>6.0360800000000001</v>
      </c>
      <c r="N11163">
        <v>6.2603799999999996</v>
      </c>
      <c r="O11163">
        <v>5.77372</v>
      </c>
    </row>
    <row r="11164" spans="1:15" x14ac:dyDescent="0.25">
      <c r="A11164" t="s">
        <v>21008</v>
      </c>
      <c r="B11164" t="s">
        <v>21007</v>
      </c>
      <c r="C11164" t="s">
        <v>5378</v>
      </c>
      <c r="D11164">
        <v>55691927</v>
      </c>
      <c r="E11164">
        <v>55694711</v>
      </c>
      <c r="F11164">
        <v>0.92457100000000003</v>
      </c>
      <c r="G11164">
        <v>1.3366</v>
      </c>
      <c r="H11164">
        <v>3.6620400000000002</v>
      </c>
      <c r="I11164">
        <v>3.9398599999999999</v>
      </c>
      <c r="J11164">
        <v>1</v>
      </c>
      <c r="K11164">
        <v>1.7341899999999999</v>
      </c>
      <c r="L11164">
        <v>0.92683400000000005</v>
      </c>
      <c r="M11164">
        <v>0.72865000000000002</v>
      </c>
      <c r="N11164">
        <v>2.0509200000000001</v>
      </c>
      <c r="O11164">
        <v>0.97930099999999998</v>
      </c>
    </row>
    <row r="11165" spans="1:15" x14ac:dyDescent="0.25">
      <c r="A11165" t="s">
        <v>21010</v>
      </c>
      <c r="B11165" t="s">
        <v>21009</v>
      </c>
      <c r="C11165" t="s">
        <v>5378</v>
      </c>
      <c r="D11165">
        <v>56449105</v>
      </c>
      <c r="E11165">
        <v>56452780</v>
      </c>
      <c r="F11165">
        <v>2.1172200000000001</v>
      </c>
      <c r="G11165">
        <v>2.3365999999999998</v>
      </c>
      <c r="H11165">
        <v>2.07708</v>
      </c>
      <c r="I11165">
        <v>0.48043200000000003</v>
      </c>
      <c r="J11165">
        <v>3.32193</v>
      </c>
      <c r="K11165">
        <v>3.0561199999999999</v>
      </c>
      <c r="L11165">
        <v>2.7341899999999999</v>
      </c>
      <c r="M11165">
        <v>2.7990400000000002</v>
      </c>
      <c r="N11165">
        <v>3.22085</v>
      </c>
      <c r="O11165">
        <v>3.6231599999999999</v>
      </c>
    </row>
    <row r="11166" spans="1:15" x14ac:dyDescent="0.25">
      <c r="A11166" t="s">
        <v>21012</v>
      </c>
      <c r="B11166" t="s">
        <v>21011</v>
      </c>
      <c r="C11166" t="s">
        <v>5378</v>
      </c>
      <c r="D11166">
        <v>56514249</v>
      </c>
      <c r="E11166">
        <v>56517610</v>
      </c>
      <c r="F11166">
        <v>5.7245499999999998</v>
      </c>
      <c r="G11166">
        <v>5.9804500000000003</v>
      </c>
      <c r="H11166">
        <v>4.399</v>
      </c>
      <c r="I11166">
        <v>4.3873199999999999</v>
      </c>
      <c r="J11166">
        <v>5.8328899999999999</v>
      </c>
      <c r="K11166">
        <v>5.5670799999999998</v>
      </c>
      <c r="L11166">
        <v>4.9417799999999996</v>
      </c>
      <c r="M11166">
        <v>4.9458799999999998</v>
      </c>
      <c r="N11166">
        <v>4.8058100000000001</v>
      </c>
      <c r="O11166">
        <v>4.8121900000000002</v>
      </c>
    </row>
    <row r="11167" spans="1:15" x14ac:dyDescent="0.25">
      <c r="A11167" t="s">
        <v>21014</v>
      </c>
      <c r="B11167" t="s">
        <v>21013</v>
      </c>
      <c r="C11167" t="s">
        <v>5378</v>
      </c>
      <c r="D11167">
        <v>66224103</v>
      </c>
      <c r="E11167">
        <v>66267280</v>
      </c>
      <c r="F11167">
        <v>2.8721000000000001</v>
      </c>
      <c r="G11167">
        <v>2.9215599999999999</v>
      </c>
      <c r="H11167">
        <v>2.07708</v>
      </c>
      <c r="I11167">
        <v>0.48043200000000003</v>
      </c>
      <c r="J11167">
        <v>4.2479300000000002</v>
      </c>
      <c r="K11167">
        <v>3.7341899999999999</v>
      </c>
      <c r="L11167">
        <v>4.1492300000000002</v>
      </c>
      <c r="M11167">
        <v>4.51525</v>
      </c>
      <c r="N11167">
        <v>2.8582800000000002</v>
      </c>
      <c r="O11167">
        <v>3.6231599999999999</v>
      </c>
    </row>
    <row r="11168" spans="1:15" x14ac:dyDescent="0.25">
      <c r="A11168" t="s">
        <v>21015</v>
      </c>
      <c r="B11168" t="s">
        <v>5879</v>
      </c>
      <c r="C11168" t="s">
        <v>5378</v>
      </c>
      <c r="D11168">
        <v>70184796</v>
      </c>
      <c r="E11168">
        <v>70205352</v>
      </c>
      <c r="F11168">
        <v>7.2971199999999996</v>
      </c>
      <c r="G11168">
        <v>7.3365999999999998</v>
      </c>
      <c r="H11168">
        <v>8.88443</v>
      </c>
      <c r="I11168">
        <v>9.0311800000000009</v>
      </c>
      <c r="J11168">
        <v>7.32193</v>
      </c>
      <c r="K11168">
        <v>7.14358</v>
      </c>
      <c r="L11168">
        <v>6.6272700000000002</v>
      </c>
      <c r="M11168">
        <v>6.9184700000000001</v>
      </c>
      <c r="N11168">
        <v>6.9089099999999997</v>
      </c>
      <c r="O11168">
        <v>6.9622900000000003</v>
      </c>
    </row>
    <row r="11169" spans="1:15" x14ac:dyDescent="0.25">
      <c r="A11169" t="s">
        <v>21017</v>
      </c>
      <c r="B11169" t="s">
        <v>21016</v>
      </c>
      <c r="C11169" t="s">
        <v>5378</v>
      </c>
      <c r="D11169">
        <v>76247729</v>
      </c>
      <c r="E11169">
        <v>76247841</v>
      </c>
      <c r="F11169">
        <v>5.2669600000000001</v>
      </c>
      <c r="G11169">
        <v>5.4240599999999999</v>
      </c>
      <c r="H11169">
        <v>5.5365099999999998</v>
      </c>
      <c r="I11169">
        <v>5.3873199999999999</v>
      </c>
      <c r="J11169">
        <v>5.8826400000000003</v>
      </c>
      <c r="K11169">
        <v>5.7565600000000003</v>
      </c>
      <c r="L11169">
        <v>5.4504000000000001</v>
      </c>
      <c r="M11169">
        <v>5.4511200000000004</v>
      </c>
      <c r="N11169">
        <v>5.7788399999999998</v>
      </c>
      <c r="O11169">
        <v>5.28308</v>
      </c>
    </row>
    <row r="11170" spans="1:15" x14ac:dyDescent="0.25">
      <c r="A11170" t="s">
        <v>21019</v>
      </c>
      <c r="B11170" t="s">
        <v>21018</v>
      </c>
      <c r="C11170" t="s">
        <v>5378</v>
      </c>
      <c r="D11170">
        <v>78710955</v>
      </c>
      <c r="E11170">
        <v>78711107</v>
      </c>
      <c r="F11170">
        <v>0.43914399999999998</v>
      </c>
      <c r="G11170">
        <v>0.33659600000000001</v>
      </c>
      <c r="H11170">
        <v>2.07708</v>
      </c>
      <c r="I11170">
        <v>0.48043200000000003</v>
      </c>
      <c r="J11170">
        <v>3.1699199999999998</v>
      </c>
      <c r="K11170">
        <v>2.9041100000000002</v>
      </c>
      <c r="L11170">
        <v>1.6637999999999999</v>
      </c>
      <c r="M11170">
        <v>2.21408</v>
      </c>
      <c r="N11170">
        <v>3.3728500000000001</v>
      </c>
      <c r="O11170">
        <v>2.3012299999999999</v>
      </c>
    </row>
    <row r="11171" spans="1:15" x14ac:dyDescent="0.25">
      <c r="A11171" t="s">
        <v>21021</v>
      </c>
      <c r="B11171" t="s">
        <v>21020</v>
      </c>
      <c r="C11171" t="s">
        <v>5378</v>
      </c>
      <c r="D11171">
        <v>112074336</v>
      </c>
      <c r="E11171">
        <v>112082357</v>
      </c>
      <c r="F11171">
        <v>4.8314599999999999</v>
      </c>
      <c r="G11171">
        <v>3.79603</v>
      </c>
      <c r="H11171">
        <v>7.8049999999999997</v>
      </c>
      <c r="I11171">
        <v>7.7842099999999999</v>
      </c>
      <c r="J11171">
        <v>6.3750400000000003</v>
      </c>
      <c r="K11171">
        <v>6.0917399999999997</v>
      </c>
      <c r="L11171">
        <v>3.4711500000000002</v>
      </c>
      <c r="M11171">
        <v>3.0505800000000001</v>
      </c>
      <c r="N11171">
        <v>3.3728500000000001</v>
      </c>
      <c r="O11171">
        <v>4.3368500000000001</v>
      </c>
    </row>
    <row r="11172" spans="1:15" x14ac:dyDescent="0.25">
      <c r="A11172" t="s">
        <v>21023</v>
      </c>
      <c r="B11172" t="s">
        <v>21022</v>
      </c>
      <c r="C11172" t="s">
        <v>5378</v>
      </c>
      <c r="D11172">
        <v>115442892</v>
      </c>
      <c r="E11172">
        <v>115442976</v>
      </c>
      <c r="F11172">
        <v>3.2465000000000002</v>
      </c>
      <c r="G11172">
        <v>3.6585200000000002</v>
      </c>
      <c r="H11172">
        <v>3.6620400000000002</v>
      </c>
      <c r="I11172">
        <v>3.2877900000000002</v>
      </c>
      <c r="J11172">
        <v>4.5235599999999998</v>
      </c>
      <c r="K11172">
        <v>4.1265099999999997</v>
      </c>
      <c r="L11172">
        <v>4.2245100000000004</v>
      </c>
      <c r="M11172">
        <v>4.2893699999999999</v>
      </c>
      <c r="N11172">
        <v>3.3728500000000001</v>
      </c>
      <c r="O11172">
        <v>3.7341899999999999</v>
      </c>
    </row>
    <row r="11173" spans="1:15" x14ac:dyDescent="0.25">
      <c r="A11173" t="s">
        <v>21025</v>
      </c>
      <c r="B11173" t="s">
        <v>21024</v>
      </c>
      <c r="C11173" t="s">
        <v>5378</v>
      </c>
      <c r="D11173">
        <v>115443072</v>
      </c>
      <c r="E11173">
        <v>115443168</v>
      </c>
      <c r="F11173">
        <v>3.4391400000000001</v>
      </c>
      <c r="G11173">
        <v>4.0370400000000002</v>
      </c>
      <c r="H11173">
        <v>4.0770799999999996</v>
      </c>
      <c r="I11173">
        <v>4.65036</v>
      </c>
      <c r="J11173">
        <v>4.3923199999999998</v>
      </c>
      <c r="K11173">
        <v>4.3191499999999996</v>
      </c>
      <c r="L11173">
        <v>4.3862699999999997</v>
      </c>
      <c r="M11173">
        <v>4.47281</v>
      </c>
      <c r="N11173">
        <v>4.3728499999999997</v>
      </c>
      <c r="O11173">
        <v>3.4387300000000001</v>
      </c>
    </row>
    <row r="11174" spans="1:15" x14ac:dyDescent="0.25">
      <c r="A11174" t="s">
        <v>21027</v>
      </c>
      <c r="B11174" t="s">
        <v>21026</v>
      </c>
      <c r="C11174" t="s">
        <v>5378</v>
      </c>
      <c r="D11174">
        <v>115443221</v>
      </c>
      <c r="E11174">
        <v>115443303</v>
      </c>
      <c r="F11174">
        <v>3.9245700000000001</v>
      </c>
      <c r="G11174">
        <v>5.0370400000000002</v>
      </c>
      <c r="H11174">
        <v>4.0770799999999996</v>
      </c>
      <c r="I11174">
        <v>3.2877900000000002</v>
      </c>
      <c r="J11174">
        <v>4.9068899999999998</v>
      </c>
      <c r="K11174">
        <v>4.7785799999999998</v>
      </c>
      <c r="L11174">
        <v>5.6905999999999999</v>
      </c>
      <c r="M11174">
        <v>3.9916800000000001</v>
      </c>
      <c r="N11174">
        <v>4.5103600000000004</v>
      </c>
      <c r="O11174">
        <v>4.4711499999999997</v>
      </c>
    </row>
    <row r="11175" spans="1:15" x14ac:dyDescent="0.25">
      <c r="A11175" t="s">
        <v>21029</v>
      </c>
      <c r="B11175" t="s">
        <v>21028</v>
      </c>
      <c r="C11175" t="s">
        <v>5378</v>
      </c>
      <c r="D11175">
        <v>115443378</v>
      </c>
      <c r="E11175">
        <v>115443485</v>
      </c>
      <c r="F11175">
        <v>2.0241099999999999</v>
      </c>
      <c r="G11175">
        <v>3.1439499999999998</v>
      </c>
      <c r="H11175">
        <v>4.0770799999999996</v>
      </c>
      <c r="I11175">
        <v>2.4804300000000001</v>
      </c>
      <c r="J11175">
        <v>2.5849600000000001</v>
      </c>
      <c r="K11175">
        <v>3.0561199999999999</v>
      </c>
      <c r="L11175">
        <v>2.1492300000000002</v>
      </c>
      <c r="M11175">
        <v>2.5766499999999999</v>
      </c>
      <c r="N11175">
        <v>1.6358900000000001</v>
      </c>
      <c r="O11175">
        <v>2.1492300000000002</v>
      </c>
    </row>
    <row r="11176" spans="1:15" x14ac:dyDescent="0.25">
      <c r="A11176" t="s">
        <v>21031</v>
      </c>
      <c r="B11176" t="s">
        <v>21030</v>
      </c>
      <c r="C11176" t="s">
        <v>5378</v>
      </c>
      <c r="D11176">
        <v>115443526</v>
      </c>
      <c r="E11176">
        <v>115445950</v>
      </c>
      <c r="F11176">
        <v>6.96896</v>
      </c>
      <c r="G11176">
        <v>7.2554600000000002</v>
      </c>
      <c r="H11176">
        <v>5.5365099999999998</v>
      </c>
      <c r="I11176">
        <v>5.3384099999999997</v>
      </c>
      <c r="J11176">
        <v>5.8579800000000004</v>
      </c>
      <c r="K11176">
        <v>6.1936200000000001</v>
      </c>
      <c r="L11176">
        <v>7.9712300000000003</v>
      </c>
      <c r="M11176">
        <v>7.6210399999999998</v>
      </c>
      <c r="N11176">
        <v>6.1594499999999996</v>
      </c>
      <c r="O11176">
        <v>6.7207699999999999</v>
      </c>
    </row>
    <row r="11177" spans="1:15" x14ac:dyDescent="0.25">
      <c r="A11177" t="s">
        <v>21033</v>
      </c>
      <c r="B11177" t="s">
        <v>21032</v>
      </c>
      <c r="C11177" t="s">
        <v>5378</v>
      </c>
      <c r="D11177">
        <v>123290081</v>
      </c>
      <c r="E11177">
        <v>123312387</v>
      </c>
      <c r="F11177">
        <v>6.4301000000000004</v>
      </c>
      <c r="G11177">
        <v>6.2192400000000001</v>
      </c>
      <c r="H11177">
        <v>3.07708</v>
      </c>
      <c r="I11177">
        <v>4.65036</v>
      </c>
      <c r="J11177">
        <v>6.4918500000000003</v>
      </c>
      <c r="K11177">
        <v>6.6767000000000003</v>
      </c>
      <c r="L11177">
        <v>6.3752899999999997</v>
      </c>
      <c r="M11177">
        <v>6.3315299999999999</v>
      </c>
      <c r="N11177">
        <v>6.5900800000000004</v>
      </c>
      <c r="O11177">
        <v>6.4305099999999999</v>
      </c>
    </row>
    <row r="11178" spans="1:15" x14ac:dyDescent="0.25">
      <c r="A11178" t="s">
        <v>21035</v>
      </c>
      <c r="B11178" t="s">
        <v>21034</v>
      </c>
      <c r="C11178" t="s">
        <v>6046</v>
      </c>
      <c r="D11178">
        <v>5068420</v>
      </c>
      <c r="E11178">
        <v>5068480</v>
      </c>
      <c r="F11178">
        <v>3.5766499999999999</v>
      </c>
      <c r="G11178">
        <v>3.9215599999999999</v>
      </c>
      <c r="H11178">
        <v>4.399</v>
      </c>
      <c r="I11178">
        <v>2.8023600000000002</v>
      </c>
      <c r="J11178">
        <v>4</v>
      </c>
      <c r="K11178">
        <v>3.4346299999999998</v>
      </c>
      <c r="L11178">
        <v>5.4398999999999997</v>
      </c>
      <c r="M11178">
        <v>3.9916800000000001</v>
      </c>
      <c r="N11178">
        <v>4.6358899999999998</v>
      </c>
      <c r="O11178">
        <v>4.7866600000000004</v>
      </c>
    </row>
    <row r="11179" spans="1:15" x14ac:dyDescent="0.25">
      <c r="A11179" t="s">
        <v>21037</v>
      </c>
      <c r="B11179" t="s">
        <v>21036</v>
      </c>
      <c r="C11179" t="s">
        <v>6046</v>
      </c>
      <c r="D11179">
        <v>10530047</v>
      </c>
      <c r="E11179">
        <v>10541406</v>
      </c>
      <c r="F11179">
        <v>3.7021799999999998</v>
      </c>
      <c r="G11179">
        <v>3.5065200000000001</v>
      </c>
      <c r="H11179">
        <v>2.07708</v>
      </c>
      <c r="I11179">
        <v>4.0653899999999998</v>
      </c>
      <c r="J11179">
        <v>3.70044</v>
      </c>
      <c r="K11179">
        <v>3.0561199999999999</v>
      </c>
      <c r="L11179">
        <v>3.6994199999999999</v>
      </c>
      <c r="M11179">
        <v>3.9613100000000001</v>
      </c>
      <c r="N11179">
        <v>4.2208500000000004</v>
      </c>
      <c r="O11179">
        <v>3.5028600000000001</v>
      </c>
    </row>
    <row r="11180" spans="1:15" x14ac:dyDescent="0.25">
      <c r="A11180" t="s">
        <v>21039</v>
      </c>
      <c r="B11180" t="s">
        <v>21038</v>
      </c>
      <c r="C11180" t="s">
        <v>6046</v>
      </c>
      <c r="D11180">
        <v>32170322</v>
      </c>
      <c r="E11180">
        <v>32176483</v>
      </c>
      <c r="F11180">
        <v>3.7610700000000001</v>
      </c>
      <c r="G11180">
        <v>4.1439500000000002</v>
      </c>
      <c r="H11180">
        <v>2.07708</v>
      </c>
      <c r="I11180">
        <v>1.4804299999999999</v>
      </c>
      <c r="J11180">
        <v>3.80735</v>
      </c>
      <c r="K11180">
        <v>3.7341899999999999</v>
      </c>
      <c r="L11180">
        <v>2.5118</v>
      </c>
      <c r="M11180">
        <v>3.1071599999999999</v>
      </c>
      <c r="N11180">
        <v>2.6358899999999998</v>
      </c>
      <c r="O11180">
        <v>2.88619</v>
      </c>
    </row>
    <row r="11181" spans="1:15" x14ac:dyDescent="0.25">
      <c r="A11181" t="s">
        <v>21041</v>
      </c>
      <c r="B11181" t="s">
        <v>21040</v>
      </c>
      <c r="C11181" t="s">
        <v>6046</v>
      </c>
      <c r="D11181">
        <v>37161554</v>
      </c>
      <c r="E11181">
        <v>37162896</v>
      </c>
      <c r="F11181">
        <v>3.7610700000000001</v>
      </c>
      <c r="G11181">
        <v>3.3365999999999998</v>
      </c>
      <c r="H11181">
        <v>2.07708</v>
      </c>
      <c r="I11181">
        <v>1.4804299999999999</v>
      </c>
      <c r="J11181">
        <v>3.32193</v>
      </c>
      <c r="K11181">
        <v>3.4346299999999998</v>
      </c>
      <c r="L11181">
        <v>0.66379900000000003</v>
      </c>
      <c r="M11181">
        <v>-1.59328</v>
      </c>
      <c r="N11181">
        <v>2.3728500000000001</v>
      </c>
      <c r="O11181">
        <v>1.56426</v>
      </c>
    </row>
    <row r="11182" spans="1:15" x14ac:dyDescent="0.25">
      <c r="A11182" t="s">
        <v>21043</v>
      </c>
      <c r="B11182" t="s">
        <v>21042</v>
      </c>
      <c r="C11182" t="s">
        <v>6046</v>
      </c>
      <c r="D11182">
        <v>55388962</v>
      </c>
      <c r="E11182">
        <v>55442368</v>
      </c>
      <c r="F11182">
        <v>2.9752000000000001</v>
      </c>
      <c r="G11182">
        <v>3.5065200000000001</v>
      </c>
      <c r="H11182">
        <v>3.07708</v>
      </c>
      <c r="I11182">
        <v>0.48043200000000003</v>
      </c>
      <c r="J11182">
        <v>2</v>
      </c>
      <c r="K11182">
        <v>2.7341899999999999</v>
      </c>
      <c r="L11182">
        <v>3.6272700000000002</v>
      </c>
      <c r="M11182">
        <v>3.6161799999999999</v>
      </c>
      <c r="N11182">
        <v>3.8582800000000002</v>
      </c>
      <c r="O11182">
        <v>3.0667599999999999</v>
      </c>
    </row>
    <row r="11183" spans="1:15" x14ac:dyDescent="0.25">
      <c r="A11183" t="s">
        <v>21045</v>
      </c>
      <c r="B11183" t="s">
        <v>21044</v>
      </c>
      <c r="C11183" t="s">
        <v>6046</v>
      </c>
      <c r="D11183">
        <v>57817457</v>
      </c>
      <c r="E11183">
        <v>57842257</v>
      </c>
      <c r="F11183">
        <v>1.4391400000000001</v>
      </c>
      <c r="G11183">
        <v>2.9215599999999999</v>
      </c>
      <c r="H11183">
        <v>2.07708</v>
      </c>
      <c r="I11183">
        <v>0.48043200000000003</v>
      </c>
      <c r="J11183">
        <v>1.5849599999999999</v>
      </c>
      <c r="K11183">
        <v>1.7341899999999999</v>
      </c>
      <c r="L11183">
        <v>2.5118</v>
      </c>
      <c r="M11183">
        <v>2.21408</v>
      </c>
      <c r="N11183">
        <v>2.3728500000000001</v>
      </c>
      <c r="O11183">
        <v>1.7866599999999999</v>
      </c>
    </row>
    <row r="11184" spans="1:15" x14ac:dyDescent="0.25">
      <c r="A11184" t="s">
        <v>21046</v>
      </c>
      <c r="B11184" t="s">
        <v>6243</v>
      </c>
      <c r="C11184" t="s">
        <v>6046</v>
      </c>
      <c r="D11184">
        <v>59163551</v>
      </c>
      <c r="E11184">
        <v>59178455</v>
      </c>
      <c r="F11184">
        <v>3.4026200000000002</v>
      </c>
      <c r="G11184">
        <v>2.6585200000000002</v>
      </c>
      <c r="H11184">
        <v>3.07708</v>
      </c>
      <c r="I11184">
        <v>3.8023600000000002</v>
      </c>
      <c r="J11184">
        <v>3.9068900000000002</v>
      </c>
      <c r="K11184">
        <v>3.9041100000000002</v>
      </c>
      <c r="L11184">
        <v>3.5118</v>
      </c>
      <c r="M11184">
        <v>3.5360100000000001</v>
      </c>
      <c r="N11184">
        <v>3.75136</v>
      </c>
      <c r="O11184">
        <v>4.0667600000000004</v>
      </c>
    </row>
    <row r="11185" spans="1:15" x14ac:dyDescent="0.25">
      <c r="A11185" t="s">
        <v>21048</v>
      </c>
      <c r="B11185" t="s">
        <v>21047</v>
      </c>
      <c r="C11185" t="s">
        <v>6046</v>
      </c>
      <c r="D11185">
        <v>72824246</v>
      </c>
      <c r="E11185">
        <v>72891634</v>
      </c>
      <c r="F11185">
        <v>4.1395799999999996</v>
      </c>
      <c r="G11185">
        <v>4.3365999999999998</v>
      </c>
      <c r="H11185">
        <v>4.0770799999999996</v>
      </c>
      <c r="I11185">
        <v>4.0653899999999998</v>
      </c>
      <c r="J11185">
        <v>4.32193</v>
      </c>
      <c r="K11185">
        <v>4.4346300000000003</v>
      </c>
      <c r="L11185">
        <v>4.3418700000000001</v>
      </c>
      <c r="M11185">
        <v>4.8329899999999997</v>
      </c>
      <c r="N11185">
        <v>4.3728499999999997</v>
      </c>
      <c r="O11185">
        <v>4.4387299999999996</v>
      </c>
    </row>
    <row r="11186" spans="1:15" x14ac:dyDescent="0.25">
      <c r="A11186" t="s">
        <v>21050</v>
      </c>
      <c r="B11186" t="s">
        <v>21049</v>
      </c>
      <c r="C11186" t="s">
        <v>6046</v>
      </c>
      <c r="D11186">
        <v>73555359</v>
      </c>
      <c r="E11186">
        <v>73589196</v>
      </c>
      <c r="F11186">
        <v>2.4391400000000001</v>
      </c>
      <c r="G11186">
        <v>2.6585200000000002</v>
      </c>
      <c r="H11186">
        <v>2.07708</v>
      </c>
      <c r="I11186">
        <v>2.4804300000000001</v>
      </c>
      <c r="J11186">
        <v>4.9542000000000002</v>
      </c>
      <c r="K11186">
        <v>3.5415399999999999</v>
      </c>
      <c r="L11186">
        <v>2.0423100000000001</v>
      </c>
      <c r="M11186">
        <v>2.1071599999999999</v>
      </c>
      <c r="N11186">
        <v>1.0509200000000001</v>
      </c>
      <c r="O11186">
        <v>2.3012299999999999</v>
      </c>
    </row>
    <row r="11187" spans="1:15" x14ac:dyDescent="0.25">
      <c r="A11187" t="s">
        <v>21052</v>
      </c>
      <c r="B11187" t="s">
        <v>21051</v>
      </c>
      <c r="C11187" t="s">
        <v>6046</v>
      </c>
      <c r="D11187">
        <v>76156446</v>
      </c>
      <c r="E11187">
        <v>76157963</v>
      </c>
      <c r="F11187">
        <v>2.3651399999999998</v>
      </c>
      <c r="G11187">
        <v>2.9215599999999999</v>
      </c>
      <c r="H11187">
        <v>4.0770799999999996</v>
      </c>
      <c r="I11187">
        <v>2.8023600000000002</v>
      </c>
      <c r="J11187">
        <v>1.5849599999999999</v>
      </c>
      <c r="K11187">
        <v>2.0561199999999999</v>
      </c>
      <c r="L11187">
        <v>2.3418700000000001</v>
      </c>
      <c r="M11187">
        <v>1.86615</v>
      </c>
      <c r="N11187">
        <v>3.22085</v>
      </c>
      <c r="O11187">
        <v>1.56426</v>
      </c>
    </row>
    <row r="11188" spans="1:15" x14ac:dyDescent="0.25">
      <c r="A11188" t="s">
        <v>21053</v>
      </c>
      <c r="B11188" t="s">
        <v>6393</v>
      </c>
      <c r="C11188" t="s">
        <v>6046</v>
      </c>
      <c r="D11188">
        <v>78259057</v>
      </c>
      <c r="E11188">
        <v>78269733</v>
      </c>
      <c r="F11188">
        <v>3.28714</v>
      </c>
      <c r="G11188">
        <v>3.79603</v>
      </c>
      <c r="H11188">
        <v>6.3250000000000002</v>
      </c>
      <c r="I11188">
        <v>6.0039899999999999</v>
      </c>
      <c r="J11188">
        <v>5.8073499999999996</v>
      </c>
      <c r="K11188">
        <v>5.3191499999999996</v>
      </c>
      <c r="L11188">
        <v>2.0423100000000001</v>
      </c>
      <c r="M11188">
        <v>3.1071599999999999</v>
      </c>
      <c r="N11188">
        <v>3.6358899999999998</v>
      </c>
      <c r="O11188">
        <v>3.3012299999999999</v>
      </c>
    </row>
    <row r="11189" spans="1:15" x14ac:dyDescent="0.25">
      <c r="A11189" t="s">
        <v>21054</v>
      </c>
      <c r="B11189" t="s">
        <v>6466</v>
      </c>
      <c r="C11189" t="s">
        <v>6046</v>
      </c>
      <c r="D11189">
        <v>79908210</v>
      </c>
      <c r="E11189">
        <v>79913012</v>
      </c>
      <c r="F11189">
        <v>8.0973500000000005</v>
      </c>
      <c r="G11189">
        <v>8.1244999999999994</v>
      </c>
      <c r="H11189">
        <v>7.399</v>
      </c>
      <c r="I11189">
        <v>7.9150600000000004</v>
      </c>
      <c r="J11189">
        <v>8.5924600000000009</v>
      </c>
      <c r="K11189">
        <v>8.6380700000000008</v>
      </c>
      <c r="L11189">
        <v>8.7723200000000006</v>
      </c>
      <c r="M11189">
        <v>9.0112799999999993</v>
      </c>
      <c r="N11189">
        <v>8.7991200000000003</v>
      </c>
      <c r="O11189">
        <v>8.5008999999999997</v>
      </c>
    </row>
    <row r="11190" spans="1:15" x14ac:dyDescent="0.25">
      <c r="A11190" t="s">
        <v>21056</v>
      </c>
      <c r="B11190" t="s">
        <v>21055</v>
      </c>
      <c r="C11190" t="s">
        <v>6046</v>
      </c>
      <c r="D11190">
        <v>79908932</v>
      </c>
      <c r="E11190">
        <v>79909009</v>
      </c>
      <c r="F11190">
        <v>5.8383200000000004</v>
      </c>
      <c r="G11190">
        <v>6.2907900000000003</v>
      </c>
      <c r="H11190">
        <v>6.3250000000000002</v>
      </c>
      <c r="I11190">
        <v>6.0350200000000003</v>
      </c>
      <c r="J11190">
        <v>6.4262600000000001</v>
      </c>
      <c r="K11190">
        <v>6.5415400000000004</v>
      </c>
      <c r="L11190">
        <v>6.7639399999999998</v>
      </c>
      <c r="M11190">
        <v>6.6403400000000001</v>
      </c>
      <c r="N11190">
        <v>6.5744899999999999</v>
      </c>
      <c r="O11190">
        <v>6.4387299999999996</v>
      </c>
    </row>
    <row r="11191" spans="1:15" x14ac:dyDescent="0.25">
      <c r="A11191" t="s">
        <v>21058</v>
      </c>
      <c r="B11191" t="s">
        <v>21057</v>
      </c>
      <c r="C11191" t="s">
        <v>6046</v>
      </c>
      <c r="D11191">
        <v>79913280</v>
      </c>
      <c r="E11191">
        <v>79913354</v>
      </c>
      <c r="F11191">
        <v>6.9627100000000004</v>
      </c>
      <c r="G11191">
        <v>6.9513100000000003</v>
      </c>
      <c r="H11191">
        <v>5.88443</v>
      </c>
      <c r="I11191">
        <v>6.0951399999999998</v>
      </c>
      <c r="J11191">
        <v>7.7481900000000001</v>
      </c>
      <c r="K11191">
        <v>7.4688999999999997</v>
      </c>
      <c r="L11191">
        <v>7.6272700000000002</v>
      </c>
      <c r="M11191">
        <v>7.3463000000000003</v>
      </c>
      <c r="N11191">
        <v>7.4259599999999999</v>
      </c>
      <c r="O11191">
        <v>7.2507599999999996</v>
      </c>
    </row>
    <row r="11192" spans="1:15" x14ac:dyDescent="0.25">
      <c r="A11192" t="s">
        <v>21060</v>
      </c>
      <c r="B11192" t="s">
        <v>21059</v>
      </c>
      <c r="C11192" t="s">
        <v>6046</v>
      </c>
      <c r="D11192">
        <v>81494365</v>
      </c>
      <c r="E11192">
        <v>81518735</v>
      </c>
      <c r="F11192">
        <v>3.5766499999999999</v>
      </c>
      <c r="G11192">
        <v>3.3365999999999998</v>
      </c>
      <c r="H11192">
        <v>4.399</v>
      </c>
      <c r="I11192">
        <v>4.0653899999999998</v>
      </c>
      <c r="J11192">
        <v>3.9068900000000002</v>
      </c>
      <c r="K11192">
        <v>3.7341899999999999</v>
      </c>
      <c r="L11192">
        <v>4.4916200000000002</v>
      </c>
      <c r="M11192">
        <v>4.4511200000000004</v>
      </c>
      <c r="N11192">
        <v>4.9089099999999997</v>
      </c>
      <c r="O11192">
        <v>4.5338900000000004</v>
      </c>
    </row>
    <row r="11193" spans="1:15" x14ac:dyDescent="0.25">
      <c r="A11193" t="s">
        <v>21062</v>
      </c>
      <c r="B11193" t="s">
        <v>21061</v>
      </c>
      <c r="C11193" t="s">
        <v>6046</v>
      </c>
      <c r="D11193">
        <v>82720912</v>
      </c>
      <c r="E11193">
        <v>82728891</v>
      </c>
      <c r="F11193">
        <v>5.6486000000000001</v>
      </c>
      <c r="G11193">
        <v>5.6941499999999996</v>
      </c>
      <c r="H11193">
        <v>4.0770799999999996</v>
      </c>
      <c r="I11193">
        <v>4.1808699999999996</v>
      </c>
      <c r="J11193">
        <v>3</v>
      </c>
      <c r="K11193">
        <v>4.3191499999999996</v>
      </c>
      <c r="L11193">
        <v>5.8417199999999996</v>
      </c>
      <c r="M11193">
        <v>5.8496699999999997</v>
      </c>
      <c r="N11193">
        <v>5.2603799999999996</v>
      </c>
      <c r="O11193">
        <v>5.0236900000000002</v>
      </c>
    </row>
    <row r="11194" spans="1:15" x14ac:dyDescent="0.25">
      <c r="A11194" t="s">
        <v>21064</v>
      </c>
      <c r="B11194" t="s">
        <v>21063</v>
      </c>
      <c r="C11194" t="s">
        <v>6046</v>
      </c>
      <c r="D11194">
        <v>82980074</v>
      </c>
      <c r="E11194">
        <v>82980224</v>
      </c>
      <c r="F11194">
        <v>7.76647</v>
      </c>
      <c r="G11194">
        <v>7.2069599999999996</v>
      </c>
      <c r="H11194">
        <v>8.5200200000000006</v>
      </c>
      <c r="I11194">
        <v>8.6898900000000001</v>
      </c>
      <c r="J11194">
        <v>6.9425100000000004</v>
      </c>
      <c r="K11194">
        <v>7.5089800000000002</v>
      </c>
      <c r="L11194">
        <v>7.2091500000000002</v>
      </c>
      <c r="M11194">
        <v>7.5915999999999997</v>
      </c>
      <c r="N11194">
        <v>7.3547000000000002</v>
      </c>
      <c r="O11194">
        <v>6.5106799999999998</v>
      </c>
    </row>
    <row r="11195" spans="1:15" x14ac:dyDescent="0.25">
      <c r="A11195" t="s">
        <v>21065</v>
      </c>
      <c r="B11195" t="s">
        <v>6564</v>
      </c>
      <c r="C11195" t="s">
        <v>6046</v>
      </c>
      <c r="D11195">
        <v>83998332</v>
      </c>
      <c r="E11195">
        <v>84018613</v>
      </c>
      <c r="F11195">
        <v>2.7021799999999998</v>
      </c>
      <c r="G11195">
        <v>3.3365999999999998</v>
      </c>
      <c r="H11195">
        <v>2.07708</v>
      </c>
      <c r="I11195">
        <v>3.2877900000000002</v>
      </c>
      <c r="J11195">
        <v>4.2479300000000002</v>
      </c>
      <c r="K11195">
        <v>4.2577499999999997</v>
      </c>
      <c r="L11195">
        <v>1.92683</v>
      </c>
      <c r="M11195">
        <v>1.86615</v>
      </c>
      <c r="N11195">
        <v>3.22085</v>
      </c>
      <c r="O11195">
        <v>3.3012299999999999</v>
      </c>
    </row>
    <row r="11196" spans="1:15" x14ac:dyDescent="0.25">
      <c r="A11196" t="s">
        <v>21066</v>
      </c>
      <c r="B11196" t="s">
        <v>6578</v>
      </c>
      <c r="C11196" t="s">
        <v>6046</v>
      </c>
      <c r="D11196">
        <v>85036437</v>
      </c>
      <c r="E11196">
        <v>85116724</v>
      </c>
      <c r="F11196">
        <v>4.8586799999999997</v>
      </c>
      <c r="G11196">
        <v>4.9215600000000004</v>
      </c>
      <c r="H11196">
        <v>5.9839700000000002</v>
      </c>
      <c r="I11196">
        <v>6.2617900000000004</v>
      </c>
      <c r="J11196">
        <v>6.2288199999999998</v>
      </c>
      <c r="K11196">
        <v>5.82165</v>
      </c>
      <c r="L11196">
        <v>4.0697900000000002</v>
      </c>
      <c r="M11196">
        <v>4.3840000000000003</v>
      </c>
      <c r="N11196">
        <v>5.75136</v>
      </c>
      <c r="O11196">
        <v>5.5028600000000001</v>
      </c>
    </row>
    <row r="11197" spans="1:15" x14ac:dyDescent="0.25">
      <c r="A11197" t="s">
        <v>21068</v>
      </c>
      <c r="B11197" t="s">
        <v>21067</v>
      </c>
      <c r="C11197" t="s">
        <v>6046</v>
      </c>
      <c r="D11197">
        <v>88985978</v>
      </c>
      <c r="E11197">
        <v>89004280</v>
      </c>
      <c r="F11197">
        <v>0.70217799999999997</v>
      </c>
      <c r="G11197">
        <v>0.33659600000000001</v>
      </c>
      <c r="H11197">
        <v>2.07708</v>
      </c>
      <c r="I11197">
        <v>2.0653899999999998</v>
      </c>
      <c r="J11197">
        <v>2.32193</v>
      </c>
      <c r="K11197">
        <v>1.7341899999999999</v>
      </c>
      <c r="L11197">
        <v>-7.3166400000000006E-2</v>
      </c>
      <c r="M11197">
        <v>-0.59327799999999997</v>
      </c>
      <c r="N11197">
        <v>2.0509200000000001</v>
      </c>
      <c r="O11197">
        <v>1.3012300000000001</v>
      </c>
    </row>
    <row r="11198" spans="1:15" x14ac:dyDescent="0.25">
      <c r="A11198" t="s">
        <v>21070</v>
      </c>
      <c r="B11198" t="s">
        <v>21069</v>
      </c>
      <c r="C11198" t="s">
        <v>6046</v>
      </c>
      <c r="D11198">
        <v>95621273</v>
      </c>
      <c r="E11198">
        <v>95805182</v>
      </c>
      <c r="F11198">
        <v>1.4391400000000001</v>
      </c>
      <c r="G11198">
        <v>2.3365999999999998</v>
      </c>
      <c r="H11198">
        <v>3.6620400000000002</v>
      </c>
      <c r="I11198">
        <v>1.4804299999999999</v>
      </c>
      <c r="J11198">
        <v>2.80735</v>
      </c>
      <c r="K11198">
        <v>3.0561199999999999</v>
      </c>
      <c r="L11198">
        <v>1.6637999999999999</v>
      </c>
      <c r="M11198">
        <v>1.72865</v>
      </c>
      <c r="N11198">
        <v>2.6358899999999998</v>
      </c>
      <c r="O11198">
        <v>1.56426</v>
      </c>
    </row>
    <row r="11199" spans="1:15" x14ac:dyDescent="0.25">
      <c r="A11199" t="s">
        <v>21072</v>
      </c>
      <c r="B11199" t="s">
        <v>21071</v>
      </c>
      <c r="C11199" t="s">
        <v>6046</v>
      </c>
      <c r="D11199">
        <v>96098994</v>
      </c>
      <c r="E11199">
        <v>96105706</v>
      </c>
      <c r="F11199">
        <v>3.2046800000000002</v>
      </c>
      <c r="G11199">
        <v>1.3366</v>
      </c>
      <c r="H11199">
        <v>3.6620400000000002</v>
      </c>
      <c r="I11199">
        <v>3.2877900000000002</v>
      </c>
      <c r="J11199">
        <v>1</v>
      </c>
      <c r="K11199">
        <v>2.0561199999999999</v>
      </c>
      <c r="L11199">
        <v>2.0423100000000001</v>
      </c>
      <c r="M11199">
        <v>1.9916799999999999</v>
      </c>
      <c r="N11199">
        <v>3.5103599999999999</v>
      </c>
      <c r="O11199">
        <v>1.56426</v>
      </c>
    </row>
    <row r="11200" spans="1:15" x14ac:dyDescent="0.25">
      <c r="A11200" t="s">
        <v>21074</v>
      </c>
      <c r="B11200" t="s">
        <v>21073</v>
      </c>
      <c r="C11200" t="s">
        <v>6046</v>
      </c>
      <c r="D11200">
        <v>97998236</v>
      </c>
      <c r="E11200">
        <v>98000565</v>
      </c>
      <c r="F11200">
        <v>2.9752000000000001</v>
      </c>
      <c r="G11200">
        <v>3.79603</v>
      </c>
      <c r="H11200">
        <v>7.8319599999999996</v>
      </c>
      <c r="I11200">
        <v>7.8291599999999999</v>
      </c>
      <c r="J11200">
        <v>2.80735</v>
      </c>
      <c r="K11200">
        <v>3.1936200000000001</v>
      </c>
      <c r="L11200">
        <v>1.92683</v>
      </c>
      <c r="M11200">
        <v>1.86615</v>
      </c>
      <c r="N11200">
        <v>3.3728500000000001</v>
      </c>
      <c r="O11200">
        <v>2.56426</v>
      </c>
    </row>
    <row r="11201" spans="1:15" x14ac:dyDescent="0.25">
      <c r="A11201" t="s">
        <v>21076</v>
      </c>
      <c r="B11201" t="s">
        <v>21075</v>
      </c>
      <c r="C11201" t="s">
        <v>6046</v>
      </c>
      <c r="D11201">
        <v>98350147</v>
      </c>
      <c r="E11201">
        <v>98350265</v>
      </c>
      <c r="F11201">
        <v>4.1616099999999996</v>
      </c>
      <c r="G11201">
        <v>3.5065200000000001</v>
      </c>
      <c r="H11201">
        <v>4.88443</v>
      </c>
      <c r="I11201">
        <v>4.0653899999999998</v>
      </c>
      <c r="J11201">
        <v>3.80735</v>
      </c>
      <c r="K11201">
        <v>3.0561199999999999</v>
      </c>
      <c r="L11201">
        <v>3.9565800000000002</v>
      </c>
      <c r="M11201">
        <v>3.3609200000000001</v>
      </c>
      <c r="N11201">
        <v>4.5744899999999999</v>
      </c>
      <c r="O11201">
        <v>3.6231599999999999</v>
      </c>
    </row>
    <row r="11202" spans="1:15" x14ac:dyDescent="0.25">
      <c r="A11202" t="s">
        <v>21078</v>
      </c>
      <c r="B11202" t="s">
        <v>21077</v>
      </c>
      <c r="C11202" t="s">
        <v>6046</v>
      </c>
      <c r="D11202">
        <v>98356778</v>
      </c>
      <c r="E11202">
        <v>98356890</v>
      </c>
      <c r="F11202">
        <v>4.7754300000000001</v>
      </c>
      <c r="G11202">
        <v>4.5065200000000001</v>
      </c>
      <c r="H11202">
        <v>5.0770799999999996</v>
      </c>
      <c r="I11202">
        <v>4.4804300000000001</v>
      </c>
      <c r="J11202">
        <v>4.7548899999999996</v>
      </c>
      <c r="K11202">
        <v>4.4346300000000003</v>
      </c>
      <c r="L11202">
        <v>5.2726100000000002</v>
      </c>
      <c r="M11202">
        <v>5.0214299999999996</v>
      </c>
      <c r="N11202">
        <v>5.3363300000000002</v>
      </c>
      <c r="O11202">
        <v>5.1085799999999999</v>
      </c>
    </row>
    <row r="11203" spans="1:15" x14ac:dyDescent="0.25">
      <c r="A11203" t="s">
        <v>21080</v>
      </c>
      <c r="B11203" t="s">
        <v>21079</v>
      </c>
      <c r="C11203" t="s">
        <v>6046</v>
      </c>
      <c r="D11203">
        <v>98708190</v>
      </c>
      <c r="E11203">
        <v>98711845</v>
      </c>
      <c r="F11203">
        <v>7.9405799999999997</v>
      </c>
      <c r="G11203">
        <v>7.8988399999999999</v>
      </c>
      <c r="H11203">
        <v>4.0770799999999996</v>
      </c>
      <c r="I11203">
        <v>4.4804300000000001</v>
      </c>
      <c r="J11203">
        <v>7.7681800000000001</v>
      </c>
      <c r="K11203">
        <v>7.82165</v>
      </c>
      <c r="L11203">
        <v>8.5030000000000001</v>
      </c>
      <c r="M11203">
        <v>8.6932799999999997</v>
      </c>
      <c r="N11203">
        <v>8.4938699999999994</v>
      </c>
      <c r="O11203">
        <v>8.5281199999999995</v>
      </c>
    </row>
    <row r="11204" spans="1:15" x14ac:dyDescent="0.25">
      <c r="A11204" t="s">
        <v>21082</v>
      </c>
      <c r="B11204" t="s">
        <v>21081</v>
      </c>
      <c r="C11204" t="s">
        <v>6046</v>
      </c>
      <c r="D11204">
        <v>99055406</v>
      </c>
      <c r="E11204">
        <v>99073248</v>
      </c>
      <c r="F11204">
        <v>4.71713</v>
      </c>
      <c r="G11204">
        <v>4.9215600000000004</v>
      </c>
      <c r="H11204">
        <v>3.07708</v>
      </c>
      <c r="I11204">
        <v>1.4804299999999999</v>
      </c>
      <c r="J11204">
        <v>4</v>
      </c>
      <c r="K11204">
        <v>4.1265099999999997</v>
      </c>
      <c r="L11204">
        <v>4.7848100000000002</v>
      </c>
      <c r="M11204">
        <v>5.2268999999999997</v>
      </c>
      <c r="N11204">
        <v>6.0051199999999998</v>
      </c>
      <c r="O11204">
        <v>5.7072200000000004</v>
      </c>
    </row>
    <row r="11205" spans="1:15" x14ac:dyDescent="0.25">
      <c r="A11205" t="s">
        <v>21084</v>
      </c>
      <c r="B11205" t="s">
        <v>21083</v>
      </c>
      <c r="C11205" t="s">
        <v>6046</v>
      </c>
      <c r="D11205">
        <v>99223377</v>
      </c>
      <c r="E11205">
        <v>99240480</v>
      </c>
      <c r="F11205">
        <v>3.0714100000000002</v>
      </c>
      <c r="G11205">
        <v>2.6585200000000002</v>
      </c>
      <c r="H11205">
        <v>3.6620400000000002</v>
      </c>
      <c r="I11205">
        <v>3.4804300000000001</v>
      </c>
      <c r="J11205">
        <v>1.5849599999999999</v>
      </c>
      <c r="K11205">
        <v>2.0561199999999999</v>
      </c>
      <c r="L11205">
        <v>2.1492300000000002</v>
      </c>
      <c r="M11205">
        <v>1.9916799999999999</v>
      </c>
      <c r="N11205">
        <v>2.3728500000000001</v>
      </c>
      <c r="O11205">
        <v>2.1492300000000002</v>
      </c>
    </row>
    <row r="11206" spans="1:15" x14ac:dyDescent="0.25">
      <c r="A11206" t="s">
        <v>21085</v>
      </c>
      <c r="B11206" t="s">
        <v>21083</v>
      </c>
      <c r="C11206" t="s">
        <v>6046</v>
      </c>
      <c r="D11206">
        <v>99223649</v>
      </c>
      <c r="E11206">
        <v>99240480</v>
      </c>
      <c r="F11206">
        <v>1.5766500000000001</v>
      </c>
      <c r="G11206">
        <v>2.9215599999999999</v>
      </c>
      <c r="H11206">
        <v>2.07708</v>
      </c>
      <c r="I11206">
        <v>3.0653899999999998</v>
      </c>
      <c r="J11206">
        <v>2.32193</v>
      </c>
      <c r="K11206">
        <v>-0.26581199999999999</v>
      </c>
      <c r="L11206">
        <v>1.3418699999999999</v>
      </c>
      <c r="M11206">
        <v>1.5766500000000001</v>
      </c>
      <c r="N11206">
        <v>1.6358900000000001</v>
      </c>
      <c r="O11206">
        <v>2.1492300000000002</v>
      </c>
    </row>
    <row r="11207" spans="1:15" x14ac:dyDescent="0.25">
      <c r="A11207" t="s">
        <v>21087</v>
      </c>
      <c r="B11207" t="s">
        <v>21086</v>
      </c>
      <c r="C11207" t="s">
        <v>6046</v>
      </c>
      <c r="D11207">
        <v>99802597</v>
      </c>
      <c r="E11207">
        <v>99803718</v>
      </c>
      <c r="F11207">
        <v>2.9245700000000001</v>
      </c>
      <c r="G11207">
        <v>2.6585200000000002</v>
      </c>
      <c r="H11207">
        <v>4.0770799999999996</v>
      </c>
      <c r="I11207">
        <v>3.2877900000000002</v>
      </c>
      <c r="J11207">
        <v>3.5849600000000001</v>
      </c>
      <c r="K11207">
        <v>3.4346299999999998</v>
      </c>
      <c r="L11207">
        <v>3.3862700000000001</v>
      </c>
      <c r="M11207">
        <v>2.6546500000000002</v>
      </c>
      <c r="N11207">
        <v>3.75136</v>
      </c>
      <c r="O11207">
        <v>2.88619</v>
      </c>
    </row>
    <row r="11208" spans="1:15" x14ac:dyDescent="0.25">
      <c r="A11208" t="s">
        <v>21088</v>
      </c>
      <c r="B11208" t="s">
        <v>6770</v>
      </c>
      <c r="C11208" t="s">
        <v>6046</v>
      </c>
      <c r="D11208">
        <v>101904203</v>
      </c>
      <c r="E11208">
        <v>101920626</v>
      </c>
      <c r="F11208">
        <v>1.70218</v>
      </c>
      <c r="G11208">
        <v>2.6585200000000002</v>
      </c>
      <c r="H11208">
        <v>2.07708</v>
      </c>
      <c r="I11208">
        <v>2.0653899999999998</v>
      </c>
      <c r="J11208">
        <v>2.5849600000000001</v>
      </c>
      <c r="K11208">
        <v>2.31915</v>
      </c>
      <c r="L11208">
        <v>2.5118</v>
      </c>
      <c r="M11208">
        <v>1.72865</v>
      </c>
      <c r="N11208">
        <v>2.3728500000000001</v>
      </c>
      <c r="O11208">
        <v>2.56426</v>
      </c>
    </row>
    <row r="11209" spans="1:15" x14ac:dyDescent="0.25">
      <c r="A11209" t="s">
        <v>21090</v>
      </c>
      <c r="B11209" t="s">
        <v>21089</v>
      </c>
      <c r="C11209" t="s">
        <v>6046</v>
      </c>
      <c r="D11209">
        <v>101974616</v>
      </c>
      <c r="E11209">
        <v>101979943</v>
      </c>
      <c r="F11209">
        <v>3.5766499999999999</v>
      </c>
      <c r="G11209">
        <v>4.5845200000000004</v>
      </c>
      <c r="H11209">
        <v>3.07708</v>
      </c>
      <c r="I11209">
        <v>0.48043200000000003</v>
      </c>
      <c r="J11209">
        <v>4.1699299999999999</v>
      </c>
      <c r="K11209">
        <v>4.8634700000000004</v>
      </c>
      <c r="L11209">
        <v>2.0423100000000001</v>
      </c>
      <c r="M11209">
        <v>2.1071599999999999</v>
      </c>
      <c r="N11209">
        <v>3.3728500000000001</v>
      </c>
      <c r="O11209">
        <v>2.56426</v>
      </c>
    </row>
    <row r="11210" spans="1:15" x14ac:dyDescent="0.25">
      <c r="A11210" t="s">
        <v>21092</v>
      </c>
      <c r="B11210" t="s">
        <v>21091</v>
      </c>
      <c r="C11210" t="s">
        <v>6046</v>
      </c>
      <c r="D11210">
        <v>102046425</v>
      </c>
      <c r="E11210">
        <v>102062366</v>
      </c>
      <c r="F11210">
        <v>8.0786700000000007</v>
      </c>
      <c r="G11210">
        <v>8.3422199999999993</v>
      </c>
      <c r="H11210">
        <v>2.07708</v>
      </c>
      <c r="I11210">
        <v>0.48043200000000003</v>
      </c>
      <c r="J11210">
        <v>6.6864999999999997</v>
      </c>
      <c r="K11210">
        <v>6.8737399999999997</v>
      </c>
      <c r="L11210">
        <v>7.7298900000000001</v>
      </c>
      <c r="M11210">
        <v>7.9204499999999998</v>
      </c>
      <c r="N11210">
        <v>8.0224700000000002</v>
      </c>
      <c r="O11210">
        <v>7.8247900000000001</v>
      </c>
    </row>
    <row r="11211" spans="1:15" x14ac:dyDescent="0.25">
      <c r="A11211" t="s">
        <v>21094</v>
      </c>
      <c r="B11211" t="s">
        <v>21093</v>
      </c>
      <c r="C11211" t="s">
        <v>6818</v>
      </c>
      <c r="D11211">
        <v>5147201</v>
      </c>
      <c r="E11211">
        <v>5184027</v>
      </c>
      <c r="F11211">
        <v>2.5766499999999999</v>
      </c>
      <c r="G11211">
        <v>3.79603</v>
      </c>
      <c r="H11211">
        <v>4.88443</v>
      </c>
      <c r="I11211">
        <v>5.2353199999999998</v>
      </c>
      <c r="J11211">
        <v>0</v>
      </c>
      <c r="K11211">
        <v>0.73418799999999995</v>
      </c>
      <c r="L11211">
        <v>-7.3166400000000006E-2</v>
      </c>
      <c r="M11211">
        <v>1.72865</v>
      </c>
      <c r="N11211">
        <v>1.6358900000000001</v>
      </c>
      <c r="O11211">
        <v>1.3012300000000001</v>
      </c>
    </row>
    <row r="11212" spans="1:15" x14ac:dyDescent="0.25">
      <c r="A11212" t="s">
        <v>21096</v>
      </c>
      <c r="B11212" t="s">
        <v>21095</v>
      </c>
      <c r="C11212" t="s">
        <v>6818</v>
      </c>
      <c r="D11212">
        <v>5211911</v>
      </c>
      <c r="E11212">
        <v>5222392</v>
      </c>
      <c r="F11212">
        <v>0.92457100000000003</v>
      </c>
      <c r="G11212">
        <v>0.33659600000000001</v>
      </c>
      <c r="H11212">
        <v>2.07708</v>
      </c>
      <c r="I11212">
        <v>0.48043200000000003</v>
      </c>
      <c r="J11212">
        <v>3.5849600000000001</v>
      </c>
      <c r="K11212">
        <v>3.0561199999999999</v>
      </c>
      <c r="L11212">
        <v>1.8012999999999999</v>
      </c>
      <c r="M11212">
        <v>2.9302800000000002</v>
      </c>
      <c r="N11212">
        <v>3.5103599999999999</v>
      </c>
      <c r="O11212">
        <v>3.8372799999999998</v>
      </c>
    </row>
    <row r="11213" spans="1:15" x14ac:dyDescent="0.25">
      <c r="A11213" t="s">
        <v>21098</v>
      </c>
      <c r="B11213" t="s">
        <v>21097</v>
      </c>
      <c r="C11213" t="s">
        <v>6818</v>
      </c>
      <c r="D11213">
        <v>11140809</v>
      </c>
      <c r="E11213">
        <v>11162770</v>
      </c>
      <c r="F11213">
        <v>0.43914399999999998</v>
      </c>
      <c r="G11213">
        <v>0.33659600000000001</v>
      </c>
      <c r="H11213">
        <v>2.07708</v>
      </c>
      <c r="I11213">
        <v>2.4804300000000001</v>
      </c>
      <c r="J11213">
        <v>2</v>
      </c>
      <c r="K11213">
        <v>0.73418799999999995</v>
      </c>
      <c r="L11213">
        <v>1.3418699999999999</v>
      </c>
      <c r="M11213">
        <v>1.5766500000000001</v>
      </c>
      <c r="N11213">
        <v>2.6358899999999998</v>
      </c>
      <c r="O11213">
        <v>1.7866599999999999</v>
      </c>
    </row>
    <row r="11214" spans="1:15" x14ac:dyDescent="0.25">
      <c r="A11214" t="s">
        <v>21100</v>
      </c>
      <c r="B11214" t="s">
        <v>21099</v>
      </c>
      <c r="C11214" t="s">
        <v>6818</v>
      </c>
      <c r="D11214">
        <v>11322984</v>
      </c>
      <c r="E11214">
        <v>11403925</v>
      </c>
      <c r="F11214">
        <v>3.32667</v>
      </c>
      <c r="G11214">
        <v>3.1439499999999998</v>
      </c>
      <c r="H11214">
        <v>4.0770799999999996</v>
      </c>
      <c r="I11214">
        <v>3.8023600000000002</v>
      </c>
      <c r="J11214">
        <v>2.5849600000000001</v>
      </c>
      <c r="K11214">
        <v>3.0561199999999999</v>
      </c>
      <c r="L11214">
        <v>3.83372</v>
      </c>
      <c r="M11214">
        <v>4.21408</v>
      </c>
      <c r="N11214">
        <v>3.6358899999999998</v>
      </c>
      <c r="O11214">
        <v>2.9792999999999998</v>
      </c>
    </row>
    <row r="11215" spans="1:15" x14ac:dyDescent="0.25">
      <c r="A11215" t="s">
        <v>21102</v>
      </c>
      <c r="B11215" t="s">
        <v>21101</v>
      </c>
      <c r="C11215" t="s">
        <v>6818</v>
      </c>
      <c r="D11215">
        <v>17646562</v>
      </c>
      <c r="E11215">
        <v>17650831</v>
      </c>
      <c r="F11215">
        <v>3.5766499999999999</v>
      </c>
      <c r="G11215">
        <v>3.6585200000000002</v>
      </c>
      <c r="H11215">
        <v>3.07708</v>
      </c>
      <c r="I11215">
        <v>4.8727499999999999</v>
      </c>
      <c r="J11215">
        <v>5.5849599999999997</v>
      </c>
      <c r="K11215">
        <v>5.3780400000000004</v>
      </c>
      <c r="L11215">
        <v>2.9268299999999998</v>
      </c>
      <c r="M11215">
        <v>3.5360100000000001</v>
      </c>
      <c r="N11215">
        <v>3.9578099999999998</v>
      </c>
      <c r="O11215">
        <v>4.1492300000000002</v>
      </c>
    </row>
    <row r="11216" spans="1:15" x14ac:dyDescent="0.25">
      <c r="A11216" t="s">
        <v>21104</v>
      </c>
      <c r="B11216" t="s">
        <v>21103</v>
      </c>
      <c r="C11216" t="s">
        <v>6818</v>
      </c>
      <c r="D11216">
        <v>17913646</v>
      </c>
      <c r="E11216">
        <v>17915152</v>
      </c>
      <c r="F11216">
        <v>0.43914399999999998</v>
      </c>
      <c r="G11216">
        <v>3.1439499999999998</v>
      </c>
      <c r="H11216">
        <v>2.07708</v>
      </c>
      <c r="I11216">
        <v>0.48043200000000003</v>
      </c>
      <c r="J11216">
        <v>3.32193</v>
      </c>
      <c r="K11216">
        <v>2.7341899999999999</v>
      </c>
      <c r="L11216">
        <v>1.6637999999999999</v>
      </c>
      <c r="M11216">
        <v>1.72865</v>
      </c>
      <c r="N11216">
        <v>5.0923900000000001E-2</v>
      </c>
      <c r="O11216">
        <v>1.7866599999999999</v>
      </c>
    </row>
    <row r="11217" spans="1:15" x14ac:dyDescent="0.25">
      <c r="A11217" t="s">
        <v>21106</v>
      </c>
      <c r="B11217" t="s">
        <v>21105</v>
      </c>
      <c r="C11217" t="s">
        <v>6818</v>
      </c>
      <c r="D11217">
        <v>20545184</v>
      </c>
      <c r="E11217">
        <v>20548629</v>
      </c>
      <c r="F11217">
        <v>3.8176600000000001</v>
      </c>
      <c r="G11217">
        <v>4.5845200000000004</v>
      </c>
      <c r="H11217">
        <v>3.6620400000000002</v>
      </c>
      <c r="I11217">
        <v>4.3873199999999999</v>
      </c>
      <c r="J11217">
        <v>2.80735</v>
      </c>
      <c r="K11217">
        <v>4.1265099999999997</v>
      </c>
      <c r="L11217">
        <v>4.5513199999999996</v>
      </c>
      <c r="M11217">
        <v>4.0505800000000001</v>
      </c>
      <c r="N11217">
        <v>4.4432400000000003</v>
      </c>
      <c r="O11217">
        <v>4.3716200000000001</v>
      </c>
    </row>
    <row r="11218" spans="1:15" x14ac:dyDescent="0.25">
      <c r="A11218" t="s">
        <v>21108</v>
      </c>
      <c r="B11218" t="s">
        <v>21107</v>
      </c>
      <c r="C11218" t="s">
        <v>6818</v>
      </c>
      <c r="D11218">
        <v>20684328</v>
      </c>
      <c r="E11218">
        <v>20684386</v>
      </c>
      <c r="F11218">
        <v>2.4391400000000001</v>
      </c>
      <c r="G11218">
        <v>2.9215599999999999</v>
      </c>
      <c r="H11218">
        <v>4.0770799999999996</v>
      </c>
      <c r="I11218">
        <v>3.2877900000000002</v>
      </c>
      <c r="J11218">
        <v>2.80735</v>
      </c>
      <c r="K11218">
        <v>2.7341899999999999</v>
      </c>
      <c r="L11218">
        <v>2.4293300000000002</v>
      </c>
      <c r="M11218">
        <v>2.6546500000000002</v>
      </c>
      <c r="N11218">
        <v>3.6358899999999998</v>
      </c>
      <c r="O11218">
        <v>1.9793000000000001</v>
      </c>
    </row>
    <row r="11219" spans="1:15" x14ac:dyDescent="0.25">
      <c r="A11219" t="s">
        <v>21110</v>
      </c>
      <c r="B11219" t="s">
        <v>21109</v>
      </c>
      <c r="C11219" t="s">
        <v>6818</v>
      </c>
      <c r="D11219">
        <v>20703038</v>
      </c>
      <c r="E11219">
        <v>20717050</v>
      </c>
      <c r="F11219">
        <v>4.7319300000000002</v>
      </c>
      <c r="G11219">
        <v>5.0914799999999998</v>
      </c>
      <c r="H11219">
        <v>3.6620400000000002</v>
      </c>
      <c r="I11219">
        <v>4.3873199999999999</v>
      </c>
      <c r="J11219">
        <v>5.1292799999999996</v>
      </c>
      <c r="K11219">
        <v>5.3191499999999996</v>
      </c>
      <c r="L11219">
        <v>4.7512600000000003</v>
      </c>
      <c r="M11219">
        <v>5.1616099999999996</v>
      </c>
      <c r="N11219">
        <v>5.3363300000000002</v>
      </c>
      <c r="O11219">
        <v>5.3716200000000001</v>
      </c>
    </row>
    <row r="11220" spans="1:15" x14ac:dyDescent="0.25">
      <c r="A11220" t="s">
        <v>21111</v>
      </c>
      <c r="B11220" t="s">
        <v>7090</v>
      </c>
      <c r="C11220" t="s">
        <v>6818</v>
      </c>
      <c r="D11220">
        <v>21211167</v>
      </c>
      <c r="E11220">
        <v>21223377</v>
      </c>
      <c r="F11220">
        <v>3.0241099999999999</v>
      </c>
      <c r="G11220">
        <v>3.3365999999999998</v>
      </c>
      <c r="H11220">
        <v>3.07708</v>
      </c>
      <c r="I11220">
        <v>3.0653899999999998</v>
      </c>
      <c r="J11220">
        <v>2.80735</v>
      </c>
      <c r="K11220">
        <v>1.31915</v>
      </c>
      <c r="L11220">
        <v>2.2487599999999999</v>
      </c>
      <c r="M11220">
        <v>3.5766499999999999</v>
      </c>
      <c r="N11220">
        <v>3.0509200000000001</v>
      </c>
      <c r="O11220">
        <v>2.1492300000000002</v>
      </c>
    </row>
    <row r="11221" spans="1:15" x14ac:dyDescent="0.25">
      <c r="A11221" t="s">
        <v>21113</v>
      </c>
      <c r="B11221" t="s">
        <v>21112</v>
      </c>
      <c r="C11221" t="s">
        <v>6818</v>
      </c>
      <c r="D11221">
        <v>23109025</v>
      </c>
      <c r="E11221">
        <v>23109093</v>
      </c>
      <c r="F11221">
        <v>6.5223599999999999</v>
      </c>
      <c r="G11221">
        <v>6.0090199999999996</v>
      </c>
      <c r="H11221">
        <v>4.88443</v>
      </c>
      <c r="I11221">
        <v>4.5678900000000002</v>
      </c>
      <c r="J11221">
        <v>5.9068899999999998</v>
      </c>
      <c r="K11221">
        <v>6.14358</v>
      </c>
      <c r="L11221">
        <v>7.2153200000000002</v>
      </c>
      <c r="M11221">
        <v>7.0932199999999996</v>
      </c>
      <c r="N11221">
        <v>6.9697899999999997</v>
      </c>
      <c r="O11221">
        <v>6.16913</v>
      </c>
    </row>
    <row r="11222" spans="1:15" x14ac:dyDescent="0.25">
      <c r="A11222" t="s">
        <v>21115</v>
      </c>
      <c r="B11222" t="s">
        <v>21114</v>
      </c>
      <c r="C11222" t="s">
        <v>6818</v>
      </c>
      <c r="D11222">
        <v>23110842</v>
      </c>
      <c r="E11222">
        <v>23111006</v>
      </c>
      <c r="F11222">
        <v>8.5756200000000007</v>
      </c>
      <c r="G11222">
        <v>7.79603</v>
      </c>
      <c r="H11222">
        <v>7.9099700000000004</v>
      </c>
      <c r="I11222">
        <v>7.6097099999999998</v>
      </c>
      <c r="J11222">
        <v>7.4429400000000001</v>
      </c>
      <c r="K11222">
        <v>7.8634700000000004</v>
      </c>
      <c r="L11222">
        <v>8.7639399999999998</v>
      </c>
      <c r="M11222">
        <v>8.6898099999999996</v>
      </c>
      <c r="N11222">
        <v>8.5062499999999996</v>
      </c>
      <c r="O11222">
        <v>8.4509799999999995</v>
      </c>
    </row>
    <row r="11223" spans="1:15" x14ac:dyDescent="0.25">
      <c r="A11223" t="s">
        <v>21117</v>
      </c>
      <c r="B11223" t="s">
        <v>21116</v>
      </c>
      <c r="C11223" t="s">
        <v>6818</v>
      </c>
      <c r="D11223">
        <v>33969158</v>
      </c>
      <c r="E11223">
        <v>34514113</v>
      </c>
      <c r="F11223">
        <v>2.7021799999999998</v>
      </c>
      <c r="G11223">
        <v>1.3366</v>
      </c>
      <c r="H11223">
        <v>3.6620400000000002</v>
      </c>
      <c r="I11223">
        <v>4.2877900000000002</v>
      </c>
      <c r="J11223">
        <v>0</v>
      </c>
      <c r="K11223">
        <v>1.7341899999999999</v>
      </c>
      <c r="L11223">
        <v>1.8012999999999999</v>
      </c>
      <c r="M11223">
        <v>2.40672</v>
      </c>
      <c r="N11223">
        <v>2.8582800000000002</v>
      </c>
      <c r="O11223">
        <v>2.4387300000000001</v>
      </c>
    </row>
    <row r="11224" spans="1:15" x14ac:dyDescent="0.25">
      <c r="A11224" t="s">
        <v>21119</v>
      </c>
      <c r="B11224" t="s">
        <v>21118</v>
      </c>
      <c r="C11224" t="s">
        <v>6818</v>
      </c>
      <c r="D11224">
        <v>38497924</v>
      </c>
      <c r="E11224">
        <v>38522747</v>
      </c>
      <c r="F11224">
        <v>7.8570000000000002</v>
      </c>
      <c r="G11224">
        <v>7.6312199999999999</v>
      </c>
      <c r="H11224">
        <v>8.8319600000000005</v>
      </c>
      <c r="I11224">
        <v>8.9024999999999999</v>
      </c>
      <c r="J11224">
        <v>9.1674199999999999</v>
      </c>
      <c r="K11224">
        <v>9.1583500000000004</v>
      </c>
      <c r="L11224">
        <v>7.9041100000000002</v>
      </c>
      <c r="M11224">
        <v>8.0738299999999992</v>
      </c>
      <c r="N11224">
        <v>7.9638099999999996</v>
      </c>
      <c r="O11224">
        <v>8.2646999999999995</v>
      </c>
    </row>
    <row r="11225" spans="1:15" x14ac:dyDescent="0.25">
      <c r="A11225" t="s">
        <v>21121</v>
      </c>
      <c r="B11225" t="s">
        <v>21120</v>
      </c>
      <c r="C11225" t="s">
        <v>6818</v>
      </c>
      <c r="D11225">
        <v>44173509</v>
      </c>
      <c r="E11225">
        <v>44227578</v>
      </c>
      <c r="F11225">
        <v>0.117216</v>
      </c>
      <c r="G11225">
        <v>1.3366</v>
      </c>
      <c r="H11225">
        <v>4.0770799999999996</v>
      </c>
      <c r="I11225">
        <v>2.4804300000000001</v>
      </c>
      <c r="J11225">
        <v>2</v>
      </c>
      <c r="K11225">
        <v>2.5415399999999999</v>
      </c>
      <c r="L11225">
        <v>0.92683400000000005</v>
      </c>
      <c r="M11225">
        <v>1.72865</v>
      </c>
      <c r="N11225">
        <v>5.0923900000000001E-2</v>
      </c>
      <c r="O11225">
        <v>0.56426399999999999</v>
      </c>
    </row>
    <row r="11226" spans="1:15" x14ac:dyDescent="0.25">
      <c r="A11226" t="s">
        <v>21122</v>
      </c>
      <c r="B11226" t="s">
        <v>7313</v>
      </c>
      <c r="C11226" t="s">
        <v>6818</v>
      </c>
      <c r="D11226">
        <v>55973916</v>
      </c>
      <c r="E11226">
        <v>56009025</v>
      </c>
      <c r="F11226">
        <v>5.7392700000000003</v>
      </c>
      <c r="G11226">
        <v>5.5845200000000004</v>
      </c>
      <c r="H11226">
        <v>5.0770799999999996</v>
      </c>
      <c r="I11226">
        <v>5.3873199999999999</v>
      </c>
      <c r="J11226">
        <v>5.2479300000000002</v>
      </c>
      <c r="K11226">
        <v>5.1265099999999997</v>
      </c>
      <c r="L11226">
        <v>5.2843900000000001</v>
      </c>
      <c r="M11226">
        <v>5.4179500000000003</v>
      </c>
      <c r="N11226">
        <v>5.0953200000000001</v>
      </c>
      <c r="O11226">
        <v>5.3886900000000004</v>
      </c>
    </row>
    <row r="11227" spans="1:15" x14ac:dyDescent="0.25">
      <c r="A11227" t="s">
        <v>21123</v>
      </c>
      <c r="B11227" t="s">
        <v>7315</v>
      </c>
      <c r="C11227" t="s">
        <v>6818</v>
      </c>
      <c r="D11227">
        <v>56015620</v>
      </c>
      <c r="E11227">
        <v>56024670</v>
      </c>
      <c r="F11227">
        <v>2.0241099999999999</v>
      </c>
      <c r="G11227">
        <v>1.3366</v>
      </c>
      <c r="H11227">
        <v>3.07708</v>
      </c>
      <c r="I11227">
        <v>2.8023600000000002</v>
      </c>
      <c r="J11227">
        <v>2</v>
      </c>
      <c r="K11227">
        <v>2.0561199999999999</v>
      </c>
      <c r="L11227">
        <v>1.6637999999999999</v>
      </c>
      <c r="M11227">
        <v>1.9916799999999999</v>
      </c>
      <c r="N11227">
        <v>5.0923900000000001E-2</v>
      </c>
      <c r="O11227">
        <v>1.9793000000000001</v>
      </c>
    </row>
    <row r="11228" spans="1:15" x14ac:dyDescent="0.25">
      <c r="A11228" t="s">
        <v>21125</v>
      </c>
      <c r="B11228" t="s">
        <v>21124</v>
      </c>
      <c r="C11228" t="s">
        <v>6818</v>
      </c>
      <c r="D11228">
        <v>85794072</v>
      </c>
      <c r="E11228">
        <v>85803360</v>
      </c>
      <c r="F11228">
        <v>6.2309599999999996</v>
      </c>
      <c r="G11228">
        <v>6.0090199999999996</v>
      </c>
      <c r="H11228">
        <v>7.88443</v>
      </c>
      <c r="I11228">
        <v>8.3691700000000004</v>
      </c>
      <c r="J11228">
        <v>7.9542000000000002</v>
      </c>
      <c r="K11228">
        <v>8.1005099999999999</v>
      </c>
      <c r="L11228">
        <v>5.3305600000000002</v>
      </c>
      <c r="M11228">
        <v>5.21408</v>
      </c>
      <c r="N11228">
        <v>5.7233499999999999</v>
      </c>
      <c r="O11228">
        <v>6.2739200000000004</v>
      </c>
    </row>
    <row r="11229" spans="1:15" x14ac:dyDescent="0.25">
      <c r="A11229" t="s">
        <v>21127</v>
      </c>
      <c r="B11229" t="s">
        <v>21126</v>
      </c>
      <c r="C11229" t="s">
        <v>6818</v>
      </c>
      <c r="D11229">
        <v>90142481</v>
      </c>
      <c r="E11229">
        <v>90147072</v>
      </c>
      <c r="F11229">
        <v>2.7610700000000001</v>
      </c>
      <c r="G11229">
        <v>3.1439499999999998</v>
      </c>
      <c r="H11229">
        <v>3.07708</v>
      </c>
      <c r="I11229">
        <v>3.0653899999999998</v>
      </c>
      <c r="J11229">
        <v>2.5849600000000001</v>
      </c>
      <c r="K11229">
        <v>3.5415399999999999</v>
      </c>
      <c r="L11229">
        <v>2.9857300000000002</v>
      </c>
      <c r="M11229">
        <v>2.72865</v>
      </c>
      <c r="N11229">
        <v>3.22085</v>
      </c>
      <c r="O11229">
        <v>3.3012299999999999</v>
      </c>
    </row>
    <row r="11230" spans="1:15" x14ac:dyDescent="0.25">
      <c r="A11230" t="s">
        <v>21128</v>
      </c>
      <c r="B11230" t="s">
        <v>7427</v>
      </c>
      <c r="C11230" t="s">
        <v>6818</v>
      </c>
      <c r="D11230">
        <v>91654855</v>
      </c>
      <c r="E11230">
        <v>91665950</v>
      </c>
      <c r="F11230">
        <v>4.0479500000000002</v>
      </c>
      <c r="G11230">
        <v>3.5065200000000001</v>
      </c>
      <c r="H11230">
        <v>3.07708</v>
      </c>
      <c r="I11230">
        <v>3.65036</v>
      </c>
      <c r="J11230">
        <v>2</v>
      </c>
      <c r="K11230">
        <v>3.31915</v>
      </c>
      <c r="L11230">
        <v>3.9565800000000002</v>
      </c>
      <c r="M11230">
        <v>3.72865</v>
      </c>
      <c r="N11230">
        <v>3.3728500000000001</v>
      </c>
      <c r="O11230">
        <v>3.22723</v>
      </c>
    </row>
    <row r="11231" spans="1:15" x14ac:dyDescent="0.25">
      <c r="A11231" t="s">
        <v>21130</v>
      </c>
      <c r="B11231" t="s">
        <v>21129</v>
      </c>
      <c r="C11231" t="s">
        <v>6818</v>
      </c>
      <c r="D11231">
        <v>93583705</v>
      </c>
      <c r="E11231">
        <v>93604060</v>
      </c>
      <c r="F11231">
        <v>3.4391400000000001</v>
      </c>
      <c r="G11231">
        <v>4.5845200000000004</v>
      </c>
      <c r="H11231">
        <v>2.07708</v>
      </c>
      <c r="I11231">
        <v>0.48043200000000003</v>
      </c>
      <c r="J11231">
        <v>4.4594300000000002</v>
      </c>
      <c r="K11231">
        <v>3.6410800000000001</v>
      </c>
      <c r="L11231">
        <v>4.6994199999999999</v>
      </c>
      <c r="M11231">
        <v>4.3840000000000003</v>
      </c>
      <c r="N11231">
        <v>4.2988499999999998</v>
      </c>
      <c r="O11231">
        <v>4.7072200000000004</v>
      </c>
    </row>
    <row r="11232" spans="1:15" x14ac:dyDescent="0.25">
      <c r="A11232" t="s">
        <v>21131</v>
      </c>
      <c r="B11232" t="s">
        <v>7520</v>
      </c>
      <c r="C11232" t="s">
        <v>7494</v>
      </c>
      <c r="D11232">
        <v>6106436</v>
      </c>
      <c r="E11232">
        <v>6124137</v>
      </c>
      <c r="F11232">
        <v>3.7021799999999998</v>
      </c>
      <c r="G11232">
        <v>3.9215599999999999</v>
      </c>
      <c r="H11232">
        <v>5.77752</v>
      </c>
      <c r="I11232">
        <v>4.4804300000000001</v>
      </c>
      <c r="J11232">
        <v>4.8579800000000004</v>
      </c>
      <c r="K11232">
        <v>5.2577499999999997</v>
      </c>
      <c r="L11232">
        <v>2.5897999999999999</v>
      </c>
      <c r="M11232">
        <v>3.45112</v>
      </c>
      <c r="N11232">
        <v>2.6358899999999998</v>
      </c>
      <c r="O11232">
        <v>3.0667599999999999</v>
      </c>
    </row>
    <row r="11233" spans="1:15" x14ac:dyDescent="0.25">
      <c r="A11233" t="s">
        <v>21133</v>
      </c>
      <c r="B11233" t="s">
        <v>21132</v>
      </c>
      <c r="C11233" t="s">
        <v>7494</v>
      </c>
      <c r="D11233">
        <v>7183208</v>
      </c>
      <c r="E11233">
        <v>7215648</v>
      </c>
      <c r="F11233">
        <v>2.5766499999999999</v>
      </c>
      <c r="G11233">
        <v>3.1439499999999998</v>
      </c>
      <c r="H11233">
        <v>2.07708</v>
      </c>
      <c r="I11233">
        <v>2.0653899999999998</v>
      </c>
      <c r="J11233">
        <v>2.5849600000000001</v>
      </c>
      <c r="K11233">
        <v>2.31915</v>
      </c>
      <c r="L11233">
        <v>1.14923</v>
      </c>
      <c r="M11233">
        <v>0.99168500000000004</v>
      </c>
      <c r="N11233">
        <v>3.0509200000000001</v>
      </c>
      <c r="O11233">
        <v>2.88619</v>
      </c>
    </row>
    <row r="11234" spans="1:15" x14ac:dyDescent="0.25">
      <c r="A11234" t="s">
        <v>21135</v>
      </c>
      <c r="B11234" t="s">
        <v>21134</v>
      </c>
      <c r="C11234" t="s">
        <v>7494</v>
      </c>
      <c r="D11234">
        <v>8565260</v>
      </c>
      <c r="E11234">
        <v>8615591</v>
      </c>
      <c r="F11234">
        <v>0.92457100000000003</v>
      </c>
      <c r="G11234">
        <v>1.3366</v>
      </c>
      <c r="H11234">
        <v>5.6620400000000002</v>
      </c>
      <c r="I11234">
        <v>5.0653899999999998</v>
      </c>
      <c r="J11234">
        <v>1</v>
      </c>
      <c r="K11234">
        <v>2.5415399999999999</v>
      </c>
      <c r="L11234">
        <v>1.14923</v>
      </c>
      <c r="M11234">
        <v>-1.59328</v>
      </c>
      <c r="N11234">
        <v>2.6358899999999998</v>
      </c>
      <c r="O11234">
        <v>0.97930099999999998</v>
      </c>
    </row>
    <row r="11235" spans="1:15" x14ac:dyDescent="0.25">
      <c r="A11235" t="s">
        <v>21137</v>
      </c>
      <c r="B11235" t="s">
        <v>21136</v>
      </c>
      <c r="C11235" t="s">
        <v>7494</v>
      </c>
      <c r="D11235">
        <v>10403044</v>
      </c>
      <c r="E11235">
        <v>10512226</v>
      </c>
      <c r="F11235">
        <v>3.99986</v>
      </c>
      <c r="G11235">
        <v>4.2434900000000004</v>
      </c>
      <c r="H11235">
        <v>7.3624799999999997</v>
      </c>
      <c r="I11235">
        <v>6.7472200000000004</v>
      </c>
      <c r="J11235">
        <v>3</v>
      </c>
      <c r="K11235">
        <v>2.7341899999999999</v>
      </c>
      <c r="L11235">
        <v>4.7512600000000003</v>
      </c>
      <c r="M11235">
        <v>3.4941800000000001</v>
      </c>
      <c r="N11235">
        <v>3.75136</v>
      </c>
      <c r="O11235">
        <v>3.6797399999999998</v>
      </c>
    </row>
    <row r="11236" spans="1:15" x14ac:dyDescent="0.25">
      <c r="A11236" t="s">
        <v>21139</v>
      </c>
      <c r="B11236" t="s">
        <v>21138</v>
      </c>
      <c r="C11236" t="s">
        <v>7494</v>
      </c>
      <c r="D11236">
        <v>10512783</v>
      </c>
      <c r="E11236">
        <v>10514006</v>
      </c>
      <c r="F11236">
        <v>2.5095299999999998</v>
      </c>
      <c r="G11236">
        <v>2.9215599999999999</v>
      </c>
      <c r="H11236">
        <v>5.2469999999999999</v>
      </c>
      <c r="I11236">
        <v>4.8023600000000002</v>
      </c>
      <c r="J11236">
        <v>3.80735</v>
      </c>
      <c r="K11236">
        <v>3.4346299999999998</v>
      </c>
      <c r="L11236">
        <v>3.83372</v>
      </c>
      <c r="M11236">
        <v>4.0505800000000001</v>
      </c>
      <c r="N11236">
        <v>4.0509199999999996</v>
      </c>
      <c r="O11236">
        <v>4.3012300000000003</v>
      </c>
    </row>
    <row r="11237" spans="1:15" x14ac:dyDescent="0.25">
      <c r="A11237" t="s">
        <v>21141</v>
      </c>
      <c r="B11237" t="s">
        <v>21140</v>
      </c>
      <c r="C11237" t="s">
        <v>7494</v>
      </c>
      <c r="D11237">
        <v>13115722</v>
      </c>
      <c r="E11237">
        <v>13115783</v>
      </c>
      <c r="F11237">
        <v>3.0241099999999999</v>
      </c>
      <c r="G11237">
        <v>2.6585200000000002</v>
      </c>
      <c r="H11237">
        <v>4.0770799999999996</v>
      </c>
      <c r="I11237">
        <v>3.2877900000000002</v>
      </c>
      <c r="J11237">
        <v>2.80735</v>
      </c>
      <c r="K11237">
        <v>3.1936200000000001</v>
      </c>
      <c r="L11237">
        <v>2.7341899999999999</v>
      </c>
      <c r="M11237">
        <v>2.4941800000000001</v>
      </c>
      <c r="N11237">
        <v>3.0509200000000001</v>
      </c>
      <c r="O11237">
        <v>2.7866599999999999</v>
      </c>
    </row>
    <row r="11238" spans="1:15" x14ac:dyDescent="0.25">
      <c r="A11238" t="s">
        <v>21143</v>
      </c>
      <c r="B11238" t="s">
        <v>21142</v>
      </c>
      <c r="C11238" t="s">
        <v>7494</v>
      </c>
      <c r="D11238">
        <v>15084740</v>
      </c>
      <c r="E11238">
        <v>15085828</v>
      </c>
      <c r="F11238">
        <v>3.8721000000000001</v>
      </c>
      <c r="G11238">
        <v>4.0370400000000002</v>
      </c>
      <c r="H11238">
        <v>3.6620400000000002</v>
      </c>
      <c r="I11238">
        <v>4.65036</v>
      </c>
      <c r="J11238">
        <v>2.32193</v>
      </c>
      <c r="K11238">
        <v>2.0561199999999999</v>
      </c>
      <c r="L11238">
        <v>3.2487599999999999</v>
      </c>
      <c r="M11238">
        <v>3.5766499999999999</v>
      </c>
      <c r="N11238">
        <v>3.0509200000000001</v>
      </c>
      <c r="O11238">
        <v>2.88619</v>
      </c>
    </row>
    <row r="11239" spans="1:15" x14ac:dyDescent="0.25">
      <c r="A11239" t="s">
        <v>21145</v>
      </c>
      <c r="B11239" t="s">
        <v>21144</v>
      </c>
      <c r="C11239" t="s">
        <v>7494</v>
      </c>
      <c r="D11239">
        <v>17258346</v>
      </c>
      <c r="E11239">
        <v>17283842</v>
      </c>
      <c r="F11239">
        <v>4.9373899999999997</v>
      </c>
      <c r="G11239">
        <v>4.6585200000000002</v>
      </c>
      <c r="H11239">
        <v>3.07708</v>
      </c>
      <c r="I11239">
        <v>3.4804300000000001</v>
      </c>
      <c r="J11239">
        <v>2.32193</v>
      </c>
      <c r="K11239">
        <v>3.9041100000000002</v>
      </c>
      <c r="L11239">
        <v>4.8964600000000003</v>
      </c>
      <c r="M11239">
        <v>5.0360800000000001</v>
      </c>
      <c r="N11239">
        <v>5.3728499999999997</v>
      </c>
      <c r="O11239">
        <v>4.7341899999999999</v>
      </c>
    </row>
    <row r="11240" spans="1:15" x14ac:dyDescent="0.25">
      <c r="A11240" t="s">
        <v>21147</v>
      </c>
      <c r="B11240" t="s">
        <v>21146</v>
      </c>
      <c r="C11240" t="s">
        <v>7494</v>
      </c>
      <c r="D11240">
        <v>17967315</v>
      </c>
      <c r="E11240">
        <v>17967408</v>
      </c>
      <c r="F11240">
        <v>0.43914399999999998</v>
      </c>
      <c r="G11240">
        <v>2.3365999999999998</v>
      </c>
      <c r="H11240">
        <v>3.07708</v>
      </c>
      <c r="I11240">
        <v>2.8023600000000002</v>
      </c>
      <c r="J11240">
        <v>2.32193</v>
      </c>
      <c r="K11240">
        <v>1.7341899999999999</v>
      </c>
      <c r="L11240">
        <v>-1.6581300000000001</v>
      </c>
      <c r="M11240">
        <v>0.40672199999999997</v>
      </c>
      <c r="N11240">
        <v>5.0923900000000001E-2</v>
      </c>
      <c r="O11240">
        <v>-1.0206999999999999</v>
      </c>
    </row>
    <row r="11241" spans="1:15" x14ac:dyDescent="0.25">
      <c r="A11241" t="s">
        <v>21149</v>
      </c>
      <c r="B11241" t="s">
        <v>21148</v>
      </c>
      <c r="C11241" t="s">
        <v>7494</v>
      </c>
      <c r="D11241">
        <v>21870690</v>
      </c>
      <c r="E11241">
        <v>21885936</v>
      </c>
      <c r="F11241">
        <v>4.2257400000000001</v>
      </c>
      <c r="G11241">
        <v>4.3365999999999998</v>
      </c>
      <c r="H11241">
        <v>4.399</v>
      </c>
      <c r="I11241">
        <v>4.4804300000000001</v>
      </c>
      <c r="J11241">
        <v>2.32193</v>
      </c>
      <c r="K11241">
        <v>3.9821200000000001</v>
      </c>
      <c r="L11241">
        <v>5.5017399999999999</v>
      </c>
      <c r="M11241">
        <v>5.4179500000000003</v>
      </c>
      <c r="N11241">
        <v>5.5103600000000004</v>
      </c>
      <c r="O11241">
        <v>5.9565799999999998</v>
      </c>
    </row>
    <row r="11242" spans="1:15" x14ac:dyDescent="0.25">
      <c r="A11242" t="s">
        <v>21151</v>
      </c>
      <c r="B11242" t="s">
        <v>21150</v>
      </c>
      <c r="C11242" t="s">
        <v>7494</v>
      </c>
      <c r="D11242">
        <v>22016536</v>
      </c>
      <c r="E11242">
        <v>22045163</v>
      </c>
      <c r="F11242">
        <v>2.1172200000000001</v>
      </c>
      <c r="G11242">
        <v>3.3365999999999998</v>
      </c>
      <c r="H11242">
        <v>3.07708</v>
      </c>
      <c r="I11242">
        <v>3.4804300000000001</v>
      </c>
      <c r="J11242">
        <v>1</v>
      </c>
      <c r="K11242">
        <v>2.31915</v>
      </c>
      <c r="L11242">
        <v>3.0967600000000002</v>
      </c>
      <c r="M11242">
        <v>2.40672</v>
      </c>
      <c r="N11242">
        <v>2.3728500000000001</v>
      </c>
      <c r="O11242">
        <v>2.3012299999999999</v>
      </c>
    </row>
    <row r="11243" spans="1:15" x14ac:dyDescent="0.25">
      <c r="A11243" t="s">
        <v>21153</v>
      </c>
      <c r="B11243" t="s">
        <v>21152</v>
      </c>
      <c r="C11243" t="s">
        <v>7494</v>
      </c>
      <c r="D11243">
        <v>22916824</v>
      </c>
      <c r="E11243">
        <v>22954714</v>
      </c>
      <c r="F11243">
        <v>2.28714</v>
      </c>
      <c r="G11243">
        <v>1.9215599999999999</v>
      </c>
      <c r="H11243">
        <v>5.6620400000000002</v>
      </c>
      <c r="I11243">
        <v>5.6097099999999998</v>
      </c>
      <c r="J11243">
        <v>3.9068900000000002</v>
      </c>
      <c r="K11243">
        <v>3.5415399999999999</v>
      </c>
      <c r="L11243">
        <v>1.8012999999999999</v>
      </c>
      <c r="M11243">
        <v>2.1071599999999999</v>
      </c>
      <c r="N11243">
        <v>1.0509200000000001</v>
      </c>
      <c r="O11243">
        <v>3.0667599999999999</v>
      </c>
    </row>
    <row r="11244" spans="1:15" x14ac:dyDescent="0.25">
      <c r="A11244" t="s">
        <v>21155</v>
      </c>
      <c r="B11244" t="s">
        <v>21154</v>
      </c>
      <c r="C11244" t="s">
        <v>7494</v>
      </c>
      <c r="D11244">
        <v>23141937</v>
      </c>
      <c r="E11244">
        <v>23143626</v>
      </c>
      <c r="F11244">
        <v>6.3746</v>
      </c>
      <c r="G11244">
        <v>6.0645199999999999</v>
      </c>
      <c r="H11244">
        <v>3.07708</v>
      </c>
      <c r="I11244">
        <v>3.65036</v>
      </c>
      <c r="J11244">
        <v>5.5849599999999997</v>
      </c>
      <c r="K11244">
        <v>5.3780400000000004</v>
      </c>
      <c r="L11244">
        <v>6.9748700000000001</v>
      </c>
      <c r="M11244">
        <v>6.6546500000000002</v>
      </c>
      <c r="N11244">
        <v>6.6947799999999997</v>
      </c>
      <c r="O11244">
        <v>6.13917</v>
      </c>
    </row>
    <row r="11245" spans="1:15" x14ac:dyDescent="0.25">
      <c r="A11245" t="s">
        <v>21157</v>
      </c>
      <c r="B11245" t="s">
        <v>21156</v>
      </c>
      <c r="C11245" t="s">
        <v>7494</v>
      </c>
      <c r="D11245">
        <v>24856620</v>
      </c>
      <c r="E11245">
        <v>24856777</v>
      </c>
      <c r="F11245">
        <v>8.8544599999999996</v>
      </c>
      <c r="G11245">
        <v>8.5214700000000008</v>
      </c>
      <c r="H11245">
        <v>8.0994399999999995</v>
      </c>
      <c r="I11245">
        <v>8.3196399999999997</v>
      </c>
      <c r="J11245">
        <v>8.9188600000000005</v>
      </c>
      <c r="K11245">
        <v>8.9215400000000002</v>
      </c>
      <c r="L11245">
        <v>8.3849</v>
      </c>
      <c r="M11245">
        <v>8.9025800000000004</v>
      </c>
      <c r="N11245">
        <v>9.0732900000000001</v>
      </c>
      <c r="O11245">
        <v>8.60684</v>
      </c>
    </row>
    <row r="11246" spans="1:15" x14ac:dyDescent="0.25">
      <c r="A11246" t="s">
        <v>21159</v>
      </c>
      <c r="B11246" t="s">
        <v>21158</v>
      </c>
      <c r="C11246" t="s">
        <v>7494</v>
      </c>
      <c r="D11246">
        <v>25321505</v>
      </c>
      <c r="E11246">
        <v>25324607</v>
      </c>
      <c r="F11246">
        <v>8.6993600000000004</v>
      </c>
      <c r="G11246">
        <v>8.6585199999999993</v>
      </c>
      <c r="H11246">
        <v>8.2469999999999999</v>
      </c>
      <c r="I11246">
        <v>8.3933199999999992</v>
      </c>
      <c r="J11246">
        <v>8.8041300000000007</v>
      </c>
      <c r="K11246">
        <v>8.8890100000000007</v>
      </c>
      <c r="L11246">
        <v>9.1199499999999993</v>
      </c>
      <c r="M11246">
        <v>9.1019500000000004</v>
      </c>
      <c r="N11246">
        <v>9.1620600000000003</v>
      </c>
      <c r="O11246">
        <v>9.1111599999999999</v>
      </c>
    </row>
    <row r="11247" spans="1:15" x14ac:dyDescent="0.25">
      <c r="A11247" t="s">
        <v>21161</v>
      </c>
      <c r="B11247" t="s">
        <v>21160</v>
      </c>
      <c r="C11247" t="s">
        <v>7494</v>
      </c>
      <c r="D11247">
        <v>25325344</v>
      </c>
      <c r="E11247">
        <v>25371387</v>
      </c>
      <c r="F11247">
        <v>5.3070399999999998</v>
      </c>
      <c r="G11247">
        <v>5.5065200000000001</v>
      </c>
      <c r="H11247">
        <v>5.2469999999999999</v>
      </c>
      <c r="I11247">
        <v>4.9398600000000004</v>
      </c>
      <c r="J11247">
        <v>5.1699299999999999</v>
      </c>
      <c r="K11247">
        <v>5.7114700000000003</v>
      </c>
      <c r="L11247">
        <v>5.1998499999999996</v>
      </c>
      <c r="M11247">
        <v>5.6546500000000002</v>
      </c>
      <c r="N11247">
        <v>5.40848</v>
      </c>
      <c r="O11247">
        <v>5.3368500000000001</v>
      </c>
    </row>
    <row r="11248" spans="1:15" x14ac:dyDescent="0.25">
      <c r="A11248" t="s">
        <v>21163</v>
      </c>
      <c r="B11248" t="s">
        <v>21162</v>
      </c>
      <c r="C11248" t="s">
        <v>7494</v>
      </c>
      <c r="D11248">
        <v>25379603</v>
      </c>
      <c r="E11248">
        <v>25393309</v>
      </c>
      <c r="F11248">
        <v>2.3651399999999998</v>
      </c>
      <c r="G11248">
        <v>1.9215599999999999</v>
      </c>
      <c r="H11248">
        <v>2.07708</v>
      </c>
      <c r="I11248">
        <v>2.8023600000000002</v>
      </c>
      <c r="J11248">
        <v>2.80735</v>
      </c>
      <c r="K11248">
        <v>2.5415399999999999</v>
      </c>
      <c r="L11248">
        <v>2.9268299999999998</v>
      </c>
      <c r="M11248">
        <v>1.72865</v>
      </c>
      <c r="N11248">
        <v>2.3728500000000001</v>
      </c>
      <c r="O11248">
        <v>1.3012300000000001</v>
      </c>
    </row>
    <row r="11249" spans="1:15" x14ac:dyDescent="0.25">
      <c r="A11249" t="s">
        <v>21165</v>
      </c>
      <c r="B11249" t="s">
        <v>21164</v>
      </c>
      <c r="C11249" t="s">
        <v>7494</v>
      </c>
      <c r="D11249">
        <v>25411068</v>
      </c>
      <c r="E11249">
        <v>25412473</v>
      </c>
      <c r="F11249">
        <v>1.5766500000000001</v>
      </c>
      <c r="G11249">
        <v>2.3365999999999998</v>
      </c>
      <c r="H11249">
        <v>2.07708</v>
      </c>
      <c r="I11249">
        <v>1.4804299999999999</v>
      </c>
      <c r="J11249">
        <v>3</v>
      </c>
      <c r="K11249">
        <v>3.0561199999999999</v>
      </c>
      <c r="L11249">
        <v>2.3418700000000001</v>
      </c>
      <c r="M11249">
        <v>2.1071599999999999</v>
      </c>
      <c r="N11249">
        <v>2.8582800000000002</v>
      </c>
      <c r="O11249">
        <v>2.4387300000000001</v>
      </c>
    </row>
    <row r="11250" spans="1:15" x14ac:dyDescent="0.25">
      <c r="A11250" t="s">
        <v>21167</v>
      </c>
      <c r="B11250" t="s">
        <v>21166</v>
      </c>
      <c r="C11250" t="s">
        <v>7494</v>
      </c>
      <c r="D11250">
        <v>25855974</v>
      </c>
      <c r="E11250">
        <v>25864360</v>
      </c>
      <c r="F11250">
        <v>2.5095299999999998</v>
      </c>
      <c r="G11250">
        <v>2.6585200000000002</v>
      </c>
      <c r="H11250">
        <v>2.07708</v>
      </c>
      <c r="I11250">
        <v>2.4804300000000001</v>
      </c>
      <c r="J11250">
        <v>2.80735</v>
      </c>
      <c r="K11250">
        <v>0.73418799999999995</v>
      </c>
      <c r="L11250">
        <v>2.5897999999999999</v>
      </c>
      <c r="M11250">
        <v>3.2646999999999999</v>
      </c>
      <c r="N11250">
        <v>3.0509200000000001</v>
      </c>
      <c r="O11250">
        <v>2.1492300000000002</v>
      </c>
    </row>
    <row r="11251" spans="1:15" x14ac:dyDescent="0.25">
      <c r="A11251" t="s">
        <v>21169</v>
      </c>
      <c r="B11251" t="s">
        <v>21168</v>
      </c>
      <c r="C11251" t="s">
        <v>7494</v>
      </c>
      <c r="D11251">
        <v>28468617</v>
      </c>
      <c r="E11251">
        <v>28487750</v>
      </c>
      <c r="F11251">
        <v>1.5766500000000001</v>
      </c>
      <c r="G11251">
        <v>1.9215599999999999</v>
      </c>
      <c r="H11251">
        <v>3.6620400000000002</v>
      </c>
      <c r="I11251">
        <v>3.2877900000000002</v>
      </c>
      <c r="J11251">
        <v>3</v>
      </c>
      <c r="K11251">
        <v>3.7341899999999999</v>
      </c>
      <c r="L11251">
        <v>1.5118</v>
      </c>
      <c r="M11251">
        <v>1.86615</v>
      </c>
      <c r="N11251">
        <v>2.0509200000000001</v>
      </c>
      <c r="O11251">
        <v>0.97930099999999998</v>
      </c>
    </row>
    <row r="11252" spans="1:15" x14ac:dyDescent="0.25">
      <c r="A11252" t="s">
        <v>21170</v>
      </c>
      <c r="B11252" t="s">
        <v>7908</v>
      </c>
      <c r="C11252" t="s">
        <v>7494</v>
      </c>
      <c r="D11252">
        <v>29227930</v>
      </c>
      <c r="E11252">
        <v>29237667</v>
      </c>
      <c r="F11252">
        <v>0.117216</v>
      </c>
      <c r="G11252">
        <v>1.3366</v>
      </c>
      <c r="H11252">
        <v>5.2469999999999999</v>
      </c>
      <c r="I11252">
        <v>4.7283600000000003</v>
      </c>
      <c r="J11252">
        <v>3.4594299999999998</v>
      </c>
      <c r="K11252">
        <v>3.4346299999999998</v>
      </c>
      <c r="L11252">
        <v>0.92683400000000005</v>
      </c>
      <c r="M11252">
        <v>1.40672</v>
      </c>
      <c r="N11252">
        <v>1.6358900000000001</v>
      </c>
      <c r="O11252">
        <v>1.7866599999999999</v>
      </c>
    </row>
    <row r="11253" spans="1:15" x14ac:dyDescent="0.25">
      <c r="A11253" t="s">
        <v>21172</v>
      </c>
      <c r="B11253" t="s">
        <v>21171</v>
      </c>
      <c r="C11253" t="s">
        <v>7494</v>
      </c>
      <c r="D11253">
        <v>30729806</v>
      </c>
      <c r="E11253">
        <v>30749604</v>
      </c>
      <c r="F11253">
        <v>8.9173100000000005</v>
      </c>
      <c r="G11253">
        <v>8.8443900000000006</v>
      </c>
      <c r="H11253">
        <v>8.5200200000000006</v>
      </c>
      <c r="I11253">
        <v>8.2942099999999996</v>
      </c>
      <c r="J11253">
        <v>8.8917800000000007</v>
      </c>
      <c r="K11253">
        <v>8.8890100000000007</v>
      </c>
      <c r="L11253">
        <v>9.5446100000000005</v>
      </c>
      <c r="M11253">
        <v>9.1549099999999992</v>
      </c>
      <c r="N11253">
        <v>9.2481399999999994</v>
      </c>
      <c r="O11253">
        <v>9.4243199999999998</v>
      </c>
    </row>
    <row r="11254" spans="1:15" x14ac:dyDescent="0.25">
      <c r="A11254" t="s">
        <v>21173</v>
      </c>
      <c r="B11254" t="s">
        <v>7954</v>
      </c>
      <c r="C11254" t="s">
        <v>7494</v>
      </c>
      <c r="D11254">
        <v>31784026</v>
      </c>
      <c r="E11254">
        <v>31795699</v>
      </c>
      <c r="F11254">
        <v>4.3460299999999998</v>
      </c>
      <c r="G11254">
        <v>3.5065200000000001</v>
      </c>
      <c r="H11254">
        <v>2.07708</v>
      </c>
      <c r="I11254">
        <v>3.2877900000000002</v>
      </c>
      <c r="J11254">
        <v>3.9068900000000002</v>
      </c>
      <c r="K11254">
        <v>4.1265099999999997</v>
      </c>
      <c r="L11254">
        <v>5.18736</v>
      </c>
      <c r="M11254">
        <v>5.0505800000000001</v>
      </c>
      <c r="N11254">
        <v>5.40848</v>
      </c>
      <c r="O11254">
        <v>5.0016699999999998</v>
      </c>
    </row>
    <row r="11255" spans="1:15" x14ac:dyDescent="0.25">
      <c r="A11255" t="s">
        <v>21175</v>
      </c>
      <c r="B11255" t="s">
        <v>21174</v>
      </c>
      <c r="C11255" t="s">
        <v>7494</v>
      </c>
      <c r="D11255">
        <v>32421733</v>
      </c>
      <c r="E11255">
        <v>32435634</v>
      </c>
      <c r="F11255">
        <v>4.9627100000000004</v>
      </c>
      <c r="G11255">
        <v>4.3365999999999998</v>
      </c>
      <c r="H11255">
        <v>5.0770799999999996</v>
      </c>
      <c r="I11255">
        <v>4.5678900000000002</v>
      </c>
      <c r="J11255">
        <v>4.3923199999999998</v>
      </c>
      <c r="K11255">
        <v>4.7341899999999999</v>
      </c>
      <c r="L11255">
        <v>4.6994199999999999</v>
      </c>
      <c r="M11255">
        <v>4.3840000000000003</v>
      </c>
      <c r="N11255">
        <v>5.0509199999999996</v>
      </c>
      <c r="O11255">
        <v>4.9793000000000003</v>
      </c>
    </row>
    <row r="11256" spans="1:15" x14ac:dyDescent="0.25">
      <c r="A11256" t="s">
        <v>21177</v>
      </c>
      <c r="B11256" t="s">
        <v>21176</v>
      </c>
      <c r="C11256" t="s">
        <v>7494</v>
      </c>
      <c r="D11256">
        <v>32440620</v>
      </c>
      <c r="E11256">
        <v>32458098</v>
      </c>
      <c r="F11256">
        <v>3.8721000000000001</v>
      </c>
      <c r="G11256">
        <v>3.3365999999999998</v>
      </c>
      <c r="H11256">
        <v>3.07708</v>
      </c>
      <c r="I11256">
        <v>3.65036</v>
      </c>
      <c r="J11256">
        <v>4.6438600000000001</v>
      </c>
      <c r="K11256">
        <v>3.6410800000000001</v>
      </c>
      <c r="L11256">
        <v>4.3191499999999996</v>
      </c>
      <c r="M11256">
        <v>3.6921200000000001</v>
      </c>
      <c r="N11256">
        <v>3.6358899999999998</v>
      </c>
      <c r="O11256">
        <v>3.7341899999999999</v>
      </c>
    </row>
    <row r="11257" spans="1:15" x14ac:dyDescent="0.25">
      <c r="A11257" t="s">
        <v>21179</v>
      </c>
      <c r="B11257" t="s">
        <v>21178</v>
      </c>
      <c r="C11257" t="s">
        <v>7494</v>
      </c>
      <c r="D11257">
        <v>32643406</v>
      </c>
      <c r="E11257">
        <v>32665839</v>
      </c>
      <c r="F11257">
        <v>5.1059000000000001</v>
      </c>
      <c r="G11257">
        <v>5.4658800000000003</v>
      </c>
      <c r="H11257">
        <v>6.0770799999999996</v>
      </c>
      <c r="I11257">
        <v>6.4577099999999996</v>
      </c>
      <c r="J11257">
        <v>6.2667900000000003</v>
      </c>
      <c r="K11257">
        <v>6.2260400000000002</v>
      </c>
      <c r="L11257">
        <v>5.2245100000000004</v>
      </c>
      <c r="M11257">
        <v>5.4511200000000004</v>
      </c>
      <c r="N11257">
        <v>6.1170099999999996</v>
      </c>
      <c r="O11257">
        <v>5.7866600000000004</v>
      </c>
    </row>
    <row r="11258" spans="1:15" x14ac:dyDescent="0.25">
      <c r="A11258" t="s">
        <v>21181</v>
      </c>
      <c r="B11258" t="s">
        <v>21180</v>
      </c>
      <c r="C11258" t="s">
        <v>7494</v>
      </c>
      <c r="D11258">
        <v>34111603</v>
      </c>
      <c r="E11258">
        <v>34115736</v>
      </c>
      <c r="F11258">
        <v>2.0241099999999999</v>
      </c>
      <c r="G11258">
        <v>2.3365999999999998</v>
      </c>
      <c r="H11258">
        <v>3.07708</v>
      </c>
      <c r="I11258">
        <v>3.9398599999999999</v>
      </c>
      <c r="J11258">
        <v>2.5849600000000001</v>
      </c>
      <c r="K11258">
        <v>2.0561199999999999</v>
      </c>
      <c r="L11258">
        <v>2.1492300000000002</v>
      </c>
      <c r="M11258">
        <v>2.72865</v>
      </c>
      <c r="N11258">
        <v>3.5103599999999999</v>
      </c>
      <c r="O11258">
        <v>2.9792999999999998</v>
      </c>
    </row>
    <row r="11259" spans="1:15" x14ac:dyDescent="0.25">
      <c r="A11259" t="s">
        <v>21183</v>
      </c>
      <c r="B11259" t="s">
        <v>21182</v>
      </c>
      <c r="C11259" t="s">
        <v>7494</v>
      </c>
      <c r="D11259">
        <v>34335139</v>
      </c>
      <c r="E11259">
        <v>34338399</v>
      </c>
      <c r="F11259">
        <v>2.8721000000000001</v>
      </c>
      <c r="G11259">
        <v>2.9215599999999999</v>
      </c>
      <c r="H11259">
        <v>4.399</v>
      </c>
      <c r="I11259">
        <v>3.4804300000000001</v>
      </c>
      <c r="J11259">
        <v>4.2479300000000002</v>
      </c>
      <c r="K11259">
        <v>4.3191499999999996</v>
      </c>
      <c r="L11259">
        <v>-7.3166400000000006E-2</v>
      </c>
      <c r="M11259">
        <v>0.72865000000000002</v>
      </c>
      <c r="N11259">
        <v>5.0923900000000001E-2</v>
      </c>
      <c r="O11259">
        <v>0.97930099999999998</v>
      </c>
    </row>
    <row r="11260" spans="1:15" x14ac:dyDescent="0.25">
      <c r="A11260" t="s">
        <v>21185</v>
      </c>
      <c r="B11260" t="s">
        <v>21184</v>
      </c>
      <c r="C11260" t="s">
        <v>7494</v>
      </c>
      <c r="D11260">
        <v>35087894</v>
      </c>
      <c r="E11260">
        <v>35087953</v>
      </c>
      <c r="F11260">
        <v>6.4026199999999998</v>
      </c>
      <c r="G11260">
        <v>5.7289099999999999</v>
      </c>
      <c r="H11260">
        <v>5.2469999999999999</v>
      </c>
      <c r="I11260">
        <v>5.5678900000000002</v>
      </c>
      <c r="J11260">
        <v>7.1996700000000002</v>
      </c>
      <c r="K11260">
        <v>6.7676100000000003</v>
      </c>
      <c r="L11260">
        <v>6.6950200000000004</v>
      </c>
      <c r="M11260">
        <v>6.8538100000000002</v>
      </c>
      <c r="N11260">
        <v>6.8838100000000004</v>
      </c>
      <c r="O11260">
        <v>7.0930400000000002</v>
      </c>
    </row>
    <row r="11261" spans="1:15" x14ac:dyDescent="0.25">
      <c r="A11261" t="s">
        <v>21187</v>
      </c>
      <c r="B11261" t="s">
        <v>21186</v>
      </c>
      <c r="C11261" t="s">
        <v>7494</v>
      </c>
      <c r="D11261">
        <v>35792579</v>
      </c>
      <c r="E11261">
        <v>35804537</v>
      </c>
      <c r="F11261">
        <v>4.9875800000000003</v>
      </c>
      <c r="G11261">
        <v>5.4658800000000003</v>
      </c>
      <c r="H11261">
        <v>6.6620400000000002</v>
      </c>
      <c r="I11261">
        <v>6.6301800000000002</v>
      </c>
      <c r="J11261">
        <v>7.7279200000000001</v>
      </c>
      <c r="K11261">
        <v>6.9338600000000001</v>
      </c>
      <c r="L11261">
        <v>5.4504000000000001</v>
      </c>
      <c r="M11261">
        <v>6.0649300000000004</v>
      </c>
      <c r="N11261">
        <v>6.3728499999999997</v>
      </c>
      <c r="O11261">
        <v>6.6086600000000004</v>
      </c>
    </row>
    <row r="11262" spans="1:15" x14ac:dyDescent="0.25">
      <c r="A11262" t="s">
        <v>21189</v>
      </c>
      <c r="B11262" t="s">
        <v>21188</v>
      </c>
      <c r="C11262" t="s">
        <v>7494</v>
      </c>
      <c r="D11262">
        <v>36054833</v>
      </c>
      <c r="E11262">
        <v>36054914</v>
      </c>
      <c r="F11262">
        <v>5.1833</v>
      </c>
      <c r="G11262">
        <v>4.79603</v>
      </c>
      <c r="H11262">
        <v>6.3250000000000002</v>
      </c>
      <c r="I11262">
        <v>5.3873199999999999</v>
      </c>
      <c r="J11262">
        <v>5.8073499999999996</v>
      </c>
      <c r="K11262">
        <v>6.01959</v>
      </c>
      <c r="L11262">
        <v>5.9785000000000004</v>
      </c>
      <c r="M11262">
        <v>6.0577699999999997</v>
      </c>
      <c r="N11262">
        <v>6.2006699999999997</v>
      </c>
      <c r="O11262">
        <v>5.7866600000000004</v>
      </c>
    </row>
    <row r="11263" spans="1:15" x14ac:dyDescent="0.25">
      <c r="A11263" t="s">
        <v>21191</v>
      </c>
      <c r="B11263" t="s">
        <v>21190</v>
      </c>
      <c r="C11263" t="s">
        <v>7494</v>
      </c>
      <c r="D11263">
        <v>36084098</v>
      </c>
      <c r="E11263">
        <v>36090262</v>
      </c>
      <c r="F11263">
        <v>4.2465000000000002</v>
      </c>
      <c r="G11263">
        <v>4.2434900000000004</v>
      </c>
      <c r="H11263">
        <v>4.399</v>
      </c>
      <c r="I11263">
        <v>3.0653899999999998</v>
      </c>
      <c r="J11263">
        <v>4.3923199999999998</v>
      </c>
      <c r="K11263">
        <v>4.3191499999999996</v>
      </c>
      <c r="L11263">
        <v>5.17476</v>
      </c>
      <c r="M11263">
        <v>5.2011399999999997</v>
      </c>
      <c r="N11263">
        <v>4.4432400000000003</v>
      </c>
      <c r="O11263">
        <v>4.88619</v>
      </c>
    </row>
    <row r="11264" spans="1:15" x14ac:dyDescent="0.25">
      <c r="A11264" t="s">
        <v>21193</v>
      </c>
      <c r="B11264" t="s">
        <v>21192</v>
      </c>
      <c r="C11264" t="s">
        <v>7494</v>
      </c>
      <c r="D11264">
        <v>36109483</v>
      </c>
      <c r="E11264">
        <v>36116770</v>
      </c>
      <c r="F11264">
        <v>0.92457100000000003</v>
      </c>
      <c r="G11264">
        <v>1.3366</v>
      </c>
      <c r="H11264">
        <v>3.6620400000000002</v>
      </c>
      <c r="I11264">
        <v>3.0653899999999998</v>
      </c>
      <c r="J11264">
        <v>1</v>
      </c>
      <c r="K11264">
        <v>2.0561199999999999</v>
      </c>
      <c r="L11264">
        <v>0.66379900000000003</v>
      </c>
      <c r="M11264">
        <v>1.40672</v>
      </c>
      <c r="N11264">
        <v>2.0509200000000001</v>
      </c>
      <c r="O11264">
        <v>2.4387300000000001</v>
      </c>
    </row>
    <row r="11265" spans="1:15" x14ac:dyDescent="0.25">
      <c r="A11265" t="s">
        <v>21194</v>
      </c>
      <c r="B11265" t="s">
        <v>21192</v>
      </c>
      <c r="C11265" t="s">
        <v>7494</v>
      </c>
      <c r="D11265">
        <v>36114700</v>
      </c>
      <c r="E11265">
        <v>36116412</v>
      </c>
      <c r="F11265">
        <v>2.0241099999999999</v>
      </c>
      <c r="G11265">
        <v>2.3365999999999998</v>
      </c>
      <c r="H11265">
        <v>2.07708</v>
      </c>
      <c r="I11265">
        <v>2.0653899999999998</v>
      </c>
      <c r="J11265">
        <v>2</v>
      </c>
      <c r="K11265">
        <v>1.7341899999999999</v>
      </c>
      <c r="L11265">
        <v>3.2487599999999999</v>
      </c>
      <c r="M11265">
        <v>1.9916799999999999</v>
      </c>
      <c r="N11265">
        <v>3.22085</v>
      </c>
      <c r="O11265">
        <v>3.1492300000000002</v>
      </c>
    </row>
    <row r="11266" spans="1:15" x14ac:dyDescent="0.25">
      <c r="A11266" t="s">
        <v>21196</v>
      </c>
      <c r="B11266" t="s">
        <v>21195</v>
      </c>
      <c r="C11266" t="s">
        <v>7494</v>
      </c>
      <c r="D11266">
        <v>36281962</v>
      </c>
      <c r="E11266">
        <v>36299319</v>
      </c>
      <c r="F11266">
        <v>3.6407799999999999</v>
      </c>
      <c r="G11266">
        <v>3.3365999999999998</v>
      </c>
      <c r="H11266">
        <v>2.07708</v>
      </c>
      <c r="I11266">
        <v>0.48043200000000003</v>
      </c>
      <c r="J11266">
        <v>2.32193</v>
      </c>
      <c r="K11266">
        <v>2.31915</v>
      </c>
      <c r="L11266">
        <v>3.8012999999999999</v>
      </c>
      <c r="M11266">
        <v>3.2646999999999999</v>
      </c>
      <c r="N11266">
        <v>3.8582800000000002</v>
      </c>
      <c r="O11266">
        <v>4.1492300000000002</v>
      </c>
    </row>
    <row r="11267" spans="1:15" x14ac:dyDescent="0.25">
      <c r="A11267" t="s">
        <v>21198</v>
      </c>
      <c r="B11267" t="s">
        <v>21197</v>
      </c>
      <c r="C11267" t="s">
        <v>7494</v>
      </c>
      <c r="D11267">
        <v>36301388</v>
      </c>
      <c r="E11267">
        <v>36305467</v>
      </c>
      <c r="F11267">
        <v>2.9752000000000001</v>
      </c>
      <c r="G11267">
        <v>3.3365999999999998</v>
      </c>
      <c r="H11267">
        <v>2.07708</v>
      </c>
      <c r="I11267">
        <v>0.48043200000000003</v>
      </c>
      <c r="J11267">
        <v>1</v>
      </c>
      <c r="K11267">
        <v>1.7341899999999999</v>
      </c>
      <c r="L11267">
        <v>4.3418700000000001</v>
      </c>
      <c r="M11267">
        <v>4.1616099999999996</v>
      </c>
      <c r="N11267">
        <v>3.75136</v>
      </c>
      <c r="O11267">
        <v>3.3716200000000001</v>
      </c>
    </row>
    <row r="11268" spans="1:15" x14ac:dyDescent="0.25">
      <c r="A11268" t="s">
        <v>21200</v>
      </c>
      <c r="B11268" t="s">
        <v>21199</v>
      </c>
      <c r="C11268" t="s">
        <v>7494</v>
      </c>
      <c r="D11268">
        <v>39981080</v>
      </c>
      <c r="E11268">
        <v>39981190</v>
      </c>
      <c r="F11268">
        <v>13.452400000000001</v>
      </c>
      <c r="G11268">
        <v>14.446400000000001</v>
      </c>
      <c r="H11268">
        <v>15.2508</v>
      </c>
      <c r="I11268">
        <v>15.0792</v>
      </c>
      <c r="J11268">
        <v>16.645900000000001</v>
      </c>
      <c r="K11268">
        <v>15.940300000000001</v>
      </c>
      <c r="L11268">
        <v>13.7524</v>
      </c>
      <c r="M11268">
        <v>14.0787</v>
      </c>
      <c r="N11268">
        <v>15.303800000000001</v>
      </c>
      <c r="O11268">
        <v>15.113899999999999</v>
      </c>
    </row>
    <row r="11269" spans="1:15" x14ac:dyDescent="0.25">
      <c r="A11269" t="s">
        <v>21202</v>
      </c>
      <c r="B11269" t="s">
        <v>21201</v>
      </c>
      <c r="C11269" t="s">
        <v>7494</v>
      </c>
      <c r="D11269">
        <v>43705399</v>
      </c>
      <c r="E11269">
        <v>43749150</v>
      </c>
      <c r="F11269">
        <v>4.2257400000000001</v>
      </c>
      <c r="G11269">
        <v>3.79603</v>
      </c>
      <c r="H11269">
        <v>3.07708</v>
      </c>
      <c r="I11269">
        <v>3.4804300000000001</v>
      </c>
      <c r="J11269">
        <v>4</v>
      </c>
      <c r="K11269">
        <v>3.82165</v>
      </c>
      <c r="L11269">
        <v>0.66379900000000003</v>
      </c>
      <c r="M11269">
        <v>-8.3152699999999996E-3</v>
      </c>
      <c r="N11269">
        <v>1.6358900000000001</v>
      </c>
      <c r="O11269">
        <v>2.3012299999999999</v>
      </c>
    </row>
    <row r="11270" spans="1:15" x14ac:dyDescent="0.25">
      <c r="A11270" t="s">
        <v>21204</v>
      </c>
      <c r="B11270" t="s">
        <v>21203</v>
      </c>
      <c r="C11270" t="s">
        <v>7494</v>
      </c>
      <c r="D11270">
        <v>45737915</v>
      </c>
      <c r="E11270">
        <v>45738864</v>
      </c>
      <c r="F11270">
        <v>3.7610700000000001</v>
      </c>
      <c r="G11270">
        <v>4.3365999999999998</v>
      </c>
      <c r="H11270">
        <v>2.07708</v>
      </c>
      <c r="I11270">
        <v>0.48043200000000003</v>
      </c>
      <c r="J11270">
        <v>2</v>
      </c>
      <c r="K11270">
        <v>2.5415399999999999</v>
      </c>
      <c r="L11270">
        <v>4.5513199999999996</v>
      </c>
      <c r="M11270">
        <v>4.6921200000000001</v>
      </c>
      <c r="N11270">
        <v>4.9578100000000003</v>
      </c>
      <c r="O11270">
        <v>3.6231599999999999</v>
      </c>
    </row>
    <row r="11271" spans="1:15" x14ac:dyDescent="0.25">
      <c r="A11271" t="s">
        <v>21206</v>
      </c>
      <c r="B11271" t="s">
        <v>21205</v>
      </c>
      <c r="C11271" t="s">
        <v>7494</v>
      </c>
      <c r="D11271">
        <v>45797125</v>
      </c>
      <c r="E11271">
        <v>45823167</v>
      </c>
      <c r="F11271">
        <v>9.1650200000000002</v>
      </c>
      <c r="G11271">
        <v>9.3281200000000002</v>
      </c>
      <c r="H11271">
        <v>10.8941</v>
      </c>
      <c r="I11271">
        <v>11.081300000000001</v>
      </c>
      <c r="J11271">
        <v>10.4284</v>
      </c>
      <c r="K11271">
        <v>10.2018</v>
      </c>
      <c r="L11271">
        <v>8.4266799999999993</v>
      </c>
      <c r="M11271">
        <v>8.8171700000000008</v>
      </c>
      <c r="N11271">
        <v>9.3012200000000007</v>
      </c>
      <c r="O11271">
        <v>9.0494199999999996</v>
      </c>
    </row>
    <row r="11272" spans="1:15" x14ac:dyDescent="0.25">
      <c r="A11272" t="s">
        <v>21208</v>
      </c>
      <c r="B11272" t="s">
        <v>21207</v>
      </c>
      <c r="C11272" t="s">
        <v>7494</v>
      </c>
      <c r="D11272">
        <v>47065239</v>
      </c>
      <c r="E11272">
        <v>47147481</v>
      </c>
      <c r="F11272">
        <v>2.6407799999999999</v>
      </c>
      <c r="G11272">
        <v>1.9215599999999999</v>
      </c>
      <c r="H11272">
        <v>4.0770799999999996</v>
      </c>
      <c r="I11272">
        <v>3.9398599999999999</v>
      </c>
      <c r="J11272">
        <v>4.2479300000000002</v>
      </c>
      <c r="K11272">
        <v>3.4346299999999998</v>
      </c>
      <c r="L11272">
        <v>3.3418700000000001</v>
      </c>
      <c r="M11272">
        <v>2.3136100000000002</v>
      </c>
      <c r="N11272">
        <v>3.6358899999999998</v>
      </c>
      <c r="O11272">
        <v>3.6797399999999998</v>
      </c>
    </row>
    <row r="11273" spans="1:15" x14ac:dyDescent="0.25">
      <c r="A11273" t="s">
        <v>21210</v>
      </c>
      <c r="B11273" t="s">
        <v>21209</v>
      </c>
      <c r="C11273" t="s">
        <v>7494</v>
      </c>
      <c r="D11273">
        <v>50648871</v>
      </c>
      <c r="E11273">
        <v>50827819</v>
      </c>
      <c r="F11273">
        <v>4.4922599999999999</v>
      </c>
      <c r="G11273">
        <v>4.2434900000000004</v>
      </c>
      <c r="H11273">
        <v>7.7209300000000001</v>
      </c>
      <c r="I11273">
        <v>7.4462200000000003</v>
      </c>
      <c r="J11273">
        <v>6.2479300000000002</v>
      </c>
      <c r="K11273">
        <v>6.2260400000000002</v>
      </c>
      <c r="L11273">
        <v>5.1232300000000004</v>
      </c>
      <c r="M11273">
        <v>4.8161100000000001</v>
      </c>
      <c r="N11273">
        <v>4.5744899999999999</v>
      </c>
      <c r="O11273">
        <v>4.56426</v>
      </c>
    </row>
    <row r="11274" spans="1:15" x14ac:dyDescent="0.25">
      <c r="A11274" t="s">
        <v>21212</v>
      </c>
      <c r="B11274" t="s">
        <v>21211</v>
      </c>
      <c r="C11274" t="s">
        <v>7494</v>
      </c>
      <c r="D11274">
        <v>56004191</v>
      </c>
      <c r="E11274">
        <v>56084329</v>
      </c>
      <c r="F11274">
        <v>2.1172200000000001</v>
      </c>
      <c r="G11274">
        <v>2.6585200000000002</v>
      </c>
      <c r="H11274">
        <v>2.07708</v>
      </c>
      <c r="I11274">
        <v>3.65036</v>
      </c>
      <c r="J11274">
        <v>2</v>
      </c>
      <c r="K11274">
        <v>3.0561199999999999</v>
      </c>
      <c r="L11274">
        <v>2.0423100000000001</v>
      </c>
      <c r="M11274">
        <v>1.21408</v>
      </c>
      <c r="N11274">
        <v>5.0923900000000001E-2</v>
      </c>
      <c r="O11274">
        <v>1.9793000000000001</v>
      </c>
    </row>
    <row r="11275" spans="1:15" x14ac:dyDescent="0.25">
      <c r="A11275" t="s">
        <v>21214</v>
      </c>
      <c r="B11275" t="s">
        <v>21213</v>
      </c>
      <c r="C11275" t="s">
        <v>7494</v>
      </c>
      <c r="D11275">
        <v>56909698</v>
      </c>
      <c r="E11275">
        <v>56911557</v>
      </c>
      <c r="F11275">
        <v>0.70217799999999997</v>
      </c>
      <c r="G11275">
        <v>2.3365999999999998</v>
      </c>
      <c r="H11275">
        <v>2.07708</v>
      </c>
      <c r="I11275">
        <v>3.0653899999999998</v>
      </c>
      <c r="J11275">
        <v>3</v>
      </c>
      <c r="K11275">
        <v>2.9041100000000002</v>
      </c>
      <c r="L11275">
        <v>0.92683400000000005</v>
      </c>
      <c r="M11275">
        <v>1.9916799999999999</v>
      </c>
      <c r="N11275">
        <v>2.8582800000000002</v>
      </c>
      <c r="O11275">
        <v>1.9793000000000001</v>
      </c>
    </row>
    <row r="11276" spans="1:15" x14ac:dyDescent="0.25">
      <c r="A11276" t="s">
        <v>21215</v>
      </c>
      <c r="B11276" t="s">
        <v>8438</v>
      </c>
      <c r="C11276" t="s">
        <v>7494</v>
      </c>
      <c r="D11276">
        <v>71193544</v>
      </c>
      <c r="E11276">
        <v>71196117</v>
      </c>
      <c r="F11276">
        <v>4.3840000000000003</v>
      </c>
      <c r="G11276">
        <v>3.5065200000000001</v>
      </c>
      <c r="H11276">
        <v>2.07708</v>
      </c>
      <c r="I11276">
        <v>1.4804299999999999</v>
      </c>
      <c r="J11276">
        <v>2.32193</v>
      </c>
      <c r="K11276">
        <v>3.31915</v>
      </c>
      <c r="L11276">
        <v>3.3418700000000001</v>
      </c>
      <c r="M11276">
        <v>2.5766499999999999</v>
      </c>
      <c r="N11276">
        <v>2.6358899999999998</v>
      </c>
      <c r="O11276">
        <v>3.8372799999999998</v>
      </c>
    </row>
    <row r="11277" spans="1:15" x14ac:dyDescent="0.25">
      <c r="A11277" t="s">
        <v>21216</v>
      </c>
      <c r="B11277" t="s">
        <v>8438</v>
      </c>
      <c r="C11277" t="s">
        <v>7494</v>
      </c>
      <c r="D11277">
        <v>71193544</v>
      </c>
      <c r="E11277">
        <v>71199130</v>
      </c>
      <c r="F11277">
        <v>3.5095299999999998</v>
      </c>
      <c r="G11277">
        <v>4.1439500000000002</v>
      </c>
      <c r="H11277">
        <v>2.07708</v>
      </c>
      <c r="I11277">
        <v>1.4804299999999999</v>
      </c>
      <c r="J11277">
        <v>3.80735</v>
      </c>
      <c r="K11277">
        <v>3.0561199999999999</v>
      </c>
      <c r="L11277">
        <v>3.0423100000000001</v>
      </c>
      <c r="M11277">
        <v>3.6161799999999999</v>
      </c>
      <c r="N11277">
        <v>3.8582800000000002</v>
      </c>
      <c r="O11277">
        <v>3.6797399999999998</v>
      </c>
    </row>
    <row r="11278" spans="1:15" x14ac:dyDescent="0.25">
      <c r="A11278" t="s">
        <v>21218</v>
      </c>
      <c r="B11278" t="s">
        <v>21217</v>
      </c>
      <c r="C11278" t="s">
        <v>7494</v>
      </c>
      <c r="D11278">
        <v>71990228</v>
      </c>
      <c r="E11278">
        <v>71990296</v>
      </c>
      <c r="F11278">
        <v>5.4301000000000004</v>
      </c>
      <c r="G11278">
        <v>5.3365999999999998</v>
      </c>
      <c r="H11278">
        <v>3.6620400000000002</v>
      </c>
      <c r="I11278">
        <v>4.7283600000000003</v>
      </c>
      <c r="J11278">
        <v>5.7279200000000001</v>
      </c>
      <c r="K11278">
        <v>5.8427100000000003</v>
      </c>
      <c r="L11278">
        <v>6.2487599999999999</v>
      </c>
      <c r="M11278">
        <v>5.96896</v>
      </c>
      <c r="N11278">
        <v>6.1383900000000002</v>
      </c>
      <c r="O11278">
        <v>5.8741199999999996</v>
      </c>
    </row>
    <row r="11279" spans="1:15" x14ac:dyDescent="0.25">
      <c r="A11279" t="s">
        <v>21220</v>
      </c>
      <c r="B11279" t="s">
        <v>21219</v>
      </c>
      <c r="C11279" t="s">
        <v>7494</v>
      </c>
      <c r="D11279">
        <v>74600039</v>
      </c>
      <c r="E11279">
        <v>74694203</v>
      </c>
      <c r="F11279">
        <v>7.9213500000000003</v>
      </c>
      <c r="G11279">
        <v>7.4240599999999999</v>
      </c>
      <c r="H11279">
        <v>7.3624799999999997</v>
      </c>
      <c r="I11279">
        <v>7.2877900000000002</v>
      </c>
      <c r="J11279">
        <v>7.1395499999999998</v>
      </c>
      <c r="K11279">
        <v>7.4688999999999997</v>
      </c>
      <c r="L11279">
        <v>8.0000800000000005</v>
      </c>
      <c r="M11279">
        <v>7.9898100000000003</v>
      </c>
      <c r="N11279">
        <v>7.19048</v>
      </c>
      <c r="O11279">
        <v>7.4509800000000004</v>
      </c>
    </row>
    <row r="11280" spans="1:15" x14ac:dyDescent="0.25">
      <c r="A11280" t="s">
        <v>21222</v>
      </c>
      <c r="B11280" t="s">
        <v>21221</v>
      </c>
      <c r="C11280" t="s">
        <v>7494</v>
      </c>
      <c r="D11280">
        <v>74888853</v>
      </c>
      <c r="E11280">
        <v>74899617</v>
      </c>
      <c r="F11280">
        <v>1.5766500000000001</v>
      </c>
      <c r="G11280">
        <v>1.9215599999999999</v>
      </c>
      <c r="H11280">
        <v>3.6620400000000002</v>
      </c>
      <c r="I11280">
        <v>2.8023600000000002</v>
      </c>
      <c r="J11280">
        <v>2.32193</v>
      </c>
      <c r="K11280">
        <v>2.5415399999999999</v>
      </c>
      <c r="L11280">
        <v>2.6638000000000002</v>
      </c>
      <c r="M11280">
        <v>2.8661500000000002</v>
      </c>
      <c r="N11280">
        <v>2.8582800000000002</v>
      </c>
      <c r="O11280">
        <v>2.4387300000000001</v>
      </c>
    </row>
    <row r="11281" spans="1:15" x14ac:dyDescent="0.25">
      <c r="A11281" t="s">
        <v>21224</v>
      </c>
      <c r="B11281" t="s">
        <v>21223</v>
      </c>
      <c r="C11281" t="s">
        <v>7494</v>
      </c>
      <c r="D11281">
        <v>80771196</v>
      </c>
      <c r="E11281">
        <v>80772882</v>
      </c>
      <c r="F11281">
        <v>2.4391400000000001</v>
      </c>
      <c r="G11281">
        <v>2.3365999999999998</v>
      </c>
      <c r="H11281">
        <v>4.0770799999999996</v>
      </c>
      <c r="I11281">
        <v>4.2877900000000002</v>
      </c>
      <c r="J11281">
        <v>3.32193</v>
      </c>
      <c r="K11281">
        <v>1.7341899999999999</v>
      </c>
      <c r="L11281">
        <v>2.9857300000000002</v>
      </c>
      <c r="M11281">
        <v>3.6161799999999999</v>
      </c>
      <c r="N11281">
        <v>3.22085</v>
      </c>
      <c r="O11281">
        <v>2.1492300000000002</v>
      </c>
    </row>
    <row r="11282" spans="1:15" x14ac:dyDescent="0.25">
      <c r="A11282" t="s">
        <v>21226</v>
      </c>
      <c r="B11282" t="s">
        <v>21225</v>
      </c>
      <c r="C11282" t="s">
        <v>7494</v>
      </c>
      <c r="D11282">
        <v>83614622</v>
      </c>
      <c r="E11282">
        <v>83624409</v>
      </c>
      <c r="F11282">
        <v>4.5929500000000001</v>
      </c>
      <c r="G11282">
        <v>4.6585200000000002</v>
      </c>
      <c r="H11282">
        <v>7.4346300000000003</v>
      </c>
      <c r="I11282">
        <v>7.7750500000000002</v>
      </c>
      <c r="J11282">
        <v>8.9801400000000005</v>
      </c>
      <c r="K11282">
        <v>8.9630100000000006</v>
      </c>
      <c r="L11282">
        <v>3.8964599999999998</v>
      </c>
      <c r="M11282">
        <v>4.3136099999999997</v>
      </c>
      <c r="N11282">
        <v>5.3363300000000002</v>
      </c>
      <c r="O11282">
        <v>5.3886900000000004</v>
      </c>
    </row>
    <row r="11283" spans="1:15" x14ac:dyDescent="0.25">
      <c r="A11283" t="s">
        <v>21228</v>
      </c>
      <c r="B11283" t="s">
        <v>21227</v>
      </c>
      <c r="C11283" t="s">
        <v>7494</v>
      </c>
      <c r="D11283">
        <v>83901256</v>
      </c>
      <c r="E11283">
        <v>83913673</v>
      </c>
      <c r="F11283">
        <v>2.9752000000000001</v>
      </c>
      <c r="G11283">
        <v>3.1439499999999998</v>
      </c>
      <c r="H11283">
        <v>3.07708</v>
      </c>
      <c r="I11283">
        <v>3.4804300000000001</v>
      </c>
      <c r="J11283">
        <v>2.5849600000000001</v>
      </c>
      <c r="K11283">
        <v>2.9041100000000002</v>
      </c>
      <c r="L11283">
        <v>3.0423100000000001</v>
      </c>
      <c r="M11283">
        <v>1.86615</v>
      </c>
      <c r="N11283">
        <v>3.22085</v>
      </c>
      <c r="O11283">
        <v>3.6231599999999999</v>
      </c>
    </row>
    <row r="11284" spans="1:15" x14ac:dyDescent="0.25">
      <c r="A11284" t="s">
        <v>21230</v>
      </c>
      <c r="B11284" t="s">
        <v>21229</v>
      </c>
      <c r="C11284" t="s">
        <v>7494</v>
      </c>
      <c r="D11284">
        <v>84589395</v>
      </c>
      <c r="E11284">
        <v>84865548</v>
      </c>
      <c r="F11284">
        <v>6.4965900000000003</v>
      </c>
      <c r="G11284">
        <v>6.1179600000000001</v>
      </c>
      <c r="H11284">
        <v>3.6620400000000002</v>
      </c>
      <c r="I11284">
        <v>4.3873199999999999</v>
      </c>
      <c r="J11284">
        <v>5.32193</v>
      </c>
      <c r="K11284">
        <v>6.16045</v>
      </c>
      <c r="L11284">
        <v>6.7889499999999998</v>
      </c>
      <c r="M11284">
        <v>6.8413500000000003</v>
      </c>
      <c r="N11284">
        <v>6.40848</v>
      </c>
      <c r="O11284">
        <v>6.74085</v>
      </c>
    </row>
    <row r="11285" spans="1:15" x14ac:dyDescent="0.25">
      <c r="A11285" t="s">
        <v>21232</v>
      </c>
      <c r="B11285" t="s">
        <v>21231</v>
      </c>
      <c r="C11285" t="s">
        <v>7494</v>
      </c>
      <c r="D11285">
        <v>86564806</v>
      </c>
      <c r="E11285">
        <v>86566416</v>
      </c>
      <c r="F11285">
        <v>1.5766500000000001</v>
      </c>
      <c r="G11285">
        <v>1.9215599999999999</v>
      </c>
      <c r="H11285">
        <v>3.6620400000000002</v>
      </c>
      <c r="I11285">
        <v>3.0653899999999998</v>
      </c>
      <c r="J11285">
        <v>3.4594299999999998</v>
      </c>
      <c r="K11285">
        <v>2.9041100000000002</v>
      </c>
      <c r="L11285">
        <v>0.66379900000000003</v>
      </c>
      <c r="M11285">
        <v>0.99168500000000004</v>
      </c>
      <c r="N11285">
        <v>1.0509200000000001</v>
      </c>
      <c r="O11285">
        <v>2.6797399999999998</v>
      </c>
    </row>
    <row r="11286" spans="1:15" x14ac:dyDescent="0.25">
      <c r="A11286" t="s">
        <v>21233</v>
      </c>
      <c r="B11286" t="s">
        <v>8542</v>
      </c>
      <c r="C11286" t="s">
        <v>7494</v>
      </c>
      <c r="D11286">
        <v>87674225</v>
      </c>
      <c r="E11286">
        <v>87681033</v>
      </c>
      <c r="F11286">
        <v>0.43914399999999998</v>
      </c>
      <c r="G11286">
        <v>0.33659600000000001</v>
      </c>
      <c r="H11286">
        <v>3.6620400000000002</v>
      </c>
      <c r="I11286">
        <v>2.8023600000000002</v>
      </c>
      <c r="J11286">
        <v>2.32193</v>
      </c>
      <c r="K11286">
        <v>1.7341899999999999</v>
      </c>
      <c r="L11286">
        <v>0.66379900000000003</v>
      </c>
      <c r="M11286">
        <v>-0.59327799999999997</v>
      </c>
      <c r="N11286">
        <v>2.0509200000000001</v>
      </c>
      <c r="O11286">
        <v>2.3012299999999999</v>
      </c>
    </row>
    <row r="11287" spans="1:15" x14ac:dyDescent="0.25">
      <c r="A11287" t="s">
        <v>21234</v>
      </c>
      <c r="B11287" t="s">
        <v>8644</v>
      </c>
      <c r="C11287" t="s">
        <v>8567</v>
      </c>
      <c r="D11287">
        <v>20975724</v>
      </c>
      <c r="E11287">
        <v>21054579</v>
      </c>
      <c r="F11287">
        <v>6.2413400000000001</v>
      </c>
      <c r="G11287">
        <v>5.6219999999999999</v>
      </c>
      <c r="H11287">
        <v>6.2469999999999999</v>
      </c>
      <c r="I11287">
        <v>6.3873199999999999</v>
      </c>
      <c r="J11287">
        <v>3.80735</v>
      </c>
      <c r="K11287">
        <v>4.82165</v>
      </c>
      <c r="L11287">
        <v>5.5118</v>
      </c>
      <c r="M11287">
        <v>5.4835399999999996</v>
      </c>
      <c r="N11287">
        <v>5.6358899999999998</v>
      </c>
      <c r="O11287">
        <v>5.7341899999999999</v>
      </c>
    </row>
    <row r="11288" spans="1:15" x14ac:dyDescent="0.25">
      <c r="A11288" t="s">
        <v>21235</v>
      </c>
      <c r="B11288" t="s">
        <v>8672</v>
      </c>
      <c r="C11288" t="s">
        <v>8567</v>
      </c>
      <c r="D11288">
        <v>32047350</v>
      </c>
      <c r="E11288">
        <v>32068641</v>
      </c>
      <c r="F11288">
        <v>1.70218</v>
      </c>
      <c r="G11288">
        <v>1.3366</v>
      </c>
      <c r="H11288">
        <v>3.07708</v>
      </c>
      <c r="I11288">
        <v>1.4804299999999999</v>
      </c>
      <c r="J11288">
        <v>2</v>
      </c>
      <c r="K11288">
        <v>2.0561199999999999</v>
      </c>
      <c r="L11288">
        <v>1.14923</v>
      </c>
      <c r="M11288">
        <v>2.4941800000000001</v>
      </c>
      <c r="N11288">
        <v>2.6358899999999998</v>
      </c>
      <c r="O11288">
        <v>1.56426</v>
      </c>
    </row>
    <row r="11289" spans="1:15" x14ac:dyDescent="0.25">
      <c r="A11289" t="s">
        <v>21237</v>
      </c>
      <c r="B11289" t="s">
        <v>21236</v>
      </c>
      <c r="C11289" t="s">
        <v>8567</v>
      </c>
      <c r="D11289">
        <v>34784277</v>
      </c>
      <c r="E11289">
        <v>34792931</v>
      </c>
      <c r="F11289">
        <v>2.0241099999999999</v>
      </c>
      <c r="G11289">
        <v>2.3365999999999998</v>
      </c>
      <c r="H11289">
        <v>2.07708</v>
      </c>
      <c r="I11289">
        <v>1.4804299999999999</v>
      </c>
      <c r="J11289">
        <v>0</v>
      </c>
      <c r="K11289">
        <v>1.7341899999999999</v>
      </c>
      <c r="L11289">
        <v>2.5897999999999999</v>
      </c>
      <c r="M11289">
        <v>2.1071599999999999</v>
      </c>
      <c r="N11289">
        <v>2.3728500000000001</v>
      </c>
      <c r="O11289">
        <v>1.9793000000000001</v>
      </c>
    </row>
    <row r="11290" spans="1:15" x14ac:dyDescent="0.25">
      <c r="A11290" t="s">
        <v>21238</v>
      </c>
      <c r="B11290" t="s">
        <v>21236</v>
      </c>
      <c r="C11290" t="s">
        <v>8567</v>
      </c>
      <c r="D11290">
        <v>34784686</v>
      </c>
      <c r="E11290">
        <v>34792931</v>
      </c>
      <c r="F11290">
        <v>2.7610700000000001</v>
      </c>
      <c r="G11290">
        <v>3.9215599999999999</v>
      </c>
      <c r="H11290">
        <v>3.6620400000000002</v>
      </c>
      <c r="I11290">
        <v>4.2877900000000002</v>
      </c>
      <c r="J11290">
        <v>4.2479300000000002</v>
      </c>
      <c r="K11290">
        <v>3.9041100000000002</v>
      </c>
      <c r="L11290">
        <v>2.4293300000000002</v>
      </c>
      <c r="M11290">
        <v>3.3136100000000002</v>
      </c>
      <c r="N11290">
        <v>3.0509200000000001</v>
      </c>
      <c r="O11290">
        <v>3.56426</v>
      </c>
    </row>
    <row r="11291" spans="1:15" x14ac:dyDescent="0.25">
      <c r="A11291" t="s">
        <v>21240</v>
      </c>
      <c r="B11291" t="s">
        <v>21239</v>
      </c>
      <c r="C11291" t="s">
        <v>8567</v>
      </c>
      <c r="D11291">
        <v>35129291</v>
      </c>
      <c r="E11291">
        <v>35130502</v>
      </c>
      <c r="F11291">
        <v>7.8159200000000002</v>
      </c>
      <c r="G11291">
        <v>7.3918799999999996</v>
      </c>
      <c r="H11291">
        <v>8.7064299999999992</v>
      </c>
      <c r="I11291">
        <v>8.7978400000000008</v>
      </c>
      <c r="J11291">
        <v>7.8826400000000003</v>
      </c>
      <c r="K11291">
        <v>7.9630099999999997</v>
      </c>
      <c r="L11291">
        <v>8.2696500000000004</v>
      </c>
      <c r="M11291">
        <v>8.2893600000000003</v>
      </c>
      <c r="N11291">
        <v>7.8322799999999999</v>
      </c>
      <c r="O11291">
        <v>7.7274900000000004</v>
      </c>
    </row>
    <row r="11292" spans="1:15" x14ac:dyDescent="0.25">
      <c r="A11292" t="s">
        <v>21242</v>
      </c>
      <c r="B11292" t="s">
        <v>21241</v>
      </c>
      <c r="C11292" t="s">
        <v>8567</v>
      </c>
      <c r="D11292">
        <v>35714220</v>
      </c>
      <c r="E11292">
        <v>35714290</v>
      </c>
      <c r="F11292">
        <v>8.2921399999999998</v>
      </c>
      <c r="G11292">
        <v>7.3589599999999997</v>
      </c>
      <c r="H11292">
        <v>6.4693899999999998</v>
      </c>
      <c r="I11292">
        <v>7.4111700000000003</v>
      </c>
      <c r="J11292">
        <v>7.8137800000000004</v>
      </c>
      <c r="K11292">
        <v>8.0009700000000006</v>
      </c>
      <c r="L11292">
        <v>8.0089799999999993</v>
      </c>
      <c r="M11292">
        <v>8.0826799999999999</v>
      </c>
      <c r="N11292">
        <v>7.9992900000000002</v>
      </c>
      <c r="O11292">
        <v>7.71739</v>
      </c>
    </row>
    <row r="11293" spans="1:15" x14ac:dyDescent="0.25">
      <c r="A11293" t="s">
        <v>21244</v>
      </c>
      <c r="B11293" t="s">
        <v>21243</v>
      </c>
      <c r="C11293" t="s">
        <v>8567</v>
      </c>
      <c r="D11293">
        <v>35931212</v>
      </c>
      <c r="E11293">
        <v>35966826</v>
      </c>
      <c r="F11293">
        <v>10.396000000000001</v>
      </c>
      <c r="G11293">
        <v>10.282</v>
      </c>
      <c r="H11293">
        <v>9.4693900000000006</v>
      </c>
      <c r="I11293">
        <v>9.5220900000000004</v>
      </c>
      <c r="J11293">
        <v>9.6917399999999994</v>
      </c>
      <c r="K11293">
        <v>9.7826799999999992</v>
      </c>
      <c r="L11293">
        <v>10.496700000000001</v>
      </c>
      <c r="M11293">
        <v>10.3286</v>
      </c>
      <c r="N11293">
        <v>9.9350900000000006</v>
      </c>
      <c r="O11293">
        <v>9.9033700000000007</v>
      </c>
    </row>
    <row r="11294" spans="1:15" x14ac:dyDescent="0.25">
      <c r="A11294" t="s">
        <v>21246</v>
      </c>
      <c r="B11294" t="s">
        <v>21245</v>
      </c>
      <c r="C11294" t="s">
        <v>8567</v>
      </c>
      <c r="D11294">
        <v>36177311</v>
      </c>
      <c r="E11294">
        <v>36356814</v>
      </c>
      <c r="F11294">
        <v>4.4026199999999998</v>
      </c>
      <c r="G11294">
        <v>4.5845200000000004</v>
      </c>
      <c r="H11294">
        <v>5.5365099999999998</v>
      </c>
      <c r="I11294">
        <v>5.9722799999999996</v>
      </c>
      <c r="J11294">
        <v>3.5849600000000001</v>
      </c>
      <c r="K11294">
        <v>2.5415399999999999</v>
      </c>
      <c r="L11294">
        <v>4.88103</v>
      </c>
      <c r="M11294">
        <v>5.1346400000000001</v>
      </c>
      <c r="N11294">
        <v>5.2988499999999998</v>
      </c>
      <c r="O11294">
        <v>4.3012300000000003</v>
      </c>
    </row>
    <row r="11295" spans="1:15" x14ac:dyDescent="0.25">
      <c r="A11295" t="s">
        <v>21248</v>
      </c>
      <c r="B11295" t="s">
        <v>21247</v>
      </c>
      <c r="C11295" t="s">
        <v>8567</v>
      </c>
      <c r="D11295">
        <v>36961416</v>
      </c>
      <c r="E11295">
        <v>36961761</v>
      </c>
      <c r="F11295">
        <v>6.86205</v>
      </c>
      <c r="G11295">
        <v>6.1179600000000001</v>
      </c>
      <c r="H11295">
        <v>6.1645399999999997</v>
      </c>
      <c r="I11295">
        <v>6.8379799999999999</v>
      </c>
      <c r="J11295">
        <v>6.8201799999999997</v>
      </c>
      <c r="K11295">
        <v>7.4276799999999996</v>
      </c>
      <c r="L11295">
        <v>6.6456499999999998</v>
      </c>
      <c r="M11295">
        <v>6.9145200000000004</v>
      </c>
      <c r="N11295">
        <v>6.9457399999999998</v>
      </c>
      <c r="O11295">
        <v>6.4950000000000001</v>
      </c>
    </row>
    <row r="11296" spans="1:15" x14ac:dyDescent="0.25">
      <c r="A11296" t="s">
        <v>21250</v>
      </c>
      <c r="B11296" t="s">
        <v>21249</v>
      </c>
      <c r="C11296" t="s">
        <v>8567</v>
      </c>
      <c r="D11296">
        <v>56867466</v>
      </c>
      <c r="E11296">
        <v>56913079</v>
      </c>
      <c r="F11296">
        <v>11.166399999999999</v>
      </c>
      <c r="G11296">
        <v>11.203099999999999</v>
      </c>
      <c r="H11296">
        <v>10.1592</v>
      </c>
      <c r="I11296">
        <v>10.1134</v>
      </c>
      <c r="J11296">
        <v>11.0341</v>
      </c>
      <c r="K11296">
        <v>11.056100000000001</v>
      </c>
      <c r="L11296">
        <v>11.6546</v>
      </c>
      <c r="M11296">
        <v>11.542400000000001</v>
      </c>
      <c r="N11296">
        <v>11.1601</v>
      </c>
      <c r="O11296">
        <v>11.1134</v>
      </c>
    </row>
    <row r="11297" spans="1:15" x14ac:dyDescent="0.25">
      <c r="A11297" t="s">
        <v>21251</v>
      </c>
      <c r="B11297" t="s">
        <v>8984</v>
      </c>
      <c r="C11297" t="s">
        <v>8567</v>
      </c>
      <c r="D11297">
        <v>62663712</v>
      </c>
      <c r="E11297">
        <v>62708397</v>
      </c>
      <c r="F11297">
        <v>8.7511200000000002</v>
      </c>
      <c r="G11297">
        <v>8.6808899999999998</v>
      </c>
      <c r="H11297">
        <v>7.1214700000000004</v>
      </c>
      <c r="I11297">
        <v>7.19468</v>
      </c>
      <c r="J11297">
        <v>7.2094500000000004</v>
      </c>
      <c r="K11297">
        <v>7.2099200000000003</v>
      </c>
      <c r="L11297">
        <v>8.6272699999999993</v>
      </c>
      <c r="M11297">
        <v>8.4524799999999995</v>
      </c>
      <c r="N11297">
        <v>8.0109300000000001</v>
      </c>
      <c r="O11297">
        <v>8.0072100000000006</v>
      </c>
    </row>
    <row r="11298" spans="1:15" x14ac:dyDescent="0.25">
      <c r="A11298" t="s">
        <v>21253</v>
      </c>
      <c r="B11298" t="s">
        <v>21252</v>
      </c>
      <c r="C11298" t="s">
        <v>8567</v>
      </c>
      <c r="D11298">
        <v>65047409</v>
      </c>
      <c r="E11298">
        <v>65377480</v>
      </c>
      <c r="F11298">
        <v>2.8176600000000001</v>
      </c>
      <c r="G11298">
        <v>1.3366</v>
      </c>
      <c r="H11298">
        <v>2.07708</v>
      </c>
      <c r="I11298">
        <v>2.8023600000000002</v>
      </c>
      <c r="J11298">
        <v>3.5849600000000001</v>
      </c>
      <c r="K11298">
        <v>2.5415399999999999</v>
      </c>
      <c r="L11298">
        <v>3.5897999999999999</v>
      </c>
      <c r="M11298">
        <v>3.45112</v>
      </c>
      <c r="N11298">
        <v>3.75136</v>
      </c>
      <c r="O11298">
        <v>2.9792999999999998</v>
      </c>
    </row>
    <row r="11299" spans="1:15" x14ac:dyDescent="0.25">
      <c r="A11299" t="s">
        <v>21255</v>
      </c>
      <c r="B11299" t="s">
        <v>21254</v>
      </c>
      <c r="C11299" t="s">
        <v>8567</v>
      </c>
      <c r="D11299">
        <v>67801254</v>
      </c>
      <c r="E11299">
        <v>67813816</v>
      </c>
      <c r="F11299">
        <v>2.5095299999999998</v>
      </c>
      <c r="G11299">
        <v>2.3365999999999998</v>
      </c>
      <c r="H11299">
        <v>2.07708</v>
      </c>
      <c r="I11299">
        <v>1.4804299999999999</v>
      </c>
      <c r="J11299">
        <v>1</v>
      </c>
      <c r="K11299">
        <v>2.0561199999999999</v>
      </c>
      <c r="L11299">
        <v>1.14923</v>
      </c>
      <c r="M11299">
        <v>2.7990400000000002</v>
      </c>
      <c r="N11299">
        <v>2.6358899999999998</v>
      </c>
      <c r="O11299">
        <v>2.56426</v>
      </c>
    </row>
    <row r="11300" spans="1:15" x14ac:dyDescent="0.25">
      <c r="A11300" t="s">
        <v>21256</v>
      </c>
      <c r="B11300" t="s">
        <v>9033</v>
      </c>
      <c r="C11300" t="s">
        <v>8567</v>
      </c>
      <c r="D11300">
        <v>67959760</v>
      </c>
      <c r="E11300">
        <v>68044824</v>
      </c>
      <c r="F11300">
        <v>4.5266099999999998</v>
      </c>
      <c r="G11300">
        <v>4.79603</v>
      </c>
      <c r="H11300">
        <v>4.0770799999999996</v>
      </c>
      <c r="I11300">
        <v>4.4804300000000001</v>
      </c>
      <c r="J11300">
        <v>3.32193</v>
      </c>
      <c r="K11300">
        <v>3.9821200000000001</v>
      </c>
      <c r="L11300">
        <v>4.0967599999999997</v>
      </c>
      <c r="M11300">
        <v>4.5360100000000001</v>
      </c>
      <c r="N11300">
        <v>4.5103600000000004</v>
      </c>
      <c r="O11300">
        <v>5.3191499999999996</v>
      </c>
    </row>
    <row r="11301" spans="1:15" x14ac:dyDescent="0.25">
      <c r="A11301" t="s">
        <v>21257</v>
      </c>
      <c r="B11301" t="s">
        <v>9057</v>
      </c>
      <c r="C11301" t="s">
        <v>8567</v>
      </c>
      <c r="D11301">
        <v>74433066</v>
      </c>
      <c r="E11301">
        <v>74442338</v>
      </c>
      <c r="F11301">
        <v>0.43914399999999998</v>
      </c>
      <c r="G11301">
        <v>2.3365999999999998</v>
      </c>
      <c r="H11301">
        <v>3.6620400000000002</v>
      </c>
      <c r="I11301">
        <v>3.2877900000000002</v>
      </c>
      <c r="J11301">
        <v>2.32193</v>
      </c>
      <c r="K11301">
        <v>1.7341899999999999</v>
      </c>
      <c r="L11301">
        <v>1.14923</v>
      </c>
      <c r="M11301">
        <v>1.9916799999999999</v>
      </c>
      <c r="N11301">
        <v>2.0509200000000001</v>
      </c>
      <c r="O11301">
        <v>1.3012300000000001</v>
      </c>
    </row>
    <row r="11302" spans="1:15" x14ac:dyDescent="0.25">
      <c r="A11302" t="s">
        <v>21259</v>
      </c>
      <c r="B11302" t="s">
        <v>21258</v>
      </c>
      <c r="C11302" t="s">
        <v>8567</v>
      </c>
      <c r="D11302">
        <v>74938047</v>
      </c>
      <c r="E11302">
        <v>74938109</v>
      </c>
      <c r="F11302">
        <v>2.5095299999999998</v>
      </c>
      <c r="G11302">
        <v>1.9215599999999999</v>
      </c>
      <c r="H11302">
        <v>5.0770799999999996</v>
      </c>
      <c r="I11302">
        <v>4.7283600000000003</v>
      </c>
      <c r="J11302">
        <v>2.80735</v>
      </c>
      <c r="K11302">
        <v>2.7341899999999999</v>
      </c>
      <c r="L11302">
        <v>2.9857300000000002</v>
      </c>
      <c r="M11302">
        <v>3.9916800000000001</v>
      </c>
      <c r="N11302">
        <v>4.5744899999999999</v>
      </c>
      <c r="O11302">
        <v>2.88619</v>
      </c>
    </row>
    <row r="11303" spans="1:15" x14ac:dyDescent="0.25">
      <c r="A11303" t="s">
        <v>21261</v>
      </c>
      <c r="B11303" t="s">
        <v>21260</v>
      </c>
      <c r="C11303" t="s">
        <v>8567</v>
      </c>
      <c r="D11303">
        <v>75160721</v>
      </c>
      <c r="E11303">
        <v>75160776</v>
      </c>
      <c r="F11303">
        <v>2.6407799999999999</v>
      </c>
      <c r="G11303">
        <v>3.3365999999999998</v>
      </c>
      <c r="H11303">
        <v>3.07708</v>
      </c>
      <c r="I11303">
        <v>2.8023600000000002</v>
      </c>
      <c r="J11303">
        <v>3.4594299999999998</v>
      </c>
      <c r="K11303">
        <v>2.9041100000000002</v>
      </c>
      <c r="L11303">
        <v>3.0967600000000002</v>
      </c>
      <c r="M11303">
        <v>2.5766499999999999</v>
      </c>
      <c r="N11303">
        <v>3.3728500000000001</v>
      </c>
      <c r="O11303">
        <v>3.0667599999999999</v>
      </c>
    </row>
    <row r="11304" spans="1:15" x14ac:dyDescent="0.25">
      <c r="A11304" t="s">
        <v>21262</v>
      </c>
      <c r="B11304" t="s">
        <v>9090</v>
      </c>
      <c r="C11304" t="s">
        <v>8567</v>
      </c>
      <c r="D11304">
        <v>78012734</v>
      </c>
      <c r="E11304">
        <v>78021607</v>
      </c>
      <c r="F11304">
        <v>2.28714</v>
      </c>
      <c r="G11304">
        <v>2.3365999999999998</v>
      </c>
      <c r="H11304">
        <v>2.07708</v>
      </c>
      <c r="I11304">
        <v>3.65036</v>
      </c>
      <c r="J11304">
        <v>4.0874600000000001</v>
      </c>
      <c r="K11304">
        <v>2.9041100000000002</v>
      </c>
      <c r="L11304">
        <v>3.3862700000000001</v>
      </c>
      <c r="M11304">
        <v>3.5766499999999999</v>
      </c>
      <c r="N11304">
        <v>3.3728500000000001</v>
      </c>
      <c r="O11304">
        <v>3.7866599999999999</v>
      </c>
    </row>
    <row r="11305" spans="1:15" x14ac:dyDescent="0.25">
      <c r="A11305" t="s">
        <v>21264</v>
      </c>
      <c r="B11305" t="s">
        <v>21263</v>
      </c>
      <c r="C11305" t="s">
        <v>8567</v>
      </c>
      <c r="D11305">
        <v>80491282</v>
      </c>
      <c r="E11305">
        <v>80560993</v>
      </c>
      <c r="F11305">
        <v>1.1172200000000001</v>
      </c>
      <c r="G11305">
        <v>1.9215599999999999</v>
      </c>
      <c r="H11305">
        <v>2.07708</v>
      </c>
      <c r="I11305">
        <v>2.4804300000000001</v>
      </c>
      <c r="J11305">
        <v>2</v>
      </c>
      <c r="K11305">
        <v>2.31915</v>
      </c>
      <c r="L11305">
        <v>0.34187099999999998</v>
      </c>
      <c r="M11305">
        <v>0.40672199999999997</v>
      </c>
      <c r="N11305">
        <v>1.0509200000000001</v>
      </c>
      <c r="O11305">
        <v>0.56426399999999999</v>
      </c>
    </row>
    <row r="11306" spans="1:15" x14ac:dyDescent="0.25">
      <c r="A11306" t="s">
        <v>21266</v>
      </c>
      <c r="B11306" t="s">
        <v>21265</v>
      </c>
      <c r="C11306" t="s">
        <v>8567</v>
      </c>
      <c r="D11306">
        <v>85104416</v>
      </c>
      <c r="E11306">
        <v>85150784</v>
      </c>
      <c r="F11306">
        <v>1.8176600000000001</v>
      </c>
      <c r="G11306">
        <v>2.9215599999999999</v>
      </c>
      <c r="H11306">
        <v>2.07708</v>
      </c>
      <c r="I11306">
        <v>0.48043200000000003</v>
      </c>
      <c r="J11306">
        <v>3.1699199999999998</v>
      </c>
      <c r="K11306">
        <v>3.31915</v>
      </c>
      <c r="L11306">
        <v>4.6994199999999999</v>
      </c>
      <c r="M11306">
        <v>4.9145200000000004</v>
      </c>
      <c r="N11306">
        <v>4.0509199999999996</v>
      </c>
      <c r="O11306">
        <v>4.4711499999999997</v>
      </c>
    </row>
    <row r="11307" spans="1:15" x14ac:dyDescent="0.25">
      <c r="A11307" t="s">
        <v>21268</v>
      </c>
      <c r="B11307" t="s">
        <v>21267</v>
      </c>
      <c r="C11307" t="s">
        <v>9139</v>
      </c>
      <c r="D11307">
        <v>5848507</v>
      </c>
      <c r="E11307">
        <v>5851388</v>
      </c>
      <c r="F11307">
        <v>2.8721000000000001</v>
      </c>
      <c r="G11307">
        <v>3.3365999999999998</v>
      </c>
      <c r="H11307">
        <v>3.07708</v>
      </c>
      <c r="I11307">
        <v>3.0653899999999998</v>
      </c>
      <c r="J11307">
        <v>2.80735</v>
      </c>
      <c r="K11307">
        <v>3.9821200000000001</v>
      </c>
      <c r="L11307">
        <v>3.0967600000000002</v>
      </c>
      <c r="M11307">
        <v>2.7990400000000002</v>
      </c>
      <c r="N11307">
        <v>3.6358899999999998</v>
      </c>
      <c r="O11307">
        <v>2.6797399999999998</v>
      </c>
    </row>
    <row r="11308" spans="1:15" x14ac:dyDescent="0.25">
      <c r="A11308" t="s">
        <v>21269</v>
      </c>
      <c r="B11308" t="s">
        <v>9402</v>
      </c>
      <c r="C11308" t="s">
        <v>9139</v>
      </c>
      <c r="D11308">
        <v>8781371</v>
      </c>
      <c r="E11308">
        <v>8788387</v>
      </c>
      <c r="F11308">
        <v>4.0714100000000002</v>
      </c>
      <c r="G11308">
        <v>3.1439499999999998</v>
      </c>
      <c r="H11308">
        <v>3.6620400000000002</v>
      </c>
      <c r="I11308">
        <v>3.0653899999999998</v>
      </c>
      <c r="J11308">
        <v>3.5849600000000001</v>
      </c>
      <c r="K11308">
        <v>4.3780400000000004</v>
      </c>
      <c r="L11308">
        <v>4.1232300000000004</v>
      </c>
      <c r="M11308">
        <v>3.8985799999999999</v>
      </c>
      <c r="N11308">
        <v>4.0509199999999996</v>
      </c>
      <c r="O11308">
        <v>2.9792999999999998</v>
      </c>
    </row>
    <row r="11309" spans="1:15" x14ac:dyDescent="0.25">
      <c r="A11309" t="s">
        <v>21271</v>
      </c>
      <c r="B11309" t="s">
        <v>21270</v>
      </c>
      <c r="C11309" t="s">
        <v>9139</v>
      </c>
      <c r="D11309">
        <v>8982346</v>
      </c>
      <c r="E11309">
        <v>8991155</v>
      </c>
      <c r="F11309">
        <v>3.4026200000000002</v>
      </c>
      <c r="G11309">
        <v>4.4240599999999999</v>
      </c>
      <c r="H11309">
        <v>3.07708</v>
      </c>
      <c r="I11309">
        <v>1.4804299999999999</v>
      </c>
      <c r="J11309">
        <v>3.4594299999999998</v>
      </c>
      <c r="K11309">
        <v>3.9041100000000002</v>
      </c>
      <c r="L11309">
        <v>3.7681399999999998</v>
      </c>
      <c r="M11309">
        <v>4.40672</v>
      </c>
      <c r="N11309">
        <v>3.5103599999999999</v>
      </c>
      <c r="O11309">
        <v>3.3012299999999999</v>
      </c>
    </row>
    <row r="11310" spans="1:15" x14ac:dyDescent="0.25">
      <c r="A11310" t="s">
        <v>21272</v>
      </c>
      <c r="B11310" t="s">
        <v>9450</v>
      </c>
      <c r="C11310" t="s">
        <v>9139</v>
      </c>
      <c r="D11310">
        <v>9029876</v>
      </c>
      <c r="E11310">
        <v>9033892</v>
      </c>
      <c r="F11310">
        <v>0.43914399999999998</v>
      </c>
      <c r="G11310">
        <v>2.9215599999999999</v>
      </c>
      <c r="H11310">
        <v>4.0770799999999996</v>
      </c>
      <c r="I11310">
        <v>2.8023600000000002</v>
      </c>
      <c r="J11310">
        <v>2</v>
      </c>
      <c r="K11310">
        <v>2.31915</v>
      </c>
      <c r="L11310">
        <v>3.0423100000000001</v>
      </c>
      <c r="M11310">
        <v>2.6546500000000002</v>
      </c>
      <c r="N11310">
        <v>2.3728500000000001</v>
      </c>
      <c r="O11310">
        <v>1.3012300000000001</v>
      </c>
    </row>
    <row r="11311" spans="1:15" x14ac:dyDescent="0.25">
      <c r="A11311" t="s">
        <v>21273</v>
      </c>
      <c r="B11311" t="s">
        <v>9480</v>
      </c>
      <c r="C11311" t="s">
        <v>9139</v>
      </c>
      <c r="D11311">
        <v>10282760</v>
      </c>
      <c r="E11311">
        <v>10315238</v>
      </c>
      <c r="F11311">
        <v>2.1172200000000001</v>
      </c>
      <c r="G11311">
        <v>2.6585200000000002</v>
      </c>
      <c r="H11311">
        <v>2.07708</v>
      </c>
      <c r="I11311">
        <v>0.48043200000000003</v>
      </c>
      <c r="J11311">
        <v>5.0443899999999999</v>
      </c>
      <c r="K11311">
        <v>4.7785799999999998</v>
      </c>
      <c r="L11311">
        <v>1.6637999999999999</v>
      </c>
      <c r="M11311">
        <v>2.7990400000000002</v>
      </c>
      <c r="N11311">
        <v>3.75136</v>
      </c>
      <c r="O11311">
        <v>2.3012299999999999</v>
      </c>
    </row>
    <row r="11312" spans="1:15" x14ac:dyDescent="0.25">
      <c r="A11312" t="s">
        <v>21275</v>
      </c>
      <c r="B11312" t="s">
        <v>21274</v>
      </c>
      <c r="C11312" t="s">
        <v>9139</v>
      </c>
      <c r="D11312">
        <v>10530578</v>
      </c>
      <c r="E11312">
        <v>10531937</v>
      </c>
      <c r="F11312">
        <v>1.28714</v>
      </c>
      <c r="G11312">
        <v>1.3366</v>
      </c>
      <c r="H11312">
        <v>4.6620400000000002</v>
      </c>
      <c r="I11312">
        <v>5.6097099999999998</v>
      </c>
      <c r="J11312">
        <v>3.80735</v>
      </c>
      <c r="K11312">
        <v>2.7341899999999999</v>
      </c>
      <c r="L11312">
        <v>0.66379900000000003</v>
      </c>
      <c r="M11312">
        <v>0.40672199999999997</v>
      </c>
      <c r="N11312">
        <v>2.3728500000000001</v>
      </c>
      <c r="O11312">
        <v>1.9793000000000001</v>
      </c>
    </row>
    <row r="11313" spans="1:15" x14ac:dyDescent="0.25">
      <c r="A11313" t="s">
        <v>21277</v>
      </c>
      <c r="B11313" t="s">
        <v>21276</v>
      </c>
      <c r="C11313" t="s">
        <v>9139</v>
      </c>
      <c r="D11313">
        <v>10763304</v>
      </c>
      <c r="E11313">
        <v>10789117</v>
      </c>
      <c r="F11313">
        <v>3.3651399999999998</v>
      </c>
      <c r="G11313">
        <v>2.3365999999999998</v>
      </c>
      <c r="H11313">
        <v>3.6620400000000002</v>
      </c>
      <c r="I11313">
        <v>4.0653899999999998</v>
      </c>
      <c r="J11313">
        <v>3.4594299999999998</v>
      </c>
      <c r="K11313">
        <v>3.4346299999999998</v>
      </c>
      <c r="L11313">
        <v>3.3418700000000001</v>
      </c>
      <c r="M11313">
        <v>1.9916799999999999</v>
      </c>
      <c r="N11313">
        <v>3.0509200000000001</v>
      </c>
      <c r="O11313">
        <v>2.1492300000000002</v>
      </c>
    </row>
    <row r="11314" spans="1:15" x14ac:dyDescent="0.25">
      <c r="A11314" t="s">
        <v>21279</v>
      </c>
      <c r="B11314" t="s">
        <v>21278</v>
      </c>
      <c r="C11314" t="s">
        <v>9139</v>
      </c>
      <c r="D11314">
        <v>16238587</v>
      </c>
      <c r="E11314">
        <v>16244948</v>
      </c>
      <c r="F11314">
        <v>0.70217799999999997</v>
      </c>
      <c r="G11314">
        <v>1.9215599999999999</v>
      </c>
      <c r="H11314">
        <v>4.399</v>
      </c>
      <c r="I11314">
        <v>2.8023600000000002</v>
      </c>
      <c r="J11314">
        <v>2.5849600000000001</v>
      </c>
      <c r="K11314">
        <v>3.5415399999999999</v>
      </c>
      <c r="L11314">
        <v>2.2487599999999999</v>
      </c>
      <c r="M11314">
        <v>2.21408</v>
      </c>
      <c r="N11314">
        <v>2.8582800000000002</v>
      </c>
      <c r="O11314">
        <v>1.7866599999999999</v>
      </c>
    </row>
    <row r="11315" spans="1:15" x14ac:dyDescent="0.25">
      <c r="A11315" t="s">
        <v>21281</v>
      </c>
      <c r="B11315" t="s">
        <v>21280</v>
      </c>
      <c r="C11315" t="s">
        <v>9139</v>
      </c>
      <c r="D11315">
        <v>27504526</v>
      </c>
      <c r="E11315">
        <v>27507121</v>
      </c>
      <c r="F11315">
        <v>2.9245700000000001</v>
      </c>
      <c r="G11315">
        <v>2.6585200000000002</v>
      </c>
      <c r="H11315">
        <v>3.6620400000000002</v>
      </c>
      <c r="I11315">
        <v>3.65036</v>
      </c>
      <c r="J11315">
        <v>3</v>
      </c>
      <c r="K11315">
        <v>3.5415399999999999</v>
      </c>
      <c r="L11315">
        <v>2.5118</v>
      </c>
      <c r="M11315">
        <v>3.0505800000000001</v>
      </c>
      <c r="N11315">
        <v>3.22085</v>
      </c>
      <c r="O11315">
        <v>3.6231599999999999</v>
      </c>
    </row>
    <row r="11316" spans="1:15" x14ac:dyDescent="0.25">
      <c r="A11316" t="s">
        <v>21283</v>
      </c>
      <c r="B11316" t="s">
        <v>21282</v>
      </c>
      <c r="C11316" t="s">
        <v>9139</v>
      </c>
      <c r="D11316">
        <v>29077852</v>
      </c>
      <c r="E11316">
        <v>29078365</v>
      </c>
      <c r="F11316">
        <v>0.43914399999999998</v>
      </c>
      <c r="G11316">
        <v>4.1439500000000002</v>
      </c>
      <c r="H11316">
        <v>2.07708</v>
      </c>
      <c r="I11316">
        <v>3.0653899999999998</v>
      </c>
      <c r="J11316">
        <v>3</v>
      </c>
      <c r="K11316">
        <v>2.9041100000000002</v>
      </c>
      <c r="L11316">
        <v>2.2487599999999999</v>
      </c>
      <c r="M11316">
        <v>2.21408</v>
      </c>
      <c r="N11316">
        <v>3.8582800000000002</v>
      </c>
      <c r="O11316">
        <v>4.4387299999999996</v>
      </c>
    </row>
    <row r="11317" spans="1:15" x14ac:dyDescent="0.25">
      <c r="A11317" t="s">
        <v>21285</v>
      </c>
      <c r="B11317" t="s">
        <v>21284</v>
      </c>
      <c r="C11317" t="s">
        <v>9139</v>
      </c>
      <c r="D11317">
        <v>32881035</v>
      </c>
      <c r="E11317">
        <v>32883284</v>
      </c>
      <c r="F11317">
        <v>2.8176600000000001</v>
      </c>
      <c r="G11317">
        <v>2.6585200000000002</v>
      </c>
      <c r="H11317">
        <v>4.399</v>
      </c>
      <c r="I11317">
        <v>1.4804299999999999</v>
      </c>
      <c r="J11317">
        <v>1.5849599999999999</v>
      </c>
      <c r="K11317">
        <v>1.31915</v>
      </c>
      <c r="L11317">
        <v>2.3418700000000001</v>
      </c>
      <c r="M11317">
        <v>2.6546500000000002</v>
      </c>
      <c r="N11317">
        <v>2.0509200000000001</v>
      </c>
      <c r="O11317">
        <v>0.97930099999999998</v>
      </c>
    </row>
    <row r="11318" spans="1:15" x14ac:dyDescent="0.25">
      <c r="A11318" t="s">
        <v>21287</v>
      </c>
      <c r="B11318" t="s">
        <v>21286</v>
      </c>
      <c r="C11318" t="s">
        <v>9139</v>
      </c>
      <c r="D11318">
        <v>43574242</v>
      </c>
      <c r="E11318">
        <v>43599095</v>
      </c>
      <c r="F11318">
        <v>10.968400000000001</v>
      </c>
      <c r="G11318">
        <v>11.099</v>
      </c>
      <c r="H11318">
        <v>8.5200200000000006</v>
      </c>
      <c r="I11318">
        <v>8.8113499999999991</v>
      </c>
      <c r="J11318">
        <v>9.7515400000000003</v>
      </c>
      <c r="K11318">
        <v>9.8518299999999996</v>
      </c>
      <c r="L11318">
        <v>10.6379</v>
      </c>
      <c r="M11318">
        <v>10.7601</v>
      </c>
      <c r="N11318">
        <v>10.7082</v>
      </c>
      <c r="O11318">
        <v>10.6845</v>
      </c>
    </row>
    <row r="11319" spans="1:15" x14ac:dyDescent="0.25">
      <c r="A11319" t="s">
        <v>21289</v>
      </c>
      <c r="B11319" t="s">
        <v>21288</v>
      </c>
      <c r="C11319" t="s">
        <v>9139</v>
      </c>
      <c r="D11319">
        <v>45836345</v>
      </c>
      <c r="E11319">
        <v>45839319</v>
      </c>
      <c r="F11319">
        <v>5.4835399999999996</v>
      </c>
      <c r="G11319">
        <v>5.5845200000000004</v>
      </c>
      <c r="H11319">
        <v>6.399</v>
      </c>
      <c r="I11319">
        <v>5.5248299999999997</v>
      </c>
      <c r="J11319">
        <v>5.4918500000000003</v>
      </c>
      <c r="K11319">
        <v>5.1265099999999997</v>
      </c>
      <c r="L11319">
        <v>6.2487599999999999</v>
      </c>
      <c r="M11319">
        <v>6.1815100000000003</v>
      </c>
      <c r="N11319">
        <v>5.5103600000000004</v>
      </c>
      <c r="O11319">
        <v>5.5792099999999998</v>
      </c>
    </row>
    <row r="11320" spans="1:15" x14ac:dyDescent="0.25">
      <c r="A11320" t="s">
        <v>21290</v>
      </c>
      <c r="B11320" t="s">
        <v>9773</v>
      </c>
      <c r="C11320" t="s">
        <v>9139</v>
      </c>
      <c r="D11320">
        <v>46107090</v>
      </c>
      <c r="E11320">
        <v>46119701</v>
      </c>
      <c r="F11320">
        <v>4.7896400000000003</v>
      </c>
      <c r="G11320">
        <v>4.79603</v>
      </c>
      <c r="H11320">
        <v>4.0770799999999996</v>
      </c>
      <c r="I11320">
        <v>4.65036</v>
      </c>
      <c r="J11320">
        <v>4.8073499999999996</v>
      </c>
      <c r="K11320">
        <v>4.3191499999999996</v>
      </c>
      <c r="L11320">
        <v>3.2960699999999998</v>
      </c>
      <c r="M11320">
        <v>4.1071600000000004</v>
      </c>
      <c r="N11320">
        <v>4.5103600000000004</v>
      </c>
      <c r="O11320">
        <v>3.7341899999999999</v>
      </c>
    </row>
    <row r="11321" spans="1:15" x14ac:dyDescent="0.25">
      <c r="A11321" t="s">
        <v>21291</v>
      </c>
      <c r="B11321" t="s">
        <v>9806</v>
      </c>
      <c r="C11321" t="s">
        <v>9139</v>
      </c>
      <c r="D11321">
        <v>47187630</v>
      </c>
      <c r="E11321">
        <v>47205635</v>
      </c>
      <c r="F11321">
        <v>2.8721000000000001</v>
      </c>
      <c r="G11321">
        <v>1.9215599999999999</v>
      </c>
      <c r="H11321">
        <v>2.07708</v>
      </c>
      <c r="I11321">
        <v>1.4804299999999999</v>
      </c>
      <c r="J11321">
        <v>2.32193</v>
      </c>
      <c r="K11321">
        <v>2.9041100000000002</v>
      </c>
      <c r="L11321">
        <v>1.5118</v>
      </c>
      <c r="M11321">
        <v>1.9916799999999999</v>
      </c>
      <c r="N11321">
        <v>2.3728500000000001</v>
      </c>
      <c r="O11321">
        <v>2.4387300000000001</v>
      </c>
    </row>
    <row r="11322" spans="1:15" x14ac:dyDescent="0.25">
      <c r="A11322" t="s">
        <v>21293</v>
      </c>
      <c r="B11322" t="s">
        <v>21292</v>
      </c>
      <c r="C11322" t="s">
        <v>9139</v>
      </c>
      <c r="D11322">
        <v>59017914</v>
      </c>
      <c r="E11322">
        <v>59045911</v>
      </c>
      <c r="F11322">
        <v>4.1616099999999996</v>
      </c>
      <c r="G11322">
        <v>4.4240599999999999</v>
      </c>
      <c r="H11322">
        <v>2.07708</v>
      </c>
      <c r="I11322">
        <v>2.4804300000000001</v>
      </c>
      <c r="J11322">
        <v>2.80735</v>
      </c>
      <c r="K11322">
        <v>2.5415399999999999</v>
      </c>
      <c r="L11322">
        <v>4.0697900000000002</v>
      </c>
      <c r="M11322">
        <v>3.5766499999999999</v>
      </c>
      <c r="N11322">
        <v>3.75136</v>
      </c>
      <c r="O11322">
        <v>3.88619</v>
      </c>
    </row>
    <row r="11323" spans="1:15" x14ac:dyDescent="0.25">
      <c r="A11323" t="s">
        <v>21295</v>
      </c>
      <c r="B11323" t="s">
        <v>21294</v>
      </c>
      <c r="C11323" t="s">
        <v>9139</v>
      </c>
      <c r="D11323">
        <v>60850232</v>
      </c>
      <c r="E11323">
        <v>60850288</v>
      </c>
      <c r="F11323">
        <v>0.92457100000000003</v>
      </c>
      <c r="G11323">
        <v>2.6585200000000002</v>
      </c>
      <c r="H11323">
        <v>2.07708</v>
      </c>
      <c r="I11323">
        <v>0.48043200000000003</v>
      </c>
      <c r="J11323">
        <v>3.70044</v>
      </c>
      <c r="K11323">
        <v>2.7341899999999999</v>
      </c>
      <c r="L11323">
        <v>3.3418700000000001</v>
      </c>
      <c r="M11323">
        <v>3.40672</v>
      </c>
      <c r="N11323">
        <v>3.22085</v>
      </c>
      <c r="O11323">
        <v>4.0667600000000004</v>
      </c>
    </row>
    <row r="11324" spans="1:15" x14ac:dyDescent="0.25">
      <c r="A11324" t="s">
        <v>21297</v>
      </c>
      <c r="B11324" t="s">
        <v>21296</v>
      </c>
      <c r="C11324" t="s">
        <v>9139</v>
      </c>
      <c r="D11324">
        <v>61250588</v>
      </c>
      <c r="E11324">
        <v>61252212</v>
      </c>
      <c r="F11324">
        <v>2.9752000000000001</v>
      </c>
      <c r="G11324">
        <v>2.3365999999999998</v>
      </c>
      <c r="H11324">
        <v>2.07708</v>
      </c>
      <c r="I11324">
        <v>0.48043200000000003</v>
      </c>
      <c r="J11324">
        <v>2</v>
      </c>
      <c r="K11324">
        <v>2.31915</v>
      </c>
      <c r="L11324">
        <v>6.3076600000000003</v>
      </c>
      <c r="M11324">
        <v>6.34924</v>
      </c>
      <c r="N11324">
        <v>4.9578100000000003</v>
      </c>
      <c r="O11324">
        <v>4.9565799999999998</v>
      </c>
    </row>
    <row r="11325" spans="1:15" x14ac:dyDescent="0.25">
      <c r="A11325" t="s">
        <v>21299</v>
      </c>
      <c r="B11325" t="s">
        <v>21298</v>
      </c>
      <c r="C11325" t="s">
        <v>9887</v>
      </c>
      <c r="D11325">
        <v>10396926</v>
      </c>
      <c r="E11325">
        <v>10397053</v>
      </c>
      <c r="F11325">
        <v>4.2046799999999998</v>
      </c>
      <c r="G11325">
        <v>4.4240599999999999</v>
      </c>
      <c r="H11325">
        <v>2.07708</v>
      </c>
      <c r="I11325">
        <v>0.48043200000000003</v>
      </c>
      <c r="J11325">
        <v>2.5849600000000001</v>
      </c>
      <c r="K11325">
        <v>3.31915</v>
      </c>
      <c r="L11325">
        <v>2.0423100000000001</v>
      </c>
      <c r="M11325">
        <v>1.72865</v>
      </c>
      <c r="N11325">
        <v>1.6358900000000001</v>
      </c>
      <c r="O11325">
        <v>3.22723</v>
      </c>
    </row>
    <row r="11326" spans="1:15" x14ac:dyDescent="0.25">
      <c r="A11326" t="s">
        <v>21301</v>
      </c>
      <c r="B11326" t="s">
        <v>21300</v>
      </c>
      <c r="C11326" t="s">
        <v>9887</v>
      </c>
      <c r="D11326">
        <v>10403381</v>
      </c>
      <c r="E11326">
        <v>10403480</v>
      </c>
      <c r="F11326">
        <v>2.5766499999999999</v>
      </c>
      <c r="G11326">
        <v>2.9215599999999999</v>
      </c>
      <c r="H11326">
        <v>2.07708</v>
      </c>
      <c r="I11326">
        <v>0.48043200000000003</v>
      </c>
      <c r="J11326">
        <v>2</v>
      </c>
      <c r="K11326">
        <v>2.31915</v>
      </c>
      <c r="L11326">
        <v>0.34187099999999998</v>
      </c>
      <c r="M11326">
        <v>1.40672</v>
      </c>
      <c r="N11326">
        <v>2.0509200000000001</v>
      </c>
      <c r="O11326">
        <v>1.7866599999999999</v>
      </c>
    </row>
    <row r="11327" spans="1:15" x14ac:dyDescent="0.25">
      <c r="A11327" t="s">
        <v>21303</v>
      </c>
      <c r="B11327" t="s">
        <v>21302</v>
      </c>
      <c r="C11327" t="s">
        <v>9887</v>
      </c>
      <c r="D11327">
        <v>10425413</v>
      </c>
      <c r="E11327">
        <v>10425510</v>
      </c>
      <c r="F11327">
        <v>3.1172200000000001</v>
      </c>
      <c r="G11327">
        <v>4.1439500000000002</v>
      </c>
      <c r="H11327">
        <v>2.07708</v>
      </c>
      <c r="I11327">
        <v>2.0653899999999998</v>
      </c>
      <c r="J11327">
        <v>1.5849599999999999</v>
      </c>
      <c r="K11327">
        <v>2.0561199999999999</v>
      </c>
      <c r="L11327">
        <v>0.66379900000000003</v>
      </c>
      <c r="M11327">
        <v>0.40672199999999997</v>
      </c>
      <c r="N11327">
        <v>2.0509200000000001</v>
      </c>
      <c r="O11327">
        <v>1.56426</v>
      </c>
    </row>
    <row r="11328" spans="1:15" x14ac:dyDescent="0.25">
      <c r="A11328" t="s">
        <v>21305</v>
      </c>
      <c r="B11328" t="s">
        <v>21304</v>
      </c>
      <c r="C11328" t="s">
        <v>9887</v>
      </c>
      <c r="D11328">
        <v>10439230</v>
      </c>
      <c r="E11328">
        <v>10439357</v>
      </c>
      <c r="F11328">
        <v>3.6407799999999999</v>
      </c>
      <c r="G11328">
        <v>4.0370400000000002</v>
      </c>
      <c r="H11328">
        <v>2.07708</v>
      </c>
      <c r="I11328">
        <v>0.48043200000000003</v>
      </c>
      <c r="J11328">
        <v>3.5849600000000001</v>
      </c>
      <c r="K11328">
        <v>4.4346300000000003</v>
      </c>
      <c r="L11328">
        <v>1.5118</v>
      </c>
      <c r="M11328">
        <v>1.72865</v>
      </c>
      <c r="N11328">
        <v>3.22085</v>
      </c>
      <c r="O11328">
        <v>2.6797399999999998</v>
      </c>
    </row>
    <row r="11329" spans="1:15" x14ac:dyDescent="0.25">
      <c r="A11329" t="s">
        <v>21307</v>
      </c>
      <c r="B11329" t="s">
        <v>21306</v>
      </c>
      <c r="C11329" t="s">
        <v>9887</v>
      </c>
      <c r="D11329">
        <v>19577432</v>
      </c>
      <c r="E11329">
        <v>19579524</v>
      </c>
      <c r="F11329">
        <v>2.2046800000000002</v>
      </c>
      <c r="G11329">
        <v>2.3365999999999998</v>
      </c>
      <c r="H11329">
        <v>3.07708</v>
      </c>
      <c r="I11329">
        <v>3.0653899999999998</v>
      </c>
      <c r="J11329">
        <v>3.1699199999999998</v>
      </c>
      <c r="K11329">
        <v>3.0561199999999999</v>
      </c>
      <c r="L11329">
        <v>1.14923</v>
      </c>
      <c r="M11329">
        <v>2.1071599999999999</v>
      </c>
      <c r="N11329">
        <v>1.6358900000000001</v>
      </c>
      <c r="O11329">
        <v>1.9793000000000001</v>
      </c>
    </row>
    <row r="11330" spans="1:15" x14ac:dyDescent="0.25">
      <c r="A11330" t="s">
        <v>21309</v>
      </c>
      <c r="B11330" t="s">
        <v>21308</v>
      </c>
      <c r="C11330" t="s">
        <v>9887</v>
      </c>
      <c r="D11330">
        <v>20890500</v>
      </c>
      <c r="E11330">
        <v>20891975</v>
      </c>
      <c r="F11330">
        <v>3.3651399999999998</v>
      </c>
      <c r="G11330">
        <v>3.6585200000000002</v>
      </c>
      <c r="H11330">
        <v>6.93506</v>
      </c>
      <c r="I11330">
        <v>6.9233799999999999</v>
      </c>
      <c r="J11330">
        <v>6.9068899999999998</v>
      </c>
      <c r="K11330">
        <v>6.9041100000000002</v>
      </c>
      <c r="L11330">
        <v>3.9268299999999998</v>
      </c>
      <c r="M11330">
        <v>4.0505800000000001</v>
      </c>
      <c r="N11330">
        <v>5.0509199999999996</v>
      </c>
      <c r="O11330">
        <v>4.6517299999999997</v>
      </c>
    </row>
    <row r="11331" spans="1:15" x14ac:dyDescent="0.25">
      <c r="A11331" t="s">
        <v>21311</v>
      </c>
      <c r="B11331" t="s">
        <v>21310</v>
      </c>
      <c r="C11331" t="s">
        <v>9887</v>
      </c>
      <c r="D11331">
        <v>25561369</v>
      </c>
      <c r="E11331">
        <v>25565236</v>
      </c>
      <c r="F11331">
        <v>1.28714</v>
      </c>
      <c r="G11331">
        <v>2.3365999999999998</v>
      </c>
      <c r="H11331">
        <v>2.07708</v>
      </c>
      <c r="I11331">
        <v>0.48043200000000003</v>
      </c>
      <c r="J11331">
        <v>2</v>
      </c>
      <c r="K11331">
        <v>2.0561199999999999</v>
      </c>
      <c r="L11331">
        <v>1.14923</v>
      </c>
      <c r="M11331">
        <v>0.99168500000000004</v>
      </c>
      <c r="N11331">
        <v>1.6358900000000001</v>
      </c>
      <c r="O11331">
        <v>1.3012300000000001</v>
      </c>
    </row>
    <row r="11332" spans="1:15" x14ac:dyDescent="0.25">
      <c r="A11332" t="s">
        <v>21313</v>
      </c>
      <c r="B11332" t="s">
        <v>21312</v>
      </c>
      <c r="C11332" t="s">
        <v>9887</v>
      </c>
      <c r="D11332">
        <v>26493366</v>
      </c>
      <c r="E11332">
        <v>26494841</v>
      </c>
      <c r="F11332">
        <v>8.8245699999999996</v>
      </c>
      <c r="G11332">
        <v>8.7159700000000004</v>
      </c>
      <c r="H11332">
        <v>8.1645400000000006</v>
      </c>
      <c r="I11332">
        <v>8.4747900000000005</v>
      </c>
      <c r="J11332">
        <v>9.2455499999999997</v>
      </c>
      <c r="K11332">
        <v>9.2655700000000003</v>
      </c>
      <c r="L11332">
        <v>9.50929</v>
      </c>
      <c r="M11332">
        <v>9.4835399999999996</v>
      </c>
      <c r="N11332">
        <v>9.3524200000000004</v>
      </c>
      <c r="O11332">
        <v>9.1175700000000006</v>
      </c>
    </row>
    <row r="11333" spans="1:15" x14ac:dyDescent="0.25">
      <c r="A11333" t="s">
        <v>21315</v>
      </c>
      <c r="B11333" t="s">
        <v>21314</v>
      </c>
      <c r="C11333" t="s">
        <v>9887</v>
      </c>
      <c r="D11333">
        <v>26742791</v>
      </c>
      <c r="E11333">
        <v>26748131</v>
      </c>
      <c r="F11333">
        <v>4.8037200000000002</v>
      </c>
      <c r="G11333">
        <v>4.9804500000000003</v>
      </c>
      <c r="H11333">
        <v>4.0770799999999996</v>
      </c>
      <c r="I11333">
        <v>2.8023600000000002</v>
      </c>
      <c r="J11333">
        <v>4.2479300000000002</v>
      </c>
      <c r="K11333">
        <v>4.1936200000000001</v>
      </c>
      <c r="L11333">
        <v>4.88103</v>
      </c>
      <c r="M11333">
        <v>4.8329899999999997</v>
      </c>
      <c r="N11333">
        <v>4.1383900000000002</v>
      </c>
      <c r="O11333">
        <v>4.6797399999999998</v>
      </c>
    </row>
    <row r="11334" spans="1:15" x14ac:dyDescent="0.25">
      <c r="A11334" t="s">
        <v>21317</v>
      </c>
      <c r="B11334" t="s">
        <v>21316</v>
      </c>
      <c r="C11334" t="s">
        <v>9887</v>
      </c>
      <c r="D11334">
        <v>27370666</v>
      </c>
      <c r="E11334">
        <v>27392055</v>
      </c>
      <c r="F11334">
        <v>11.323600000000001</v>
      </c>
      <c r="G11334">
        <v>11.3789</v>
      </c>
      <c r="H11334">
        <v>9.67699</v>
      </c>
      <c r="I11334">
        <v>9.8357799999999997</v>
      </c>
      <c r="J11334">
        <v>11.1861</v>
      </c>
      <c r="K11334">
        <v>11.337400000000001</v>
      </c>
      <c r="L11334">
        <v>11.809100000000001</v>
      </c>
      <c r="M11334">
        <v>11.9123</v>
      </c>
      <c r="N11334">
        <v>11.7958</v>
      </c>
      <c r="O11334">
        <v>11.8005</v>
      </c>
    </row>
    <row r="11335" spans="1:15" x14ac:dyDescent="0.25">
      <c r="A11335" t="s">
        <v>21319</v>
      </c>
      <c r="B11335" t="s">
        <v>21318</v>
      </c>
      <c r="C11335" t="s">
        <v>9887</v>
      </c>
      <c r="D11335">
        <v>28811000</v>
      </c>
      <c r="E11335">
        <v>28910586</v>
      </c>
      <c r="F11335">
        <v>2.5095299999999998</v>
      </c>
      <c r="G11335">
        <v>3.79603</v>
      </c>
      <c r="H11335">
        <v>2.07708</v>
      </c>
      <c r="I11335">
        <v>2.4804300000000001</v>
      </c>
      <c r="J11335">
        <v>2.32193</v>
      </c>
      <c r="K11335">
        <v>1.7341899999999999</v>
      </c>
      <c r="L11335">
        <v>2.4293300000000002</v>
      </c>
      <c r="M11335">
        <v>2.6546500000000002</v>
      </c>
      <c r="N11335">
        <v>3.5103599999999999</v>
      </c>
      <c r="O11335">
        <v>3.5028600000000001</v>
      </c>
    </row>
    <row r="11336" spans="1:15" x14ac:dyDescent="0.25">
      <c r="A11336" t="s">
        <v>21320</v>
      </c>
      <c r="B11336" t="s">
        <v>10153</v>
      </c>
      <c r="C11336" t="s">
        <v>9887</v>
      </c>
      <c r="D11336">
        <v>29821079</v>
      </c>
      <c r="E11336">
        <v>29886970</v>
      </c>
      <c r="F11336">
        <v>1.9245699999999999</v>
      </c>
      <c r="G11336">
        <v>0.33659600000000001</v>
      </c>
      <c r="H11336">
        <v>4.0770799999999996</v>
      </c>
      <c r="I11336">
        <v>3.9398599999999999</v>
      </c>
      <c r="J11336">
        <v>2.5849600000000001</v>
      </c>
      <c r="K11336">
        <v>2.31915</v>
      </c>
      <c r="L11336">
        <v>2.6638000000000002</v>
      </c>
      <c r="M11336">
        <v>1.5766500000000001</v>
      </c>
      <c r="N11336">
        <v>3.5103599999999999</v>
      </c>
      <c r="O11336">
        <v>2.6797399999999998</v>
      </c>
    </row>
    <row r="11337" spans="1:15" x14ac:dyDescent="0.25">
      <c r="A11337" t="s">
        <v>21322</v>
      </c>
      <c r="B11337" t="s">
        <v>21321</v>
      </c>
      <c r="C11337" t="s">
        <v>9887</v>
      </c>
      <c r="D11337">
        <v>32127324</v>
      </c>
      <c r="E11337">
        <v>32127757</v>
      </c>
      <c r="F11337">
        <v>1.28714</v>
      </c>
      <c r="G11337">
        <v>1.9215599999999999</v>
      </c>
      <c r="H11337">
        <v>3.07708</v>
      </c>
      <c r="I11337">
        <v>3.4804300000000001</v>
      </c>
      <c r="J11337">
        <v>2.5849600000000001</v>
      </c>
      <c r="K11337">
        <v>0.73418799999999995</v>
      </c>
      <c r="L11337">
        <v>1.8012999999999999</v>
      </c>
      <c r="M11337">
        <v>2.1071599999999999</v>
      </c>
      <c r="N11337">
        <v>3.0509200000000001</v>
      </c>
      <c r="O11337">
        <v>3.22723</v>
      </c>
    </row>
    <row r="11338" spans="1:15" x14ac:dyDescent="0.25">
      <c r="A11338" t="s">
        <v>21324</v>
      </c>
      <c r="B11338" t="s">
        <v>21323</v>
      </c>
      <c r="C11338" t="s">
        <v>9887</v>
      </c>
      <c r="D11338">
        <v>32818820</v>
      </c>
      <c r="E11338">
        <v>32818938</v>
      </c>
      <c r="F11338">
        <v>6.9627100000000004</v>
      </c>
      <c r="G11338">
        <v>7.0780599999999998</v>
      </c>
      <c r="H11338">
        <v>6.3250000000000002</v>
      </c>
      <c r="I11338">
        <v>7.0803399999999996</v>
      </c>
      <c r="J11338">
        <v>7.36632</v>
      </c>
      <c r="K11338">
        <v>6.9915799999999999</v>
      </c>
      <c r="L11338">
        <v>7.3047700000000004</v>
      </c>
      <c r="M11338">
        <v>7.4808599999999998</v>
      </c>
      <c r="N11338">
        <v>7.4603099999999998</v>
      </c>
      <c r="O11338">
        <v>7.5028600000000001</v>
      </c>
    </row>
    <row r="11339" spans="1:15" x14ac:dyDescent="0.25">
      <c r="A11339" t="s">
        <v>21326</v>
      </c>
      <c r="B11339" t="s">
        <v>21325</v>
      </c>
      <c r="C11339" t="s">
        <v>9887</v>
      </c>
      <c r="D11339">
        <v>38578893</v>
      </c>
      <c r="E11339">
        <v>38782023</v>
      </c>
      <c r="F11339">
        <v>3.7319300000000002</v>
      </c>
      <c r="G11339">
        <v>5.0914799999999998</v>
      </c>
      <c r="H11339">
        <v>3.07708</v>
      </c>
      <c r="I11339">
        <v>1.4804299999999999</v>
      </c>
      <c r="J11339">
        <v>4.1699299999999999</v>
      </c>
      <c r="K11339">
        <v>4.0561199999999999</v>
      </c>
      <c r="L11339">
        <v>4.3862699999999997</v>
      </c>
      <c r="M11339">
        <v>4.6546500000000002</v>
      </c>
      <c r="N11339">
        <v>4.5103600000000004</v>
      </c>
      <c r="O11339">
        <v>3.56426</v>
      </c>
    </row>
    <row r="11340" spans="1:15" x14ac:dyDescent="0.25">
      <c r="A11340" t="s">
        <v>21327</v>
      </c>
      <c r="B11340" t="s">
        <v>10339</v>
      </c>
      <c r="C11340" t="s">
        <v>9887</v>
      </c>
      <c r="D11340">
        <v>51945043</v>
      </c>
      <c r="E11340">
        <v>51963277</v>
      </c>
      <c r="F11340">
        <v>5.1395799999999996</v>
      </c>
      <c r="G11340">
        <v>5.2907900000000003</v>
      </c>
      <c r="H11340">
        <v>3.6620400000000002</v>
      </c>
      <c r="I11340">
        <v>3.9398599999999999</v>
      </c>
      <c r="J11340">
        <v>4.0874600000000001</v>
      </c>
      <c r="K11340">
        <v>3.82165</v>
      </c>
      <c r="L11340">
        <v>6.2902399999999998</v>
      </c>
      <c r="M11340">
        <v>6.1002099999999997</v>
      </c>
      <c r="N11340">
        <v>5.5744899999999999</v>
      </c>
      <c r="O11340">
        <v>6.0453900000000003</v>
      </c>
    </row>
    <row r="11341" spans="1:15" x14ac:dyDescent="0.25">
      <c r="A11341" t="s">
        <v>21329</v>
      </c>
      <c r="B11341" t="s">
        <v>21328</v>
      </c>
      <c r="C11341" t="s">
        <v>9887</v>
      </c>
      <c r="D11341">
        <v>75542826</v>
      </c>
      <c r="E11341">
        <v>75548081</v>
      </c>
      <c r="F11341">
        <v>1.9245699999999999</v>
      </c>
      <c r="G11341">
        <v>3.1439499999999998</v>
      </c>
      <c r="H11341">
        <v>2.07708</v>
      </c>
      <c r="I11341">
        <v>2.8023600000000002</v>
      </c>
      <c r="J11341">
        <v>3</v>
      </c>
      <c r="K11341">
        <v>3.0561199999999999</v>
      </c>
      <c r="L11341">
        <v>2.4293300000000002</v>
      </c>
      <c r="M11341">
        <v>2.5766499999999999</v>
      </c>
      <c r="N11341">
        <v>2.0509200000000001</v>
      </c>
      <c r="O11341">
        <v>2.1492300000000002</v>
      </c>
    </row>
    <row r="11342" spans="1:15" x14ac:dyDescent="0.25">
      <c r="A11342" t="s">
        <v>21331</v>
      </c>
      <c r="B11342" t="s">
        <v>21330</v>
      </c>
      <c r="C11342" t="s">
        <v>9887</v>
      </c>
      <c r="D11342">
        <v>80479420</v>
      </c>
      <c r="E11342">
        <v>80500228</v>
      </c>
      <c r="F11342">
        <v>2.5766499999999999</v>
      </c>
      <c r="G11342">
        <v>2.6585200000000002</v>
      </c>
      <c r="H11342">
        <v>3.07708</v>
      </c>
      <c r="I11342">
        <v>2.0653899999999998</v>
      </c>
      <c r="J11342">
        <v>3.32193</v>
      </c>
      <c r="K11342">
        <v>3.9041100000000002</v>
      </c>
      <c r="L11342">
        <v>3.2960699999999998</v>
      </c>
      <c r="M11342">
        <v>3.16161</v>
      </c>
      <c r="N11342">
        <v>4.2208500000000004</v>
      </c>
      <c r="O11342">
        <v>3.3716200000000001</v>
      </c>
    </row>
    <row r="11343" spans="1:15" x14ac:dyDescent="0.25">
      <c r="A11343" t="s">
        <v>21333</v>
      </c>
      <c r="B11343" t="s">
        <v>21332</v>
      </c>
      <c r="C11343" t="s">
        <v>9887</v>
      </c>
      <c r="D11343">
        <v>84499235</v>
      </c>
      <c r="E11343">
        <v>84508938</v>
      </c>
      <c r="F11343">
        <v>4.0945</v>
      </c>
      <c r="G11343">
        <v>4.0370400000000002</v>
      </c>
      <c r="H11343">
        <v>2.07708</v>
      </c>
      <c r="I11343">
        <v>0.48043200000000003</v>
      </c>
      <c r="J11343">
        <v>1</v>
      </c>
      <c r="K11343">
        <v>2.31915</v>
      </c>
      <c r="L11343">
        <v>5.6272700000000002</v>
      </c>
      <c r="M11343">
        <v>5.7376399999999999</v>
      </c>
      <c r="N11343">
        <v>4.8582799999999997</v>
      </c>
      <c r="O11343">
        <v>5.3368500000000001</v>
      </c>
    </row>
    <row r="11344" spans="1:15" x14ac:dyDescent="0.25">
      <c r="A11344" t="s">
        <v>21335</v>
      </c>
      <c r="B11344" t="s">
        <v>21334</v>
      </c>
      <c r="C11344" t="s">
        <v>9887</v>
      </c>
      <c r="D11344">
        <v>84638984</v>
      </c>
      <c r="E11344">
        <v>84650160</v>
      </c>
      <c r="F11344">
        <v>6.1670600000000002</v>
      </c>
      <c r="G11344">
        <v>6.2907900000000003</v>
      </c>
      <c r="H11344">
        <v>7.8049999999999997</v>
      </c>
      <c r="I11344">
        <v>7.5138499999999997</v>
      </c>
      <c r="J11344">
        <v>4.7548899999999996</v>
      </c>
      <c r="K11344">
        <v>4.5415400000000004</v>
      </c>
      <c r="L11344">
        <v>7.3162900000000004</v>
      </c>
      <c r="M11344">
        <v>7.3609200000000001</v>
      </c>
      <c r="N11344">
        <v>6.6508399999999996</v>
      </c>
      <c r="O11344">
        <v>6.8121900000000002</v>
      </c>
    </row>
    <row r="11345" spans="1:15" x14ac:dyDescent="0.25">
      <c r="A11345" t="s">
        <v>21337</v>
      </c>
      <c r="B11345" t="s">
        <v>21336</v>
      </c>
      <c r="C11345" t="s">
        <v>9887</v>
      </c>
      <c r="D11345">
        <v>84890616</v>
      </c>
      <c r="E11345">
        <v>84913205</v>
      </c>
      <c r="F11345">
        <v>6.2046799999999998</v>
      </c>
      <c r="G11345">
        <v>6.87575</v>
      </c>
      <c r="H11345">
        <v>6.4693899999999998</v>
      </c>
      <c r="I11345">
        <v>6.3873199999999999</v>
      </c>
      <c r="J11345">
        <v>8.6147100000000005</v>
      </c>
      <c r="K11345">
        <v>8.3708100000000005</v>
      </c>
      <c r="L11345">
        <v>5.8337199999999996</v>
      </c>
      <c r="M11345">
        <v>5.9536199999999999</v>
      </c>
      <c r="N11345">
        <v>6.8453400000000002</v>
      </c>
      <c r="O11345">
        <v>6.7004000000000001</v>
      </c>
    </row>
    <row r="11346" spans="1:15" x14ac:dyDescent="0.25">
      <c r="A11346" t="s">
        <v>21339</v>
      </c>
      <c r="B11346" t="s">
        <v>21338</v>
      </c>
      <c r="C11346" t="s">
        <v>9887</v>
      </c>
      <c r="D11346">
        <v>91436237</v>
      </c>
      <c r="E11346">
        <v>91436335</v>
      </c>
      <c r="F11346">
        <v>2.2046800000000002</v>
      </c>
      <c r="G11346">
        <v>2.3365999999999998</v>
      </c>
      <c r="H11346">
        <v>4.0770799999999996</v>
      </c>
      <c r="I11346">
        <v>3.0653899999999998</v>
      </c>
      <c r="J11346">
        <v>1</v>
      </c>
      <c r="K11346">
        <v>2.0561199999999999</v>
      </c>
      <c r="L11346">
        <v>2.3418700000000001</v>
      </c>
      <c r="M11346">
        <v>-8.3152699999999996E-3</v>
      </c>
      <c r="N11346">
        <v>2.6358899999999998</v>
      </c>
      <c r="O11346">
        <v>1.9793000000000001</v>
      </c>
    </row>
    <row r="11347" spans="1:15" x14ac:dyDescent="0.25">
      <c r="A11347" t="s">
        <v>21341</v>
      </c>
      <c r="B11347" t="s">
        <v>21340</v>
      </c>
      <c r="C11347" t="s">
        <v>9887</v>
      </c>
      <c r="D11347">
        <v>91483844</v>
      </c>
      <c r="E11347">
        <v>91489948</v>
      </c>
      <c r="F11347">
        <v>3.5766499999999999</v>
      </c>
      <c r="G11347">
        <v>0.33659600000000001</v>
      </c>
      <c r="H11347">
        <v>3.07708</v>
      </c>
      <c r="I11347">
        <v>2.4804300000000001</v>
      </c>
      <c r="J11347">
        <v>2.32193</v>
      </c>
      <c r="K11347">
        <v>1.7341899999999999</v>
      </c>
      <c r="L11347">
        <v>2.5897999999999999</v>
      </c>
      <c r="M11347">
        <v>2.4941800000000001</v>
      </c>
      <c r="N11347">
        <v>2.0509200000000001</v>
      </c>
      <c r="O11347">
        <v>2.1492300000000002</v>
      </c>
    </row>
    <row r="11348" spans="1:15" x14ac:dyDescent="0.25">
      <c r="A11348" t="s">
        <v>21342</v>
      </c>
      <c r="B11348" t="s">
        <v>10586</v>
      </c>
      <c r="C11348" t="s">
        <v>9887</v>
      </c>
      <c r="D11348">
        <v>92815062</v>
      </c>
      <c r="E11348">
        <v>92886301</v>
      </c>
      <c r="F11348">
        <v>1.5766500000000001</v>
      </c>
      <c r="G11348">
        <v>3.1439499999999998</v>
      </c>
      <c r="H11348">
        <v>4.0770799999999996</v>
      </c>
      <c r="I11348">
        <v>4.1808699999999996</v>
      </c>
      <c r="J11348">
        <v>3</v>
      </c>
      <c r="K11348">
        <v>2.31915</v>
      </c>
      <c r="L11348">
        <v>2.3418700000000001</v>
      </c>
      <c r="M11348">
        <v>1.72865</v>
      </c>
      <c r="N11348">
        <v>1.0509200000000001</v>
      </c>
      <c r="O11348">
        <v>2.88619</v>
      </c>
    </row>
    <row r="11349" spans="1:15" x14ac:dyDescent="0.25">
      <c r="A11349" t="s">
        <v>21344</v>
      </c>
      <c r="B11349" t="s">
        <v>21343</v>
      </c>
      <c r="C11349" t="s">
        <v>9887</v>
      </c>
      <c r="D11349">
        <v>93795966</v>
      </c>
      <c r="E11349">
        <v>93797257</v>
      </c>
      <c r="F11349">
        <v>1.5766500000000001</v>
      </c>
      <c r="G11349">
        <v>2.3365999999999998</v>
      </c>
      <c r="H11349">
        <v>9.2469999999999999</v>
      </c>
      <c r="I11349">
        <v>9.2910000000000004</v>
      </c>
      <c r="J11349">
        <v>4.4594300000000002</v>
      </c>
      <c r="K11349">
        <v>3.9821200000000001</v>
      </c>
      <c r="L11349">
        <v>3.5897999999999999</v>
      </c>
      <c r="M11349">
        <v>3.6546500000000002</v>
      </c>
      <c r="N11349">
        <v>3.0509200000000001</v>
      </c>
      <c r="O11349">
        <v>3.22723</v>
      </c>
    </row>
    <row r="11350" spans="1:15" x14ac:dyDescent="0.25">
      <c r="A11350" t="s">
        <v>21346</v>
      </c>
      <c r="B11350" t="s">
        <v>21345</v>
      </c>
      <c r="C11350" t="s">
        <v>9887</v>
      </c>
      <c r="D11350">
        <v>102390177</v>
      </c>
      <c r="E11350">
        <v>102483197</v>
      </c>
      <c r="F11350">
        <v>0.92457100000000003</v>
      </c>
      <c r="G11350">
        <v>0.33659600000000001</v>
      </c>
      <c r="H11350">
        <v>2.07708</v>
      </c>
      <c r="I11350">
        <v>0.48043200000000003</v>
      </c>
      <c r="J11350">
        <v>2.80735</v>
      </c>
      <c r="K11350">
        <v>2.7341899999999999</v>
      </c>
      <c r="L11350">
        <v>2.0423100000000001</v>
      </c>
      <c r="M11350">
        <v>0.99168500000000004</v>
      </c>
      <c r="N11350">
        <v>2.3728500000000001</v>
      </c>
      <c r="O11350">
        <v>2.56426</v>
      </c>
    </row>
    <row r="11351" spans="1:15" x14ac:dyDescent="0.25">
      <c r="A11351" t="s">
        <v>21348</v>
      </c>
      <c r="B11351" t="s">
        <v>21347</v>
      </c>
      <c r="C11351" t="s">
        <v>9887</v>
      </c>
      <c r="D11351">
        <v>109742552</v>
      </c>
      <c r="E11351">
        <v>109753476</v>
      </c>
      <c r="F11351">
        <v>4.1395799999999996</v>
      </c>
      <c r="G11351">
        <v>4.1439500000000002</v>
      </c>
      <c r="H11351">
        <v>2.07708</v>
      </c>
      <c r="I11351">
        <v>0.48043200000000003</v>
      </c>
      <c r="J11351">
        <v>0</v>
      </c>
      <c r="K11351">
        <v>2.5415399999999999</v>
      </c>
      <c r="L11351">
        <v>4.8175999999999997</v>
      </c>
      <c r="M11351">
        <v>4.0791500000000003</v>
      </c>
      <c r="N11351">
        <v>3.5103599999999999</v>
      </c>
      <c r="O11351">
        <v>4.6517299999999997</v>
      </c>
    </row>
    <row r="11352" spans="1:15" x14ac:dyDescent="0.25">
      <c r="A11352" t="s">
        <v>21350</v>
      </c>
      <c r="B11352" t="s">
        <v>21349</v>
      </c>
      <c r="C11352" t="s">
        <v>9887</v>
      </c>
      <c r="D11352">
        <v>118571497</v>
      </c>
      <c r="E11352">
        <v>118574543</v>
      </c>
      <c r="F11352">
        <v>5.1616099999999996</v>
      </c>
      <c r="G11352">
        <v>5.79603</v>
      </c>
      <c r="H11352">
        <v>8.93506</v>
      </c>
      <c r="I11352">
        <v>9.3196399999999997</v>
      </c>
      <c r="J11352">
        <v>6.9425100000000004</v>
      </c>
      <c r="K11352">
        <v>7.0740400000000001</v>
      </c>
      <c r="L11352">
        <v>5.6638000000000002</v>
      </c>
      <c r="M11352">
        <v>5.21408</v>
      </c>
      <c r="N11352">
        <v>6.5900800000000004</v>
      </c>
      <c r="O11352">
        <v>6.3801800000000002</v>
      </c>
    </row>
    <row r="11353" spans="1:15" x14ac:dyDescent="0.25">
      <c r="A11353" t="s">
        <v>21352</v>
      </c>
      <c r="B11353" t="s">
        <v>21351</v>
      </c>
      <c r="C11353" t="s">
        <v>9887</v>
      </c>
      <c r="D11353">
        <v>120519090</v>
      </c>
      <c r="E11353">
        <v>120525206</v>
      </c>
      <c r="F11353">
        <v>3.8985799999999999</v>
      </c>
      <c r="G11353">
        <v>4.0370400000000002</v>
      </c>
      <c r="H11353">
        <v>6.0770799999999996</v>
      </c>
      <c r="I11353">
        <v>5.6898900000000001</v>
      </c>
      <c r="J11353">
        <v>1.5849599999999999</v>
      </c>
      <c r="K11353">
        <v>1.31915</v>
      </c>
      <c r="L11353">
        <v>3.7681399999999998</v>
      </c>
      <c r="M11353">
        <v>3.9916800000000001</v>
      </c>
      <c r="N11353">
        <v>3.3728500000000001</v>
      </c>
      <c r="O11353">
        <v>2.3012299999999999</v>
      </c>
    </row>
    <row r="11354" spans="1:15" x14ac:dyDescent="0.25">
      <c r="A11354" t="s">
        <v>21353</v>
      </c>
      <c r="B11354" t="s">
        <v>10774</v>
      </c>
      <c r="C11354" t="s">
        <v>9887</v>
      </c>
      <c r="D11354">
        <v>120983162</v>
      </c>
      <c r="E11354">
        <v>120996885</v>
      </c>
      <c r="F11354">
        <v>3.5434800000000002</v>
      </c>
      <c r="G11354">
        <v>3.79603</v>
      </c>
      <c r="H11354">
        <v>4.88443</v>
      </c>
      <c r="I11354">
        <v>4.65036</v>
      </c>
      <c r="J11354">
        <v>3.80735</v>
      </c>
      <c r="K11354">
        <v>3.31915</v>
      </c>
      <c r="L11354">
        <v>3.8012999999999999</v>
      </c>
      <c r="M11354">
        <v>3.2646999999999999</v>
      </c>
      <c r="N11354">
        <v>3.22085</v>
      </c>
      <c r="O11354">
        <v>3.5028600000000001</v>
      </c>
    </row>
    <row r="11355" spans="1:15" x14ac:dyDescent="0.25">
      <c r="A11355" t="s">
        <v>21355</v>
      </c>
      <c r="B11355" t="s">
        <v>21354</v>
      </c>
      <c r="C11355" t="s">
        <v>9887</v>
      </c>
      <c r="D11355">
        <v>126617319</v>
      </c>
      <c r="E11355">
        <v>126621272</v>
      </c>
      <c r="F11355">
        <v>3.6718000000000002</v>
      </c>
      <c r="G11355">
        <v>3.1439499999999998</v>
      </c>
      <c r="H11355">
        <v>2.07708</v>
      </c>
      <c r="I11355">
        <v>0.48043200000000003</v>
      </c>
      <c r="J11355">
        <v>2.5849600000000001</v>
      </c>
      <c r="K11355">
        <v>2.0561199999999999</v>
      </c>
      <c r="L11355">
        <v>3.3418700000000001</v>
      </c>
      <c r="M11355">
        <v>3.5766499999999999</v>
      </c>
      <c r="N11355">
        <v>4.1383900000000002</v>
      </c>
      <c r="O11355">
        <v>3.56426</v>
      </c>
    </row>
    <row r="11356" spans="1:15" x14ac:dyDescent="0.25">
      <c r="A11356" t="s">
        <v>21357</v>
      </c>
      <c r="B11356" t="s">
        <v>21356</v>
      </c>
      <c r="C11356" t="s">
        <v>9887</v>
      </c>
      <c r="D11356">
        <v>129624104</v>
      </c>
      <c r="E11356">
        <v>129627195</v>
      </c>
      <c r="F11356">
        <v>3.60907</v>
      </c>
      <c r="G11356">
        <v>4.0370400000000002</v>
      </c>
      <c r="H11356">
        <v>5.77752</v>
      </c>
      <c r="I11356">
        <v>6.31332</v>
      </c>
      <c r="J11356">
        <v>4.7548899999999996</v>
      </c>
      <c r="K11356">
        <v>4.7785799999999998</v>
      </c>
      <c r="L11356">
        <v>4.3418700000000001</v>
      </c>
      <c r="M11356">
        <v>3.6921200000000001</v>
      </c>
      <c r="N11356">
        <v>4.1383900000000002</v>
      </c>
      <c r="O11356">
        <v>4.8619399999999997</v>
      </c>
    </row>
    <row r="11357" spans="1:15" x14ac:dyDescent="0.25">
      <c r="A11357" t="s">
        <v>21359</v>
      </c>
      <c r="B11357" t="s">
        <v>21358</v>
      </c>
      <c r="C11357" t="s">
        <v>9887</v>
      </c>
      <c r="D11357">
        <v>130101250</v>
      </c>
      <c r="E11357">
        <v>130101309</v>
      </c>
      <c r="F11357">
        <v>4.60907</v>
      </c>
      <c r="G11357">
        <v>3.9215599999999999</v>
      </c>
      <c r="H11357">
        <v>3.6620400000000002</v>
      </c>
      <c r="I11357">
        <v>4.2877900000000002</v>
      </c>
      <c r="J11357">
        <v>5.3575499999999998</v>
      </c>
      <c r="K11357">
        <v>4.9821200000000001</v>
      </c>
      <c r="L11357">
        <v>5.3531000000000004</v>
      </c>
      <c r="M11357">
        <v>5.1071600000000004</v>
      </c>
      <c r="N11357">
        <v>5.40848</v>
      </c>
      <c r="O11357">
        <v>5.40557</v>
      </c>
    </row>
    <row r="11358" spans="1:15" x14ac:dyDescent="0.25">
      <c r="A11358" t="s">
        <v>21361</v>
      </c>
      <c r="B11358" t="s">
        <v>21360</v>
      </c>
      <c r="C11358" t="s">
        <v>9887</v>
      </c>
      <c r="D11358">
        <v>130103761</v>
      </c>
      <c r="E11358">
        <v>130103824</v>
      </c>
      <c r="F11358">
        <v>3.7610700000000001</v>
      </c>
      <c r="G11358">
        <v>3.3365999999999998</v>
      </c>
      <c r="H11358">
        <v>3.6620400000000002</v>
      </c>
      <c r="I11358">
        <v>3.9398599999999999</v>
      </c>
      <c r="J11358">
        <v>2.80735</v>
      </c>
      <c r="K11358">
        <v>3.0561199999999999</v>
      </c>
      <c r="L11358">
        <v>4.4079600000000001</v>
      </c>
      <c r="M11358">
        <v>4.1346400000000001</v>
      </c>
      <c r="N11358">
        <v>3.6358899999999998</v>
      </c>
      <c r="O11358">
        <v>3.7866599999999999</v>
      </c>
    </row>
    <row r="11359" spans="1:15" x14ac:dyDescent="0.25">
      <c r="A11359" t="s">
        <v>21363</v>
      </c>
      <c r="B11359" t="s">
        <v>21362</v>
      </c>
      <c r="C11359" t="s">
        <v>9887</v>
      </c>
      <c r="D11359">
        <v>130264304</v>
      </c>
      <c r="E11359">
        <v>130266315</v>
      </c>
      <c r="F11359">
        <v>0.92457100000000003</v>
      </c>
      <c r="G11359">
        <v>1.3366</v>
      </c>
      <c r="H11359">
        <v>4.6620400000000002</v>
      </c>
      <c r="I11359">
        <v>3.8023600000000002</v>
      </c>
      <c r="J11359">
        <v>2.80735</v>
      </c>
      <c r="K11359">
        <v>1.31915</v>
      </c>
      <c r="L11359">
        <v>2.2487599999999999</v>
      </c>
      <c r="M11359">
        <v>2.7990400000000002</v>
      </c>
      <c r="N11359">
        <v>1.6358900000000001</v>
      </c>
      <c r="O11359">
        <v>0.97930099999999998</v>
      </c>
    </row>
    <row r="11360" spans="1:15" x14ac:dyDescent="0.25">
      <c r="A11360" t="s">
        <v>21365</v>
      </c>
      <c r="B11360" t="s">
        <v>21364</v>
      </c>
      <c r="C11360" t="s">
        <v>9887</v>
      </c>
      <c r="D11360">
        <v>130627701</v>
      </c>
      <c r="E11360">
        <v>130629837</v>
      </c>
      <c r="F11360">
        <v>3.6718000000000002</v>
      </c>
      <c r="G11360">
        <v>3.3365999999999998</v>
      </c>
      <c r="H11360">
        <v>4.0770799999999996</v>
      </c>
      <c r="I11360">
        <v>3.8023600000000002</v>
      </c>
      <c r="J11360">
        <v>1</v>
      </c>
      <c r="K11360">
        <v>2.9041100000000002</v>
      </c>
      <c r="L11360">
        <v>3.5897999999999999</v>
      </c>
      <c r="M11360">
        <v>3.9916800000000001</v>
      </c>
      <c r="N11360">
        <v>3.22085</v>
      </c>
      <c r="O11360">
        <v>3.1492300000000002</v>
      </c>
    </row>
    <row r="11361" spans="1:15" x14ac:dyDescent="0.25">
      <c r="A11361" t="s">
        <v>21366</v>
      </c>
      <c r="B11361" t="s">
        <v>10937</v>
      </c>
      <c r="C11361" t="s">
        <v>9887</v>
      </c>
      <c r="D11361">
        <v>130698276</v>
      </c>
      <c r="E11361">
        <v>130732132</v>
      </c>
      <c r="F11361">
        <v>2.2046800000000002</v>
      </c>
      <c r="G11361">
        <v>2.9215599999999999</v>
      </c>
      <c r="H11361">
        <v>4.0770799999999996</v>
      </c>
      <c r="I11361">
        <v>3.8023600000000002</v>
      </c>
      <c r="J11361">
        <v>3.1699199999999998</v>
      </c>
      <c r="K11361">
        <v>3.0561199999999999</v>
      </c>
      <c r="L11361">
        <v>2.3418700000000001</v>
      </c>
      <c r="M11361">
        <v>3.21408</v>
      </c>
      <c r="N11361">
        <v>3.8582800000000002</v>
      </c>
      <c r="O11361">
        <v>3.5028600000000001</v>
      </c>
    </row>
    <row r="11362" spans="1:15" x14ac:dyDescent="0.25">
      <c r="A11362" t="s">
        <v>21368</v>
      </c>
      <c r="B11362" t="s">
        <v>21367</v>
      </c>
      <c r="C11362" t="s">
        <v>9887</v>
      </c>
      <c r="D11362">
        <v>131088574</v>
      </c>
      <c r="E11362">
        <v>131124924</v>
      </c>
      <c r="F11362">
        <v>3.28714</v>
      </c>
      <c r="G11362">
        <v>2.6585200000000002</v>
      </c>
      <c r="H11362">
        <v>2.07708</v>
      </c>
      <c r="I11362">
        <v>3.2877900000000002</v>
      </c>
      <c r="J11362">
        <v>3.1699199999999998</v>
      </c>
      <c r="K11362">
        <v>2.5415399999999999</v>
      </c>
      <c r="L11362">
        <v>3.3862700000000001</v>
      </c>
      <c r="M11362">
        <v>3.1071599999999999</v>
      </c>
      <c r="N11362">
        <v>2.8582800000000002</v>
      </c>
      <c r="O11362">
        <v>4.2272299999999996</v>
      </c>
    </row>
    <row r="11363" spans="1:15" x14ac:dyDescent="0.25">
      <c r="A11363" t="s">
        <v>21370</v>
      </c>
      <c r="B11363" t="s">
        <v>21369</v>
      </c>
      <c r="C11363" t="s">
        <v>9887</v>
      </c>
      <c r="D11363">
        <v>144091717</v>
      </c>
      <c r="E11363">
        <v>144091938</v>
      </c>
      <c r="F11363">
        <v>9.8391699999999993</v>
      </c>
      <c r="G11363">
        <v>9.8021600000000007</v>
      </c>
      <c r="H11363">
        <v>9.2469999999999999</v>
      </c>
      <c r="I11363">
        <v>9.2552199999999996</v>
      </c>
      <c r="J11363">
        <v>10.1812</v>
      </c>
      <c r="K11363">
        <v>10.2974</v>
      </c>
      <c r="L11363">
        <v>10.092599999999999</v>
      </c>
      <c r="M11363">
        <v>10.027900000000001</v>
      </c>
      <c r="N11363">
        <v>10.191800000000001</v>
      </c>
      <c r="O11363">
        <v>10.678900000000001</v>
      </c>
    </row>
    <row r="11364" spans="1:15" x14ac:dyDescent="0.25">
      <c r="A11364" t="s">
        <v>21372</v>
      </c>
      <c r="B11364" t="s">
        <v>21371</v>
      </c>
      <c r="C11364" t="s">
        <v>9887</v>
      </c>
      <c r="D11364">
        <v>149656518</v>
      </c>
      <c r="E11364">
        <v>149830128</v>
      </c>
      <c r="F11364">
        <v>4.7754300000000001</v>
      </c>
      <c r="G11364">
        <v>4.6585200000000002</v>
      </c>
      <c r="H11364">
        <v>2.07708</v>
      </c>
      <c r="I11364">
        <v>0.48043200000000003</v>
      </c>
      <c r="J11364">
        <v>4.5235599999999998</v>
      </c>
      <c r="K11364">
        <v>4.7341899999999999</v>
      </c>
      <c r="L11364">
        <v>5.7681399999999998</v>
      </c>
      <c r="M11364">
        <v>5.9536199999999999</v>
      </c>
      <c r="N11364">
        <v>5.0953200000000001</v>
      </c>
      <c r="O11364">
        <v>4.5940099999999999</v>
      </c>
    </row>
    <row r="11365" spans="1:15" x14ac:dyDescent="0.25">
      <c r="A11365" t="s">
        <v>21374</v>
      </c>
      <c r="B11365" t="s">
        <v>21373</v>
      </c>
      <c r="C11365" t="s">
        <v>9887</v>
      </c>
      <c r="D11365">
        <v>150007490</v>
      </c>
      <c r="E11365">
        <v>150019015</v>
      </c>
      <c r="F11365">
        <v>5.2152500000000002</v>
      </c>
      <c r="G11365">
        <v>5.3365999999999998</v>
      </c>
      <c r="H11365">
        <v>2.07708</v>
      </c>
      <c r="I11365">
        <v>0.48043200000000003</v>
      </c>
      <c r="J11365">
        <v>2</v>
      </c>
      <c r="K11365">
        <v>3.31915</v>
      </c>
      <c r="L11365">
        <v>5.4293300000000002</v>
      </c>
      <c r="M11365">
        <v>5.2893699999999999</v>
      </c>
      <c r="N11365">
        <v>5.1383900000000002</v>
      </c>
      <c r="O11365">
        <v>4.8619399999999997</v>
      </c>
    </row>
    <row r="11366" spans="1:15" x14ac:dyDescent="0.25">
      <c r="A11366" t="s">
        <v>21376</v>
      </c>
      <c r="B11366" t="s">
        <v>21375</v>
      </c>
      <c r="C11366" t="s">
        <v>9887</v>
      </c>
      <c r="D11366">
        <v>150043834</v>
      </c>
      <c r="E11366">
        <v>150070610</v>
      </c>
      <c r="F11366">
        <v>3.7610700000000001</v>
      </c>
      <c r="G11366">
        <v>3.6585200000000002</v>
      </c>
      <c r="H11366">
        <v>4.399</v>
      </c>
      <c r="I11366">
        <v>4.0653899999999998</v>
      </c>
      <c r="J11366">
        <v>2.80735</v>
      </c>
      <c r="K11366">
        <v>3.1936200000000001</v>
      </c>
      <c r="L11366">
        <v>3.9565800000000002</v>
      </c>
      <c r="M11366">
        <v>3.2646999999999999</v>
      </c>
      <c r="N11366">
        <v>3.8582800000000002</v>
      </c>
      <c r="O11366">
        <v>3.6797399999999998</v>
      </c>
    </row>
    <row r="11367" spans="1:15" x14ac:dyDescent="0.25">
      <c r="A11367" t="s">
        <v>21378</v>
      </c>
      <c r="B11367" t="s">
        <v>21377</v>
      </c>
      <c r="C11367" t="s">
        <v>9887</v>
      </c>
      <c r="D11367">
        <v>150083252</v>
      </c>
      <c r="E11367">
        <v>150096036</v>
      </c>
      <c r="F11367">
        <v>4.6250099999999996</v>
      </c>
      <c r="G11367">
        <v>4.2434900000000004</v>
      </c>
      <c r="H11367">
        <v>3.07708</v>
      </c>
      <c r="I11367">
        <v>1.4804299999999999</v>
      </c>
      <c r="J11367">
        <v>3.1699199999999998</v>
      </c>
      <c r="K11367">
        <v>3.31915</v>
      </c>
      <c r="L11367">
        <v>5.0283699999999998</v>
      </c>
      <c r="M11367">
        <v>4.55647</v>
      </c>
      <c r="N11367">
        <v>4.5744899999999999</v>
      </c>
      <c r="O11367">
        <v>4.40557</v>
      </c>
    </row>
    <row r="11368" spans="1:15" x14ac:dyDescent="0.25">
      <c r="A11368" t="s">
        <v>21379</v>
      </c>
      <c r="B11368" t="s">
        <v>11030</v>
      </c>
      <c r="C11368" t="s">
        <v>9887</v>
      </c>
      <c r="D11368">
        <v>150574816</v>
      </c>
      <c r="E11368">
        <v>150597410</v>
      </c>
      <c r="F11368">
        <v>7.4049300000000002</v>
      </c>
      <c r="G11368">
        <v>7.6127200000000004</v>
      </c>
      <c r="H11368">
        <v>8.3808600000000002</v>
      </c>
      <c r="I11368">
        <v>8.1386400000000005</v>
      </c>
      <c r="J11368">
        <v>8.6510499999999997</v>
      </c>
      <c r="K11368">
        <v>8.4587000000000003</v>
      </c>
      <c r="L11368">
        <v>7.6883900000000001</v>
      </c>
      <c r="M11368">
        <v>7.7925800000000001</v>
      </c>
      <c r="N11368">
        <v>7.7720200000000004</v>
      </c>
      <c r="O11368">
        <v>7.7507900000000003</v>
      </c>
    </row>
    <row r="11369" spans="1:15" x14ac:dyDescent="0.25">
      <c r="A11369" t="s">
        <v>21381</v>
      </c>
      <c r="B11369" t="s">
        <v>21380</v>
      </c>
      <c r="C11369" t="s">
        <v>9887</v>
      </c>
      <c r="D11369">
        <v>150864719</v>
      </c>
      <c r="E11369">
        <v>150866712</v>
      </c>
      <c r="F11369">
        <v>2.28714</v>
      </c>
      <c r="G11369">
        <v>3.3365999999999998</v>
      </c>
      <c r="H11369">
        <v>3.6620400000000002</v>
      </c>
      <c r="I11369">
        <v>2.8023600000000002</v>
      </c>
      <c r="J11369">
        <v>2.32193</v>
      </c>
      <c r="K11369">
        <v>2.5415399999999999</v>
      </c>
      <c r="L11369">
        <v>2.5118</v>
      </c>
      <c r="M11369">
        <v>2.6546500000000002</v>
      </c>
      <c r="N11369">
        <v>3.0509200000000001</v>
      </c>
      <c r="O11369">
        <v>3.6797399999999998</v>
      </c>
    </row>
    <row r="11370" spans="1:15" x14ac:dyDescent="0.25">
      <c r="A11370" t="s">
        <v>21383</v>
      </c>
      <c r="B11370" t="s">
        <v>21382</v>
      </c>
      <c r="C11370" t="s">
        <v>9887</v>
      </c>
      <c r="D11370">
        <v>151907264</v>
      </c>
      <c r="E11370">
        <v>151921538</v>
      </c>
      <c r="F11370">
        <v>1.5766500000000001</v>
      </c>
      <c r="G11370">
        <v>2.9215599999999999</v>
      </c>
      <c r="H11370">
        <v>2.07708</v>
      </c>
      <c r="I11370">
        <v>1.4804299999999999</v>
      </c>
      <c r="J11370">
        <v>1.5849599999999999</v>
      </c>
      <c r="K11370">
        <v>1.7341899999999999</v>
      </c>
      <c r="L11370">
        <v>0.34187099999999998</v>
      </c>
      <c r="M11370">
        <v>1.86615</v>
      </c>
      <c r="N11370">
        <v>2.8582800000000002</v>
      </c>
      <c r="O11370">
        <v>2.3012299999999999</v>
      </c>
    </row>
    <row r="11371" spans="1:15" x14ac:dyDescent="0.25">
      <c r="A11371" t="s">
        <v>21385</v>
      </c>
      <c r="B11371" t="s">
        <v>21384</v>
      </c>
      <c r="C11371" t="s">
        <v>9887</v>
      </c>
      <c r="D11371">
        <v>152138924</v>
      </c>
      <c r="E11371">
        <v>152139730</v>
      </c>
      <c r="F11371">
        <v>7.5202299999999997</v>
      </c>
      <c r="G11371">
        <v>7.5845200000000004</v>
      </c>
      <c r="H11371">
        <v>7.28653</v>
      </c>
      <c r="I11371">
        <v>7.88131</v>
      </c>
      <c r="J11371">
        <v>7.8391999999999999</v>
      </c>
      <c r="K11371">
        <v>7.8737399999999997</v>
      </c>
      <c r="L11371">
        <v>7.2726100000000002</v>
      </c>
      <c r="M11371">
        <v>7.4207400000000003</v>
      </c>
      <c r="N11371">
        <v>7.7991200000000003</v>
      </c>
      <c r="O11371">
        <v>7.71401</v>
      </c>
    </row>
    <row r="11372" spans="1:15" x14ac:dyDescent="0.25">
      <c r="A11372" t="s">
        <v>21387</v>
      </c>
      <c r="B11372" t="s">
        <v>21386</v>
      </c>
      <c r="C11372" t="s">
        <v>9887</v>
      </c>
      <c r="D11372">
        <v>152152982</v>
      </c>
      <c r="E11372">
        <v>152156840</v>
      </c>
      <c r="F11372">
        <v>1.8176600000000001</v>
      </c>
      <c r="G11372">
        <v>2.9215599999999999</v>
      </c>
      <c r="H11372">
        <v>3.6620400000000002</v>
      </c>
      <c r="I11372">
        <v>2.0653899999999998</v>
      </c>
      <c r="J11372">
        <v>3.1699199999999998</v>
      </c>
      <c r="K11372">
        <v>2.7341899999999999</v>
      </c>
      <c r="L11372">
        <v>3.2487599999999999</v>
      </c>
      <c r="M11372">
        <v>2.8661500000000002</v>
      </c>
      <c r="N11372">
        <v>3.0509200000000001</v>
      </c>
      <c r="O11372">
        <v>2.56426</v>
      </c>
    </row>
    <row r="11373" spans="1:15" x14ac:dyDescent="0.25">
      <c r="A11373" t="s">
        <v>21389</v>
      </c>
      <c r="B11373" t="s">
        <v>21388</v>
      </c>
      <c r="C11373" t="s">
        <v>9887</v>
      </c>
      <c r="D11373">
        <v>154262219</v>
      </c>
      <c r="E11373">
        <v>154352149</v>
      </c>
      <c r="F11373">
        <v>5.3168899999999999</v>
      </c>
      <c r="G11373">
        <v>4.7289099999999999</v>
      </c>
      <c r="H11373">
        <v>3.6620400000000002</v>
      </c>
      <c r="I11373">
        <v>2.4804300000000001</v>
      </c>
      <c r="J11373">
        <v>3.5849600000000001</v>
      </c>
      <c r="K11373">
        <v>3.82165</v>
      </c>
      <c r="L11373">
        <v>5.1492300000000002</v>
      </c>
      <c r="M11373">
        <v>4.9916799999999997</v>
      </c>
      <c r="N11373">
        <v>5.1802099999999998</v>
      </c>
      <c r="O11373">
        <v>5.3191499999999996</v>
      </c>
    </row>
    <row r="11374" spans="1:15" x14ac:dyDescent="0.25">
      <c r="A11374" t="s">
        <v>21391</v>
      </c>
      <c r="B11374" t="s">
        <v>21390</v>
      </c>
      <c r="C11374" t="s">
        <v>9887</v>
      </c>
      <c r="D11374">
        <v>155102179</v>
      </c>
      <c r="E11374">
        <v>155103809</v>
      </c>
      <c r="F11374">
        <v>7.5434799999999997</v>
      </c>
      <c r="G11374">
        <v>7.8522999999999996</v>
      </c>
      <c r="H11374">
        <v>9.0195900000000009</v>
      </c>
      <c r="I11374">
        <v>9.1669300000000007</v>
      </c>
      <c r="J11374">
        <v>8.6147100000000005</v>
      </c>
      <c r="K11374">
        <v>8.5286000000000008</v>
      </c>
      <c r="L11374">
        <v>7.3917200000000003</v>
      </c>
      <c r="M11374">
        <v>7.5100100000000003</v>
      </c>
      <c r="N11374">
        <v>7.6802799999999998</v>
      </c>
      <c r="O11374">
        <v>7.4590800000000002</v>
      </c>
    </row>
    <row r="11375" spans="1:15" x14ac:dyDescent="0.25">
      <c r="A11375" t="s">
        <v>21393</v>
      </c>
      <c r="B11375" t="s">
        <v>21392</v>
      </c>
      <c r="C11375" t="s">
        <v>9887</v>
      </c>
      <c r="D11375">
        <v>155316115</v>
      </c>
      <c r="E11375">
        <v>155340582</v>
      </c>
      <c r="F11375">
        <v>2.9752000000000001</v>
      </c>
      <c r="G11375">
        <v>2.6585200000000002</v>
      </c>
      <c r="H11375">
        <v>7.5033399999999997</v>
      </c>
      <c r="I11375">
        <v>7.61998</v>
      </c>
      <c r="J11375">
        <v>4.1699299999999999</v>
      </c>
      <c r="K11375">
        <v>3.31915</v>
      </c>
      <c r="L11375">
        <v>1.8012999999999999</v>
      </c>
      <c r="M11375">
        <v>1.40672</v>
      </c>
      <c r="N11375">
        <v>2.3728500000000001</v>
      </c>
      <c r="O11375">
        <v>2.56426</v>
      </c>
    </row>
    <row r="11376" spans="1:15" x14ac:dyDescent="0.25">
      <c r="A11376" t="s">
        <v>21395</v>
      </c>
      <c r="B11376" t="s">
        <v>21394</v>
      </c>
      <c r="C11376" t="s">
        <v>9887</v>
      </c>
      <c r="D11376">
        <v>155766760</v>
      </c>
      <c r="E11376">
        <v>155771100</v>
      </c>
      <c r="F11376">
        <v>2.28714</v>
      </c>
      <c r="G11376">
        <v>1.3366</v>
      </c>
      <c r="H11376">
        <v>2.07708</v>
      </c>
      <c r="I11376">
        <v>0.48043200000000003</v>
      </c>
      <c r="J11376">
        <v>3.1699199999999998</v>
      </c>
      <c r="K11376">
        <v>3.0561199999999999</v>
      </c>
      <c r="L11376">
        <v>1.14923</v>
      </c>
      <c r="M11376">
        <v>1.5766500000000001</v>
      </c>
      <c r="N11376">
        <v>3.8582800000000002</v>
      </c>
      <c r="O11376">
        <v>3.0667599999999999</v>
      </c>
    </row>
    <row r="11377" spans="1:15" x14ac:dyDescent="0.25">
      <c r="A11377" t="s">
        <v>21397</v>
      </c>
      <c r="B11377" t="s">
        <v>21396</v>
      </c>
      <c r="C11377" t="s">
        <v>9887</v>
      </c>
      <c r="D11377">
        <v>155802124</v>
      </c>
      <c r="E11377">
        <v>155824636</v>
      </c>
      <c r="F11377">
        <v>3.7896399999999999</v>
      </c>
      <c r="G11377">
        <v>2.9215599999999999</v>
      </c>
      <c r="H11377">
        <v>4.0770799999999996</v>
      </c>
      <c r="I11377">
        <v>2.8023600000000002</v>
      </c>
      <c r="J11377">
        <v>3.5849600000000001</v>
      </c>
      <c r="K11377">
        <v>4.2577499999999997</v>
      </c>
      <c r="L11377">
        <v>3.2487599999999999</v>
      </c>
      <c r="M11377">
        <v>3.21408</v>
      </c>
      <c r="N11377">
        <v>4.1383900000000002</v>
      </c>
      <c r="O11377">
        <v>4.3368500000000001</v>
      </c>
    </row>
    <row r="11378" spans="1:15" x14ac:dyDescent="0.25">
      <c r="A11378" t="s">
        <v>21398</v>
      </c>
      <c r="B11378" t="s">
        <v>11152</v>
      </c>
      <c r="C11378" t="s">
        <v>9887</v>
      </c>
      <c r="D11378">
        <v>155989721</v>
      </c>
      <c r="E11378">
        <v>155993884</v>
      </c>
      <c r="F11378">
        <v>4.0241100000000003</v>
      </c>
      <c r="G11378">
        <v>4.3365999999999998</v>
      </c>
      <c r="H11378">
        <v>4.399</v>
      </c>
      <c r="I11378">
        <v>5.0653899999999998</v>
      </c>
      <c r="J11378">
        <v>2.32193</v>
      </c>
      <c r="K11378">
        <v>3.82165</v>
      </c>
      <c r="L11378">
        <v>5.3531000000000004</v>
      </c>
      <c r="M11378">
        <v>5.2893699999999999</v>
      </c>
      <c r="N11378">
        <v>4.9578100000000003</v>
      </c>
      <c r="O11378">
        <v>4.0236900000000002</v>
      </c>
    </row>
    <row r="11379" spans="1:15" x14ac:dyDescent="0.25">
      <c r="A11379" t="s">
        <v>21400</v>
      </c>
      <c r="B11379" t="s">
        <v>21399</v>
      </c>
      <c r="C11379" t="s">
        <v>9887</v>
      </c>
      <c r="D11379">
        <v>156213798</v>
      </c>
      <c r="E11379">
        <v>156218715</v>
      </c>
      <c r="F11379">
        <v>10.593999999999999</v>
      </c>
      <c r="G11379">
        <v>10.5558</v>
      </c>
      <c r="H11379">
        <v>10.767099999999999</v>
      </c>
      <c r="I11379">
        <v>10.7681</v>
      </c>
      <c r="J11379">
        <v>10.8025</v>
      </c>
      <c r="K11379">
        <v>10.792199999999999</v>
      </c>
      <c r="L11379">
        <v>10.567399999999999</v>
      </c>
      <c r="M11379">
        <v>10.4694</v>
      </c>
      <c r="N11379">
        <v>10.675700000000001</v>
      </c>
      <c r="O11379">
        <v>10.921799999999999</v>
      </c>
    </row>
    <row r="11380" spans="1:15" x14ac:dyDescent="0.25">
      <c r="A11380" t="s">
        <v>21401</v>
      </c>
      <c r="B11380" t="s">
        <v>11185</v>
      </c>
      <c r="C11380" t="s">
        <v>9887</v>
      </c>
      <c r="D11380">
        <v>156925136</v>
      </c>
      <c r="E11380">
        <v>156960958</v>
      </c>
      <c r="F11380">
        <v>1.9245699999999999</v>
      </c>
      <c r="G11380">
        <v>2.9215599999999999</v>
      </c>
      <c r="H11380">
        <v>3.07708</v>
      </c>
      <c r="I11380">
        <v>1.4804299999999999</v>
      </c>
      <c r="J11380">
        <v>3.1699199999999998</v>
      </c>
      <c r="K11380">
        <v>2.9041100000000002</v>
      </c>
      <c r="L11380">
        <v>1.8012999999999999</v>
      </c>
      <c r="M11380">
        <v>0.72865000000000002</v>
      </c>
      <c r="N11380">
        <v>2.0509200000000001</v>
      </c>
      <c r="O11380">
        <v>1.3012300000000001</v>
      </c>
    </row>
    <row r="11381" spans="1:15" x14ac:dyDescent="0.25">
      <c r="A11381" t="s">
        <v>21402</v>
      </c>
      <c r="B11381" t="s">
        <v>11201</v>
      </c>
      <c r="C11381" t="s">
        <v>9887</v>
      </c>
      <c r="D11381">
        <v>158179435</v>
      </c>
      <c r="E11381">
        <v>158187258</v>
      </c>
      <c r="F11381">
        <v>6.9341999999999997</v>
      </c>
      <c r="G11381">
        <v>7.0231000000000003</v>
      </c>
      <c r="H11381">
        <v>7.2469999999999999</v>
      </c>
      <c r="I11381">
        <v>7.4577099999999996</v>
      </c>
      <c r="J11381">
        <v>7.6794799999999999</v>
      </c>
      <c r="K11381">
        <v>7.6045499999999997</v>
      </c>
      <c r="L11381">
        <v>7.4685800000000002</v>
      </c>
      <c r="M11381">
        <v>7.7532399999999999</v>
      </c>
      <c r="N11381">
        <v>7.5103600000000004</v>
      </c>
      <c r="O11381">
        <v>7.50678</v>
      </c>
    </row>
    <row r="11382" spans="1:15" x14ac:dyDescent="0.25">
      <c r="A11382" t="s">
        <v>21403</v>
      </c>
      <c r="B11382" t="s">
        <v>11205</v>
      </c>
      <c r="C11382" t="s">
        <v>9887</v>
      </c>
      <c r="D11382">
        <v>158450648</v>
      </c>
      <c r="E11382">
        <v>158464947</v>
      </c>
      <c r="F11382">
        <v>1.4391400000000001</v>
      </c>
      <c r="G11382">
        <v>3.1439499999999998</v>
      </c>
      <c r="H11382">
        <v>4.399</v>
      </c>
      <c r="I11382">
        <v>2.0653899999999998</v>
      </c>
      <c r="J11382">
        <v>3.1699199999999998</v>
      </c>
      <c r="K11382">
        <v>2.7341899999999999</v>
      </c>
      <c r="L11382">
        <v>1.92683</v>
      </c>
      <c r="M11382">
        <v>1.72865</v>
      </c>
      <c r="N11382">
        <v>3.3728500000000001</v>
      </c>
      <c r="O11382">
        <v>2.7866599999999999</v>
      </c>
    </row>
    <row r="11383" spans="1:15" x14ac:dyDescent="0.25">
      <c r="A11383" t="s">
        <v>21405</v>
      </c>
      <c r="B11383" t="s">
        <v>21404</v>
      </c>
      <c r="C11383" t="s">
        <v>9887</v>
      </c>
      <c r="D11383">
        <v>166890792</v>
      </c>
      <c r="E11383">
        <v>166890858</v>
      </c>
      <c r="F11383">
        <v>6.1395799999999996</v>
      </c>
      <c r="G11383">
        <v>5.8601599999999996</v>
      </c>
      <c r="H11383">
        <v>4.399</v>
      </c>
      <c r="I11383">
        <v>4.8023600000000002</v>
      </c>
      <c r="J11383">
        <v>4.4594300000000002</v>
      </c>
      <c r="K11383">
        <v>5.3489000000000004</v>
      </c>
      <c r="L11383">
        <v>6.1427699999999996</v>
      </c>
      <c r="M11383">
        <v>6.2205000000000004</v>
      </c>
      <c r="N11383">
        <v>5.1802099999999998</v>
      </c>
      <c r="O11383">
        <v>5.0667600000000004</v>
      </c>
    </row>
    <row r="11384" spans="1:15" x14ac:dyDescent="0.25">
      <c r="A11384" t="s">
        <v>21407</v>
      </c>
      <c r="B11384" t="s">
        <v>21406</v>
      </c>
      <c r="C11384" t="s">
        <v>9887</v>
      </c>
      <c r="D11384">
        <v>167247220</v>
      </c>
      <c r="E11384">
        <v>167282965</v>
      </c>
      <c r="F11384">
        <v>3.99986</v>
      </c>
      <c r="G11384">
        <v>3.5065200000000001</v>
      </c>
      <c r="H11384">
        <v>3.07708</v>
      </c>
      <c r="I11384">
        <v>3.9398599999999999</v>
      </c>
      <c r="J11384">
        <v>3.80735</v>
      </c>
      <c r="K11384">
        <v>3.1936200000000001</v>
      </c>
      <c r="L11384">
        <v>3.9565800000000002</v>
      </c>
      <c r="M11384">
        <v>3.3609200000000001</v>
      </c>
      <c r="N11384">
        <v>3.5103599999999999</v>
      </c>
      <c r="O11384">
        <v>3.6231599999999999</v>
      </c>
    </row>
    <row r="11385" spans="1:15" x14ac:dyDescent="0.25">
      <c r="A11385" t="s">
        <v>21409</v>
      </c>
      <c r="B11385" t="s">
        <v>21408</v>
      </c>
      <c r="C11385" t="s">
        <v>9887</v>
      </c>
      <c r="D11385">
        <v>168056121</v>
      </c>
      <c r="E11385">
        <v>168057803</v>
      </c>
      <c r="F11385">
        <v>7.2231199999999998</v>
      </c>
      <c r="G11385">
        <v>7.66751</v>
      </c>
      <c r="H11385">
        <v>7.6917900000000001</v>
      </c>
      <c r="I11385">
        <v>8.0502900000000004</v>
      </c>
      <c r="J11385">
        <v>8.32193</v>
      </c>
      <c r="K11385">
        <v>8.2380099999999992</v>
      </c>
      <c r="L11385">
        <v>7.4992200000000002</v>
      </c>
      <c r="M11385">
        <v>7.79474</v>
      </c>
      <c r="N11385">
        <v>8.5103600000000004</v>
      </c>
      <c r="O11385">
        <v>8.3651599999999995</v>
      </c>
    </row>
    <row r="11386" spans="1:15" x14ac:dyDescent="0.25">
      <c r="A11386" t="s">
        <v>21411</v>
      </c>
      <c r="B11386" t="s">
        <v>21410</v>
      </c>
      <c r="C11386" t="s">
        <v>9887</v>
      </c>
      <c r="D11386">
        <v>172171076</v>
      </c>
      <c r="E11386">
        <v>172181249</v>
      </c>
      <c r="F11386">
        <v>5.9051200000000001</v>
      </c>
      <c r="G11386">
        <v>5.9804500000000003</v>
      </c>
      <c r="H11386">
        <v>5.9839700000000002</v>
      </c>
      <c r="I11386">
        <v>5.6898900000000001</v>
      </c>
      <c r="J11386">
        <v>6.4093900000000001</v>
      </c>
      <c r="K11386">
        <v>6.6410799999999997</v>
      </c>
      <c r="L11386">
        <v>5.88103</v>
      </c>
      <c r="M11386">
        <v>6.1481899999999996</v>
      </c>
      <c r="N11386">
        <v>6.2797400000000003</v>
      </c>
      <c r="O11386">
        <v>6.13917</v>
      </c>
    </row>
    <row r="11387" spans="1:15" x14ac:dyDescent="0.25">
      <c r="A11387" t="s">
        <v>21413</v>
      </c>
      <c r="B11387" t="s">
        <v>21412</v>
      </c>
      <c r="C11387" t="s">
        <v>9887</v>
      </c>
      <c r="D11387">
        <v>172825637</v>
      </c>
      <c r="E11387">
        <v>172841233</v>
      </c>
      <c r="F11387">
        <v>1.5766500000000001</v>
      </c>
      <c r="G11387">
        <v>1.9215599999999999</v>
      </c>
      <c r="H11387">
        <v>2.07708</v>
      </c>
      <c r="I11387">
        <v>3.0653899999999998</v>
      </c>
      <c r="J11387">
        <v>2.32193</v>
      </c>
      <c r="K11387">
        <v>2.5415399999999999</v>
      </c>
      <c r="L11387">
        <v>2.4293300000000002</v>
      </c>
      <c r="M11387">
        <v>2.21408</v>
      </c>
      <c r="N11387">
        <v>2.8582800000000002</v>
      </c>
      <c r="O11387">
        <v>2.1492300000000002</v>
      </c>
    </row>
    <row r="11388" spans="1:15" x14ac:dyDescent="0.25">
      <c r="A11388" t="s">
        <v>21415</v>
      </c>
      <c r="B11388" t="s">
        <v>21414</v>
      </c>
      <c r="C11388" t="s">
        <v>9887</v>
      </c>
      <c r="D11388">
        <v>174092547</v>
      </c>
      <c r="E11388">
        <v>174092626</v>
      </c>
      <c r="F11388">
        <v>2.3651399999999998</v>
      </c>
      <c r="G11388">
        <v>2.6585200000000002</v>
      </c>
      <c r="H11388">
        <v>3.6620400000000002</v>
      </c>
      <c r="I11388">
        <v>3.65036</v>
      </c>
      <c r="J11388">
        <v>4.2479300000000002</v>
      </c>
      <c r="K11388">
        <v>3.9821200000000001</v>
      </c>
      <c r="L11388">
        <v>3.0967600000000002</v>
      </c>
      <c r="M11388">
        <v>3.7642699999999998</v>
      </c>
      <c r="N11388">
        <v>3.8582800000000002</v>
      </c>
      <c r="O11388">
        <v>3.22723</v>
      </c>
    </row>
    <row r="11389" spans="1:15" x14ac:dyDescent="0.25">
      <c r="A11389" t="s">
        <v>21417</v>
      </c>
      <c r="B11389" t="s">
        <v>21416</v>
      </c>
      <c r="C11389" t="s">
        <v>9887</v>
      </c>
      <c r="D11389">
        <v>177677315</v>
      </c>
      <c r="E11389">
        <v>177691994</v>
      </c>
      <c r="F11389">
        <v>5.5266099999999998</v>
      </c>
      <c r="G11389">
        <v>5.2907900000000003</v>
      </c>
      <c r="H11389">
        <v>5.5365099999999998</v>
      </c>
      <c r="I11389">
        <v>4.65036</v>
      </c>
      <c r="J11389">
        <v>4.6438600000000001</v>
      </c>
      <c r="K11389">
        <v>5.1936200000000001</v>
      </c>
      <c r="L11389">
        <v>6.0072099999999997</v>
      </c>
      <c r="M11389">
        <v>5.7817600000000002</v>
      </c>
      <c r="N11389">
        <v>6.2208500000000004</v>
      </c>
      <c r="O11389">
        <v>5.9905299999999997</v>
      </c>
    </row>
    <row r="11390" spans="1:15" x14ac:dyDescent="0.25">
      <c r="A11390" t="s">
        <v>21418</v>
      </c>
      <c r="B11390" t="s">
        <v>11428</v>
      </c>
      <c r="C11390" t="s">
        <v>9887</v>
      </c>
      <c r="D11390">
        <v>177757988</v>
      </c>
      <c r="E11390">
        <v>177770564</v>
      </c>
      <c r="F11390">
        <v>3.1172200000000001</v>
      </c>
      <c r="G11390">
        <v>3.1439499999999998</v>
      </c>
      <c r="H11390">
        <v>4.0770799999999996</v>
      </c>
      <c r="I11390">
        <v>2.8023600000000002</v>
      </c>
      <c r="J11390">
        <v>3.1699199999999998</v>
      </c>
      <c r="K11390">
        <v>3.6410800000000001</v>
      </c>
      <c r="L11390">
        <v>3.8012999999999999</v>
      </c>
      <c r="M11390">
        <v>3.8661500000000002</v>
      </c>
      <c r="N11390">
        <v>4.0509199999999996</v>
      </c>
      <c r="O11390">
        <v>4.1492300000000002</v>
      </c>
    </row>
    <row r="11391" spans="1:15" x14ac:dyDescent="0.25">
      <c r="A11391" t="s">
        <v>21420</v>
      </c>
      <c r="B11391" t="s">
        <v>21419</v>
      </c>
      <c r="C11391" t="s">
        <v>9887</v>
      </c>
      <c r="D11391">
        <v>177801582</v>
      </c>
      <c r="E11391">
        <v>177813130</v>
      </c>
      <c r="F11391">
        <v>4.1172199999999997</v>
      </c>
      <c r="G11391">
        <v>4.1439500000000002</v>
      </c>
      <c r="H11391">
        <v>4.6620400000000002</v>
      </c>
      <c r="I11391">
        <v>4.0653899999999998</v>
      </c>
      <c r="J11391">
        <v>3.5849600000000001</v>
      </c>
      <c r="K11391">
        <v>4.0561199999999999</v>
      </c>
      <c r="L11391">
        <v>4.5898000000000003</v>
      </c>
      <c r="M11391">
        <v>4.1616099999999996</v>
      </c>
      <c r="N11391">
        <v>4.1383900000000002</v>
      </c>
      <c r="O11391">
        <v>4.3012300000000003</v>
      </c>
    </row>
    <row r="11392" spans="1:15" x14ac:dyDescent="0.25">
      <c r="A11392" t="s">
        <v>21422</v>
      </c>
      <c r="B11392" t="s">
        <v>21421</v>
      </c>
      <c r="C11392" t="s">
        <v>9887</v>
      </c>
      <c r="D11392">
        <v>179805297</v>
      </c>
      <c r="E11392">
        <v>179820607</v>
      </c>
      <c r="F11392">
        <v>1.8176600000000001</v>
      </c>
      <c r="G11392">
        <v>1.9215599999999999</v>
      </c>
      <c r="H11392">
        <v>3.07708</v>
      </c>
      <c r="I11392">
        <v>2.0653899999999998</v>
      </c>
      <c r="J11392">
        <v>2</v>
      </c>
      <c r="K11392">
        <v>2.5415399999999999</v>
      </c>
      <c r="L11392">
        <v>2.9268299999999998</v>
      </c>
      <c r="M11392">
        <v>2.6546500000000002</v>
      </c>
      <c r="N11392">
        <v>2.0509200000000001</v>
      </c>
      <c r="O11392">
        <v>1.56426</v>
      </c>
    </row>
    <row r="11393" spans="1:15" x14ac:dyDescent="0.25">
      <c r="A11393" t="s">
        <v>21424</v>
      </c>
      <c r="B11393" t="s">
        <v>21423</v>
      </c>
      <c r="C11393" t="s">
        <v>9887</v>
      </c>
      <c r="D11393">
        <v>179992240</v>
      </c>
      <c r="E11393">
        <v>179992316</v>
      </c>
      <c r="F11393">
        <v>0.92457100000000003</v>
      </c>
      <c r="G11393">
        <v>1.9215599999999999</v>
      </c>
      <c r="H11393">
        <v>2.07708</v>
      </c>
      <c r="I11393">
        <v>2.4804300000000001</v>
      </c>
      <c r="J11393">
        <v>2.32193</v>
      </c>
      <c r="K11393">
        <v>2.5415399999999999</v>
      </c>
      <c r="L11393">
        <v>1.8012999999999999</v>
      </c>
      <c r="M11393">
        <v>1.86615</v>
      </c>
      <c r="N11393">
        <v>1.0509200000000001</v>
      </c>
      <c r="O11393">
        <v>1.56426</v>
      </c>
    </row>
    <row r="11394" spans="1:15" x14ac:dyDescent="0.25">
      <c r="A11394" t="s">
        <v>21426</v>
      </c>
      <c r="B11394" t="s">
        <v>21425</v>
      </c>
      <c r="C11394" t="s">
        <v>9887</v>
      </c>
      <c r="D11394">
        <v>180639081</v>
      </c>
      <c r="E11394">
        <v>180655641</v>
      </c>
      <c r="F11394">
        <v>2.6407799999999999</v>
      </c>
      <c r="G11394">
        <v>2.9215599999999999</v>
      </c>
      <c r="H11394">
        <v>3.07708</v>
      </c>
      <c r="I11394">
        <v>2.4804300000000001</v>
      </c>
      <c r="J11394">
        <v>3.32193</v>
      </c>
      <c r="K11394">
        <v>3.0561199999999999</v>
      </c>
      <c r="L11394">
        <v>2.6638000000000002</v>
      </c>
      <c r="M11394">
        <v>2.6546500000000002</v>
      </c>
      <c r="N11394">
        <v>4.3728499999999997</v>
      </c>
      <c r="O11394">
        <v>3.1492300000000002</v>
      </c>
    </row>
    <row r="11395" spans="1:15" x14ac:dyDescent="0.25">
      <c r="A11395" t="s">
        <v>21428</v>
      </c>
      <c r="B11395" t="s">
        <v>21427</v>
      </c>
      <c r="C11395" t="s">
        <v>9887</v>
      </c>
      <c r="D11395">
        <v>180718936</v>
      </c>
      <c r="E11395">
        <v>180721980</v>
      </c>
      <c r="F11395">
        <v>4.8853999999999997</v>
      </c>
      <c r="G11395">
        <v>5.2434900000000004</v>
      </c>
      <c r="H11395">
        <v>5.6620400000000002</v>
      </c>
      <c r="I11395">
        <v>5.65036</v>
      </c>
      <c r="J11395">
        <v>4.9068899999999998</v>
      </c>
      <c r="K11395">
        <v>4.1265099999999997</v>
      </c>
      <c r="L11395">
        <v>3.8654299999999999</v>
      </c>
      <c r="M11395">
        <v>3.9613100000000001</v>
      </c>
      <c r="N11395">
        <v>4.2208500000000004</v>
      </c>
      <c r="O11395">
        <v>3.3012299999999999</v>
      </c>
    </row>
    <row r="11396" spans="1:15" x14ac:dyDescent="0.25">
      <c r="A11396" t="s">
        <v>21430</v>
      </c>
      <c r="B11396" t="s">
        <v>21429</v>
      </c>
      <c r="C11396" t="s">
        <v>11509</v>
      </c>
      <c r="D11396">
        <v>9427009</v>
      </c>
      <c r="E11396">
        <v>9610085</v>
      </c>
      <c r="F11396">
        <v>3.0714100000000002</v>
      </c>
      <c r="G11396">
        <v>3.5065200000000001</v>
      </c>
      <c r="H11396">
        <v>5.0770799999999996</v>
      </c>
      <c r="I11396">
        <v>4.7283600000000003</v>
      </c>
      <c r="J11396">
        <v>3.1699199999999998</v>
      </c>
      <c r="K11396">
        <v>3.9821200000000001</v>
      </c>
      <c r="L11396">
        <v>3.5118</v>
      </c>
      <c r="M11396">
        <v>3.4941800000000001</v>
      </c>
      <c r="N11396">
        <v>4.2208500000000004</v>
      </c>
      <c r="O11396">
        <v>3.56426</v>
      </c>
    </row>
    <row r="11397" spans="1:15" x14ac:dyDescent="0.25">
      <c r="A11397" t="s">
        <v>21432</v>
      </c>
      <c r="B11397" t="s">
        <v>21431</v>
      </c>
      <c r="C11397" t="s">
        <v>11509</v>
      </c>
      <c r="D11397">
        <v>14363209</v>
      </c>
      <c r="E11397">
        <v>14377566</v>
      </c>
      <c r="F11397">
        <v>5.7967000000000004</v>
      </c>
      <c r="G11397">
        <v>5.6219999999999999</v>
      </c>
      <c r="H11397">
        <v>5.77752</v>
      </c>
      <c r="I11397">
        <v>5.3873199999999999</v>
      </c>
      <c r="J11397">
        <v>4.2479300000000002</v>
      </c>
      <c r="K11397">
        <v>5.1936200000000001</v>
      </c>
      <c r="L11397">
        <v>6.26668</v>
      </c>
      <c r="M11397">
        <v>6.00664</v>
      </c>
      <c r="N11397">
        <v>5.6656300000000002</v>
      </c>
      <c r="O11397">
        <v>5.8121900000000002</v>
      </c>
    </row>
    <row r="11398" spans="1:15" x14ac:dyDescent="0.25">
      <c r="A11398" t="s">
        <v>21434</v>
      </c>
      <c r="B11398" t="s">
        <v>21433</v>
      </c>
      <c r="C11398" t="s">
        <v>11509</v>
      </c>
      <c r="D11398">
        <v>19794870</v>
      </c>
      <c r="E11398">
        <v>19798984</v>
      </c>
      <c r="F11398">
        <v>6.3933400000000002</v>
      </c>
      <c r="G11398">
        <v>6.56541</v>
      </c>
      <c r="H11398">
        <v>7.0770799999999996</v>
      </c>
      <c r="I11398">
        <v>6.8023600000000002</v>
      </c>
      <c r="J11398">
        <v>6.3037799999999997</v>
      </c>
      <c r="K11398">
        <v>6.16045</v>
      </c>
      <c r="L11398">
        <v>6.4346300000000003</v>
      </c>
      <c r="M11398">
        <v>6.2770900000000003</v>
      </c>
      <c r="N11398">
        <v>6.4771900000000002</v>
      </c>
      <c r="O11398">
        <v>6.2647000000000004</v>
      </c>
    </row>
    <row r="11399" spans="1:15" x14ac:dyDescent="0.25">
      <c r="A11399" t="s">
        <v>21436</v>
      </c>
      <c r="B11399" t="s">
        <v>21435</v>
      </c>
      <c r="C11399" t="s">
        <v>11509</v>
      </c>
      <c r="D11399">
        <v>22149862</v>
      </c>
      <c r="E11399">
        <v>22150561</v>
      </c>
      <c r="F11399">
        <v>2.0241099999999999</v>
      </c>
      <c r="G11399">
        <v>3.6585200000000002</v>
      </c>
      <c r="H11399">
        <v>4.399</v>
      </c>
      <c r="I11399">
        <v>3.9398599999999999</v>
      </c>
      <c r="J11399">
        <v>3.80735</v>
      </c>
      <c r="K11399">
        <v>3.1936200000000001</v>
      </c>
      <c r="L11399">
        <v>2.0423100000000001</v>
      </c>
      <c r="M11399">
        <v>2.40672</v>
      </c>
      <c r="N11399">
        <v>4.1383900000000002</v>
      </c>
      <c r="O11399">
        <v>3.22723</v>
      </c>
    </row>
    <row r="11400" spans="1:15" x14ac:dyDescent="0.25">
      <c r="A11400" t="s">
        <v>21438</v>
      </c>
      <c r="B11400" t="s">
        <v>21437</v>
      </c>
      <c r="C11400" t="s">
        <v>11509</v>
      </c>
      <c r="D11400">
        <v>32264410</v>
      </c>
      <c r="E11400">
        <v>32266360</v>
      </c>
      <c r="F11400">
        <v>5.5766499999999999</v>
      </c>
      <c r="G11400">
        <v>5.6585200000000002</v>
      </c>
      <c r="H11400">
        <v>6.2469999999999999</v>
      </c>
      <c r="I11400">
        <v>6.2353199999999998</v>
      </c>
      <c r="J11400">
        <v>6.8201799999999997</v>
      </c>
      <c r="K11400">
        <v>6.50237</v>
      </c>
      <c r="L11400">
        <v>5.5610400000000002</v>
      </c>
      <c r="M11400">
        <v>5.4835399999999996</v>
      </c>
      <c r="N11400">
        <v>6.0509199999999996</v>
      </c>
      <c r="O11400">
        <v>5.9100400000000004</v>
      </c>
    </row>
    <row r="11401" spans="1:15" x14ac:dyDescent="0.25">
      <c r="A11401" t="s">
        <v>21440</v>
      </c>
      <c r="B11401" t="s">
        <v>21439</v>
      </c>
      <c r="C11401" t="s">
        <v>11509</v>
      </c>
      <c r="D11401">
        <v>32607467</v>
      </c>
      <c r="E11401">
        <v>32625893</v>
      </c>
      <c r="F11401">
        <v>11.414</v>
      </c>
      <c r="G11401">
        <v>11.290800000000001</v>
      </c>
      <c r="H11401">
        <v>9.8779800000000009</v>
      </c>
      <c r="I11401">
        <v>10.111599999999999</v>
      </c>
      <c r="J11401">
        <v>10.642099999999999</v>
      </c>
      <c r="K11401">
        <v>10.7895</v>
      </c>
      <c r="L11401">
        <v>11.538600000000001</v>
      </c>
      <c r="M11401">
        <v>11.6119</v>
      </c>
      <c r="N11401">
        <v>11.415100000000001</v>
      </c>
      <c r="O11401">
        <v>11.5372</v>
      </c>
    </row>
    <row r="11402" spans="1:15" x14ac:dyDescent="0.25">
      <c r="A11402" t="s">
        <v>21442</v>
      </c>
      <c r="B11402" t="s">
        <v>21441</v>
      </c>
      <c r="C11402" t="s">
        <v>11509</v>
      </c>
      <c r="D11402">
        <v>33969580</v>
      </c>
      <c r="E11402">
        <v>33974175</v>
      </c>
      <c r="F11402">
        <v>3.99986</v>
      </c>
      <c r="G11402">
        <v>3.3365999999999998</v>
      </c>
      <c r="H11402">
        <v>4.6620400000000002</v>
      </c>
      <c r="I11402">
        <v>4.1808699999999996</v>
      </c>
      <c r="J11402">
        <v>3</v>
      </c>
      <c r="K11402">
        <v>3.31915</v>
      </c>
      <c r="L11402">
        <v>4.5316999999999998</v>
      </c>
      <c r="M11402">
        <v>4.5360100000000001</v>
      </c>
      <c r="N11402">
        <v>3.0509200000000001</v>
      </c>
      <c r="O11402">
        <v>3.7866599999999999</v>
      </c>
    </row>
    <row r="11403" spans="1:15" x14ac:dyDescent="0.25">
      <c r="A11403" t="s">
        <v>21444</v>
      </c>
      <c r="B11403" t="s">
        <v>21443</v>
      </c>
      <c r="C11403" t="s">
        <v>11509</v>
      </c>
      <c r="D11403">
        <v>35964921</v>
      </c>
      <c r="E11403">
        <v>35991779</v>
      </c>
      <c r="F11403">
        <v>2.4391400000000001</v>
      </c>
      <c r="G11403">
        <v>2.6585200000000002</v>
      </c>
      <c r="H11403">
        <v>2.07708</v>
      </c>
      <c r="I11403">
        <v>3.2877900000000002</v>
      </c>
      <c r="J11403">
        <v>3.32193</v>
      </c>
      <c r="K11403">
        <v>3.31915</v>
      </c>
      <c r="L11403">
        <v>2.8654299999999999</v>
      </c>
      <c r="M11403">
        <v>2.8661500000000002</v>
      </c>
      <c r="N11403">
        <v>3.22085</v>
      </c>
      <c r="O11403">
        <v>2.4387300000000001</v>
      </c>
    </row>
    <row r="11404" spans="1:15" x14ac:dyDescent="0.25">
      <c r="A11404" t="s">
        <v>21446</v>
      </c>
      <c r="B11404" t="s">
        <v>21445</v>
      </c>
      <c r="C11404" t="s">
        <v>11509</v>
      </c>
      <c r="D11404">
        <v>36463786</v>
      </c>
      <c r="E11404">
        <v>36470918</v>
      </c>
      <c r="F11404">
        <v>11.274100000000001</v>
      </c>
      <c r="G11404">
        <v>11.247999999999999</v>
      </c>
      <c r="H11404">
        <v>10.185600000000001</v>
      </c>
      <c r="I11404">
        <v>10.076599999999999</v>
      </c>
      <c r="J11404">
        <v>10.4594</v>
      </c>
      <c r="K11404">
        <v>10.457000000000001</v>
      </c>
      <c r="L11404">
        <v>11.451000000000001</v>
      </c>
      <c r="M11404">
        <v>11.292999999999999</v>
      </c>
      <c r="N11404">
        <v>10.629300000000001</v>
      </c>
      <c r="O11404">
        <v>10.731299999999999</v>
      </c>
    </row>
    <row r="11405" spans="1:15" x14ac:dyDescent="0.25">
      <c r="A11405" t="s">
        <v>21448</v>
      </c>
      <c r="B11405" t="s">
        <v>21447</v>
      </c>
      <c r="C11405" t="s">
        <v>11509</v>
      </c>
      <c r="D11405">
        <v>58455963</v>
      </c>
      <c r="E11405">
        <v>58457963</v>
      </c>
      <c r="F11405">
        <v>2.7021799999999998</v>
      </c>
      <c r="G11405">
        <v>2.9215599999999999</v>
      </c>
      <c r="H11405">
        <v>3.6620400000000002</v>
      </c>
      <c r="I11405">
        <v>3.2877900000000002</v>
      </c>
      <c r="J11405">
        <v>2</v>
      </c>
      <c r="K11405">
        <v>-0.26581199999999999</v>
      </c>
      <c r="L11405">
        <v>2.2487599999999999</v>
      </c>
      <c r="M11405">
        <v>2.7990400000000002</v>
      </c>
      <c r="N11405">
        <v>2.6358899999999998</v>
      </c>
      <c r="O11405">
        <v>2.6797399999999998</v>
      </c>
    </row>
    <row r="11406" spans="1:15" x14ac:dyDescent="0.25">
      <c r="A11406" t="s">
        <v>21450</v>
      </c>
      <c r="B11406" t="s">
        <v>21449</v>
      </c>
      <c r="C11406" t="s">
        <v>11509</v>
      </c>
      <c r="D11406">
        <v>65331406</v>
      </c>
      <c r="E11406">
        <v>65333336</v>
      </c>
      <c r="F11406">
        <v>1.5766500000000001</v>
      </c>
      <c r="G11406">
        <v>3.1439499999999998</v>
      </c>
      <c r="H11406">
        <v>2.07708</v>
      </c>
      <c r="I11406">
        <v>3.8023600000000002</v>
      </c>
      <c r="J11406">
        <v>3.1699199999999998</v>
      </c>
      <c r="K11406">
        <v>3.0561199999999999</v>
      </c>
      <c r="L11406">
        <v>1.6637999999999999</v>
      </c>
      <c r="M11406">
        <v>0.72865000000000002</v>
      </c>
      <c r="N11406">
        <v>2.6358899999999998</v>
      </c>
      <c r="O11406">
        <v>2.3012299999999999</v>
      </c>
    </row>
    <row r="11407" spans="1:15" x14ac:dyDescent="0.25">
      <c r="A11407" t="s">
        <v>21452</v>
      </c>
      <c r="B11407" t="s">
        <v>21451</v>
      </c>
      <c r="C11407" t="s">
        <v>11509</v>
      </c>
      <c r="D11407">
        <v>68673507</v>
      </c>
      <c r="E11407">
        <v>68676085</v>
      </c>
      <c r="F11407">
        <v>1.8176600000000001</v>
      </c>
      <c r="G11407">
        <v>3.5065200000000001</v>
      </c>
      <c r="H11407">
        <v>3.07708</v>
      </c>
      <c r="I11407">
        <v>2.0653899999999998</v>
      </c>
      <c r="J11407">
        <v>5.0874600000000001</v>
      </c>
      <c r="K11407">
        <v>5.0561199999999999</v>
      </c>
      <c r="L11407">
        <v>3.2960699999999998</v>
      </c>
      <c r="M11407">
        <v>3.3136100000000002</v>
      </c>
      <c r="N11407">
        <v>2.8582800000000002</v>
      </c>
      <c r="O11407">
        <v>2.7866599999999999</v>
      </c>
    </row>
    <row r="11408" spans="1:15" x14ac:dyDescent="0.25">
      <c r="A11408" t="s">
        <v>21454</v>
      </c>
      <c r="B11408" t="s">
        <v>21453</v>
      </c>
      <c r="C11408" t="s">
        <v>11509</v>
      </c>
      <c r="D11408">
        <v>79259892</v>
      </c>
      <c r="E11408">
        <v>79371601</v>
      </c>
      <c r="F11408">
        <v>6.4026199999999998</v>
      </c>
      <c r="G11408">
        <v>6.1694899999999997</v>
      </c>
      <c r="H11408">
        <v>6.1645399999999997</v>
      </c>
      <c r="I11408">
        <v>5.6097099999999998</v>
      </c>
      <c r="J11408">
        <v>5.1292799999999996</v>
      </c>
      <c r="K11408">
        <v>5.5670799999999998</v>
      </c>
      <c r="L11408">
        <v>5.9492000000000003</v>
      </c>
      <c r="M11408">
        <v>6.2332700000000001</v>
      </c>
      <c r="N11408">
        <v>5.6656300000000002</v>
      </c>
      <c r="O11408">
        <v>5.7207699999999999</v>
      </c>
    </row>
    <row r="11409" spans="1:15" x14ac:dyDescent="0.25">
      <c r="A11409" t="s">
        <v>21456</v>
      </c>
      <c r="B11409" t="s">
        <v>21455</v>
      </c>
      <c r="C11409" t="s">
        <v>11509</v>
      </c>
      <c r="D11409">
        <v>85942712</v>
      </c>
      <c r="E11409">
        <v>85942780</v>
      </c>
      <c r="F11409">
        <v>3.8176600000000001</v>
      </c>
      <c r="G11409">
        <v>1.9215599999999999</v>
      </c>
      <c r="H11409">
        <v>3.07708</v>
      </c>
      <c r="I11409">
        <v>2.8023600000000002</v>
      </c>
      <c r="J11409">
        <v>3.32193</v>
      </c>
      <c r="K11409">
        <v>3.1936200000000001</v>
      </c>
      <c r="L11409">
        <v>4.0143000000000004</v>
      </c>
      <c r="M11409">
        <v>3.9613100000000001</v>
      </c>
      <c r="N11409">
        <v>3.22085</v>
      </c>
      <c r="O11409">
        <v>3.6231599999999999</v>
      </c>
    </row>
    <row r="11410" spans="1:15" x14ac:dyDescent="0.25">
      <c r="A11410" t="s">
        <v>21458</v>
      </c>
      <c r="B11410" t="s">
        <v>21457</v>
      </c>
      <c r="C11410" t="s">
        <v>11509</v>
      </c>
      <c r="D11410">
        <v>85944538</v>
      </c>
      <c r="E11410">
        <v>85944609</v>
      </c>
      <c r="F11410">
        <v>3.8721000000000001</v>
      </c>
      <c r="G11410">
        <v>3.5065200000000001</v>
      </c>
      <c r="H11410">
        <v>3.07708</v>
      </c>
      <c r="I11410">
        <v>2.4804300000000001</v>
      </c>
      <c r="J11410">
        <v>3.80735</v>
      </c>
      <c r="K11410">
        <v>3.1936200000000001</v>
      </c>
      <c r="L11410">
        <v>4.5316999999999998</v>
      </c>
      <c r="M11410">
        <v>4.0791500000000003</v>
      </c>
      <c r="N11410">
        <v>3.75136</v>
      </c>
      <c r="O11410">
        <v>4.1492300000000002</v>
      </c>
    </row>
    <row r="11411" spans="1:15" x14ac:dyDescent="0.25">
      <c r="A11411" t="s">
        <v>21460</v>
      </c>
      <c r="B11411" t="s">
        <v>21459</v>
      </c>
      <c r="C11411" t="s">
        <v>11509</v>
      </c>
      <c r="D11411">
        <v>86799757</v>
      </c>
      <c r="E11411">
        <v>86803262</v>
      </c>
      <c r="F11411">
        <v>1.28714</v>
      </c>
      <c r="G11411">
        <v>1.3366</v>
      </c>
      <c r="H11411">
        <v>5.0770799999999996</v>
      </c>
      <c r="I11411">
        <v>5.1242900000000002</v>
      </c>
      <c r="J11411">
        <v>2</v>
      </c>
      <c r="K11411">
        <v>2.31915</v>
      </c>
      <c r="L11411">
        <v>3.7681399999999998</v>
      </c>
      <c r="M11411">
        <v>4.1071600000000004</v>
      </c>
      <c r="N11411">
        <v>3.3728500000000001</v>
      </c>
      <c r="O11411">
        <v>3.1492300000000002</v>
      </c>
    </row>
    <row r="11412" spans="1:15" x14ac:dyDescent="0.25">
      <c r="A11412" t="s">
        <v>21462</v>
      </c>
      <c r="B11412" t="s">
        <v>21461</v>
      </c>
      <c r="C11412" t="s">
        <v>11509</v>
      </c>
      <c r="D11412">
        <v>87422672</v>
      </c>
      <c r="E11412">
        <v>87521442</v>
      </c>
      <c r="F11412">
        <v>2.28714</v>
      </c>
      <c r="G11412">
        <v>2.3365999999999998</v>
      </c>
      <c r="H11412">
        <v>3.07708</v>
      </c>
      <c r="I11412">
        <v>3.0653899999999998</v>
      </c>
      <c r="J11412">
        <v>2.5849600000000001</v>
      </c>
      <c r="K11412">
        <v>2.0561199999999999</v>
      </c>
      <c r="L11412">
        <v>1.14923</v>
      </c>
      <c r="M11412">
        <v>2.4941800000000001</v>
      </c>
      <c r="N11412">
        <v>2.6358899999999998</v>
      </c>
      <c r="O11412">
        <v>2.4387300000000001</v>
      </c>
    </row>
    <row r="11413" spans="1:15" x14ac:dyDescent="0.25">
      <c r="A11413" t="s">
        <v>21464</v>
      </c>
      <c r="B11413" t="s">
        <v>21463</v>
      </c>
      <c r="C11413" t="s">
        <v>11509</v>
      </c>
      <c r="D11413">
        <v>87847029</v>
      </c>
      <c r="E11413">
        <v>87859914</v>
      </c>
      <c r="F11413">
        <v>2.4391400000000001</v>
      </c>
      <c r="G11413">
        <v>2.9215599999999999</v>
      </c>
      <c r="H11413">
        <v>3.07708</v>
      </c>
      <c r="I11413">
        <v>0.48043200000000003</v>
      </c>
      <c r="J11413">
        <v>2.80735</v>
      </c>
      <c r="K11413">
        <v>3.1936200000000001</v>
      </c>
      <c r="L11413">
        <v>1.6637999999999999</v>
      </c>
      <c r="M11413">
        <v>2.40672</v>
      </c>
      <c r="N11413">
        <v>3.0509200000000001</v>
      </c>
      <c r="O11413">
        <v>2.6797399999999998</v>
      </c>
    </row>
    <row r="11414" spans="1:15" x14ac:dyDescent="0.25">
      <c r="A11414" t="s">
        <v>21466</v>
      </c>
      <c r="B11414" t="s">
        <v>21465</v>
      </c>
      <c r="C11414" t="s">
        <v>11509</v>
      </c>
      <c r="D11414">
        <v>88336316</v>
      </c>
      <c r="E11414">
        <v>88345316</v>
      </c>
      <c r="F11414">
        <v>8.9173100000000005</v>
      </c>
      <c r="G11414">
        <v>8.9732199999999995</v>
      </c>
      <c r="H11414">
        <v>9.3438599999999994</v>
      </c>
      <c r="I11414">
        <v>9.3227799999999998</v>
      </c>
      <c r="J11414">
        <v>9.5584199999999999</v>
      </c>
      <c r="K11414">
        <v>9.4171800000000001</v>
      </c>
      <c r="L11414">
        <v>9.0765799999999999</v>
      </c>
      <c r="M11414">
        <v>9.0388099999999998</v>
      </c>
      <c r="N11414">
        <v>8.6729800000000008</v>
      </c>
      <c r="O11414">
        <v>8.7391900000000007</v>
      </c>
    </row>
    <row r="11415" spans="1:15" x14ac:dyDescent="0.25">
      <c r="A11415" t="s">
        <v>21468</v>
      </c>
      <c r="B11415" t="s">
        <v>21467</v>
      </c>
      <c r="C11415" t="s">
        <v>11509</v>
      </c>
      <c r="D11415">
        <v>88625931</v>
      </c>
      <c r="E11415">
        <v>88636409</v>
      </c>
      <c r="F11415">
        <v>2.28714</v>
      </c>
      <c r="G11415">
        <v>2.6585200000000002</v>
      </c>
      <c r="H11415">
        <v>4.88443</v>
      </c>
      <c r="I11415">
        <v>5.1242900000000002</v>
      </c>
      <c r="J11415">
        <v>2</v>
      </c>
      <c r="K11415">
        <v>2.7341899999999999</v>
      </c>
      <c r="L11415">
        <v>1.3418699999999999</v>
      </c>
      <c r="M11415">
        <v>0.72865000000000002</v>
      </c>
      <c r="N11415">
        <v>1.6358900000000001</v>
      </c>
      <c r="O11415">
        <v>0.56426399999999999</v>
      </c>
    </row>
    <row r="11416" spans="1:15" x14ac:dyDescent="0.25">
      <c r="A11416" t="s">
        <v>21470</v>
      </c>
      <c r="B11416" t="s">
        <v>21469</v>
      </c>
      <c r="C11416" t="s">
        <v>11509</v>
      </c>
      <c r="D11416">
        <v>89014346</v>
      </c>
      <c r="E11416">
        <v>89017086</v>
      </c>
      <c r="F11416">
        <v>5.4118399999999998</v>
      </c>
      <c r="G11416">
        <v>5.3809899999999997</v>
      </c>
      <c r="H11416">
        <v>4.88443</v>
      </c>
      <c r="I11416">
        <v>5.1808699999999996</v>
      </c>
      <c r="J11416">
        <v>4.4594300000000002</v>
      </c>
      <c r="K11416">
        <v>4.5921700000000003</v>
      </c>
      <c r="L11416">
        <v>5.1620499999999998</v>
      </c>
      <c r="M11416">
        <v>4.1616099999999996</v>
      </c>
      <c r="N11416">
        <v>4.1383900000000002</v>
      </c>
      <c r="O11416">
        <v>4.3716200000000001</v>
      </c>
    </row>
    <row r="11417" spans="1:15" x14ac:dyDescent="0.25">
      <c r="A11417" t="s">
        <v>21472</v>
      </c>
      <c r="B11417" t="s">
        <v>21471</v>
      </c>
      <c r="C11417" t="s">
        <v>11509</v>
      </c>
      <c r="D11417">
        <v>89908053</v>
      </c>
      <c r="E11417">
        <v>90015939</v>
      </c>
      <c r="F11417">
        <v>2.4391400000000001</v>
      </c>
      <c r="G11417">
        <v>2.3365999999999998</v>
      </c>
      <c r="H11417">
        <v>2.07708</v>
      </c>
      <c r="I11417">
        <v>1.4804299999999999</v>
      </c>
      <c r="J11417">
        <v>1</v>
      </c>
      <c r="K11417">
        <v>2.31915</v>
      </c>
      <c r="L11417">
        <v>3.3862700000000001</v>
      </c>
      <c r="M11417">
        <v>2.40672</v>
      </c>
      <c r="N11417">
        <v>2.0509200000000001</v>
      </c>
      <c r="O11417">
        <v>2.3012299999999999</v>
      </c>
    </row>
    <row r="11418" spans="1:15" x14ac:dyDescent="0.25">
      <c r="A11418" t="s">
        <v>21474</v>
      </c>
      <c r="B11418" t="s">
        <v>21473</v>
      </c>
      <c r="C11418" t="s">
        <v>11509</v>
      </c>
      <c r="D11418">
        <v>90016588</v>
      </c>
      <c r="E11418">
        <v>90017570</v>
      </c>
      <c r="F11418">
        <v>4.5266099999999998</v>
      </c>
      <c r="G11418">
        <v>5.1439500000000002</v>
      </c>
      <c r="H11418">
        <v>5.6620400000000002</v>
      </c>
      <c r="I11418">
        <v>5.5248299999999997</v>
      </c>
      <c r="J11418">
        <v>5.6147099999999996</v>
      </c>
      <c r="K11418">
        <v>4.9436400000000003</v>
      </c>
      <c r="L11418">
        <v>4.5706899999999999</v>
      </c>
      <c r="M11418">
        <v>5.2522099999999998</v>
      </c>
      <c r="N11418">
        <v>5.8582799999999997</v>
      </c>
      <c r="O11418">
        <v>5.4222400000000004</v>
      </c>
    </row>
    <row r="11419" spans="1:15" x14ac:dyDescent="0.25">
      <c r="A11419" t="s">
        <v>21476</v>
      </c>
      <c r="B11419" t="s">
        <v>21475</v>
      </c>
      <c r="C11419" t="s">
        <v>11509</v>
      </c>
      <c r="D11419">
        <v>90052113</v>
      </c>
      <c r="E11419">
        <v>90057534</v>
      </c>
      <c r="F11419">
        <v>7.4232800000000001</v>
      </c>
      <c r="G11419">
        <v>7.0231000000000003</v>
      </c>
      <c r="H11419">
        <v>8.6620399999999993</v>
      </c>
      <c r="I11419">
        <v>8.7565600000000003</v>
      </c>
      <c r="J11419">
        <v>8.4093900000000001</v>
      </c>
      <c r="K11419">
        <v>8.4206900000000005</v>
      </c>
      <c r="L11419">
        <v>7.6994199999999999</v>
      </c>
      <c r="M11419">
        <v>7.5308400000000004</v>
      </c>
      <c r="N11419">
        <v>7.8964100000000004</v>
      </c>
      <c r="O11419">
        <v>7.8153499999999996</v>
      </c>
    </row>
    <row r="11420" spans="1:15" x14ac:dyDescent="0.25">
      <c r="A11420" t="s">
        <v>21478</v>
      </c>
      <c r="B11420" t="s">
        <v>21477</v>
      </c>
      <c r="C11420" t="s">
        <v>11509</v>
      </c>
      <c r="D11420">
        <v>93246251</v>
      </c>
      <c r="E11420">
        <v>93252999</v>
      </c>
      <c r="F11420">
        <v>4.3651400000000002</v>
      </c>
      <c r="G11420">
        <v>5.1439500000000002</v>
      </c>
      <c r="H11420">
        <v>2.07708</v>
      </c>
      <c r="I11420">
        <v>0.48043200000000003</v>
      </c>
      <c r="J11420">
        <v>3.1699199999999998</v>
      </c>
      <c r="K11420">
        <v>2.5415399999999999</v>
      </c>
      <c r="L11420">
        <v>4.4916200000000002</v>
      </c>
      <c r="M11420">
        <v>4.0791500000000003</v>
      </c>
      <c r="N11420">
        <v>3.75136</v>
      </c>
      <c r="O11420">
        <v>3.7866599999999999</v>
      </c>
    </row>
    <row r="11421" spans="1:15" x14ac:dyDescent="0.25">
      <c r="A11421" t="s">
        <v>21480</v>
      </c>
      <c r="B11421" t="s">
        <v>21479</v>
      </c>
      <c r="C11421" t="s">
        <v>11509</v>
      </c>
      <c r="D11421">
        <v>94933640</v>
      </c>
      <c r="E11421">
        <v>94937934</v>
      </c>
      <c r="F11421">
        <v>4.5601599999999998</v>
      </c>
      <c r="G11421">
        <v>4.1439500000000002</v>
      </c>
      <c r="H11421">
        <v>4.88443</v>
      </c>
      <c r="I11421">
        <v>4.7283600000000003</v>
      </c>
      <c r="J11421">
        <v>3.4594299999999998</v>
      </c>
      <c r="K11421">
        <v>4.2577499999999997</v>
      </c>
      <c r="L11421">
        <v>4.1492300000000002</v>
      </c>
      <c r="M11421">
        <v>4.72865</v>
      </c>
      <c r="N11421">
        <v>4.5744899999999999</v>
      </c>
      <c r="O11421">
        <v>3.6231599999999999</v>
      </c>
    </row>
    <row r="11422" spans="1:15" x14ac:dyDescent="0.25">
      <c r="A11422" t="s">
        <v>21482</v>
      </c>
      <c r="B11422" t="s">
        <v>21481</v>
      </c>
      <c r="C11422" t="s">
        <v>11509</v>
      </c>
      <c r="D11422">
        <v>95971386</v>
      </c>
      <c r="E11422">
        <v>95976337</v>
      </c>
      <c r="F11422">
        <v>4.8586799999999997</v>
      </c>
      <c r="G11422">
        <v>4.9215600000000004</v>
      </c>
      <c r="H11422">
        <v>5.88443</v>
      </c>
      <c r="I11422">
        <v>5.9398600000000004</v>
      </c>
      <c r="J11422">
        <v>5.5545900000000001</v>
      </c>
      <c r="K11422">
        <v>5.7341899999999999</v>
      </c>
      <c r="L11422">
        <v>4.9857300000000002</v>
      </c>
      <c r="M11422">
        <v>4.5965499999999997</v>
      </c>
      <c r="N11422">
        <v>5.2988499999999998</v>
      </c>
      <c r="O11422">
        <v>4.88619</v>
      </c>
    </row>
    <row r="11423" spans="1:15" x14ac:dyDescent="0.25">
      <c r="A11423" t="s">
        <v>21484</v>
      </c>
      <c r="B11423" t="s">
        <v>21483</v>
      </c>
      <c r="C11423" t="s">
        <v>11509</v>
      </c>
      <c r="D11423">
        <v>96177017</v>
      </c>
      <c r="E11423">
        <v>96178189</v>
      </c>
      <c r="F11423">
        <v>13.2255</v>
      </c>
      <c r="G11423">
        <v>12.886900000000001</v>
      </c>
      <c r="H11423">
        <v>11.4368</v>
      </c>
      <c r="I11423">
        <v>11.6378</v>
      </c>
      <c r="J11423">
        <v>12.351800000000001</v>
      </c>
      <c r="K11423">
        <v>12.8941</v>
      </c>
      <c r="L11423">
        <v>13.432399999999999</v>
      </c>
      <c r="M11423">
        <v>13.549300000000001</v>
      </c>
      <c r="N11423">
        <v>13.3878</v>
      </c>
      <c r="O11423">
        <v>13.161099999999999</v>
      </c>
    </row>
    <row r="11424" spans="1:15" x14ac:dyDescent="0.25">
      <c r="A11424" t="s">
        <v>21485</v>
      </c>
      <c r="B11424" t="s">
        <v>12091</v>
      </c>
      <c r="C11424" t="s">
        <v>11509</v>
      </c>
      <c r="D11424">
        <v>98186403</v>
      </c>
      <c r="E11424">
        <v>98235872</v>
      </c>
      <c r="F11424">
        <v>5.6794599999999997</v>
      </c>
      <c r="G11424">
        <v>5.6585200000000002</v>
      </c>
      <c r="H11424">
        <v>5.77752</v>
      </c>
      <c r="I11424">
        <v>5.5248299999999997</v>
      </c>
      <c r="J11424">
        <v>5.2854000000000001</v>
      </c>
      <c r="K11424">
        <v>5.2260400000000002</v>
      </c>
      <c r="L11424">
        <v>3.6638000000000002</v>
      </c>
      <c r="M11424">
        <v>3.6161799999999999</v>
      </c>
      <c r="N11424">
        <v>3.75136</v>
      </c>
      <c r="O11424">
        <v>3.4387300000000001</v>
      </c>
    </row>
    <row r="11425" spans="1:15" x14ac:dyDescent="0.25">
      <c r="A11425" t="s">
        <v>21487</v>
      </c>
      <c r="B11425" t="s">
        <v>21486</v>
      </c>
      <c r="C11425" t="s">
        <v>11509</v>
      </c>
      <c r="D11425">
        <v>104804832</v>
      </c>
      <c r="E11425">
        <v>104855871</v>
      </c>
      <c r="F11425">
        <v>2.8721000000000001</v>
      </c>
      <c r="G11425">
        <v>3.1439499999999998</v>
      </c>
      <c r="H11425">
        <v>4.88443</v>
      </c>
      <c r="I11425">
        <v>4.3873199999999999</v>
      </c>
      <c r="J11425">
        <v>2.32193</v>
      </c>
      <c r="K11425">
        <v>1.7341899999999999</v>
      </c>
      <c r="L11425">
        <v>1.6637999999999999</v>
      </c>
      <c r="M11425">
        <v>1.9916799999999999</v>
      </c>
      <c r="N11425">
        <v>2.8582800000000002</v>
      </c>
      <c r="O11425">
        <v>2.1492300000000002</v>
      </c>
    </row>
    <row r="11426" spans="1:15" x14ac:dyDescent="0.25">
      <c r="A11426" t="s">
        <v>21489</v>
      </c>
      <c r="B11426" t="s">
        <v>21488</v>
      </c>
      <c r="C11426" t="s">
        <v>11509</v>
      </c>
      <c r="D11426">
        <v>108357259</v>
      </c>
      <c r="E11426">
        <v>108357320</v>
      </c>
      <c r="F11426">
        <v>8.8553099999999993</v>
      </c>
      <c r="G11426">
        <v>8.4240600000000008</v>
      </c>
      <c r="H11426">
        <v>8.6917899999999992</v>
      </c>
      <c r="I11426">
        <v>9.2748500000000007</v>
      </c>
      <c r="J11426">
        <v>10.121499999999999</v>
      </c>
      <c r="K11426">
        <v>9.5023700000000009</v>
      </c>
      <c r="L11426">
        <v>8.2843900000000001</v>
      </c>
      <c r="M11426">
        <v>8.5282599999999995</v>
      </c>
      <c r="N11426">
        <v>9.0480999999999998</v>
      </c>
      <c r="O11426">
        <v>8.9188799999999997</v>
      </c>
    </row>
    <row r="11427" spans="1:15" x14ac:dyDescent="0.25">
      <c r="A11427" t="s">
        <v>21491</v>
      </c>
      <c r="B11427" t="s">
        <v>21490</v>
      </c>
      <c r="C11427" t="s">
        <v>11509</v>
      </c>
      <c r="D11427">
        <v>122779436</v>
      </c>
      <c r="E11427">
        <v>122939067</v>
      </c>
      <c r="F11427">
        <v>2.8721000000000001</v>
      </c>
      <c r="G11427">
        <v>3.5065200000000001</v>
      </c>
      <c r="H11427">
        <v>2.07708</v>
      </c>
      <c r="I11427">
        <v>0.48043200000000003</v>
      </c>
      <c r="J11427">
        <v>2.80735</v>
      </c>
      <c r="K11427">
        <v>2.5415399999999999</v>
      </c>
      <c r="L11427">
        <v>3.0967600000000002</v>
      </c>
      <c r="M11427">
        <v>3.3136100000000002</v>
      </c>
      <c r="N11427">
        <v>2.6358899999999998</v>
      </c>
      <c r="O11427">
        <v>2.1492300000000002</v>
      </c>
    </row>
    <row r="11428" spans="1:15" x14ac:dyDescent="0.25">
      <c r="A11428" t="s">
        <v>21493</v>
      </c>
      <c r="B11428" t="s">
        <v>21492</v>
      </c>
      <c r="C11428" t="s">
        <v>11509</v>
      </c>
      <c r="D11428">
        <v>123210469</v>
      </c>
      <c r="E11428">
        <v>123211254</v>
      </c>
      <c r="F11428">
        <v>6.1115700000000004</v>
      </c>
      <c r="G11428">
        <v>5.0370400000000002</v>
      </c>
      <c r="H11428">
        <v>5.2469999999999999</v>
      </c>
      <c r="I11428">
        <v>4.65036</v>
      </c>
      <c r="J11428">
        <v>5.6147099999999996</v>
      </c>
      <c r="K11428">
        <v>5.4890800000000004</v>
      </c>
      <c r="L11428">
        <v>5.7681399999999998</v>
      </c>
      <c r="M11428">
        <v>5.6828500000000002</v>
      </c>
      <c r="N11428">
        <v>5.40848</v>
      </c>
      <c r="O11428">
        <v>5.28308</v>
      </c>
    </row>
    <row r="11429" spans="1:15" x14ac:dyDescent="0.25">
      <c r="A11429" t="s">
        <v>21495</v>
      </c>
      <c r="B11429" t="s">
        <v>21494</v>
      </c>
      <c r="C11429" t="s">
        <v>11509</v>
      </c>
      <c r="D11429">
        <v>129581539</v>
      </c>
      <c r="E11429">
        <v>129598739</v>
      </c>
      <c r="F11429">
        <v>4.1833</v>
      </c>
      <c r="G11429">
        <v>4.7289099999999999</v>
      </c>
      <c r="H11429">
        <v>5.5365099999999998</v>
      </c>
      <c r="I11429">
        <v>5.4804300000000001</v>
      </c>
      <c r="J11429">
        <v>5.5545900000000001</v>
      </c>
      <c r="K11429">
        <v>6.2577499999999997</v>
      </c>
      <c r="L11429">
        <v>4.2726100000000002</v>
      </c>
      <c r="M11429">
        <v>4.7104999999999997</v>
      </c>
      <c r="N11429">
        <v>5.0953200000000001</v>
      </c>
      <c r="O11429">
        <v>4.7866600000000004</v>
      </c>
    </row>
    <row r="11430" spans="1:15" x14ac:dyDescent="0.25">
      <c r="A11430" t="s">
        <v>21496</v>
      </c>
      <c r="B11430" t="s">
        <v>12309</v>
      </c>
      <c r="C11430" t="s">
        <v>11509</v>
      </c>
      <c r="D11430">
        <v>132347107</v>
      </c>
      <c r="E11430">
        <v>132501470</v>
      </c>
      <c r="F11430">
        <v>4.8314599999999999</v>
      </c>
      <c r="G11430">
        <v>4.5845200000000004</v>
      </c>
      <c r="H11430">
        <v>5.0770799999999996</v>
      </c>
      <c r="I11430">
        <v>5.2877900000000002</v>
      </c>
      <c r="J11430">
        <v>4.6438600000000001</v>
      </c>
      <c r="K11430">
        <v>5.1936200000000001</v>
      </c>
      <c r="L11430">
        <v>5.0423099999999996</v>
      </c>
      <c r="M11430">
        <v>5.00664</v>
      </c>
      <c r="N11430">
        <v>5.4432400000000003</v>
      </c>
      <c r="O11430">
        <v>5.2647000000000004</v>
      </c>
    </row>
    <row r="11431" spans="1:15" x14ac:dyDescent="0.25">
      <c r="A11431" t="s">
        <v>21498</v>
      </c>
      <c r="B11431" t="s">
        <v>21497</v>
      </c>
      <c r="C11431" t="s">
        <v>11509</v>
      </c>
      <c r="D11431">
        <v>135099186</v>
      </c>
      <c r="E11431">
        <v>135101629</v>
      </c>
      <c r="F11431">
        <v>3.16161</v>
      </c>
      <c r="G11431">
        <v>1.9215599999999999</v>
      </c>
      <c r="H11431">
        <v>4.0770799999999996</v>
      </c>
      <c r="I11431">
        <v>1.4804299999999999</v>
      </c>
      <c r="J11431">
        <v>2.80735</v>
      </c>
      <c r="K11431">
        <v>2.31915</v>
      </c>
      <c r="L11431">
        <v>2.3418700000000001</v>
      </c>
      <c r="M11431">
        <v>2.3136100000000002</v>
      </c>
      <c r="N11431">
        <v>1.6358900000000001</v>
      </c>
      <c r="O11431">
        <v>2.3012299999999999</v>
      </c>
    </row>
    <row r="11432" spans="1:15" x14ac:dyDescent="0.25">
      <c r="A11432" t="s">
        <v>21500</v>
      </c>
      <c r="B11432" t="s">
        <v>21499</v>
      </c>
      <c r="C11432" t="s">
        <v>11509</v>
      </c>
      <c r="D11432">
        <v>144094070</v>
      </c>
      <c r="E11432">
        <v>144233180</v>
      </c>
      <c r="F11432">
        <v>8.8306000000000004</v>
      </c>
      <c r="G11432">
        <v>8.9476200000000006</v>
      </c>
      <c r="H11432">
        <v>8.88443</v>
      </c>
      <c r="I11432">
        <v>8.5028000000000006</v>
      </c>
      <c r="J11432">
        <v>8.4838199999999997</v>
      </c>
      <c r="K11432">
        <v>8.4030699999999996</v>
      </c>
      <c r="L11432">
        <v>9.3054900000000007</v>
      </c>
      <c r="M11432">
        <v>8.8945600000000002</v>
      </c>
      <c r="N11432">
        <v>8.8322800000000008</v>
      </c>
      <c r="O11432">
        <v>8.8074399999999997</v>
      </c>
    </row>
    <row r="11433" spans="1:15" x14ac:dyDescent="0.25">
      <c r="A11433" t="s">
        <v>21502</v>
      </c>
      <c r="B11433" t="s">
        <v>21501</v>
      </c>
      <c r="C11433" t="s">
        <v>11509</v>
      </c>
      <c r="D11433">
        <v>144485586</v>
      </c>
      <c r="E11433">
        <v>144512266</v>
      </c>
      <c r="F11433">
        <v>5.1833</v>
      </c>
      <c r="G11433">
        <v>4.5065200000000001</v>
      </c>
      <c r="H11433">
        <v>2.07708</v>
      </c>
      <c r="I11433">
        <v>0.48043200000000003</v>
      </c>
      <c r="J11433">
        <v>3.9068900000000002</v>
      </c>
      <c r="K11433">
        <v>3.1936200000000001</v>
      </c>
      <c r="L11433">
        <v>6.5464399999999996</v>
      </c>
      <c r="M11433">
        <v>6.4179500000000003</v>
      </c>
      <c r="N11433">
        <v>7.4172500000000001</v>
      </c>
      <c r="O11433">
        <v>7.3456200000000003</v>
      </c>
    </row>
    <row r="11434" spans="1:15" x14ac:dyDescent="0.25">
      <c r="A11434" t="s">
        <v>21504</v>
      </c>
      <c r="B11434" t="s">
        <v>21503</v>
      </c>
      <c r="C11434" t="s">
        <v>11509</v>
      </c>
      <c r="D11434">
        <v>145313275</v>
      </c>
      <c r="E11434">
        <v>145315434</v>
      </c>
      <c r="F11434">
        <v>3.0714100000000002</v>
      </c>
      <c r="G11434">
        <v>3.5065200000000001</v>
      </c>
      <c r="H11434">
        <v>2.07708</v>
      </c>
      <c r="I11434">
        <v>2.8023600000000002</v>
      </c>
      <c r="J11434">
        <v>2.80735</v>
      </c>
      <c r="K11434">
        <v>1.31915</v>
      </c>
      <c r="L11434">
        <v>2.0423100000000001</v>
      </c>
      <c r="M11434">
        <v>2.9916800000000001</v>
      </c>
      <c r="N11434">
        <v>2.3728500000000001</v>
      </c>
      <c r="O11434">
        <v>2.3012299999999999</v>
      </c>
    </row>
    <row r="11435" spans="1:15" x14ac:dyDescent="0.25">
      <c r="A11435" t="s">
        <v>21506</v>
      </c>
      <c r="B11435" t="s">
        <v>21505</v>
      </c>
      <c r="C11435" t="s">
        <v>11509</v>
      </c>
      <c r="D11435">
        <v>145585767</v>
      </c>
      <c r="E11435">
        <v>145588123</v>
      </c>
      <c r="F11435">
        <v>2.0241099999999999</v>
      </c>
      <c r="G11435">
        <v>2.3365999999999998</v>
      </c>
      <c r="H11435">
        <v>2.07708</v>
      </c>
      <c r="I11435">
        <v>2.4804300000000001</v>
      </c>
      <c r="J11435">
        <v>2.32193</v>
      </c>
      <c r="K11435">
        <v>0.73418799999999995</v>
      </c>
      <c r="L11435">
        <v>0.92683400000000005</v>
      </c>
      <c r="M11435">
        <v>2.21408</v>
      </c>
      <c r="N11435">
        <v>3.0509200000000001</v>
      </c>
      <c r="O11435">
        <v>1.9793000000000001</v>
      </c>
    </row>
    <row r="11436" spans="1:15" x14ac:dyDescent="0.25">
      <c r="A11436" t="s">
        <v>21508</v>
      </c>
      <c r="B11436" t="s">
        <v>21507</v>
      </c>
      <c r="C11436" t="s">
        <v>11509</v>
      </c>
      <c r="D11436">
        <v>153573530</v>
      </c>
      <c r="E11436">
        <v>153573575</v>
      </c>
      <c r="F11436">
        <v>4.7319300000000002</v>
      </c>
      <c r="G11436">
        <v>4.6585200000000002</v>
      </c>
      <c r="H11436">
        <v>4.0770799999999996</v>
      </c>
      <c r="I11436">
        <v>4.1808699999999996</v>
      </c>
      <c r="J11436">
        <v>4.7004400000000004</v>
      </c>
      <c r="K11436">
        <v>4.6410799999999997</v>
      </c>
      <c r="L11436">
        <v>5.3531000000000004</v>
      </c>
      <c r="M11436">
        <v>4.7104999999999997</v>
      </c>
      <c r="N11436">
        <v>4.6947799999999997</v>
      </c>
      <c r="O11436">
        <v>4.88619</v>
      </c>
    </row>
    <row r="11437" spans="1:15" x14ac:dyDescent="0.25">
      <c r="A11437" t="s">
        <v>21509</v>
      </c>
      <c r="B11437" t="s">
        <v>12428</v>
      </c>
      <c r="C11437" t="s">
        <v>12413</v>
      </c>
      <c r="D11437">
        <v>6323353</v>
      </c>
      <c r="E11437">
        <v>6381418</v>
      </c>
      <c r="F11437">
        <v>6.1228400000000001</v>
      </c>
      <c r="G11437">
        <v>6.1179600000000001</v>
      </c>
      <c r="H11437">
        <v>5.399</v>
      </c>
      <c r="I11437">
        <v>5.4346300000000003</v>
      </c>
      <c r="J11437">
        <v>5.4594300000000002</v>
      </c>
      <c r="K11437">
        <v>5.82165</v>
      </c>
      <c r="L11437">
        <v>5.5802800000000001</v>
      </c>
      <c r="M11437">
        <v>5.7465700000000002</v>
      </c>
      <c r="N11437">
        <v>5.2208500000000004</v>
      </c>
      <c r="O11437">
        <v>5.5184600000000001</v>
      </c>
    </row>
    <row r="11438" spans="1:15" x14ac:dyDescent="0.25">
      <c r="A11438" t="s">
        <v>21511</v>
      </c>
      <c r="B11438" t="s">
        <v>21510</v>
      </c>
      <c r="C11438" t="s">
        <v>12413</v>
      </c>
      <c r="D11438">
        <v>10801644</v>
      </c>
      <c r="E11438">
        <v>10826570</v>
      </c>
      <c r="F11438">
        <v>5.8106999999999998</v>
      </c>
      <c r="G11438">
        <v>5.79603</v>
      </c>
      <c r="H11438">
        <v>7.5365099999999998</v>
      </c>
      <c r="I11438">
        <v>7.2617900000000004</v>
      </c>
      <c r="J11438">
        <v>5.6724300000000003</v>
      </c>
      <c r="K11438">
        <v>5.7785799999999998</v>
      </c>
      <c r="L11438">
        <v>5.6364900000000002</v>
      </c>
      <c r="M11438">
        <v>5.8245699999999996</v>
      </c>
      <c r="N11438">
        <v>5.5744899999999999</v>
      </c>
      <c r="O11438">
        <v>5.7207699999999999</v>
      </c>
    </row>
    <row r="11439" spans="1:15" x14ac:dyDescent="0.25">
      <c r="A11439" t="s">
        <v>21512</v>
      </c>
      <c r="B11439" t="s">
        <v>12455</v>
      </c>
      <c r="C11439" t="s">
        <v>12413</v>
      </c>
      <c r="D11439">
        <v>12080868</v>
      </c>
      <c r="E11439">
        <v>12099162</v>
      </c>
      <c r="F11439">
        <v>5.2669600000000001</v>
      </c>
      <c r="G11439">
        <v>5.9215600000000004</v>
      </c>
      <c r="H11439">
        <v>5.5365099999999998</v>
      </c>
      <c r="I11439">
        <v>5.5248299999999997</v>
      </c>
      <c r="J11439">
        <v>4.8579800000000004</v>
      </c>
      <c r="K11439">
        <v>4.9436400000000003</v>
      </c>
      <c r="L11439">
        <v>6.2843900000000001</v>
      </c>
      <c r="M11439">
        <v>5.8905399999999997</v>
      </c>
      <c r="N11439">
        <v>4.9578100000000003</v>
      </c>
      <c r="O11439">
        <v>5.1887499999999998</v>
      </c>
    </row>
    <row r="11440" spans="1:15" x14ac:dyDescent="0.25">
      <c r="A11440" t="s">
        <v>21514</v>
      </c>
      <c r="B11440" t="s">
        <v>21513</v>
      </c>
      <c r="C11440" t="s">
        <v>12413</v>
      </c>
      <c r="D11440">
        <v>22284711</v>
      </c>
      <c r="E11440">
        <v>22361193</v>
      </c>
      <c r="F11440">
        <v>0.70217799999999997</v>
      </c>
      <c r="G11440">
        <v>2.3365999999999998</v>
      </c>
      <c r="H11440">
        <v>2.07708</v>
      </c>
      <c r="I11440">
        <v>0.48043200000000003</v>
      </c>
      <c r="J11440">
        <v>2.5849600000000001</v>
      </c>
      <c r="K11440">
        <v>1.7341899999999999</v>
      </c>
      <c r="L11440">
        <v>2.5118</v>
      </c>
      <c r="M11440">
        <v>2.40672</v>
      </c>
      <c r="N11440">
        <v>1.6358900000000001</v>
      </c>
      <c r="O11440">
        <v>1.56426</v>
      </c>
    </row>
    <row r="11441" spans="1:15" x14ac:dyDescent="0.25">
      <c r="A11441" t="s">
        <v>21516</v>
      </c>
      <c r="B11441" t="s">
        <v>21515</v>
      </c>
      <c r="C11441" t="s">
        <v>12413</v>
      </c>
      <c r="D11441">
        <v>32504409</v>
      </c>
      <c r="E11441">
        <v>32673083</v>
      </c>
      <c r="F11441">
        <v>2.9245700000000001</v>
      </c>
      <c r="G11441">
        <v>3.5065200000000001</v>
      </c>
      <c r="H11441">
        <v>5.88443</v>
      </c>
      <c r="I11441">
        <v>5.2877900000000002</v>
      </c>
      <c r="J11441">
        <v>3.80735</v>
      </c>
      <c r="K11441">
        <v>3.5415399999999999</v>
      </c>
      <c r="L11441">
        <v>3.83372</v>
      </c>
      <c r="M11441">
        <v>3.4941800000000001</v>
      </c>
      <c r="N11441">
        <v>2.3728500000000001</v>
      </c>
      <c r="O11441">
        <v>3.1492300000000002</v>
      </c>
    </row>
    <row r="11442" spans="1:15" x14ac:dyDescent="0.25">
      <c r="A11442" t="s">
        <v>21518</v>
      </c>
      <c r="B11442" t="s">
        <v>21517</v>
      </c>
      <c r="C11442" t="s">
        <v>12413</v>
      </c>
      <c r="D11442">
        <v>33257381</v>
      </c>
      <c r="E11442">
        <v>33276712</v>
      </c>
      <c r="F11442">
        <v>4.9501099999999996</v>
      </c>
      <c r="G11442">
        <v>5.1439500000000002</v>
      </c>
      <c r="H11442">
        <v>5.399</v>
      </c>
      <c r="I11442">
        <v>4.3873199999999999</v>
      </c>
      <c r="J11442">
        <v>3.4594299999999998</v>
      </c>
      <c r="K11442">
        <v>4.2577499999999997</v>
      </c>
      <c r="L11442">
        <v>3.55132</v>
      </c>
      <c r="M11442">
        <v>3.8329900000000001</v>
      </c>
      <c r="N11442">
        <v>3.22085</v>
      </c>
      <c r="O11442">
        <v>3.3716200000000001</v>
      </c>
    </row>
    <row r="11443" spans="1:15" x14ac:dyDescent="0.25">
      <c r="A11443" t="s">
        <v>21520</v>
      </c>
      <c r="B11443" t="s">
        <v>21519</v>
      </c>
      <c r="C11443" t="s">
        <v>12413</v>
      </c>
      <c r="D11443">
        <v>34610505</v>
      </c>
      <c r="E11443">
        <v>34634687</v>
      </c>
      <c r="F11443">
        <v>7.2257400000000001</v>
      </c>
      <c r="G11443">
        <v>7.0914799999999998</v>
      </c>
      <c r="H11443">
        <v>6.88443</v>
      </c>
      <c r="I11443">
        <v>6.6097099999999998</v>
      </c>
      <c r="J11443">
        <v>6.1699299999999999</v>
      </c>
      <c r="K11443">
        <v>6.0740400000000001</v>
      </c>
      <c r="L11443">
        <v>7.3305600000000002</v>
      </c>
      <c r="M11443">
        <v>7.2893699999999999</v>
      </c>
      <c r="N11443">
        <v>6.5587200000000001</v>
      </c>
      <c r="O11443">
        <v>6.8121900000000002</v>
      </c>
    </row>
    <row r="11444" spans="1:15" x14ac:dyDescent="0.25">
      <c r="A11444" t="s">
        <v>21522</v>
      </c>
      <c r="B11444" t="s">
        <v>21521</v>
      </c>
      <c r="C11444" t="s">
        <v>12413</v>
      </c>
      <c r="D11444">
        <v>42077720</v>
      </c>
      <c r="E11444">
        <v>42106027</v>
      </c>
      <c r="F11444">
        <v>3.7021799999999998</v>
      </c>
      <c r="G11444">
        <v>3.5065200000000001</v>
      </c>
      <c r="H11444">
        <v>3.6620400000000002</v>
      </c>
      <c r="I11444">
        <v>3.2877900000000002</v>
      </c>
      <c r="J11444">
        <v>2.32193</v>
      </c>
      <c r="K11444">
        <v>2.7341899999999999</v>
      </c>
      <c r="L11444">
        <v>4.8013000000000003</v>
      </c>
      <c r="M11444">
        <v>4.1880800000000002</v>
      </c>
      <c r="N11444">
        <v>3.3728500000000001</v>
      </c>
      <c r="O11444">
        <v>4.0236900000000002</v>
      </c>
    </row>
    <row r="11445" spans="1:15" x14ac:dyDescent="0.25">
      <c r="A11445" t="s">
        <v>21524</v>
      </c>
      <c r="B11445" t="s">
        <v>21523</v>
      </c>
      <c r="C11445" t="s">
        <v>12413</v>
      </c>
      <c r="D11445">
        <v>45118081</v>
      </c>
      <c r="E11445">
        <v>45120985</v>
      </c>
      <c r="F11445">
        <v>2.7021799999999998</v>
      </c>
      <c r="G11445">
        <v>2.9215599999999999</v>
      </c>
      <c r="H11445">
        <v>2.07708</v>
      </c>
      <c r="I11445">
        <v>1.4804299999999999</v>
      </c>
      <c r="J11445">
        <v>2</v>
      </c>
      <c r="K11445">
        <v>1.31915</v>
      </c>
      <c r="L11445">
        <v>2.6638000000000002</v>
      </c>
      <c r="M11445">
        <v>3.3609200000000001</v>
      </c>
      <c r="N11445">
        <v>1.0509200000000001</v>
      </c>
      <c r="O11445">
        <v>2.9792999999999998</v>
      </c>
    </row>
    <row r="11446" spans="1:15" x14ac:dyDescent="0.25">
      <c r="A11446" t="s">
        <v>21526</v>
      </c>
      <c r="B11446" t="s">
        <v>21525</v>
      </c>
      <c r="C11446" t="s">
        <v>12413</v>
      </c>
      <c r="D11446">
        <v>45420043</v>
      </c>
      <c r="E11446">
        <v>45421638</v>
      </c>
      <c r="F11446">
        <v>3.16161</v>
      </c>
      <c r="G11446">
        <v>2.9215599999999999</v>
      </c>
      <c r="H11446">
        <v>5.2469999999999999</v>
      </c>
      <c r="I11446">
        <v>4.0653899999999998</v>
      </c>
      <c r="J11446">
        <v>3.9068900000000002</v>
      </c>
      <c r="K11446">
        <v>3.6410800000000001</v>
      </c>
      <c r="L11446">
        <v>3.9565800000000002</v>
      </c>
      <c r="M11446">
        <v>3.6921200000000001</v>
      </c>
      <c r="N11446">
        <v>4.1383900000000002</v>
      </c>
      <c r="O11446">
        <v>3.9335</v>
      </c>
    </row>
    <row r="11447" spans="1:15" x14ac:dyDescent="0.25">
      <c r="A11447" t="s">
        <v>21528</v>
      </c>
      <c r="B11447" t="s">
        <v>21527</v>
      </c>
      <c r="C11447" t="s">
        <v>12413</v>
      </c>
      <c r="D11447">
        <v>48676385</v>
      </c>
      <c r="E11447">
        <v>48686364</v>
      </c>
      <c r="F11447">
        <v>4.2257400000000001</v>
      </c>
      <c r="G11447">
        <v>4.2434900000000004</v>
      </c>
      <c r="H11447">
        <v>2.07708</v>
      </c>
      <c r="I11447">
        <v>1.4804299999999999</v>
      </c>
      <c r="J11447">
        <v>3.4594299999999998</v>
      </c>
      <c r="K11447">
        <v>2.7341899999999999</v>
      </c>
      <c r="L11447">
        <v>4.0697900000000002</v>
      </c>
      <c r="M11447">
        <v>3.6161799999999999</v>
      </c>
      <c r="N11447">
        <v>3.5103599999999999</v>
      </c>
      <c r="O11447">
        <v>3.9335</v>
      </c>
    </row>
    <row r="11448" spans="1:15" x14ac:dyDescent="0.25">
      <c r="A11448" t="s">
        <v>21530</v>
      </c>
      <c r="B11448" t="s">
        <v>21529</v>
      </c>
      <c r="C11448" t="s">
        <v>12413</v>
      </c>
      <c r="D11448">
        <v>53644342</v>
      </c>
      <c r="E11448">
        <v>53719881</v>
      </c>
      <c r="F11448">
        <v>5.3363800000000001</v>
      </c>
      <c r="G11448">
        <v>5.0914799999999998</v>
      </c>
      <c r="H11448">
        <v>4.6620400000000002</v>
      </c>
      <c r="I11448">
        <v>3.9398599999999999</v>
      </c>
      <c r="J11448">
        <v>1.5849599999999999</v>
      </c>
      <c r="K11448">
        <v>2.9041100000000002</v>
      </c>
      <c r="L11448">
        <v>5.8575699999999999</v>
      </c>
      <c r="M11448">
        <v>5.4179500000000003</v>
      </c>
      <c r="N11448">
        <v>4.9578100000000003</v>
      </c>
      <c r="O11448">
        <v>4.9793000000000003</v>
      </c>
    </row>
    <row r="11449" spans="1:15" x14ac:dyDescent="0.25">
      <c r="A11449" t="s">
        <v>21532</v>
      </c>
      <c r="B11449" t="s">
        <v>21531</v>
      </c>
      <c r="C11449" t="s">
        <v>12413</v>
      </c>
      <c r="D11449">
        <v>55362913</v>
      </c>
      <c r="E11449">
        <v>55405109</v>
      </c>
      <c r="F11449">
        <v>12.3314</v>
      </c>
      <c r="G11449">
        <v>12.3377</v>
      </c>
      <c r="H11449">
        <v>10.673299999999999</v>
      </c>
      <c r="I11449">
        <v>10.5411</v>
      </c>
      <c r="J11449">
        <v>11.611499999999999</v>
      </c>
      <c r="K11449">
        <v>11.6594</v>
      </c>
      <c r="L11449">
        <v>12.692399999999999</v>
      </c>
      <c r="M11449">
        <v>12.4701</v>
      </c>
      <c r="N11449">
        <v>12.133100000000001</v>
      </c>
      <c r="O11449">
        <v>12.1623</v>
      </c>
    </row>
    <row r="11450" spans="1:15" x14ac:dyDescent="0.25">
      <c r="A11450" t="s">
        <v>21534</v>
      </c>
      <c r="B11450" t="s">
        <v>21533</v>
      </c>
      <c r="C11450" t="s">
        <v>12413</v>
      </c>
      <c r="D11450">
        <v>56762551</v>
      </c>
      <c r="E11450">
        <v>56815203</v>
      </c>
      <c r="F11450">
        <v>10.903499999999999</v>
      </c>
      <c r="G11450">
        <v>10.657400000000001</v>
      </c>
      <c r="H11450">
        <v>8.4521200000000007</v>
      </c>
      <c r="I11450">
        <v>8.5248299999999997</v>
      </c>
      <c r="J11450">
        <v>9.6987000000000005</v>
      </c>
      <c r="K11450">
        <v>9.7813099999999995</v>
      </c>
      <c r="L11450">
        <v>10.7933</v>
      </c>
      <c r="M11450">
        <v>10.750500000000001</v>
      </c>
      <c r="N11450">
        <v>10.222099999999999</v>
      </c>
      <c r="O11450">
        <v>10.4139</v>
      </c>
    </row>
    <row r="11451" spans="1:15" x14ac:dyDescent="0.25">
      <c r="A11451" t="s">
        <v>21536</v>
      </c>
      <c r="B11451" t="s">
        <v>21535</v>
      </c>
      <c r="C11451" t="s">
        <v>12413</v>
      </c>
      <c r="D11451">
        <v>59327554</v>
      </c>
      <c r="E11451">
        <v>59451505</v>
      </c>
      <c r="F11451">
        <v>3.32667</v>
      </c>
      <c r="G11451">
        <v>3.5065200000000001</v>
      </c>
      <c r="H11451">
        <v>2.07708</v>
      </c>
      <c r="I11451">
        <v>2.4804300000000001</v>
      </c>
      <c r="J11451">
        <v>4.0874600000000001</v>
      </c>
      <c r="K11451">
        <v>2.7341899999999999</v>
      </c>
      <c r="L11451">
        <v>3.9857300000000002</v>
      </c>
      <c r="M11451">
        <v>4.2396099999999999</v>
      </c>
      <c r="N11451">
        <v>2.6358899999999998</v>
      </c>
      <c r="O11451">
        <v>2.6797399999999998</v>
      </c>
    </row>
    <row r="11452" spans="1:15" x14ac:dyDescent="0.25">
      <c r="A11452" t="s">
        <v>21538</v>
      </c>
      <c r="B11452" t="s">
        <v>21537</v>
      </c>
      <c r="C11452" t="s">
        <v>12413</v>
      </c>
      <c r="D11452">
        <v>62184834</v>
      </c>
      <c r="E11452">
        <v>62186048</v>
      </c>
      <c r="F11452">
        <v>1.4391400000000001</v>
      </c>
      <c r="G11452">
        <v>2.3365999999999998</v>
      </c>
      <c r="H11452">
        <v>3.07708</v>
      </c>
      <c r="I11452">
        <v>0.48043200000000003</v>
      </c>
      <c r="J11452">
        <v>2</v>
      </c>
      <c r="K11452">
        <v>2.31915</v>
      </c>
      <c r="L11452">
        <v>1.3418699999999999</v>
      </c>
      <c r="M11452">
        <v>2.40672</v>
      </c>
      <c r="N11452">
        <v>1.0509200000000001</v>
      </c>
      <c r="O11452">
        <v>2.4387300000000001</v>
      </c>
    </row>
    <row r="11453" spans="1:15" x14ac:dyDescent="0.25">
      <c r="A11453" t="s">
        <v>21540</v>
      </c>
      <c r="B11453" t="s">
        <v>21539</v>
      </c>
      <c r="C11453" t="s">
        <v>12413</v>
      </c>
      <c r="D11453">
        <v>102710669</v>
      </c>
      <c r="E11453">
        <v>102786904</v>
      </c>
      <c r="F11453">
        <v>0.70217799999999997</v>
      </c>
      <c r="G11453">
        <v>1.3366</v>
      </c>
      <c r="H11453">
        <v>5.399</v>
      </c>
      <c r="I11453">
        <v>3.2877900000000002</v>
      </c>
      <c r="J11453">
        <v>2</v>
      </c>
      <c r="K11453">
        <v>2.0561199999999999</v>
      </c>
      <c r="L11453">
        <v>2.3418700000000001</v>
      </c>
      <c r="M11453">
        <v>0.72865000000000002</v>
      </c>
      <c r="N11453">
        <v>3.0509200000000001</v>
      </c>
      <c r="O11453">
        <v>2.56426</v>
      </c>
    </row>
    <row r="11454" spans="1:15" x14ac:dyDescent="0.25">
      <c r="A11454" t="s">
        <v>21542</v>
      </c>
      <c r="B11454" t="s">
        <v>21541</v>
      </c>
      <c r="C11454" t="s">
        <v>12413</v>
      </c>
      <c r="D11454">
        <v>106263513</v>
      </c>
      <c r="E11454">
        <v>106289843</v>
      </c>
      <c r="F11454">
        <v>4.8853999999999997</v>
      </c>
      <c r="G11454">
        <v>5.2907900000000003</v>
      </c>
      <c r="H11454">
        <v>2.07708</v>
      </c>
      <c r="I11454">
        <v>0.48043200000000003</v>
      </c>
      <c r="J11454">
        <v>3.5849600000000001</v>
      </c>
      <c r="K11454">
        <v>3.31915</v>
      </c>
      <c r="L11454">
        <v>6.2183900000000003</v>
      </c>
      <c r="M11454">
        <v>6.4010800000000003</v>
      </c>
      <c r="N11454">
        <v>6.0282</v>
      </c>
      <c r="O11454">
        <v>6.32803</v>
      </c>
    </row>
    <row r="11455" spans="1:15" x14ac:dyDescent="0.25">
      <c r="A11455" t="s">
        <v>21544</v>
      </c>
      <c r="B11455" t="s">
        <v>21543</v>
      </c>
      <c r="C11455" t="s">
        <v>12413</v>
      </c>
      <c r="D11455">
        <v>106741216</v>
      </c>
      <c r="E11455">
        <v>106760596</v>
      </c>
      <c r="F11455">
        <v>4.0714100000000002</v>
      </c>
      <c r="G11455">
        <v>3.79603</v>
      </c>
      <c r="H11455">
        <v>5.2469999999999999</v>
      </c>
      <c r="I11455">
        <v>5.7283600000000003</v>
      </c>
      <c r="J11455">
        <v>4.1699299999999999</v>
      </c>
      <c r="K11455">
        <v>3.5415399999999999</v>
      </c>
      <c r="L11455">
        <v>3.1492300000000002</v>
      </c>
      <c r="M11455">
        <v>4.21408</v>
      </c>
      <c r="N11455">
        <v>4.75136</v>
      </c>
      <c r="O11455">
        <v>4.0667600000000004</v>
      </c>
    </row>
    <row r="11456" spans="1:15" x14ac:dyDescent="0.25">
      <c r="A11456" t="s">
        <v>21546</v>
      </c>
      <c r="B11456" t="s">
        <v>21545</v>
      </c>
      <c r="C11456" t="s">
        <v>12413</v>
      </c>
      <c r="D11456">
        <v>114578884</v>
      </c>
      <c r="E11456">
        <v>114581503</v>
      </c>
      <c r="F11456">
        <v>0.117216</v>
      </c>
      <c r="G11456">
        <v>1.3366</v>
      </c>
      <c r="H11456">
        <v>2.07708</v>
      </c>
      <c r="I11456">
        <v>1.4804299999999999</v>
      </c>
      <c r="J11456">
        <v>2.80735</v>
      </c>
      <c r="K11456">
        <v>1.7341899999999999</v>
      </c>
      <c r="L11456">
        <v>0.66379900000000003</v>
      </c>
      <c r="M11456">
        <v>0.72865000000000002</v>
      </c>
      <c r="N11456">
        <v>2.0509200000000001</v>
      </c>
      <c r="O11456">
        <v>1.56426</v>
      </c>
    </row>
    <row r="11457" spans="1:15" x14ac:dyDescent="0.25">
      <c r="A11457" t="s">
        <v>21548</v>
      </c>
      <c r="B11457" t="s">
        <v>21547</v>
      </c>
      <c r="C11457" t="s">
        <v>12413</v>
      </c>
      <c r="D11457">
        <v>116224132</v>
      </c>
      <c r="E11457">
        <v>116228548</v>
      </c>
      <c r="F11457">
        <v>9.4687099999999997</v>
      </c>
      <c r="G11457">
        <v>9.1726500000000009</v>
      </c>
      <c r="H11457">
        <v>7.7209300000000001</v>
      </c>
      <c r="I11457">
        <v>7.8023600000000002</v>
      </c>
      <c r="J11457">
        <v>9.1873500000000003</v>
      </c>
      <c r="K11457">
        <v>9.1372</v>
      </c>
      <c r="L11457">
        <v>10.013400000000001</v>
      </c>
      <c r="M11457">
        <v>9.8870100000000001</v>
      </c>
      <c r="N11457">
        <v>10.0382</v>
      </c>
      <c r="O11457">
        <v>9.5242699999999996</v>
      </c>
    </row>
    <row r="11458" spans="1:15" x14ac:dyDescent="0.25">
      <c r="A11458" t="s">
        <v>21549</v>
      </c>
      <c r="B11458" t="s">
        <v>12999</v>
      </c>
      <c r="C11458" t="s">
        <v>12413</v>
      </c>
      <c r="D11458">
        <v>116393559</v>
      </c>
      <c r="E11458">
        <v>116478561</v>
      </c>
      <c r="F11458">
        <v>2.1172200000000001</v>
      </c>
      <c r="G11458">
        <v>3.6585200000000002</v>
      </c>
      <c r="H11458">
        <v>2.07708</v>
      </c>
      <c r="I11458">
        <v>0.48043200000000003</v>
      </c>
      <c r="J11458">
        <v>2.80735</v>
      </c>
      <c r="K11458">
        <v>1.31915</v>
      </c>
      <c r="L11458">
        <v>3.5897999999999999</v>
      </c>
      <c r="M11458">
        <v>2.9302800000000002</v>
      </c>
      <c r="N11458">
        <v>2.3728500000000001</v>
      </c>
      <c r="O11458">
        <v>0.97930099999999998</v>
      </c>
    </row>
    <row r="11459" spans="1:15" x14ac:dyDescent="0.25">
      <c r="A11459" t="s">
        <v>21551</v>
      </c>
      <c r="B11459" t="s">
        <v>21550</v>
      </c>
      <c r="C11459" t="s">
        <v>12413</v>
      </c>
      <c r="D11459">
        <v>116828375</v>
      </c>
      <c r="E11459">
        <v>116828453</v>
      </c>
      <c r="F11459">
        <v>4.3840000000000003</v>
      </c>
      <c r="G11459">
        <v>5.4658800000000003</v>
      </c>
      <c r="H11459">
        <v>5.6620400000000002</v>
      </c>
      <c r="I11459">
        <v>5.1808699999999996</v>
      </c>
      <c r="J11459">
        <v>6.5391599999999999</v>
      </c>
      <c r="K11459">
        <v>6.3191499999999996</v>
      </c>
      <c r="L11459">
        <v>4.6272700000000002</v>
      </c>
      <c r="M11459">
        <v>5.2770900000000003</v>
      </c>
      <c r="N11459">
        <v>6.4771900000000002</v>
      </c>
      <c r="O11459">
        <v>5.3886900000000004</v>
      </c>
    </row>
    <row r="11460" spans="1:15" x14ac:dyDescent="0.25">
      <c r="A11460" t="s">
        <v>21553</v>
      </c>
      <c r="B11460" t="s">
        <v>21552</v>
      </c>
      <c r="C11460" t="s">
        <v>12413</v>
      </c>
      <c r="D11460">
        <v>118213545</v>
      </c>
      <c r="E11460">
        <v>118216331</v>
      </c>
      <c r="F11460">
        <v>5.7754300000000001</v>
      </c>
      <c r="G11460">
        <v>6.0090199999999996</v>
      </c>
      <c r="H11460">
        <v>2.07708</v>
      </c>
      <c r="I11460">
        <v>0.48043200000000003</v>
      </c>
      <c r="J11460">
        <v>7.3837000000000002</v>
      </c>
      <c r="K11460">
        <v>7.0470699999999997</v>
      </c>
      <c r="L11460">
        <v>5.4504000000000001</v>
      </c>
      <c r="M11460">
        <v>5.47281</v>
      </c>
      <c r="N11460">
        <v>5.7788399999999998</v>
      </c>
      <c r="O11460">
        <v>6.0016699999999998</v>
      </c>
    </row>
    <row r="11461" spans="1:15" x14ac:dyDescent="0.25">
      <c r="A11461" t="s">
        <v>21554</v>
      </c>
      <c r="B11461" t="s">
        <v>13084</v>
      </c>
      <c r="C11461" t="s">
        <v>12413</v>
      </c>
      <c r="D11461">
        <v>122536470</v>
      </c>
      <c r="E11461">
        <v>122563110</v>
      </c>
      <c r="F11461">
        <v>2.3651399999999998</v>
      </c>
      <c r="G11461">
        <v>2.6585200000000002</v>
      </c>
      <c r="H11461">
        <v>3.07708</v>
      </c>
      <c r="I11461">
        <v>3.2877900000000002</v>
      </c>
      <c r="J11461">
        <v>3</v>
      </c>
      <c r="K11461">
        <v>2.9041100000000002</v>
      </c>
      <c r="L11461">
        <v>2.3418700000000001</v>
      </c>
      <c r="M11461">
        <v>2.40672</v>
      </c>
      <c r="N11461">
        <v>2.0509200000000001</v>
      </c>
      <c r="O11461">
        <v>0.97930099999999998</v>
      </c>
    </row>
    <row r="11462" spans="1:15" x14ac:dyDescent="0.25">
      <c r="A11462" t="s">
        <v>21556</v>
      </c>
      <c r="B11462" t="s">
        <v>21555</v>
      </c>
      <c r="C11462" t="s">
        <v>12413</v>
      </c>
      <c r="D11462">
        <v>123080843</v>
      </c>
      <c r="E11462">
        <v>123089154</v>
      </c>
      <c r="F11462">
        <v>5.1395799999999996</v>
      </c>
      <c r="G11462">
        <v>4.79603</v>
      </c>
      <c r="H11462">
        <v>7.6316699999999997</v>
      </c>
      <c r="I11462">
        <v>7.19468</v>
      </c>
      <c r="J11462">
        <v>4.6438600000000001</v>
      </c>
      <c r="K11462">
        <v>4.7785799999999998</v>
      </c>
      <c r="L11462">
        <v>5.1100599999999998</v>
      </c>
      <c r="M11462">
        <v>5.4835399999999996</v>
      </c>
      <c r="N11462">
        <v>5.0509199999999996</v>
      </c>
      <c r="O11462">
        <v>5.1085799999999999</v>
      </c>
    </row>
    <row r="11463" spans="1:15" x14ac:dyDescent="0.25">
      <c r="A11463" t="s">
        <v>21558</v>
      </c>
      <c r="B11463" t="s">
        <v>21557</v>
      </c>
      <c r="C11463" t="s">
        <v>12413</v>
      </c>
      <c r="D11463">
        <v>124408937</v>
      </c>
      <c r="E11463">
        <v>124409046</v>
      </c>
      <c r="F11463">
        <v>1.28714</v>
      </c>
      <c r="G11463">
        <v>2.3365999999999998</v>
      </c>
      <c r="H11463">
        <v>2.07708</v>
      </c>
      <c r="I11463">
        <v>2.4804300000000001</v>
      </c>
      <c r="J11463">
        <v>3</v>
      </c>
      <c r="K11463">
        <v>2.31915</v>
      </c>
      <c r="L11463">
        <v>1.8012999999999999</v>
      </c>
      <c r="M11463">
        <v>2.21408</v>
      </c>
      <c r="N11463">
        <v>2.3728500000000001</v>
      </c>
      <c r="O11463">
        <v>2.1492300000000002</v>
      </c>
    </row>
    <row r="11464" spans="1:15" x14ac:dyDescent="0.25">
      <c r="A11464" t="s">
        <v>21560</v>
      </c>
      <c r="B11464" t="s">
        <v>21559</v>
      </c>
      <c r="C11464" t="s">
        <v>12413</v>
      </c>
      <c r="D11464">
        <v>129285574</v>
      </c>
      <c r="E11464">
        <v>129291501</v>
      </c>
      <c r="F11464">
        <v>2.28714</v>
      </c>
      <c r="G11464">
        <v>1.3366</v>
      </c>
      <c r="H11464">
        <v>3.07708</v>
      </c>
      <c r="I11464">
        <v>1.4804299999999999</v>
      </c>
      <c r="J11464">
        <v>2</v>
      </c>
      <c r="K11464">
        <v>2.0561199999999999</v>
      </c>
      <c r="L11464">
        <v>2.0423100000000001</v>
      </c>
      <c r="M11464">
        <v>0.72865000000000002</v>
      </c>
      <c r="N11464">
        <v>2.3728500000000001</v>
      </c>
      <c r="O11464">
        <v>1.9793000000000001</v>
      </c>
    </row>
    <row r="11465" spans="1:15" x14ac:dyDescent="0.25">
      <c r="A11465" t="s">
        <v>21562</v>
      </c>
      <c r="B11465" t="s">
        <v>21561</v>
      </c>
      <c r="C11465" t="s">
        <v>12413</v>
      </c>
      <c r="D11465">
        <v>130305552</v>
      </c>
      <c r="E11465">
        <v>130305617</v>
      </c>
      <c r="F11465">
        <v>2.9245700000000001</v>
      </c>
      <c r="G11465">
        <v>3.79603</v>
      </c>
      <c r="H11465">
        <v>2.07708</v>
      </c>
      <c r="I11465">
        <v>3.8023600000000002</v>
      </c>
      <c r="J11465">
        <v>4.1699299999999999</v>
      </c>
      <c r="K11465">
        <v>3.5415399999999999</v>
      </c>
      <c r="L11465">
        <v>3.7681399999999998</v>
      </c>
      <c r="M11465">
        <v>4.0791500000000003</v>
      </c>
      <c r="N11465">
        <v>3.8582800000000002</v>
      </c>
      <c r="O11465">
        <v>4.6517299999999997</v>
      </c>
    </row>
    <row r="11466" spans="1:15" x14ac:dyDescent="0.25">
      <c r="A11466" t="s">
        <v>21564</v>
      </c>
      <c r="B11466" t="s">
        <v>21563</v>
      </c>
      <c r="C11466" t="s">
        <v>12413</v>
      </c>
      <c r="D11466">
        <v>131477685</v>
      </c>
      <c r="E11466">
        <v>131479055</v>
      </c>
      <c r="F11466">
        <v>0.92457100000000003</v>
      </c>
      <c r="G11466">
        <v>2.3365999999999998</v>
      </c>
      <c r="H11466">
        <v>2.07708</v>
      </c>
      <c r="I11466">
        <v>3.65036</v>
      </c>
      <c r="J11466">
        <v>5.7004400000000004</v>
      </c>
      <c r="K11466">
        <v>5.3191499999999996</v>
      </c>
      <c r="L11466">
        <v>1.92683</v>
      </c>
      <c r="M11466">
        <v>2.5766499999999999</v>
      </c>
      <c r="N11466">
        <v>3.6358899999999998</v>
      </c>
      <c r="O11466">
        <v>3.0667599999999999</v>
      </c>
    </row>
    <row r="11467" spans="1:15" x14ac:dyDescent="0.25">
      <c r="A11467" t="s">
        <v>21566</v>
      </c>
      <c r="B11467" t="s">
        <v>21565</v>
      </c>
      <c r="C11467" t="s">
        <v>12413</v>
      </c>
      <c r="D11467">
        <v>131775807</v>
      </c>
      <c r="E11467">
        <v>131776504</v>
      </c>
      <c r="F11467">
        <v>4.5266099999999998</v>
      </c>
      <c r="G11467">
        <v>4.79603</v>
      </c>
      <c r="H11467">
        <v>4.0770799999999996</v>
      </c>
      <c r="I11467">
        <v>4.7283600000000003</v>
      </c>
      <c r="J11467">
        <v>4.8073499999999996</v>
      </c>
      <c r="K11467">
        <v>4.5415400000000004</v>
      </c>
      <c r="L11467">
        <v>4.1998499999999996</v>
      </c>
      <c r="M11467">
        <v>4.3374600000000001</v>
      </c>
      <c r="N11467">
        <v>5.0051199999999998</v>
      </c>
      <c r="O11467">
        <v>5.0016699999999998</v>
      </c>
    </row>
    <row r="11468" spans="1:15" x14ac:dyDescent="0.25">
      <c r="A11468" t="s">
        <v>21568</v>
      </c>
      <c r="B11468" t="s">
        <v>21567</v>
      </c>
      <c r="C11468" t="s">
        <v>12413</v>
      </c>
      <c r="D11468">
        <v>131865379</v>
      </c>
      <c r="E11468">
        <v>131865515</v>
      </c>
      <c r="F11468">
        <v>5.8037200000000002</v>
      </c>
      <c r="G11468">
        <v>5.0914799999999998</v>
      </c>
      <c r="H11468">
        <v>5.2469999999999999</v>
      </c>
      <c r="I11468">
        <v>5.5248299999999997</v>
      </c>
      <c r="J11468">
        <v>6.5391599999999999</v>
      </c>
      <c r="K11468">
        <v>6.01959</v>
      </c>
      <c r="L11468">
        <v>6.3018700000000001</v>
      </c>
      <c r="M11468">
        <v>6.5204599999999999</v>
      </c>
      <c r="N11468">
        <v>6.4432400000000003</v>
      </c>
      <c r="O11468">
        <v>6.2460899999999997</v>
      </c>
    </row>
    <row r="11469" spans="1:15" x14ac:dyDescent="0.25">
      <c r="A11469" t="s">
        <v>21570</v>
      </c>
      <c r="B11469" t="s">
        <v>21569</v>
      </c>
      <c r="C11469" t="s">
        <v>12413</v>
      </c>
      <c r="D11469">
        <v>131865867</v>
      </c>
      <c r="E11469">
        <v>131865984</v>
      </c>
      <c r="F11469">
        <v>6.2309599999999996</v>
      </c>
      <c r="G11469">
        <v>4.6585200000000002</v>
      </c>
      <c r="H11469">
        <v>6.0770799999999996</v>
      </c>
      <c r="I11469">
        <v>5.6898900000000001</v>
      </c>
      <c r="J11469">
        <v>5.5545900000000001</v>
      </c>
      <c r="K11469">
        <v>5.6410799999999997</v>
      </c>
      <c r="L11469">
        <v>6.17476</v>
      </c>
      <c r="M11469">
        <v>5.8905399999999997</v>
      </c>
      <c r="N11469">
        <v>5.8058100000000001</v>
      </c>
      <c r="O11469">
        <v>5.1492300000000002</v>
      </c>
    </row>
    <row r="11470" spans="1:15" x14ac:dyDescent="0.25">
      <c r="A11470" t="s">
        <v>21572</v>
      </c>
      <c r="B11470" t="s">
        <v>21571</v>
      </c>
      <c r="C11470" t="s">
        <v>12413</v>
      </c>
      <c r="D11470">
        <v>132091473</v>
      </c>
      <c r="E11470">
        <v>132109657</v>
      </c>
      <c r="F11470">
        <v>10.611599999999999</v>
      </c>
      <c r="G11470">
        <v>10.5314</v>
      </c>
      <c r="H11470">
        <v>8.6469299999999993</v>
      </c>
      <c r="I11470">
        <v>8.5302799999999994</v>
      </c>
      <c r="J11470">
        <v>8.6724300000000003</v>
      </c>
      <c r="K11470">
        <v>8.7758500000000002</v>
      </c>
      <c r="L11470">
        <v>10.6113</v>
      </c>
      <c r="M11470">
        <v>10.4064</v>
      </c>
      <c r="N11470">
        <v>9.7303999999999995</v>
      </c>
      <c r="O11470">
        <v>9.8114000000000008</v>
      </c>
    </row>
    <row r="11471" spans="1:15" x14ac:dyDescent="0.25">
      <c r="A11471" t="s">
        <v>21574</v>
      </c>
      <c r="B11471" t="s">
        <v>21573</v>
      </c>
      <c r="C11471" t="s">
        <v>12413</v>
      </c>
      <c r="D11471">
        <v>132530009</v>
      </c>
      <c r="E11471">
        <v>132557797</v>
      </c>
      <c r="F11471">
        <v>4.4210000000000003</v>
      </c>
      <c r="G11471">
        <v>4.4240599999999999</v>
      </c>
      <c r="H11471">
        <v>3.6620400000000002</v>
      </c>
      <c r="I11471">
        <v>2.4804300000000001</v>
      </c>
      <c r="J11471">
        <v>2</v>
      </c>
      <c r="K11471">
        <v>2.7341899999999999</v>
      </c>
      <c r="L11471">
        <v>4.8496699999999997</v>
      </c>
      <c r="M11471">
        <v>4.8329899999999997</v>
      </c>
      <c r="N11471">
        <v>5.1383900000000002</v>
      </c>
      <c r="O11471">
        <v>5.1085799999999999</v>
      </c>
    </row>
    <row r="11472" spans="1:15" x14ac:dyDescent="0.25">
      <c r="A11472" t="s">
        <v>21575</v>
      </c>
      <c r="B11472" t="s">
        <v>13335</v>
      </c>
      <c r="C11472" t="s">
        <v>12413</v>
      </c>
      <c r="D11472">
        <v>132848380</v>
      </c>
      <c r="E11472">
        <v>132895230</v>
      </c>
      <c r="F11472">
        <v>0.70217799999999997</v>
      </c>
      <c r="G11472">
        <v>0.33659600000000001</v>
      </c>
      <c r="H11472">
        <v>3.6620400000000002</v>
      </c>
      <c r="I11472">
        <v>2.8023600000000002</v>
      </c>
      <c r="J11472">
        <v>3.32193</v>
      </c>
      <c r="K11472">
        <v>3.0561199999999999</v>
      </c>
      <c r="L11472">
        <v>-1.6581300000000001</v>
      </c>
      <c r="M11472">
        <v>-0.59327799999999997</v>
      </c>
      <c r="N11472">
        <v>1.0509200000000001</v>
      </c>
      <c r="O11472">
        <v>1.56426</v>
      </c>
    </row>
    <row r="11473" spans="1:15" x14ac:dyDescent="0.25">
      <c r="A11473" t="s">
        <v>21577</v>
      </c>
      <c r="B11473" t="s">
        <v>21576</v>
      </c>
      <c r="C11473" t="s">
        <v>12413</v>
      </c>
      <c r="D11473">
        <v>133088456</v>
      </c>
      <c r="E11473">
        <v>133101942</v>
      </c>
      <c r="F11473">
        <v>11.639699999999999</v>
      </c>
      <c r="G11473">
        <v>11.815899999999999</v>
      </c>
      <c r="H11473">
        <v>10.724500000000001</v>
      </c>
      <c r="I11473">
        <v>10.8813</v>
      </c>
      <c r="J11473">
        <v>11.3559</v>
      </c>
      <c r="K11473">
        <v>11.2979</v>
      </c>
      <c r="L11473">
        <v>11.672800000000001</v>
      </c>
      <c r="M11473">
        <v>11.741300000000001</v>
      </c>
      <c r="N11473">
        <v>11.6462</v>
      </c>
      <c r="O11473">
        <v>11.711</v>
      </c>
    </row>
    <row r="11474" spans="1:15" x14ac:dyDescent="0.25">
      <c r="A11474" t="s">
        <v>21578</v>
      </c>
      <c r="B11474" t="s">
        <v>13376</v>
      </c>
      <c r="C11474" t="s">
        <v>12413</v>
      </c>
      <c r="D11474">
        <v>134117604</v>
      </c>
      <c r="E11474">
        <v>134260205</v>
      </c>
      <c r="F11474">
        <v>4.8037200000000002</v>
      </c>
      <c r="G11474">
        <v>4.9215600000000004</v>
      </c>
      <c r="H11474">
        <v>5.6620400000000002</v>
      </c>
      <c r="I11474">
        <v>5.6898900000000001</v>
      </c>
      <c r="J11474">
        <v>7.59246</v>
      </c>
      <c r="K11474">
        <v>7.3708099999999996</v>
      </c>
      <c r="L11474">
        <v>3.8654299999999999</v>
      </c>
      <c r="M11474">
        <v>3.7642699999999998</v>
      </c>
      <c r="N11474">
        <v>5.6656300000000002</v>
      </c>
      <c r="O11474">
        <v>5.3886900000000004</v>
      </c>
    </row>
    <row r="11475" spans="1:15" x14ac:dyDescent="0.25">
      <c r="A11475" t="s">
        <v>21580</v>
      </c>
      <c r="B11475" t="s">
        <v>21579</v>
      </c>
      <c r="C11475" t="s">
        <v>12413</v>
      </c>
      <c r="D11475">
        <v>134301326</v>
      </c>
      <c r="E11475">
        <v>134323919</v>
      </c>
      <c r="F11475">
        <v>5.3363800000000001</v>
      </c>
      <c r="G11475">
        <v>5.6941499999999996</v>
      </c>
      <c r="H11475">
        <v>3.6620400000000002</v>
      </c>
      <c r="I11475">
        <v>2.8023600000000002</v>
      </c>
      <c r="J11475">
        <v>7</v>
      </c>
      <c r="K11475">
        <v>7.1092300000000002</v>
      </c>
      <c r="L11475">
        <v>5.0423099999999996</v>
      </c>
      <c r="M11475">
        <v>5.44015</v>
      </c>
      <c r="N11475">
        <v>6.5587200000000001</v>
      </c>
      <c r="O11475">
        <v>6.3191499999999996</v>
      </c>
    </row>
    <row r="11476" spans="1:15" x14ac:dyDescent="0.25">
      <c r="A11476" t="s">
        <v>21582</v>
      </c>
      <c r="B11476" t="s">
        <v>21581</v>
      </c>
      <c r="C11476" t="s">
        <v>12413</v>
      </c>
      <c r="D11476">
        <v>135502367</v>
      </c>
      <c r="E11476">
        <v>135518532</v>
      </c>
      <c r="F11476">
        <v>7.9906600000000001</v>
      </c>
      <c r="G11476">
        <v>7.9876500000000004</v>
      </c>
      <c r="H11476">
        <v>9.0078099999999992</v>
      </c>
      <c r="I11476">
        <v>9.2117500000000003</v>
      </c>
      <c r="J11476">
        <v>8.14466</v>
      </c>
      <c r="K11476">
        <v>8.0695800000000002</v>
      </c>
      <c r="L11476">
        <v>8.1540499999999998</v>
      </c>
      <c r="M11476">
        <v>8.37683</v>
      </c>
      <c r="N11476">
        <v>8.7582799999999992</v>
      </c>
      <c r="O11476">
        <v>8.5491600000000005</v>
      </c>
    </row>
    <row r="11477" spans="1:15" x14ac:dyDescent="0.25">
      <c r="A11477" t="s">
        <v>21584</v>
      </c>
      <c r="B11477" t="s">
        <v>21583</v>
      </c>
      <c r="C11477" t="s">
        <v>12413</v>
      </c>
      <c r="D11477">
        <v>135531516</v>
      </c>
      <c r="E11477">
        <v>135543159</v>
      </c>
      <c r="F11477">
        <v>9.5138200000000008</v>
      </c>
      <c r="G11477">
        <v>9.5065200000000001</v>
      </c>
      <c r="H11477">
        <v>9.2569900000000001</v>
      </c>
      <c r="I11477">
        <v>9.6677800000000005</v>
      </c>
      <c r="J11477">
        <v>10.4533</v>
      </c>
      <c r="K11477">
        <v>10.3735</v>
      </c>
      <c r="L11477">
        <v>9.6092399999999998</v>
      </c>
      <c r="M11477">
        <v>9.6746800000000004</v>
      </c>
      <c r="N11477">
        <v>10.0282</v>
      </c>
      <c r="O11477">
        <v>9.9764800000000005</v>
      </c>
    </row>
    <row r="11478" spans="1:15" x14ac:dyDescent="0.25">
      <c r="A11478" t="s">
        <v>21586</v>
      </c>
      <c r="B11478" t="s">
        <v>21585</v>
      </c>
      <c r="C11478" t="s">
        <v>12413</v>
      </c>
      <c r="D11478">
        <v>135605862</v>
      </c>
      <c r="E11478">
        <v>135609286</v>
      </c>
      <c r="F11478">
        <v>6.6832700000000003</v>
      </c>
      <c r="G11478">
        <v>6.2907900000000003</v>
      </c>
      <c r="H11478">
        <v>6.93506</v>
      </c>
      <c r="I11478">
        <v>6.8379799999999999</v>
      </c>
      <c r="J11478">
        <v>7.1395499999999998</v>
      </c>
      <c r="K11478">
        <v>6.9630099999999997</v>
      </c>
      <c r="L11478">
        <v>6.9305899999999996</v>
      </c>
      <c r="M11478">
        <v>7.0251099999999997</v>
      </c>
      <c r="N11478">
        <v>6.8964100000000004</v>
      </c>
      <c r="O11478">
        <v>6.9736500000000001</v>
      </c>
    </row>
    <row r="11479" spans="1:15" x14ac:dyDescent="0.25">
      <c r="A11479" t="s">
        <v>21588</v>
      </c>
      <c r="B11479" t="s">
        <v>21587</v>
      </c>
      <c r="C11479" t="s">
        <v>12413</v>
      </c>
      <c r="D11479">
        <v>135699736</v>
      </c>
      <c r="E11479">
        <v>135701307</v>
      </c>
      <c r="F11479">
        <v>7.6660399999999997</v>
      </c>
      <c r="G11479">
        <v>7.67645</v>
      </c>
      <c r="H11479">
        <v>10.2064</v>
      </c>
      <c r="I11479">
        <v>10.456300000000001</v>
      </c>
      <c r="J11479">
        <v>10.0168</v>
      </c>
      <c r="K11479">
        <v>9.7341899999999999</v>
      </c>
      <c r="L11479">
        <v>8.9126799999999999</v>
      </c>
      <c r="M11479">
        <v>9.1765600000000003</v>
      </c>
      <c r="N11479">
        <v>8.4432399999999994</v>
      </c>
      <c r="O11479">
        <v>8.5126299999999997</v>
      </c>
    </row>
    <row r="11480" spans="1:15" x14ac:dyDescent="0.25">
      <c r="A11480" t="s">
        <v>21590</v>
      </c>
      <c r="B11480" t="s">
        <v>21589</v>
      </c>
      <c r="C11480" t="s">
        <v>12413</v>
      </c>
      <c r="D11480">
        <v>138731321</v>
      </c>
      <c r="E11480">
        <v>138736570</v>
      </c>
      <c r="F11480">
        <v>2.6407799999999999</v>
      </c>
      <c r="G11480">
        <v>1.9215599999999999</v>
      </c>
      <c r="H11480">
        <v>3.07708</v>
      </c>
      <c r="I11480">
        <v>1.4804299999999999</v>
      </c>
      <c r="J11480">
        <v>2.32193</v>
      </c>
      <c r="K11480">
        <v>2.31915</v>
      </c>
      <c r="L11480">
        <v>3.8964599999999998</v>
      </c>
      <c r="M11480">
        <v>3.21408</v>
      </c>
      <c r="N11480">
        <v>3.3728500000000001</v>
      </c>
      <c r="O11480">
        <v>3.3012299999999999</v>
      </c>
    </row>
    <row r="11481" spans="1:15" x14ac:dyDescent="0.25">
      <c r="A11481" t="s">
        <v>21592</v>
      </c>
      <c r="B11481" t="s">
        <v>21591</v>
      </c>
      <c r="C11481" t="s">
        <v>12413</v>
      </c>
      <c r="D11481">
        <v>139178808</v>
      </c>
      <c r="E11481">
        <v>139205606</v>
      </c>
      <c r="F11481">
        <v>9.3740100000000002</v>
      </c>
      <c r="G11481">
        <v>9.6127199999999995</v>
      </c>
      <c r="H11481">
        <v>9.5282900000000001</v>
      </c>
      <c r="I11481">
        <v>9.7401800000000005</v>
      </c>
      <c r="J11481">
        <v>9.5058100000000003</v>
      </c>
      <c r="K11481">
        <v>9.1956699999999998</v>
      </c>
      <c r="L11481">
        <v>9.0292499999999993</v>
      </c>
      <c r="M11481">
        <v>9.2522099999999998</v>
      </c>
      <c r="N11481">
        <v>9.8838100000000004</v>
      </c>
      <c r="O11481">
        <v>9.7938799999999997</v>
      </c>
    </row>
    <row r="11482" spans="1:15" x14ac:dyDescent="0.25">
      <c r="A11482" t="s">
        <v>21594</v>
      </c>
      <c r="B11482" t="s">
        <v>21593</v>
      </c>
      <c r="C11482" t="s">
        <v>12413</v>
      </c>
      <c r="D11482">
        <v>140572551</v>
      </c>
      <c r="E11482">
        <v>140616460</v>
      </c>
      <c r="F11482">
        <v>2.6407799999999999</v>
      </c>
      <c r="G11482">
        <v>3.3365999999999998</v>
      </c>
      <c r="H11482">
        <v>3.6620400000000002</v>
      </c>
      <c r="I11482">
        <v>2.4804300000000001</v>
      </c>
      <c r="J11482">
        <v>2.5849600000000001</v>
      </c>
      <c r="K11482">
        <v>2.5415399999999999</v>
      </c>
      <c r="L11482">
        <v>3.0423100000000001</v>
      </c>
      <c r="M11482">
        <v>2.4941800000000001</v>
      </c>
      <c r="N11482">
        <v>3.3728500000000001</v>
      </c>
      <c r="O11482">
        <v>3.1492300000000002</v>
      </c>
    </row>
    <row r="11483" spans="1:15" x14ac:dyDescent="0.25">
      <c r="A11483" t="s">
        <v>21596</v>
      </c>
      <c r="B11483" t="s">
        <v>21595</v>
      </c>
      <c r="C11483" t="s">
        <v>12413</v>
      </c>
      <c r="D11483">
        <v>142697293</v>
      </c>
      <c r="E11483">
        <v>142802612</v>
      </c>
      <c r="F11483">
        <v>5.0120300000000002</v>
      </c>
      <c r="G11483">
        <v>4.8601599999999996</v>
      </c>
      <c r="H11483">
        <v>5.9839700000000002</v>
      </c>
      <c r="I11483">
        <v>5.6898900000000001</v>
      </c>
      <c r="J11483">
        <v>4.6438600000000001</v>
      </c>
      <c r="K11483">
        <v>5.3489000000000004</v>
      </c>
      <c r="L11483">
        <v>5.0967599999999997</v>
      </c>
      <c r="M11483">
        <v>4.8496699999999997</v>
      </c>
      <c r="N11483">
        <v>4.8058100000000001</v>
      </c>
      <c r="O11483">
        <v>4.1492300000000002</v>
      </c>
    </row>
    <row r="11484" spans="1:15" x14ac:dyDescent="0.25">
      <c r="A11484" t="s">
        <v>21597</v>
      </c>
      <c r="B11484" t="s">
        <v>21595</v>
      </c>
      <c r="C11484" t="s">
        <v>12413</v>
      </c>
      <c r="D11484">
        <v>142721338</v>
      </c>
      <c r="E11484">
        <v>142784637</v>
      </c>
      <c r="F11484">
        <v>1.8176600000000001</v>
      </c>
      <c r="G11484">
        <v>2.6585200000000002</v>
      </c>
      <c r="H11484">
        <v>3.07708</v>
      </c>
      <c r="I11484">
        <v>2.0653899999999998</v>
      </c>
      <c r="J11484">
        <v>2.32193</v>
      </c>
      <c r="K11484">
        <v>2.31915</v>
      </c>
      <c r="L11484">
        <v>2.2487599999999999</v>
      </c>
      <c r="M11484">
        <v>2.1071599999999999</v>
      </c>
      <c r="N11484">
        <v>3.22085</v>
      </c>
      <c r="O11484">
        <v>1.9793000000000001</v>
      </c>
    </row>
    <row r="11485" spans="1:15" x14ac:dyDescent="0.25">
      <c r="A11485" t="s">
        <v>21599</v>
      </c>
      <c r="B11485" t="s">
        <v>21598</v>
      </c>
      <c r="C11485" t="s">
        <v>12413</v>
      </c>
      <c r="D11485">
        <v>144565039</v>
      </c>
      <c r="E11485">
        <v>144780569</v>
      </c>
      <c r="F11485">
        <v>7.9798499999999999</v>
      </c>
      <c r="G11485">
        <v>7.5750000000000002</v>
      </c>
      <c r="H11485">
        <v>6.9839700000000002</v>
      </c>
      <c r="I11485">
        <v>6.7842099999999999</v>
      </c>
      <c r="J11485">
        <v>6.14975</v>
      </c>
      <c r="K11485">
        <v>6.6290100000000001</v>
      </c>
      <c r="L11485">
        <v>7.89262</v>
      </c>
      <c r="M11485">
        <v>7.9085599999999996</v>
      </c>
      <c r="N11485">
        <v>7.5185300000000002</v>
      </c>
      <c r="O11485">
        <v>7.8341700000000003</v>
      </c>
    </row>
    <row r="11486" spans="1:15" x14ac:dyDescent="0.25">
      <c r="A11486" t="s">
        <v>21600</v>
      </c>
      <c r="B11486" t="s">
        <v>19629</v>
      </c>
      <c r="C11486" t="s">
        <v>12413</v>
      </c>
      <c r="D11486">
        <v>145427121</v>
      </c>
      <c r="E11486">
        <v>145427895</v>
      </c>
      <c r="F11486">
        <v>4.0714100000000002</v>
      </c>
      <c r="G11486">
        <v>4.0370400000000002</v>
      </c>
      <c r="H11486">
        <v>2.07708</v>
      </c>
      <c r="I11486">
        <v>0.48043200000000003</v>
      </c>
      <c r="J11486">
        <v>3.32193</v>
      </c>
      <c r="K11486">
        <v>3.0561199999999999</v>
      </c>
      <c r="L11486">
        <v>4.5513199999999996</v>
      </c>
      <c r="M11486">
        <v>4.1346400000000001</v>
      </c>
      <c r="N11486">
        <v>4.3728499999999997</v>
      </c>
      <c r="O11486">
        <v>5.0016699999999998</v>
      </c>
    </row>
    <row r="11487" spans="1:15" x14ac:dyDescent="0.25">
      <c r="A11487" t="s">
        <v>21602</v>
      </c>
      <c r="B11487" t="s">
        <v>21601</v>
      </c>
      <c r="C11487" t="s">
        <v>12413</v>
      </c>
      <c r="D11487">
        <v>147047611</v>
      </c>
      <c r="E11487">
        <v>147076662</v>
      </c>
      <c r="F11487">
        <v>5.1616099999999996</v>
      </c>
      <c r="G11487">
        <v>4.8601599999999996</v>
      </c>
      <c r="H11487">
        <v>2.07708</v>
      </c>
      <c r="I11487">
        <v>0.48043200000000003</v>
      </c>
      <c r="J11487">
        <v>4.0874600000000001</v>
      </c>
      <c r="K11487">
        <v>3.82165</v>
      </c>
      <c r="L11487">
        <v>7.0248699999999999</v>
      </c>
      <c r="M11487">
        <v>6.1880800000000002</v>
      </c>
      <c r="N11487">
        <v>6.7091399999999997</v>
      </c>
      <c r="O11487">
        <v>6.1290500000000003</v>
      </c>
    </row>
    <row r="11488" spans="1:15" x14ac:dyDescent="0.25">
      <c r="A11488" t="s">
        <v>21603</v>
      </c>
      <c r="B11488" t="s">
        <v>13563</v>
      </c>
      <c r="C11488" t="s">
        <v>12413</v>
      </c>
      <c r="D11488">
        <v>147128082</v>
      </c>
      <c r="E11488">
        <v>147183895</v>
      </c>
      <c r="F11488">
        <v>6.0655799999999997</v>
      </c>
      <c r="G11488">
        <v>5.79603</v>
      </c>
      <c r="H11488">
        <v>3.6620400000000002</v>
      </c>
      <c r="I11488">
        <v>3.2877900000000002</v>
      </c>
      <c r="J11488">
        <v>3.4594299999999998</v>
      </c>
      <c r="K11488">
        <v>5.2577499999999997</v>
      </c>
      <c r="L11488">
        <v>7.3502999999999998</v>
      </c>
      <c r="M11488">
        <v>6.7104999999999997</v>
      </c>
      <c r="N11488">
        <v>6.9335699999999996</v>
      </c>
      <c r="O11488">
        <v>6.6375099999999998</v>
      </c>
    </row>
    <row r="11489" spans="1:15" x14ac:dyDescent="0.25">
      <c r="A11489" t="s">
        <v>21605</v>
      </c>
      <c r="B11489" t="s">
        <v>21604</v>
      </c>
      <c r="C11489" t="s">
        <v>12413</v>
      </c>
      <c r="D11489">
        <v>148702524</v>
      </c>
      <c r="E11489">
        <v>148800740</v>
      </c>
      <c r="F11489">
        <v>9.8791799999999999</v>
      </c>
      <c r="G11489">
        <v>9.7267600000000005</v>
      </c>
      <c r="H11489">
        <v>8.7494999999999994</v>
      </c>
      <c r="I11489">
        <v>8.7978400000000008</v>
      </c>
      <c r="J11489">
        <v>9.4115099999999998</v>
      </c>
      <c r="K11489">
        <v>9.3116199999999996</v>
      </c>
      <c r="L11489">
        <v>9.4126600000000007</v>
      </c>
      <c r="M11489">
        <v>9.4935200000000002</v>
      </c>
      <c r="N11489">
        <v>8.9934399999999997</v>
      </c>
      <c r="O11489">
        <v>9.0786499999999997</v>
      </c>
    </row>
    <row r="11490" spans="1:15" x14ac:dyDescent="0.25">
      <c r="A11490" t="s">
        <v>21607</v>
      </c>
      <c r="B11490" t="s">
        <v>21606</v>
      </c>
      <c r="C11490" t="s">
        <v>12413</v>
      </c>
      <c r="D11490">
        <v>154230308</v>
      </c>
      <c r="E11490">
        <v>154241236</v>
      </c>
      <c r="F11490">
        <v>1.4391400000000001</v>
      </c>
      <c r="G11490">
        <v>1.9215599999999999</v>
      </c>
      <c r="H11490">
        <v>3.07708</v>
      </c>
      <c r="I11490">
        <v>3.9398599999999999</v>
      </c>
      <c r="J11490">
        <v>3</v>
      </c>
      <c r="K11490">
        <v>2.5415399999999999</v>
      </c>
      <c r="L11490">
        <v>2.5118</v>
      </c>
      <c r="M11490">
        <v>1.21408</v>
      </c>
      <c r="N11490">
        <v>2.3728500000000001</v>
      </c>
      <c r="O11490">
        <v>1.56426</v>
      </c>
    </row>
    <row r="11491" spans="1:15" x14ac:dyDescent="0.25">
      <c r="A11491" t="s">
        <v>21609</v>
      </c>
      <c r="B11491" t="s">
        <v>21608</v>
      </c>
      <c r="C11491" t="s">
        <v>12413</v>
      </c>
      <c r="D11491">
        <v>155429004</v>
      </c>
      <c r="E11491">
        <v>155429094</v>
      </c>
      <c r="F11491">
        <v>1.1172200000000001</v>
      </c>
      <c r="G11491">
        <v>2.6585200000000002</v>
      </c>
      <c r="H11491">
        <v>2.07708</v>
      </c>
      <c r="I11491">
        <v>0.48043200000000003</v>
      </c>
      <c r="J11491">
        <v>2.80735</v>
      </c>
      <c r="K11491">
        <v>1.31915</v>
      </c>
      <c r="L11491">
        <v>-0.65812899999999996</v>
      </c>
      <c r="M11491">
        <v>1.21408</v>
      </c>
      <c r="N11491">
        <v>2.6358899999999998</v>
      </c>
      <c r="O11491">
        <v>2.7866599999999999</v>
      </c>
    </row>
    <row r="11492" spans="1:15" x14ac:dyDescent="0.25">
      <c r="A11492" t="s">
        <v>21611</v>
      </c>
      <c r="B11492" t="s">
        <v>21610</v>
      </c>
      <c r="C11492" t="s">
        <v>13784</v>
      </c>
      <c r="D11492">
        <v>3632932</v>
      </c>
      <c r="E11492">
        <v>3641539</v>
      </c>
      <c r="F11492">
        <v>1.5766500000000001</v>
      </c>
      <c r="G11492">
        <v>1.9215599999999999</v>
      </c>
      <c r="H11492">
        <v>4.6620400000000002</v>
      </c>
      <c r="I11492">
        <v>3.65036</v>
      </c>
      <c r="J11492">
        <v>3</v>
      </c>
      <c r="K11492">
        <v>2.31915</v>
      </c>
      <c r="L11492">
        <v>1.3418699999999999</v>
      </c>
      <c r="M11492">
        <v>2.21408</v>
      </c>
      <c r="N11492">
        <v>5.0923900000000001E-2</v>
      </c>
      <c r="O11492">
        <v>2.6797399999999998</v>
      </c>
    </row>
    <row r="11493" spans="1:15" x14ac:dyDescent="0.25">
      <c r="A11493" t="s">
        <v>21613</v>
      </c>
      <c r="B11493" t="s">
        <v>21612</v>
      </c>
      <c r="C11493" t="s">
        <v>13784</v>
      </c>
      <c r="D11493">
        <v>22034038</v>
      </c>
      <c r="E11493">
        <v>22034848</v>
      </c>
      <c r="F11493">
        <v>3.32667</v>
      </c>
      <c r="G11493">
        <v>4.1439500000000002</v>
      </c>
      <c r="H11493">
        <v>3.6620400000000002</v>
      </c>
      <c r="I11493">
        <v>3.2877900000000002</v>
      </c>
      <c r="J11493">
        <v>4</v>
      </c>
      <c r="K11493">
        <v>3.9821200000000001</v>
      </c>
      <c r="L11493">
        <v>4.2245100000000004</v>
      </c>
      <c r="M11493">
        <v>3.9302800000000002</v>
      </c>
      <c r="N11493">
        <v>3.9578099999999998</v>
      </c>
      <c r="O11493">
        <v>3.9792999999999998</v>
      </c>
    </row>
    <row r="11494" spans="1:15" x14ac:dyDescent="0.25">
      <c r="A11494" t="s">
        <v>21615</v>
      </c>
      <c r="B11494" t="s">
        <v>21614</v>
      </c>
      <c r="C11494" t="s">
        <v>13784</v>
      </c>
      <c r="D11494">
        <v>23198084</v>
      </c>
      <c r="E11494">
        <v>23218484</v>
      </c>
      <c r="F11494">
        <v>4.0241100000000003</v>
      </c>
      <c r="G11494">
        <v>4.2434900000000004</v>
      </c>
      <c r="H11494">
        <v>3.6620400000000002</v>
      </c>
      <c r="I11494">
        <v>4.4804300000000001</v>
      </c>
      <c r="J11494">
        <v>4.9542000000000002</v>
      </c>
      <c r="K11494">
        <v>4.9436400000000003</v>
      </c>
      <c r="L11494">
        <v>4.8654299999999999</v>
      </c>
      <c r="M11494">
        <v>4.8329899999999997</v>
      </c>
      <c r="N11494">
        <v>5.0509199999999996</v>
      </c>
      <c r="O11494">
        <v>4.6797399999999998</v>
      </c>
    </row>
    <row r="11495" spans="1:15" x14ac:dyDescent="0.25">
      <c r="A11495" t="s">
        <v>21617</v>
      </c>
      <c r="B11495" t="s">
        <v>21616</v>
      </c>
      <c r="C11495" t="s">
        <v>13784</v>
      </c>
      <c r="D11495">
        <v>23358050</v>
      </c>
      <c r="E11495">
        <v>23358095</v>
      </c>
      <c r="F11495">
        <v>2.28714</v>
      </c>
      <c r="G11495">
        <v>3.1439499999999998</v>
      </c>
      <c r="H11495">
        <v>2.07708</v>
      </c>
      <c r="I11495">
        <v>1.4804299999999999</v>
      </c>
      <c r="J11495">
        <v>3</v>
      </c>
      <c r="K11495">
        <v>3.6410800000000001</v>
      </c>
      <c r="L11495">
        <v>3.55132</v>
      </c>
      <c r="M11495">
        <v>2.7990400000000002</v>
      </c>
      <c r="N11495">
        <v>3.5103599999999999</v>
      </c>
      <c r="O11495">
        <v>2.88619</v>
      </c>
    </row>
    <row r="11496" spans="1:15" x14ac:dyDescent="0.25">
      <c r="A11496" t="s">
        <v>21619</v>
      </c>
      <c r="B11496" t="s">
        <v>21618</v>
      </c>
      <c r="C11496" t="s">
        <v>13784</v>
      </c>
      <c r="D11496">
        <v>24092567</v>
      </c>
      <c r="E11496">
        <v>24099171</v>
      </c>
      <c r="F11496">
        <v>4.8314599999999999</v>
      </c>
      <c r="G11496">
        <v>4.6585200000000002</v>
      </c>
      <c r="H11496">
        <v>5.2469999999999999</v>
      </c>
      <c r="I11496">
        <v>5.8023600000000002</v>
      </c>
      <c r="J11496">
        <v>4.9068899999999998</v>
      </c>
      <c r="K11496">
        <v>5.01959</v>
      </c>
      <c r="L11496">
        <v>3.6994199999999999</v>
      </c>
      <c r="M11496">
        <v>4.6161799999999999</v>
      </c>
      <c r="N11496">
        <v>5.0509199999999996</v>
      </c>
      <c r="O11496">
        <v>4.1492300000000002</v>
      </c>
    </row>
    <row r="11497" spans="1:15" x14ac:dyDescent="0.25">
      <c r="A11497" t="s">
        <v>21621</v>
      </c>
      <c r="B11497" t="s">
        <v>21620</v>
      </c>
      <c r="C11497" t="s">
        <v>13784</v>
      </c>
      <c r="D11497">
        <v>24191632</v>
      </c>
      <c r="E11497">
        <v>24216373</v>
      </c>
      <c r="F11497">
        <v>4.0714100000000002</v>
      </c>
      <c r="G11497">
        <v>4.0370400000000002</v>
      </c>
      <c r="H11497">
        <v>4.399</v>
      </c>
      <c r="I11497">
        <v>3.8023600000000002</v>
      </c>
      <c r="J11497">
        <v>4.0874600000000001</v>
      </c>
      <c r="K11497">
        <v>3.5415399999999999</v>
      </c>
      <c r="L11497">
        <v>3.1998500000000001</v>
      </c>
      <c r="M11497">
        <v>3.7642699999999998</v>
      </c>
      <c r="N11497">
        <v>4.0509199999999996</v>
      </c>
      <c r="O11497">
        <v>4.5940099999999999</v>
      </c>
    </row>
    <row r="11498" spans="1:15" x14ac:dyDescent="0.25">
      <c r="A11498" t="s">
        <v>21623</v>
      </c>
      <c r="B11498" t="s">
        <v>21622</v>
      </c>
      <c r="C11498" t="s">
        <v>13784</v>
      </c>
      <c r="D11498">
        <v>25035835</v>
      </c>
      <c r="E11498">
        <v>25037284</v>
      </c>
      <c r="F11498">
        <v>3.8721000000000001</v>
      </c>
      <c r="G11498">
        <v>3.79603</v>
      </c>
      <c r="H11498">
        <v>5.399</v>
      </c>
      <c r="I11498">
        <v>5.0653899999999998</v>
      </c>
      <c r="J11498">
        <v>4.1699299999999999</v>
      </c>
      <c r="K11498">
        <v>4.5415400000000004</v>
      </c>
      <c r="L11498">
        <v>4.4711499999999997</v>
      </c>
      <c r="M11498">
        <v>4.55647</v>
      </c>
      <c r="N11498">
        <v>5.6055099999999998</v>
      </c>
      <c r="O11498">
        <v>5.2272299999999996</v>
      </c>
    </row>
    <row r="11499" spans="1:15" x14ac:dyDescent="0.25">
      <c r="A11499" t="s">
        <v>21625</v>
      </c>
      <c r="B11499" t="s">
        <v>21624</v>
      </c>
      <c r="C11499" t="s">
        <v>13784</v>
      </c>
      <c r="D11499">
        <v>28397951</v>
      </c>
      <c r="E11499">
        <v>28405202</v>
      </c>
      <c r="F11499">
        <v>9.9501100000000005</v>
      </c>
      <c r="G11499">
        <v>9.8163800000000005</v>
      </c>
      <c r="H11499">
        <v>10.8909</v>
      </c>
      <c r="I11499">
        <v>11.0905</v>
      </c>
      <c r="J11499">
        <v>9.7481899999999992</v>
      </c>
      <c r="K11499">
        <v>9.9028600000000004</v>
      </c>
      <c r="L11499">
        <v>10.806900000000001</v>
      </c>
      <c r="M11499">
        <v>10.779</v>
      </c>
      <c r="N11499">
        <v>10.420500000000001</v>
      </c>
      <c r="O11499">
        <v>10.6214</v>
      </c>
    </row>
    <row r="11500" spans="1:15" x14ac:dyDescent="0.25">
      <c r="A11500" t="s">
        <v>21627</v>
      </c>
      <c r="B11500" t="s">
        <v>21626</v>
      </c>
      <c r="C11500" t="s">
        <v>13784</v>
      </c>
      <c r="D11500">
        <v>30061873</v>
      </c>
      <c r="E11500">
        <v>30062476</v>
      </c>
      <c r="F11500">
        <v>3.1172200000000001</v>
      </c>
      <c r="G11500">
        <v>2.6585200000000002</v>
      </c>
      <c r="H11500">
        <v>4.0770799999999996</v>
      </c>
      <c r="I11500">
        <v>3.0653899999999998</v>
      </c>
      <c r="J11500">
        <v>2.32193</v>
      </c>
      <c r="K11500">
        <v>2.0561199999999999</v>
      </c>
      <c r="L11500">
        <v>2.1492300000000002</v>
      </c>
      <c r="M11500">
        <v>1.40672</v>
      </c>
      <c r="N11500">
        <v>3.3728500000000001</v>
      </c>
      <c r="O11500">
        <v>2.6797399999999998</v>
      </c>
    </row>
    <row r="11501" spans="1:15" x14ac:dyDescent="0.25">
      <c r="A11501" t="s">
        <v>21629</v>
      </c>
      <c r="B11501" t="s">
        <v>21628</v>
      </c>
      <c r="C11501" t="s">
        <v>13784</v>
      </c>
      <c r="D11501">
        <v>30431735</v>
      </c>
      <c r="E11501">
        <v>30444920</v>
      </c>
      <c r="F11501">
        <v>5.5518400000000003</v>
      </c>
      <c r="G11501">
        <v>5.5845200000000004</v>
      </c>
      <c r="H11501">
        <v>11.4192</v>
      </c>
      <c r="I11501">
        <v>11.459899999999999</v>
      </c>
      <c r="J11501">
        <v>6.5391599999999999</v>
      </c>
      <c r="K11501">
        <v>6.3924000000000003</v>
      </c>
      <c r="L11501">
        <v>5.2122400000000004</v>
      </c>
      <c r="M11501">
        <v>5.2011399999999997</v>
      </c>
      <c r="N11501">
        <v>5.4432400000000003</v>
      </c>
      <c r="O11501">
        <v>5.0878300000000003</v>
      </c>
    </row>
    <row r="11502" spans="1:15" x14ac:dyDescent="0.25">
      <c r="A11502" t="s">
        <v>21631</v>
      </c>
      <c r="B11502" t="s">
        <v>21630</v>
      </c>
      <c r="C11502" t="s">
        <v>13784</v>
      </c>
      <c r="D11502">
        <v>31208890</v>
      </c>
      <c r="E11502">
        <v>31210095</v>
      </c>
      <c r="F11502">
        <v>2.3651399999999998</v>
      </c>
      <c r="G11502">
        <v>1.9215599999999999</v>
      </c>
      <c r="H11502">
        <v>3.07708</v>
      </c>
      <c r="I11502">
        <v>3.8023600000000002</v>
      </c>
      <c r="J11502">
        <v>2.32193</v>
      </c>
      <c r="K11502">
        <v>3.4346299999999998</v>
      </c>
      <c r="L11502">
        <v>2.6638000000000002</v>
      </c>
      <c r="M11502">
        <v>1.5766500000000001</v>
      </c>
      <c r="N11502">
        <v>2.0509200000000001</v>
      </c>
      <c r="O11502">
        <v>1.56426</v>
      </c>
    </row>
    <row r="11503" spans="1:15" x14ac:dyDescent="0.25">
      <c r="A11503" t="s">
        <v>21633</v>
      </c>
      <c r="B11503" t="s">
        <v>21632</v>
      </c>
      <c r="C11503" t="s">
        <v>13784</v>
      </c>
      <c r="D11503">
        <v>31254039</v>
      </c>
      <c r="E11503">
        <v>31262734</v>
      </c>
      <c r="F11503">
        <v>2.28714</v>
      </c>
      <c r="G11503">
        <v>1.9215599999999999</v>
      </c>
      <c r="H11503">
        <v>4.399</v>
      </c>
      <c r="I11503">
        <v>3.0653899999999998</v>
      </c>
      <c r="J11503">
        <v>2.80735</v>
      </c>
      <c r="K11503">
        <v>3.31915</v>
      </c>
      <c r="L11503">
        <v>3.4711500000000002</v>
      </c>
      <c r="M11503">
        <v>3.4941800000000001</v>
      </c>
      <c r="N11503">
        <v>2.3728500000000001</v>
      </c>
      <c r="O11503">
        <v>1.7866599999999999</v>
      </c>
    </row>
    <row r="11504" spans="1:15" x14ac:dyDescent="0.25">
      <c r="A11504" t="s">
        <v>21635</v>
      </c>
      <c r="B11504" t="s">
        <v>21634</v>
      </c>
      <c r="C11504" t="s">
        <v>13784</v>
      </c>
      <c r="D11504">
        <v>32761558</v>
      </c>
      <c r="E11504">
        <v>32766116</v>
      </c>
      <c r="F11504">
        <v>3.99986</v>
      </c>
      <c r="G11504">
        <v>3.3365999999999998</v>
      </c>
      <c r="H11504">
        <v>4.399</v>
      </c>
      <c r="I11504">
        <v>3.65036</v>
      </c>
      <c r="J11504">
        <v>3</v>
      </c>
      <c r="K11504">
        <v>3.5415399999999999</v>
      </c>
      <c r="L11504">
        <v>4.17476</v>
      </c>
      <c r="M11504">
        <v>4.2893699999999999</v>
      </c>
      <c r="N11504">
        <v>2.8582800000000002</v>
      </c>
      <c r="O11504">
        <v>3.22723</v>
      </c>
    </row>
    <row r="11505" spans="1:15" x14ac:dyDescent="0.25">
      <c r="A11505" t="s">
        <v>21637</v>
      </c>
      <c r="B11505" t="s">
        <v>21636</v>
      </c>
      <c r="C11505" t="s">
        <v>13784</v>
      </c>
      <c r="D11505">
        <v>34185760</v>
      </c>
      <c r="E11505">
        <v>34219932</v>
      </c>
      <c r="F11505">
        <v>2.3651399999999998</v>
      </c>
      <c r="G11505">
        <v>3.5065200000000001</v>
      </c>
      <c r="H11505">
        <v>6.7209300000000001</v>
      </c>
      <c r="I11505">
        <v>6.1808699999999996</v>
      </c>
      <c r="J11505">
        <v>3.70044</v>
      </c>
      <c r="K11505">
        <v>4.7341899999999999</v>
      </c>
      <c r="L11505">
        <v>4.0697900000000002</v>
      </c>
      <c r="M11505">
        <v>3.8985799999999999</v>
      </c>
      <c r="N11505">
        <v>2.0509200000000001</v>
      </c>
      <c r="O11505">
        <v>3.3716200000000001</v>
      </c>
    </row>
    <row r="11506" spans="1:15" x14ac:dyDescent="0.25">
      <c r="A11506" t="s">
        <v>21639</v>
      </c>
      <c r="B11506" t="s">
        <v>21638</v>
      </c>
      <c r="C11506" t="s">
        <v>13784</v>
      </c>
      <c r="D11506">
        <v>36816318</v>
      </c>
      <c r="E11506">
        <v>36826934</v>
      </c>
      <c r="F11506">
        <v>7.5848199999999997</v>
      </c>
      <c r="G11506">
        <v>7.3700200000000002</v>
      </c>
      <c r="H11506">
        <v>8.3624799999999997</v>
      </c>
      <c r="I11506">
        <v>8.1242900000000002</v>
      </c>
      <c r="J11506">
        <v>7.4178499999999996</v>
      </c>
      <c r="K11506">
        <v>7.5415400000000004</v>
      </c>
      <c r="L11506">
        <v>7.8155799999999997</v>
      </c>
      <c r="M11506">
        <v>7.7173400000000001</v>
      </c>
      <c r="N11506">
        <v>7.7582800000000001</v>
      </c>
      <c r="O11506">
        <v>7.9305899999999996</v>
      </c>
    </row>
    <row r="11507" spans="1:15" x14ac:dyDescent="0.25">
      <c r="A11507" t="s">
        <v>21641</v>
      </c>
      <c r="B11507" t="s">
        <v>21640</v>
      </c>
      <c r="C11507" t="s">
        <v>13784</v>
      </c>
      <c r="D11507">
        <v>36943137</v>
      </c>
      <c r="E11507">
        <v>37087208</v>
      </c>
      <c r="F11507">
        <v>7.5095299999999998</v>
      </c>
      <c r="G11507">
        <v>7.2673300000000003</v>
      </c>
      <c r="H11507">
        <v>7.9597199999999999</v>
      </c>
      <c r="I11507">
        <v>8.0273299999999992</v>
      </c>
      <c r="J11507">
        <v>6.9188599999999996</v>
      </c>
      <c r="K11507">
        <v>7.0103099999999996</v>
      </c>
      <c r="L11507">
        <v>7.5292199999999996</v>
      </c>
      <c r="M11507">
        <v>7.4619999999999997</v>
      </c>
      <c r="N11507">
        <v>7.1594499999999996</v>
      </c>
      <c r="O11507">
        <v>7.0453900000000003</v>
      </c>
    </row>
    <row r="11508" spans="1:15" x14ac:dyDescent="0.25">
      <c r="A11508" t="s">
        <v>21643</v>
      </c>
      <c r="B11508" t="s">
        <v>21642</v>
      </c>
      <c r="C11508" t="s">
        <v>13784</v>
      </c>
      <c r="D11508">
        <v>39059722</v>
      </c>
      <c r="E11508">
        <v>39076065</v>
      </c>
      <c r="F11508">
        <v>1.8176600000000001</v>
      </c>
      <c r="G11508">
        <v>3.5065200000000001</v>
      </c>
      <c r="H11508">
        <v>3.07708</v>
      </c>
      <c r="I11508">
        <v>3.0653899999999998</v>
      </c>
      <c r="J11508">
        <v>0</v>
      </c>
      <c r="K11508">
        <v>2.5415399999999999</v>
      </c>
      <c r="L11508">
        <v>1.8012999999999999</v>
      </c>
      <c r="M11508">
        <v>1.21408</v>
      </c>
      <c r="N11508">
        <v>2.0509200000000001</v>
      </c>
      <c r="O11508">
        <v>2.56426</v>
      </c>
    </row>
    <row r="11509" spans="1:15" x14ac:dyDescent="0.25">
      <c r="A11509" t="s">
        <v>21645</v>
      </c>
      <c r="B11509" t="s">
        <v>21644</v>
      </c>
      <c r="C11509" t="s">
        <v>13784</v>
      </c>
      <c r="D11509">
        <v>45911467</v>
      </c>
      <c r="E11509">
        <v>45920523</v>
      </c>
      <c r="F11509">
        <v>9.6650700000000001</v>
      </c>
      <c r="G11509">
        <v>9.5264199999999999</v>
      </c>
      <c r="H11509">
        <v>9.3989999999999991</v>
      </c>
      <c r="I11509">
        <v>9.6276399999999995</v>
      </c>
      <c r="J11509">
        <v>9.6384399999999992</v>
      </c>
      <c r="K11509">
        <v>9.6898400000000002</v>
      </c>
      <c r="L11509">
        <v>9.5586199999999995</v>
      </c>
      <c r="M11509">
        <v>9.7065000000000001</v>
      </c>
      <c r="N11509">
        <v>9.6508400000000005</v>
      </c>
      <c r="O11509">
        <v>9.54345</v>
      </c>
    </row>
    <row r="11510" spans="1:15" x14ac:dyDescent="0.25">
      <c r="A11510" t="s">
        <v>21647</v>
      </c>
      <c r="B11510" t="s">
        <v>21646</v>
      </c>
      <c r="C11510" t="s">
        <v>13784</v>
      </c>
      <c r="D11510">
        <v>53981453</v>
      </c>
      <c r="E11510">
        <v>54048684</v>
      </c>
      <c r="F11510">
        <v>2.7021799999999998</v>
      </c>
      <c r="G11510">
        <v>1.9215599999999999</v>
      </c>
      <c r="H11510">
        <v>3.07708</v>
      </c>
      <c r="I11510">
        <v>0.48043200000000003</v>
      </c>
      <c r="J11510">
        <v>2</v>
      </c>
      <c r="K11510">
        <v>2.31915</v>
      </c>
      <c r="L11510">
        <v>2.5897999999999999</v>
      </c>
      <c r="M11510">
        <v>1.72865</v>
      </c>
      <c r="N11510">
        <v>2.0509200000000001</v>
      </c>
      <c r="O11510">
        <v>1.3012300000000001</v>
      </c>
    </row>
    <row r="11511" spans="1:15" x14ac:dyDescent="0.25">
      <c r="A11511" t="s">
        <v>21649</v>
      </c>
      <c r="B11511" t="s">
        <v>21648</v>
      </c>
      <c r="C11511" t="s">
        <v>13784</v>
      </c>
      <c r="D11511">
        <v>65361313</v>
      </c>
      <c r="E11511">
        <v>65433140</v>
      </c>
      <c r="F11511">
        <v>4.4570699999999999</v>
      </c>
      <c r="G11511">
        <v>4.2434900000000004</v>
      </c>
      <c r="H11511">
        <v>4.399</v>
      </c>
      <c r="I11511">
        <v>5.2877900000000002</v>
      </c>
      <c r="J11511">
        <v>3.5849600000000001</v>
      </c>
      <c r="K11511">
        <v>4.5415400000000004</v>
      </c>
      <c r="L11511">
        <v>3.8012999999999999</v>
      </c>
      <c r="M11511">
        <v>3.7990400000000002</v>
      </c>
      <c r="N11511">
        <v>3.5103599999999999</v>
      </c>
      <c r="O11511">
        <v>3.7866599999999999</v>
      </c>
    </row>
    <row r="11512" spans="1:15" x14ac:dyDescent="0.25">
      <c r="A11512" t="s">
        <v>21651</v>
      </c>
      <c r="B11512" t="s">
        <v>21650</v>
      </c>
      <c r="C11512" t="s">
        <v>13784</v>
      </c>
      <c r="D11512">
        <v>67783385</v>
      </c>
      <c r="E11512">
        <v>67819038</v>
      </c>
      <c r="F11512">
        <v>8.7520299999999995</v>
      </c>
      <c r="G11512">
        <v>8.6266099999999994</v>
      </c>
      <c r="H11512">
        <v>6.4693899999999998</v>
      </c>
      <c r="I11512">
        <v>5.7658300000000002</v>
      </c>
      <c r="J11512">
        <v>7.9307400000000001</v>
      </c>
      <c r="K11512">
        <v>8.4380900000000008</v>
      </c>
      <c r="L11512">
        <v>9.9254200000000008</v>
      </c>
      <c r="M11512">
        <v>10.0131</v>
      </c>
      <c r="N11512">
        <v>9.0870999999999995</v>
      </c>
      <c r="O11512">
        <v>9.5242699999999996</v>
      </c>
    </row>
    <row r="11513" spans="1:15" x14ac:dyDescent="0.25">
      <c r="A11513" t="s">
        <v>21653</v>
      </c>
      <c r="B11513" t="s">
        <v>21652</v>
      </c>
      <c r="C11513" t="s">
        <v>13784</v>
      </c>
      <c r="D11513">
        <v>67855136</v>
      </c>
      <c r="E11513">
        <v>67862070</v>
      </c>
      <c r="F11513">
        <v>4.4026199999999998</v>
      </c>
      <c r="G11513">
        <v>4.5065200000000001</v>
      </c>
      <c r="H11513">
        <v>3.6620400000000002</v>
      </c>
      <c r="I11513">
        <v>3.0653899999999998</v>
      </c>
      <c r="J11513">
        <v>3.80735</v>
      </c>
      <c r="K11513">
        <v>3.7341899999999999</v>
      </c>
      <c r="L11513">
        <v>5.8575699999999999</v>
      </c>
      <c r="M11513">
        <v>5.39541</v>
      </c>
      <c r="N11513">
        <v>5.2603799999999996</v>
      </c>
      <c r="O11513">
        <v>5.7072200000000004</v>
      </c>
    </row>
    <row r="11514" spans="1:15" x14ac:dyDescent="0.25">
      <c r="A11514" t="s">
        <v>21655</v>
      </c>
      <c r="B11514" t="s">
        <v>21654</v>
      </c>
      <c r="C11514" t="s">
        <v>13784</v>
      </c>
      <c r="D11514">
        <v>88431549</v>
      </c>
      <c r="E11514">
        <v>88437559</v>
      </c>
      <c r="F11514">
        <v>1.70218</v>
      </c>
      <c r="G11514">
        <v>3.5065200000000001</v>
      </c>
      <c r="H11514">
        <v>2.07708</v>
      </c>
      <c r="I11514">
        <v>0.48043200000000003</v>
      </c>
      <c r="J11514">
        <v>2.32193</v>
      </c>
      <c r="K11514">
        <v>2.0561199999999999</v>
      </c>
      <c r="L11514">
        <v>1.8012999999999999</v>
      </c>
      <c r="M11514">
        <v>2.21408</v>
      </c>
      <c r="N11514">
        <v>1.0509200000000001</v>
      </c>
      <c r="O11514">
        <v>1.3012300000000001</v>
      </c>
    </row>
    <row r="11515" spans="1:15" x14ac:dyDescent="0.25">
      <c r="A11515" t="s">
        <v>21657</v>
      </c>
      <c r="B11515" t="s">
        <v>21656</v>
      </c>
      <c r="C11515" t="s">
        <v>13784</v>
      </c>
      <c r="D11515">
        <v>92638920</v>
      </c>
      <c r="E11515">
        <v>92644434</v>
      </c>
      <c r="F11515">
        <v>3.28714</v>
      </c>
      <c r="G11515">
        <v>4.1439500000000002</v>
      </c>
      <c r="H11515">
        <v>2.07708</v>
      </c>
      <c r="I11515">
        <v>0.48043200000000003</v>
      </c>
      <c r="J11515">
        <v>3.5849600000000001</v>
      </c>
      <c r="K11515">
        <v>3.1936200000000001</v>
      </c>
      <c r="L11515">
        <v>-1.6581300000000001</v>
      </c>
      <c r="M11515">
        <v>-1.59328</v>
      </c>
      <c r="N11515">
        <v>2.0509200000000001</v>
      </c>
      <c r="O11515">
        <v>-1.0206999999999999</v>
      </c>
    </row>
    <row r="11516" spans="1:15" x14ac:dyDescent="0.25">
      <c r="A11516" t="s">
        <v>21659</v>
      </c>
      <c r="B11516" t="s">
        <v>21658</v>
      </c>
      <c r="C11516" t="s">
        <v>13784</v>
      </c>
      <c r="D11516">
        <v>98612139</v>
      </c>
      <c r="E11516">
        <v>98615003</v>
      </c>
      <c r="F11516">
        <v>-0.29782199999999998</v>
      </c>
      <c r="G11516">
        <v>0.33659600000000001</v>
      </c>
      <c r="H11516">
        <v>3.6620400000000002</v>
      </c>
      <c r="I11516">
        <v>3.65036</v>
      </c>
      <c r="J11516">
        <v>2</v>
      </c>
      <c r="K11516">
        <v>2.31915</v>
      </c>
      <c r="L11516">
        <v>-1.6581300000000001</v>
      </c>
      <c r="M11516">
        <v>0.99168500000000004</v>
      </c>
      <c r="N11516">
        <v>2.0509200000000001</v>
      </c>
      <c r="O11516">
        <v>1.9793000000000001</v>
      </c>
    </row>
    <row r="11517" spans="1:15" x14ac:dyDescent="0.25">
      <c r="A11517" t="s">
        <v>21661</v>
      </c>
      <c r="B11517" t="s">
        <v>21660</v>
      </c>
      <c r="C11517" t="s">
        <v>13784</v>
      </c>
      <c r="D11517">
        <v>106305586</v>
      </c>
      <c r="E11517">
        <v>106344837</v>
      </c>
      <c r="F11517">
        <v>2.6407799999999999</v>
      </c>
      <c r="G11517">
        <v>3.3365999999999998</v>
      </c>
      <c r="H11517">
        <v>3.07708</v>
      </c>
      <c r="I11517">
        <v>3.2877900000000002</v>
      </c>
      <c r="J11517">
        <v>3.70044</v>
      </c>
      <c r="K11517">
        <v>3.1936200000000001</v>
      </c>
      <c r="L11517">
        <v>4.3642399999999997</v>
      </c>
      <c r="M11517">
        <v>3.3136100000000002</v>
      </c>
      <c r="N11517">
        <v>3.8582800000000002</v>
      </c>
      <c r="O11517">
        <v>4.3716200000000001</v>
      </c>
    </row>
    <row r="11518" spans="1:15" x14ac:dyDescent="0.25">
      <c r="A11518" t="s">
        <v>21663</v>
      </c>
      <c r="B11518" t="s">
        <v>21662</v>
      </c>
      <c r="C11518" t="s">
        <v>13784</v>
      </c>
      <c r="D11518">
        <v>107393951</v>
      </c>
      <c r="E11518">
        <v>107413450</v>
      </c>
      <c r="F11518">
        <v>2.4391400000000001</v>
      </c>
      <c r="G11518">
        <v>2.6585200000000002</v>
      </c>
      <c r="H11518">
        <v>3.07708</v>
      </c>
      <c r="I11518">
        <v>2.4804300000000001</v>
      </c>
      <c r="J11518">
        <v>2</v>
      </c>
      <c r="K11518">
        <v>2.31915</v>
      </c>
      <c r="L11518">
        <v>2.3418700000000001</v>
      </c>
      <c r="M11518">
        <v>1.86615</v>
      </c>
      <c r="N11518">
        <v>2.8582800000000002</v>
      </c>
      <c r="O11518">
        <v>2.1492300000000002</v>
      </c>
    </row>
    <row r="11519" spans="1:15" x14ac:dyDescent="0.25">
      <c r="A11519" t="s">
        <v>21665</v>
      </c>
      <c r="B11519" t="s">
        <v>21664</v>
      </c>
      <c r="C11519" t="s">
        <v>13784</v>
      </c>
      <c r="D11519">
        <v>109076062</v>
      </c>
      <c r="E11519">
        <v>109082805</v>
      </c>
      <c r="F11519">
        <v>3.1172200000000001</v>
      </c>
      <c r="G11519">
        <v>3.6585200000000002</v>
      </c>
      <c r="H11519">
        <v>3.07708</v>
      </c>
      <c r="I11519">
        <v>3.65036</v>
      </c>
      <c r="J11519">
        <v>4.2479300000000002</v>
      </c>
      <c r="K11519">
        <v>3.82165</v>
      </c>
      <c r="L11519">
        <v>2.6638000000000002</v>
      </c>
      <c r="M11519">
        <v>2.9916800000000001</v>
      </c>
      <c r="N11519">
        <v>3.9578099999999998</v>
      </c>
      <c r="O11519">
        <v>4.0667600000000004</v>
      </c>
    </row>
    <row r="11520" spans="1:15" x14ac:dyDescent="0.25">
      <c r="A11520" t="s">
        <v>21667</v>
      </c>
      <c r="B11520" t="s">
        <v>21666</v>
      </c>
      <c r="C11520" t="s">
        <v>13784</v>
      </c>
      <c r="D11520">
        <v>110790770</v>
      </c>
      <c r="E11520">
        <v>110877522</v>
      </c>
      <c r="F11520">
        <v>5.4570699999999999</v>
      </c>
      <c r="G11520">
        <v>6.0090199999999996</v>
      </c>
      <c r="H11520">
        <v>6.1645399999999997</v>
      </c>
      <c r="I11520">
        <v>6.2083500000000003</v>
      </c>
      <c r="J11520">
        <v>6.8073499999999996</v>
      </c>
      <c r="K11520">
        <v>6.6410799999999997</v>
      </c>
      <c r="L11520">
        <v>6.2183900000000003</v>
      </c>
      <c r="M11520">
        <v>6.1002099999999997</v>
      </c>
      <c r="N11520">
        <v>6.2797400000000003</v>
      </c>
      <c r="O11520">
        <v>6.16913</v>
      </c>
    </row>
    <row r="11521" spans="1:15" x14ac:dyDescent="0.25">
      <c r="A11521" t="s">
        <v>21669</v>
      </c>
      <c r="B11521" t="s">
        <v>21668</v>
      </c>
      <c r="C11521" t="s">
        <v>13784</v>
      </c>
      <c r="D11521">
        <v>111758757</v>
      </c>
      <c r="E11521">
        <v>111759564</v>
      </c>
      <c r="F11521">
        <v>2.9752000000000001</v>
      </c>
      <c r="G11521">
        <v>2.9215599999999999</v>
      </c>
      <c r="H11521">
        <v>4.399</v>
      </c>
      <c r="I11521">
        <v>4.0653899999999998</v>
      </c>
      <c r="J11521">
        <v>3.4594299999999998</v>
      </c>
      <c r="K11521">
        <v>3.4346299999999998</v>
      </c>
      <c r="L11521">
        <v>2.8654299999999999</v>
      </c>
      <c r="M11521">
        <v>3.3136100000000002</v>
      </c>
      <c r="N11521">
        <v>3.6358899999999998</v>
      </c>
      <c r="O11521">
        <v>3.22723</v>
      </c>
    </row>
    <row r="11522" spans="1:15" x14ac:dyDescent="0.25">
      <c r="A11522" t="s">
        <v>21671</v>
      </c>
      <c r="B11522" t="s">
        <v>21670</v>
      </c>
      <c r="C11522" t="s">
        <v>13784</v>
      </c>
      <c r="D11522">
        <v>114062363</v>
      </c>
      <c r="E11522">
        <v>114100399</v>
      </c>
      <c r="F11522">
        <v>5.1833</v>
      </c>
      <c r="G11522">
        <v>5.8911800000000003</v>
      </c>
      <c r="H11522">
        <v>3.6620400000000002</v>
      </c>
      <c r="I11522">
        <v>3.0653899999999998</v>
      </c>
      <c r="J11522">
        <v>3.4594299999999998</v>
      </c>
      <c r="K11522">
        <v>3.9821200000000001</v>
      </c>
      <c r="L11522">
        <v>7.2902399999999998</v>
      </c>
      <c r="M11522">
        <v>7.3638199999999996</v>
      </c>
      <c r="N11522">
        <v>7.1698700000000004</v>
      </c>
      <c r="O11522">
        <v>7.1740599999999999</v>
      </c>
    </row>
    <row r="11523" spans="1:15" x14ac:dyDescent="0.25">
      <c r="A11523" t="s">
        <v>21672</v>
      </c>
      <c r="B11523" t="s">
        <v>14504</v>
      </c>
      <c r="C11523" t="s">
        <v>13784</v>
      </c>
      <c r="D11523">
        <v>114894314</v>
      </c>
      <c r="E11523">
        <v>114910599</v>
      </c>
      <c r="F11523">
        <v>0.43914399999999998</v>
      </c>
      <c r="G11523">
        <v>0.33659600000000001</v>
      </c>
      <c r="H11523">
        <v>2.07708</v>
      </c>
      <c r="I11523">
        <v>2.8023600000000002</v>
      </c>
      <c r="J11523">
        <v>2</v>
      </c>
      <c r="K11523">
        <v>0.73418799999999995</v>
      </c>
      <c r="L11523">
        <v>2.8012999999999999</v>
      </c>
      <c r="M11523">
        <v>2.40672</v>
      </c>
      <c r="N11523">
        <v>2.6358899999999998</v>
      </c>
      <c r="O11523">
        <v>2.56426</v>
      </c>
    </row>
    <row r="11524" spans="1:15" x14ac:dyDescent="0.25">
      <c r="A11524" t="s">
        <v>21674</v>
      </c>
      <c r="B11524" t="s">
        <v>21673</v>
      </c>
      <c r="C11524" t="s">
        <v>13784</v>
      </c>
      <c r="D11524">
        <v>115777185</v>
      </c>
      <c r="E11524">
        <v>115783089</v>
      </c>
      <c r="F11524">
        <v>0.43914399999999998</v>
      </c>
      <c r="G11524">
        <v>2.9215599999999999</v>
      </c>
      <c r="H11524">
        <v>3.07708</v>
      </c>
      <c r="I11524">
        <v>2.0653899999999998</v>
      </c>
      <c r="J11524">
        <v>2.5849600000000001</v>
      </c>
      <c r="K11524">
        <v>2.5415399999999999</v>
      </c>
      <c r="L11524">
        <v>2.3418700000000001</v>
      </c>
      <c r="M11524">
        <v>0.99168500000000004</v>
      </c>
      <c r="N11524">
        <v>1.6358900000000001</v>
      </c>
      <c r="O11524">
        <v>1.9793000000000001</v>
      </c>
    </row>
    <row r="11525" spans="1:15" x14ac:dyDescent="0.25">
      <c r="A11525" t="s">
        <v>21676</v>
      </c>
      <c r="B11525" t="s">
        <v>21675</v>
      </c>
      <c r="C11525" t="s">
        <v>13784</v>
      </c>
      <c r="D11525">
        <v>117839147</v>
      </c>
      <c r="E11525">
        <v>117843503</v>
      </c>
      <c r="F11525">
        <v>5.7967000000000004</v>
      </c>
      <c r="G11525">
        <v>5.6585200000000002</v>
      </c>
      <c r="H11525">
        <v>3.6620400000000002</v>
      </c>
      <c r="I11525">
        <v>4.9398600000000004</v>
      </c>
      <c r="J11525">
        <v>4.1699299999999999</v>
      </c>
      <c r="K11525">
        <v>4.4346300000000003</v>
      </c>
      <c r="L11525">
        <v>5.4398999999999997</v>
      </c>
      <c r="M11525">
        <v>5.55647</v>
      </c>
      <c r="N11525">
        <v>5.5103600000000004</v>
      </c>
      <c r="O11525">
        <v>5.4387299999999996</v>
      </c>
    </row>
    <row r="11526" spans="1:15" x14ac:dyDescent="0.25">
      <c r="A11526" t="s">
        <v>21678</v>
      </c>
      <c r="B11526" t="s">
        <v>21677</v>
      </c>
      <c r="C11526" t="s">
        <v>13784</v>
      </c>
      <c r="D11526">
        <v>122702181</v>
      </c>
      <c r="E11526">
        <v>122714469</v>
      </c>
      <c r="F11526">
        <v>2.28714</v>
      </c>
      <c r="G11526">
        <v>2.3365999999999998</v>
      </c>
      <c r="H11526">
        <v>2.07708</v>
      </c>
      <c r="I11526">
        <v>3.0653899999999998</v>
      </c>
      <c r="J11526">
        <v>3.32193</v>
      </c>
      <c r="K11526">
        <v>3.7341899999999999</v>
      </c>
      <c r="L11526">
        <v>2.9268299999999998</v>
      </c>
      <c r="M11526">
        <v>3.6921200000000001</v>
      </c>
      <c r="N11526">
        <v>3.8582800000000002</v>
      </c>
      <c r="O11526">
        <v>2.7866599999999999</v>
      </c>
    </row>
    <row r="11527" spans="1:15" x14ac:dyDescent="0.25">
      <c r="A11527" t="s">
        <v>21679</v>
      </c>
      <c r="B11527" t="s">
        <v>14643</v>
      </c>
      <c r="C11527" t="s">
        <v>13784</v>
      </c>
      <c r="D11527">
        <v>122773236</v>
      </c>
      <c r="E11527">
        <v>122804204</v>
      </c>
      <c r="F11527">
        <v>3.4026200000000002</v>
      </c>
      <c r="G11527">
        <v>3.79603</v>
      </c>
      <c r="H11527">
        <v>2.07708</v>
      </c>
      <c r="I11527">
        <v>2.0653899999999998</v>
      </c>
      <c r="J11527">
        <v>2.80735</v>
      </c>
      <c r="K11527">
        <v>3.7341899999999999</v>
      </c>
      <c r="L11527">
        <v>3.6272700000000002</v>
      </c>
      <c r="M11527">
        <v>3.8329900000000001</v>
      </c>
      <c r="N11527">
        <v>3.6358899999999998</v>
      </c>
      <c r="O11527">
        <v>3.7866599999999999</v>
      </c>
    </row>
    <row r="11528" spans="1:15" x14ac:dyDescent="0.25">
      <c r="A11528" t="s">
        <v>21680</v>
      </c>
      <c r="B11528" t="s">
        <v>14692</v>
      </c>
      <c r="C11528" t="s">
        <v>13784</v>
      </c>
      <c r="D11528">
        <v>123959774</v>
      </c>
      <c r="E11528">
        <v>123974173</v>
      </c>
      <c r="F11528">
        <v>1.9245699999999999</v>
      </c>
      <c r="G11528">
        <v>2.3365999999999998</v>
      </c>
      <c r="H11528">
        <v>2.07708</v>
      </c>
      <c r="I11528">
        <v>1.4804299999999999</v>
      </c>
      <c r="J11528">
        <v>3</v>
      </c>
      <c r="K11528">
        <v>2.0561199999999999</v>
      </c>
      <c r="L11528">
        <v>2.4293300000000002</v>
      </c>
      <c r="M11528">
        <v>0.72865000000000002</v>
      </c>
      <c r="N11528">
        <v>2.8582800000000002</v>
      </c>
      <c r="O11528">
        <v>2.6797399999999998</v>
      </c>
    </row>
    <row r="11529" spans="1:15" x14ac:dyDescent="0.25">
      <c r="A11529" t="s">
        <v>21682</v>
      </c>
      <c r="B11529" t="s">
        <v>21681</v>
      </c>
      <c r="C11529" t="s">
        <v>13784</v>
      </c>
      <c r="D11529">
        <v>124380697</v>
      </c>
      <c r="E11529">
        <v>124419904</v>
      </c>
      <c r="F11529">
        <v>2.9752000000000001</v>
      </c>
      <c r="G11529">
        <v>2.9215599999999999</v>
      </c>
      <c r="H11529">
        <v>5.399</v>
      </c>
      <c r="I11529">
        <v>3.0653899999999998</v>
      </c>
      <c r="J11529">
        <v>3</v>
      </c>
      <c r="K11529">
        <v>3.1936200000000001</v>
      </c>
      <c r="L11529">
        <v>2.9268299999999998</v>
      </c>
      <c r="M11529">
        <v>2.7990400000000002</v>
      </c>
      <c r="N11529">
        <v>2.0509200000000001</v>
      </c>
      <c r="O11529">
        <v>3.6231599999999999</v>
      </c>
    </row>
    <row r="11530" spans="1:15" x14ac:dyDescent="0.25">
      <c r="A11530" t="s">
        <v>21684</v>
      </c>
      <c r="B11530" t="s">
        <v>21683</v>
      </c>
      <c r="C11530" t="s">
        <v>13784</v>
      </c>
      <c r="D11530">
        <v>125002872</v>
      </c>
      <c r="E11530">
        <v>125018136</v>
      </c>
      <c r="F11530">
        <v>4.6870700000000003</v>
      </c>
      <c r="G11530">
        <v>4.0370400000000002</v>
      </c>
      <c r="H11530">
        <v>4.399</v>
      </c>
      <c r="I11530">
        <v>4.9398600000000004</v>
      </c>
      <c r="J11530">
        <v>4</v>
      </c>
      <c r="K11530">
        <v>4.6883900000000001</v>
      </c>
      <c r="L11530">
        <v>5.0000799999999996</v>
      </c>
      <c r="M11530">
        <v>4.8661500000000002</v>
      </c>
      <c r="N11530">
        <v>4.9578100000000003</v>
      </c>
      <c r="O11530">
        <v>4.5940099999999999</v>
      </c>
    </row>
    <row r="11531" spans="1:15" x14ac:dyDescent="0.25">
      <c r="A11531" t="s">
        <v>21686</v>
      </c>
      <c r="B11531" t="s">
        <v>21685</v>
      </c>
      <c r="C11531" t="s">
        <v>13784</v>
      </c>
      <c r="D11531">
        <v>125029156</v>
      </c>
      <c r="E11531">
        <v>125047689</v>
      </c>
      <c r="F11531">
        <v>10.4993</v>
      </c>
      <c r="G11531">
        <v>10.2791</v>
      </c>
      <c r="H11531">
        <v>8.8185400000000005</v>
      </c>
      <c r="I11531">
        <v>8.8770399999999992</v>
      </c>
      <c r="J11531">
        <v>10.3576</v>
      </c>
      <c r="K11531">
        <v>10.424200000000001</v>
      </c>
      <c r="L11531">
        <v>10.5868</v>
      </c>
      <c r="M11531">
        <v>10.623200000000001</v>
      </c>
      <c r="N11531">
        <v>10.693899999999999</v>
      </c>
      <c r="O11531">
        <v>10.62</v>
      </c>
    </row>
    <row r="11532" spans="1:15" x14ac:dyDescent="0.25">
      <c r="A11532" t="s">
        <v>21688</v>
      </c>
      <c r="B11532" t="s">
        <v>21687</v>
      </c>
      <c r="C11532" t="s">
        <v>13784</v>
      </c>
      <c r="D11532">
        <v>125866334</v>
      </c>
      <c r="E11532">
        <v>125870387</v>
      </c>
      <c r="F11532">
        <v>1.9245699999999999</v>
      </c>
      <c r="G11532">
        <v>2.6585200000000002</v>
      </c>
      <c r="H11532">
        <v>2.07708</v>
      </c>
      <c r="I11532">
        <v>3.0653899999999998</v>
      </c>
      <c r="J11532">
        <v>2.80735</v>
      </c>
      <c r="K11532">
        <v>3.5415399999999999</v>
      </c>
      <c r="L11532">
        <v>1.5118</v>
      </c>
      <c r="M11532">
        <v>1.72865</v>
      </c>
      <c r="N11532">
        <v>2.0509200000000001</v>
      </c>
      <c r="O11532">
        <v>2.88619</v>
      </c>
    </row>
    <row r="11533" spans="1:15" x14ac:dyDescent="0.25">
      <c r="A11533" t="s">
        <v>21689</v>
      </c>
      <c r="B11533" t="s">
        <v>14803</v>
      </c>
      <c r="C11533" t="s">
        <v>13784</v>
      </c>
      <c r="D11533">
        <v>130731488</v>
      </c>
      <c r="E11533">
        <v>130761256</v>
      </c>
      <c r="F11533">
        <v>5.0360800000000001</v>
      </c>
      <c r="G11533">
        <v>5.4240599999999999</v>
      </c>
      <c r="H11533">
        <v>3.07708</v>
      </c>
      <c r="I11533">
        <v>3.65036</v>
      </c>
      <c r="J11533">
        <v>4.5235599999999998</v>
      </c>
      <c r="K11533">
        <v>4.1936200000000001</v>
      </c>
      <c r="L11533">
        <v>4.6272700000000002</v>
      </c>
      <c r="M11533">
        <v>5.0791500000000003</v>
      </c>
      <c r="N11533">
        <v>5.4432400000000003</v>
      </c>
      <c r="O11533">
        <v>5.5338900000000004</v>
      </c>
    </row>
    <row r="11534" spans="1:15" x14ac:dyDescent="0.25">
      <c r="A11534" t="s">
        <v>21691</v>
      </c>
      <c r="B11534" t="s">
        <v>21690</v>
      </c>
      <c r="C11534" t="s">
        <v>13784</v>
      </c>
      <c r="D11534">
        <v>135644241</v>
      </c>
      <c r="E11534">
        <v>135657722</v>
      </c>
      <c r="F11534">
        <v>7.2946400000000002</v>
      </c>
      <c r="G11534">
        <v>7.7712199999999996</v>
      </c>
      <c r="H11534">
        <v>7.5689299999999999</v>
      </c>
      <c r="I11534">
        <v>7.9150600000000004</v>
      </c>
      <c r="J11534">
        <v>8.3487299999999998</v>
      </c>
      <c r="K11534">
        <v>8.1092300000000002</v>
      </c>
      <c r="L11534">
        <v>7.2607299999999997</v>
      </c>
      <c r="M11534">
        <v>7.47818</v>
      </c>
      <c r="N11534">
        <v>7.75136</v>
      </c>
      <c r="O11534">
        <v>7.6762699999999997</v>
      </c>
    </row>
    <row r="11535" spans="1:15" x14ac:dyDescent="0.25">
      <c r="A11535" t="s">
        <v>21692</v>
      </c>
      <c r="B11535" t="s">
        <v>14875</v>
      </c>
      <c r="C11535" t="s">
        <v>13784</v>
      </c>
      <c r="D11535">
        <v>137429144</v>
      </c>
      <c r="E11535">
        <v>137442104</v>
      </c>
      <c r="F11535">
        <v>5.3840000000000003</v>
      </c>
      <c r="G11535">
        <v>5.2434900000000004</v>
      </c>
      <c r="H11535">
        <v>5.5365099999999998</v>
      </c>
      <c r="I11535">
        <v>5.0653899999999998</v>
      </c>
      <c r="J11535">
        <v>5.3923199999999998</v>
      </c>
      <c r="K11535">
        <v>5.4066099999999997</v>
      </c>
      <c r="L11535">
        <v>5.18736</v>
      </c>
      <c r="M11535">
        <v>5.55647</v>
      </c>
      <c r="N11535">
        <v>5.5744899999999999</v>
      </c>
      <c r="O11535">
        <v>5.4870999999999999</v>
      </c>
    </row>
    <row r="11536" spans="1:15" x14ac:dyDescent="0.25">
      <c r="A11536" t="s">
        <v>21694</v>
      </c>
      <c r="B11536" t="s">
        <v>21693</v>
      </c>
      <c r="C11536" t="s">
        <v>13784</v>
      </c>
      <c r="D11536">
        <v>137819864</v>
      </c>
      <c r="E11536">
        <v>137918292</v>
      </c>
      <c r="F11536">
        <v>0.92457100000000003</v>
      </c>
      <c r="G11536">
        <v>1.9215599999999999</v>
      </c>
      <c r="H11536">
        <v>2.07708</v>
      </c>
      <c r="I11536">
        <v>0.48043200000000003</v>
      </c>
      <c r="J11536">
        <v>3.80735</v>
      </c>
      <c r="K11536">
        <v>3.4346299999999998</v>
      </c>
      <c r="L11536">
        <v>2.7341899999999999</v>
      </c>
      <c r="M11536">
        <v>3.3136100000000002</v>
      </c>
      <c r="N11536">
        <v>3.5103599999999999</v>
      </c>
      <c r="O11536">
        <v>2.88619</v>
      </c>
    </row>
    <row r="11537" spans="1:15" x14ac:dyDescent="0.25">
      <c r="A11537" t="s">
        <v>21696</v>
      </c>
      <c r="B11537" t="s">
        <v>21695</v>
      </c>
      <c r="C11537" t="s">
        <v>13784</v>
      </c>
      <c r="D11537">
        <v>138606548</v>
      </c>
      <c r="E11537">
        <v>138606632</v>
      </c>
      <c r="F11537">
        <v>3.2046800000000002</v>
      </c>
      <c r="G11537">
        <v>3.6585200000000002</v>
      </c>
      <c r="H11537">
        <v>4.0770799999999996</v>
      </c>
      <c r="I11537">
        <v>4.2877900000000002</v>
      </c>
      <c r="J11537">
        <v>4.1699299999999999</v>
      </c>
      <c r="K11537">
        <v>4.1936200000000001</v>
      </c>
      <c r="L11537">
        <v>4.1998499999999996</v>
      </c>
      <c r="M11537">
        <v>4.7465700000000002</v>
      </c>
      <c r="N11537">
        <v>4.0509199999999996</v>
      </c>
      <c r="O11537">
        <v>4.0667600000000004</v>
      </c>
    </row>
    <row r="11538" spans="1:15" x14ac:dyDescent="0.25">
      <c r="A11538" t="s">
        <v>21698</v>
      </c>
      <c r="B11538" t="s">
        <v>21697</v>
      </c>
      <c r="C11538" t="s">
        <v>13784</v>
      </c>
      <c r="D11538">
        <v>138606750</v>
      </c>
      <c r="E11538">
        <v>138606838</v>
      </c>
      <c r="F11538">
        <v>2.3651399999999998</v>
      </c>
      <c r="G11538">
        <v>3.5065200000000001</v>
      </c>
      <c r="H11538">
        <v>3.6620400000000002</v>
      </c>
      <c r="I11538">
        <v>3.8023600000000002</v>
      </c>
      <c r="J11538">
        <v>3.1699199999999998</v>
      </c>
      <c r="K11538">
        <v>3.4346299999999998</v>
      </c>
      <c r="L11538">
        <v>3.55132</v>
      </c>
      <c r="M11538">
        <v>3.5766499999999999</v>
      </c>
      <c r="N11538">
        <v>3.5103599999999999</v>
      </c>
      <c r="O11538">
        <v>2.1492300000000002</v>
      </c>
    </row>
    <row r="11539" spans="1:15" x14ac:dyDescent="0.25">
      <c r="A11539" t="s">
        <v>21699</v>
      </c>
      <c r="B11539" t="s">
        <v>15032</v>
      </c>
      <c r="C11539" t="s">
        <v>13784</v>
      </c>
      <c r="D11539">
        <v>144474404</v>
      </c>
      <c r="E11539">
        <v>144478350</v>
      </c>
      <c r="F11539">
        <v>1.4391400000000001</v>
      </c>
      <c r="G11539">
        <v>0.33659600000000001</v>
      </c>
      <c r="H11539">
        <v>3.07708</v>
      </c>
      <c r="I11539">
        <v>2.8023600000000002</v>
      </c>
      <c r="J11539">
        <v>1</v>
      </c>
      <c r="K11539">
        <v>2.0561199999999999</v>
      </c>
      <c r="L11539">
        <v>1.5118</v>
      </c>
      <c r="M11539">
        <v>-8.3152699999999996E-3</v>
      </c>
      <c r="N11539">
        <v>3.3728500000000001</v>
      </c>
      <c r="O11539">
        <v>2.1492300000000002</v>
      </c>
    </row>
    <row r="11540" spans="1:15" x14ac:dyDescent="0.25">
      <c r="A11540" t="s">
        <v>21701</v>
      </c>
      <c r="B11540" t="s">
        <v>21700</v>
      </c>
      <c r="C11540" t="s">
        <v>13784</v>
      </c>
      <c r="D11540">
        <v>145306755</v>
      </c>
      <c r="E11540">
        <v>145318347</v>
      </c>
      <c r="F11540">
        <v>8.32545</v>
      </c>
      <c r="G11540">
        <v>8.4503400000000006</v>
      </c>
      <c r="H11540">
        <v>9.67699</v>
      </c>
      <c r="I11540">
        <v>9.7448700000000006</v>
      </c>
      <c r="J11540">
        <v>7.7944199999999997</v>
      </c>
      <c r="K11540">
        <v>7.7510000000000003</v>
      </c>
      <c r="L11540">
        <v>8.4052699999999998</v>
      </c>
      <c r="M11540">
        <v>8.6746800000000004</v>
      </c>
      <c r="N11540">
        <v>9.1007700000000007</v>
      </c>
      <c r="O11540">
        <v>9.0891300000000008</v>
      </c>
    </row>
    <row r="11541" spans="1:15" x14ac:dyDescent="0.25">
      <c r="A11541" t="s">
        <v>21702</v>
      </c>
      <c r="B11541" t="s">
        <v>15073</v>
      </c>
      <c r="C11541" t="s">
        <v>13784</v>
      </c>
      <c r="D11541">
        <v>147042825</v>
      </c>
      <c r="E11541">
        <v>147114450</v>
      </c>
      <c r="F11541">
        <v>3.4026200000000002</v>
      </c>
      <c r="G11541">
        <v>2.6585200000000002</v>
      </c>
      <c r="H11541">
        <v>3.6620400000000002</v>
      </c>
      <c r="I11541">
        <v>3.4804300000000001</v>
      </c>
      <c r="J11541">
        <v>3</v>
      </c>
      <c r="K11541">
        <v>2.31915</v>
      </c>
      <c r="L11541">
        <v>2.8654299999999999</v>
      </c>
      <c r="M11541">
        <v>3.2646999999999999</v>
      </c>
      <c r="N11541">
        <v>2.0509200000000001</v>
      </c>
      <c r="O11541">
        <v>1.9793000000000001</v>
      </c>
    </row>
    <row r="11542" spans="1:15" x14ac:dyDescent="0.25">
      <c r="A11542" t="s">
        <v>21703</v>
      </c>
      <c r="B11542" t="s">
        <v>8844</v>
      </c>
      <c r="C11542" t="s">
        <v>13784</v>
      </c>
      <c r="D11542">
        <v>149965703</v>
      </c>
      <c r="E11542">
        <v>149967768</v>
      </c>
      <c r="F11542">
        <v>5.9627100000000004</v>
      </c>
      <c r="G11542">
        <v>6.2192400000000001</v>
      </c>
      <c r="H11542">
        <v>4.6620400000000002</v>
      </c>
      <c r="I11542">
        <v>4.3873199999999999</v>
      </c>
      <c r="J11542">
        <v>4.5235599999999998</v>
      </c>
      <c r="K11542">
        <v>3.9041100000000002</v>
      </c>
      <c r="L11542">
        <v>5.6817200000000003</v>
      </c>
      <c r="M11542">
        <v>5.7817600000000002</v>
      </c>
      <c r="N11542">
        <v>5.9089099999999997</v>
      </c>
      <c r="O11542">
        <v>5.5940099999999999</v>
      </c>
    </row>
    <row r="11543" spans="1:15" x14ac:dyDescent="0.25">
      <c r="A11543" t="s">
        <v>21704</v>
      </c>
      <c r="B11543" t="s">
        <v>15136</v>
      </c>
      <c r="C11543" t="s">
        <v>13784</v>
      </c>
      <c r="D11543">
        <v>151438547</v>
      </c>
      <c r="E11543">
        <v>151468187</v>
      </c>
      <c r="F11543">
        <v>6.4570699999999999</v>
      </c>
      <c r="G11543">
        <v>6.2673300000000003</v>
      </c>
      <c r="H11543">
        <v>7.3624799999999997</v>
      </c>
      <c r="I11543">
        <v>6.2353199999999998</v>
      </c>
      <c r="J11543">
        <v>4.7548899999999996</v>
      </c>
      <c r="K11543">
        <v>5.6883900000000001</v>
      </c>
      <c r="L11543">
        <v>6.6226399999999996</v>
      </c>
      <c r="M11543">
        <v>5.8743299999999996</v>
      </c>
      <c r="N11543">
        <v>5.9089099999999997</v>
      </c>
      <c r="O11543">
        <v>5.9905299999999997</v>
      </c>
    </row>
    <row r="11544" spans="1:15" x14ac:dyDescent="0.25">
      <c r="A11544" t="s">
        <v>21705</v>
      </c>
      <c r="B11544" t="s">
        <v>15181</v>
      </c>
      <c r="C11544" t="s">
        <v>15144</v>
      </c>
      <c r="D11544">
        <v>13575674</v>
      </c>
      <c r="E11544">
        <v>13627966</v>
      </c>
      <c r="F11544">
        <v>2.3651399999999998</v>
      </c>
      <c r="G11544">
        <v>3.1439499999999998</v>
      </c>
      <c r="H11544">
        <v>4.0770799999999996</v>
      </c>
      <c r="I11544">
        <v>3.8023600000000002</v>
      </c>
      <c r="J11544">
        <v>2.32193</v>
      </c>
      <c r="K11544">
        <v>2.5415399999999999</v>
      </c>
      <c r="L11544">
        <v>3.0423100000000001</v>
      </c>
      <c r="M11544">
        <v>1.72865</v>
      </c>
      <c r="N11544">
        <v>2.0509200000000001</v>
      </c>
      <c r="O11544">
        <v>1.7866599999999999</v>
      </c>
    </row>
    <row r="11545" spans="1:15" x14ac:dyDescent="0.25">
      <c r="A11545" t="s">
        <v>21706</v>
      </c>
      <c r="B11545" t="s">
        <v>15217</v>
      </c>
      <c r="C11545" t="s">
        <v>15144</v>
      </c>
      <c r="D11545">
        <v>28430347</v>
      </c>
      <c r="E11545">
        <v>28827723</v>
      </c>
      <c r="F11545">
        <v>3.5434800000000002</v>
      </c>
      <c r="G11545">
        <v>3.6585200000000002</v>
      </c>
      <c r="H11545">
        <v>4.6620400000000002</v>
      </c>
      <c r="I11545">
        <v>4.0653899999999998</v>
      </c>
      <c r="J11545">
        <v>4.6438600000000001</v>
      </c>
      <c r="K11545">
        <v>3.9041100000000002</v>
      </c>
      <c r="L11545">
        <v>4.7169100000000004</v>
      </c>
      <c r="M11545">
        <v>4.72865</v>
      </c>
      <c r="N11545">
        <v>3.8582800000000002</v>
      </c>
      <c r="O11545">
        <v>4.1085799999999999</v>
      </c>
    </row>
    <row r="11546" spans="1:15" x14ac:dyDescent="0.25">
      <c r="A11546" t="s">
        <v>21708</v>
      </c>
      <c r="B11546" t="s">
        <v>21707</v>
      </c>
      <c r="C11546" t="s">
        <v>15144</v>
      </c>
      <c r="D11546">
        <v>29718442</v>
      </c>
      <c r="E11546">
        <v>29820711</v>
      </c>
      <c r="F11546">
        <v>2.7610700000000001</v>
      </c>
      <c r="G11546">
        <v>3.3365999999999998</v>
      </c>
      <c r="H11546">
        <v>3.07708</v>
      </c>
      <c r="I11546">
        <v>2.4804300000000001</v>
      </c>
      <c r="J11546">
        <v>1.5849599999999999</v>
      </c>
      <c r="K11546">
        <v>1.31915</v>
      </c>
      <c r="L11546">
        <v>2.0423100000000001</v>
      </c>
      <c r="M11546">
        <v>2.1071599999999999</v>
      </c>
      <c r="N11546">
        <v>2.0509200000000001</v>
      </c>
      <c r="O11546">
        <v>1.7866599999999999</v>
      </c>
    </row>
    <row r="11547" spans="1:15" x14ac:dyDescent="0.25">
      <c r="A11547" t="s">
        <v>21710</v>
      </c>
      <c r="B11547" t="s">
        <v>21709</v>
      </c>
      <c r="C11547" t="s">
        <v>15144</v>
      </c>
      <c r="D11547">
        <v>30115917</v>
      </c>
      <c r="E11547">
        <v>30115992</v>
      </c>
      <c r="F11547">
        <v>0.117216</v>
      </c>
      <c r="G11547">
        <v>1.3366</v>
      </c>
      <c r="H11547">
        <v>2.07708</v>
      </c>
      <c r="I11547">
        <v>0.48043200000000003</v>
      </c>
      <c r="J11547">
        <v>2.80735</v>
      </c>
      <c r="K11547">
        <v>2.31915</v>
      </c>
      <c r="L11547">
        <v>1.5118</v>
      </c>
      <c r="M11547">
        <v>1.5766500000000001</v>
      </c>
      <c r="N11547">
        <v>2.0509200000000001</v>
      </c>
      <c r="O11547">
        <v>2.4387300000000001</v>
      </c>
    </row>
    <row r="11548" spans="1:15" x14ac:dyDescent="0.25">
      <c r="A11548" t="s">
        <v>21712</v>
      </c>
      <c r="B11548" t="s">
        <v>21711</v>
      </c>
      <c r="C11548" t="s">
        <v>15144</v>
      </c>
      <c r="D11548">
        <v>30691298</v>
      </c>
      <c r="E11548">
        <v>30691396</v>
      </c>
      <c r="F11548">
        <v>1.8176600000000001</v>
      </c>
      <c r="G11548">
        <v>2.9215599999999999</v>
      </c>
      <c r="H11548">
        <v>4.6620400000000002</v>
      </c>
      <c r="I11548">
        <v>4.8023600000000002</v>
      </c>
      <c r="J11548">
        <v>0</v>
      </c>
      <c r="K11548">
        <v>2.5415399999999999</v>
      </c>
      <c r="L11548">
        <v>4.2487599999999999</v>
      </c>
      <c r="M11548">
        <v>2.8661500000000002</v>
      </c>
      <c r="N11548">
        <v>1.0509200000000001</v>
      </c>
      <c r="O11548">
        <v>2.4387300000000001</v>
      </c>
    </row>
    <row r="11549" spans="1:15" x14ac:dyDescent="0.25">
      <c r="A11549" t="s">
        <v>21714</v>
      </c>
      <c r="B11549" t="s">
        <v>21713</v>
      </c>
      <c r="C11549" t="s">
        <v>15144</v>
      </c>
      <c r="D11549">
        <v>30906020</v>
      </c>
      <c r="E11549">
        <v>30908990</v>
      </c>
      <c r="F11549">
        <v>2.2046800000000002</v>
      </c>
      <c r="G11549">
        <v>1.3366</v>
      </c>
      <c r="H11549">
        <v>2.07708</v>
      </c>
      <c r="I11549">
        <v>2.4804300000000001</v>
      </c>
      <c r="J11549">
        <v>2</v>
      </c>
      <c r="K11549">
        <v>0.73418799999999995</v>
      </c>
      <c r="L11549">
        <v>1.14923</v>
      </c>
      <c r="M11549">
        <v>0.40672199999999997</v>
      </c>
      <c r="N11549">
        <v>2.0509200000000001</v>
      </c>
      <c r="O11549">
        <v>1.3012300000000001</v>
      </c>
    </row>
    <row r="11550" spans="1:15" x14ac:dyDescent="0.25">
      <c r="A11550" t="s">
        <v>21716</v>
      </c>
      <c r="B11550" t="s">
        <v>21715</v>
      </c>
      <c r="C11550" t="s">
        <v>15144</v>
      </c>
      <c r="D11550">
        <v>34253933</v>
      </c>
      <c r="E11550">
        <v>34267443</v>
      </c>
      <c r="F11550">
        <v>3.99986</v>
      </c>
      <c r="G11550">
        <v>3.6585200000000002</v>
      </c>
      <c r="H11550">
        <v>3.6620400000000002</v>
      </c>
      <c r="I11550">
        <v>3.0653899999999998</v>
      </c>
      <c r="J11550">
        <v>4.1699299999999999</v>
      </c>
      <c r="K11550">
        <v>2.31915</v>
      </c>
      <c r="L11550">
        <v>6.1684200000000002</v>
      </c>
      <c r="M11550">
        <v>3.2646999999999999</v>
      </c>
      <c r="N11550">
        <v>3.5103599999999999</v>
      </c>
      <c r="O11550">
        <v>2.3012299999999999</v>
      </c>
    </row>
    <row r="11551" spans="1:15" x14ac:dyDescent="0.25">
      <c r="A11551" t="s">
        <v>21718</v>
      </c>
      <c r="B11551" t="s">
        <v>21717</v>
      </c>
      <c r="C11551" t="s">
        <v>15144</v>
      </c>
      <c r="D11551">
        <v>34895294</v>
      </c>
      <c r="E11551">
        <v>34927999</v>
      </c>
      <c r="F11551">
        <v>2.7610700000000001</v>
      </c>
      <c r="G11551">
        <v>2.3365999999999998</v>
      </c>
      <c r="H11551">
        <v>2.07708</v>
      </c>
      <c r="I11551">
        <v>0.48043200000000003</v>
      </c>
      <c r="J11551">
        <v>1.5849599999999999</v>
      </c>
      <c r="K11551">
        <v>2.0561199999999999</v>
      </c>
      <c r="L11551">
        <v>2.0423100000000001</v>
      </c>
      <c r="M11551">
        <v>1.21408</v>
      </c>
      <c r="N11551">
        <v>2.3728500000000001</v>
      </c>
      <c r="O11551">
        <v>2.4387300000000001</v>
      </c>
    </row>
    <row r="11552" spans="1:15" x14ac:dyDescent="0.25">
      <c r="A11552" t="s">
        <v>21720</v>
      </c>
      <c r="B11552" t="s">
        <v>21719</v>
      </c>
      <c r="C11552" t="s">
        <v>15144</v>
      </c>
      <c r="D11552">
        <v>38434074</v>
      </c>
      <c r="E11552">
        <v>38462763</v>
      </c>
      <c r="F11552">
        <v>2.0241099999999999</v>
      </c>
      <c r="G11552">
        <v>1.3366</v>
      </c>
      <c r="H11552">
        <v>3.6620400000000002</v>
      </c>
      <c r="I11552">
        <v>3.4804300000000001</v>
      </c>
      <c r="J11552">
        <v>2.5849600000000001</v>
      </c>
      <c r="K11552">
        <v>3.1936200000000001</v>
      </c>
      <c r="L11552">
        <v>2.6638000000000002</v>
      </c>
      <c r="M11552">
        <v>2.1071599999999999</v>
      </c>
      <c r="N11552">
        <v>2.6358899999999998</v>
      </c>
      <c r="O11552">
        <v>2.7866599999999999</v>
      </c>
    </row>
    <row r="11553" spans="1:15" x14ac:dyDescent="0.25">
      <c r="A11553" t="s">
        <v>21721</v>
      </c>
      <c r="B11553" t="s">
        <v>15314</v>
      </c>
      <c r="C11553" t="s">
        <v>15144</v>
      </c>
      <c r="D11553">
        <v>38501443</v>
      </c>
      <c r="E11553">
        <v>38507918</v>
      </c>
      <c r="F11553">
        <v>4.2669600000000001</v>
      </c>
      <c r="G11553">
        <v>4.8601599999999996</v>
      </c>
      <c r="H11553">
        <v>4.399</v>
      </c>
      <c r="I11553">
        <v>4.9398600000000004</v>
      </c>
      <c r="J11553">
        <v>3.9068900000000002</v>
      </c>
      <c r="K11553">
        <v>4.2577499999999997</v>
      </c>
      <c r="L11553">
        <v>5.2843900000000001</v>
      </c>
      <c r="M11553">
        <v>5.0360800000000001</v>
      </c>
      <c r="N11553">
        <v>4.1383900000000002</v>
      </c>
      <c r="O11553">
        <v>4.2647000000000004</v>
      </c>
    </row>
    <row r="11554" spans="1:15" x14ac:dyDescent="0.25">
      <c r="A11554" t="s">
        <v>21723</v>
      </c>
      <c r="B11554" t="s">
        <v>21722</v>
      </c>
      <c r="C11554" t="s">
        <v>15144</v>
      </c>
      <c r="D11554">
        <v>38613068</v>
      </c>
      <c r="E11554">
        <v>38630864</v>
      </c>
      <c r="F11554">
        <v>1.5766500000000001</v>
      </c>
      <c r="G11554">
        <v>1.3366</v>
      </c>
      <c r="H11554">
        <v>6.0770799999999996</v>
      </c>
      <c r="I11554">
        <v>5.7658300000000002</v>
      </c>
      <c r="J11554">
        <v>5.0443899999999999</v>
      </c>
      <c r="K11554">
        <v>5.0561199999999999</v>
      </c>
      <c r="L11554">
        <v>3.1998500000000001</v>
      </c>
      <c r="M11554">
        <v>3.45112</v>
      </c>
      <c r="N11554">
        <v>3.5103599999999999</v>
      </c>
      <c r="O11554">
        <v>3.5028600000000001</v>
      </c>
    </row>
    <row r="11555" spans="1:15" x14ac:dyDescent="0.25">
      <c r="A11555" t="s">
        <v>21725</v>
      </c>
      <c r="B11555" t="s">
        <v>21724</v>
      </c>
      <c r="C11555" t="s">
        <v>15144</v>
      </c>
      <c r="D11555">
        <v>48986516</v>
      </c>
      <c r="E11555">
        <v>49008181</v>
      </c>
      <c r="F11555">
        <v>6.8106999999999998</v>
      </c>
      <c r="G11555">
        <v>7.0370400000000002</v>
      </c>
      <c r="H11555">
        <v>3.6620400000000002</v>
      </c>
      <c r="I11555">
        <v>3.65036</v>
      </c>
      <c r="J11555">
        <v>4.7548899999999996</v>
      </c>
      <c r="K11555">
        <v>4.1936200000000001</v>
      </c>
      <c r="L11555">
        <v>4.17476</v>
      </c>
      <c r="M11555">
        <v>4.0214299999999996</v>
      </c>
      <c r="N11555">
        <v>4.5744899999999999</v>
      </c>
      <c r="O11555">
        <v>4.3368500000000001</v>
      </c>
    </row>
    <row r="11556" spans="1:15" x14ac:dyDescent="0.25">
      <c r="A11556" t="s">
        <v>21727</v>
      </c>
      <c r="B11556" t="s">
        <v>21726</v>
      </c>
      <c r="C11556" t="s">
        <v>15144</v>
      </c>
      <c r="D11556">
        <v>58804866</v>
      </c>
      <c r="E11556">
        <v>58870390</v>
      </c>
      <c r="F11556">
        <v>0.92457100000000003</v>
      </c>
      <c r="G11556">
        <v>1.3366</v>
      </c>
      <c r="H11556">
        <v>2.07708</v>
      </c>
      <c r="I11556">
        <v>3.0653899999999998</v>
      </c>
      <c r="J11556">
        <v>2</v>
      </c>
      <c r="K11556">
        <v>0.73418799999999995</v>
      </c>
      <c r="L11556">
        <v>1.6637999999999999</v>
      </c>
      <c r="M11556">
        <v>0.99168500000000004</v>
      </c>
      <c r="N11556">
        <v>2.3728500000000001</v>
      </c>
      <c r="O11556">
        <v>1.3012300000000001</v>
      </c>
    </row>
    <row r="11557" spans="1:15" x14ac:dyDescent="0.25">
      <c r="A11557" t="s">
        <v>21729</v>
      </c>
      <c r="B11557" t="s">
        <v>21728</v>
      </c>
      <c r="C11557" t="s">
        <v>15144</v>
      </c>
      <c r="D11557">
        <v>67216981</v>
      </c>
      <c r="E11557">
        <v>67219348</v>
      </c>
      <c r="F11557">
        <v>6.7682700000000002</v>
      </c>
      <c r="G11557">
        <v>6.79603</v>
      </c>
      <c r="H11557">
        <v>5.2469999999999999</v>
      </c>
      <c r="I11557">
        <v>4.65036</v>
      </c>
      <c r="J11557">
        <v>5.9307400000000001</v>
      </c>
      <c r="K11557">
        <v>5.5921700000000003</v>
      </c>
      <c r="L11557">
        <v>7.6063099999999997</v>
      </c>
      <c r="M11557">
        <v>7.0103499999999999</v>
      </c>
      <c r="N11557">
        <v>6.40848</v>
      </c>
      <c r="O11557">
        <v>6.3191499999999996</v>
      </c>
    </row>
    <row r="11558" spans="1:15" x14ac:dyDescent="0.25">
      <c r="A11558" t="s">
        <v>21731</v>
      </c>
      <c r="B11558" t="s">
        <v>21730</v>
      </c>
      <c r="C11558" t="s">
        <v>15144</v>
      </c>
      <c r="D11558">
        <v>70906599</v>
      </c>
      <c r="E11558">
        <v>70911060</v>
      </c>
      <c r="F11558">
        <v>5.32667</v>
      </c>
      <c r="G11558">
        <v>5.8601599999999996</v>
      </c>
      <c r="H11558">
        <v>2.07708</v>
      </c>
      <c r="I11558">
        <v>0.48043200000000003</v>
      </c>
      <c r="J11558">
        <v>4.8073499999999996</v>
      </c>
      <c r="K11558">
        <v>4.1936200000000001</v>
      </c>
      <c r="L11558">
        <v>2.5897999999999999</v>
      </c>
      <c r="M11558">
        <v>2.40672</v>
      </c>
      <c r="N11558">
        <v>3.5103599999999999</v>
      </c>
      <c r="O11558">
        <v>2.3012299999999999</v>
      </c>
    </row>
    <row r="11559" spans="1:15" x14ac:dyDescent="0.25">
      <c r="A11559" t="s">
        <v>21733</v>
      </c>
      <c r="B11559" t="s">
        <v>21732</v>
      </c>
      <c r="C11559" t="s">
        <v>15144</v>
      </c>
      <c r="D11559">
        <v>71243758</v>
      </c>
      <c r="E11559">
        <v>71252712</v>
      </c>
      <c r="F11559">
        <v>4.9116299999999997</v>
      </c>
      <c r="G11559">
        <v>4.9804500000000003</v>
      </c>
      <c r="H11559">
        <v>2.07708</v>
      </c>
      <c r="I11559">
        <v>0.48043200000000003</v>
      </c>
      <c r="J11559">
        <v>1</v>
      </c>
      <c r="K11559">
        <v>1.31915</v>
      </c>
      <c r="L11559">
        <v>5.7930799999999998</v>
      </c>
      <c r="M11559">
        <v>5.4511200000000004</v>
      </c>
      <c r="N11559">
        <v>4.9578100000000003</v>
      </c>
      <c r="O11559">
        <v>5.0667600000000004</v>
      </c>
    </row>
    <row r="11560" spans="1:15" x14ac:dyDescent="0.25">
      <c r="A11560" t="s">
        <v>21735</v>
      </c>
      <c r="B11560" t="s">
        <v>21734</v>
      </c>
      <c r="C11560" t="s">
        <v>15144</v>
      </c>
      <c r="D11560">
        <v>72297022</v>
      </c>
      <c r="E11560">
        <v>72298452</v>
      </c>
      <c r="F11560">
        <v>2.6407799999999999</v>
      </c>
      <c r="G11560">
        <v>3.9215599999999999</v>
      </c>
      <c r="H11560">
        <v>4.0770799999999996</v>
      </c>
      <c r="I11560">
        <v>2.8023600000000002</v>
      </c>
      <c r="J11560">
        <v>3.1699199999999998</v>
      </c>
      <c r="K11560">
        <v>3.6410800000000001</v>
      </c>
      <c r="L11560">
        <v>2.9268299999999998</v>
      </c>
      <c r="M11560">
        <v>2.1071599999999999</v>
      </c>
      <c r="N11560">
        <v>3.5103599999999999</v>
      </c>
      <c r="O11560">
        <v>2.88619</v>
      </c>
    </row>
    <row r="11561" spans="1:15" x14ac:dyDescent="0.25">
      <c r="A11561" t="s">
        <v>21737</v>
      </c>
      <c r="B11561" t="s">
        <v>21736</v>
      </c>
      <c r="C11561" t="s">
        <v>15144</v>
      </c>
      <c r="D11561">
        <v>83462902</v>
      </c>
      <c r="E11561">
        <v>83486245</v>
      </c>
      <c r="F11561">
        <v>5.8853999999999997</v>
      </c>
      <c r="G11561">
        <v>6.1694899999999997</v>
      </c>
      <c r="H11561">
        <v>2.07708</v>
      </c>
      <c r="I11561">
        <v>0.48043200000000003</v>
      </c>
      <c r="J11561">
        <v>7.3750400000000003</v>
      </c>
      <c r="K11561">
        <v>7.5155500000000002</v>
      </c>
      <c r="L11561">
        <v>3.6994199999999999</v>
      </c>
      <c r="M11561">
        <v>3.40672</v>
      </c>
      <c r="N11561">
        <v>5.7788399999999998</v>
      </c>
      <c r="O11561">
        <v>5.79948</v>
      </c>
    </row>
    <row r="11562" spans="1:15" x14ac:dyDescent="0.25">
      <c r="A11562" t="s">
        <v>21739</v>
      </c>
      <c r="B11562" t="s">
        <v>21738</v>
      </c>
      <c r="C11562" t="s">
        <v>15144</v>
      </c>
      <c r="D11562">
        <v>83745021</v>
      </c>
      <c r="E11562">
        <v>83746985</v>
      </c>
      <c r="F11562">
        <v>3.32667</v>
      </c>
      <c r="G11562">
        <v>3.3365999999999998</v>
      </c>
      <c r="H11562">
        <v>4.399</v>
      </c>
      <c r="I11562">
        <v>3.4804300000000001</v>
      </c>
      <c r="J11562">
        <v>3.80735</v>
      </c>
      <c r="K11562">
        <v>4.0561199999999999</v>
      </c>
      <c r="L11562">
        <v>3.2960699999999998</v>
      </c>
      <c r="M11562">
        <v>3.5360100000000001</v>
      </c>
      <c r="N11562">
        <v>4.1383900000000002</v>
      </c>
      <c r="O11562">
        <v>3.7341899999999999</v>
      </c>
    </row>
    <row r="11563" spans="1:15" x14ac:dyDescent="0.25">
      <c r="A11563" t="s">
        <v>21741</v>
      </c>
      <c r="B11563" t="s">
        <v>21740</v>
      </c>
      <c r="C11563" t="s">
        <v>15144</v>
      </c>
      <c r="D11563">
        <v>85083673</v>
      </c>
      <c r="E11563">
        <v>85087758</v>
      </c>
      <c r="F11563">
        <v>5.8586799999999997</v>
      </c>
      <c r="G11563">
        <v>5.2907900000000003</v>
      </c>
      <c r="H11563">
        <v>5.0770799999999996</v>
      </c>
      <c r="I11563">
        <v>5.3873199999999999</v>
      </c>
      <c r="J11563">
        <v>4.7548899999999996</v>
      </c>
      <c r="K11563">
        <v>5.2577499999999997</v>
      </c>
      <c r="L11563">
        <v>5.8887700000000001</v>
      </c>
      <c r="M11563">
        <v>5.8743299999999996</v>
      </c>
      <c r="N11563">
        <v>5.4432400000000003</v>
      </c>
      <c r="O11563">
        <v>5.3012300000000003</v>
      </c>
    </row>
    <row r="11564" spans="1:15" x14ac:dyDescent="0.25">
      <c r="A11564" t="s">
        <v>21743</v>
      </c>
      <c r="B11564" t="s">
        <v>21742</v>
      </c>
      <c r="C11564" t="s">
        <v>15144</v>
      </c>
      <c r="D11564">
        <v>85396778</v>
      </c>
      <c r="E11564">
        <v>85401964</v>
      </c>
      <c r="F11564">
        <v>2.4391400000000001</v>
      </c>
      <c r="G11564">
        <v>3.3365999999999998</v>
      </c>
      <c r="H11564">
        <v>2.07708</v>
      </c>
      <c r="I11564">
        <v>3.0653899999999998</v>
      </c>
      <c r="J11564">
        <v>2.80735</v>
      </c>
      <c r="K11564">
        <v>2.5415399999999999</v>
      </c>
      <c r="L11564">
        <v>3.1998500000000001</v>
      </c>
      <c r="M11564">
        <v>3.40672</v>
      </c>
      <c r="N11564">
        <v>2.6358899999999998</v>
      </c>
      <c r="O11564">
        <v>1.3012300000000001</v>
      </c>
    </row>
    <row r="11565" spans="1:15" x14ac:dyDescent="0.25">
      <c r="A11565" t="s">
        <v>21744</v>
      </c>
      <c r="B11565" t="s">
        <v>15613</v>
      </c>
      <c r="C11565" t="s">
        <v>15144</v>
      </c>
      <c r="D11565">
        <v>86354212</v>
      </c>
      <c r="E11565">
        <v>86367985</v>
      </c>
      <c r="F11565">
        <v>4.8176600000000001</v>
      </c>
      <c r="G11565">
        <v>5.0370400000000002</v>
      </c>
      <c r="H11565">
        <v>5.2469999999999999</v>
      </c>
      <c r="I11565">
        <v>4.9398600000000004</v>
      </c>
      <c r="J11565">
        <v>4.1699299999999999</v>
      </c>
      <c r="K11565">
        <v>5.0917399999999997</v>
      </c>
      <c r="L11565">
        <v>4.8175999999999997</v>
      </c>
      <c r="M11565">
        <v>4.6355399999999998</v>
      </c>
      <c r="N11565">
        <v>3.75136</v>
      </c>
      <c r="O11565">
        <v>4.4387299999999996</v>
      </c>
    </row>
    <row r="11566" spans="1:15" x14ac:dyDescent="0.25">
      <c r="A11566" t="s">
        <v>21746</v>
      </c>
      <c r="B11566" t="s">
        <v>21745</v>
      </c>
      <c r="C11566" t="s">
        <v>15144</v>
      </c>
      <c r="D11566">
        <v>87680862</v>
      </c>
      <c r="E11566">
        <v>87705905</v>
      </c>
      <c r="F11566">
        <v>1.9245699999999999</v>
      </c>
      <c r="G11566">
        <v>0.33659600000000001</v>
      </c>
      <c r="H11566">
        <v>2.07708</v>
      </c>
      <c r="I11566">
        <v>0.48043200000000003</v>
      </c>
      <c r="J11566">
        <v>2.5849600000000001</v>
      </c>
      <c r="K11566">
        <v>2.0561199999999999</v>
      </c>
      <c r="L11566">
        <v>2.6638000000000002</v>
      </c>
      <c r="M11566">
        <v>1.9916799999999999</v>
      </c>
      <c r="N11566">
        <v>2.6358899999999998</v>
      </c>
      <c r="O11566">
        <v>1.9793000000000001</v>
      </c>
    </row>
    <row r="11567" spans="1:15" x14ac:dyDescent="0.25">
      <c r="A11567" t="s">
        <v>21748</v>
      </c>
      <c r="B11567" t="s">
        <v>21747</v>
      </c>
      <c r="C11567" t="s">
        <v>15144</v>
      </c>
      <c r="D11567">
        <v>90258344</v>
      </c>
      <c r="E11567">
        <v>90275179</v>
      </c>
      <c r="F11567">
        <v>0.117216</v>
      </c>
      <c r="G11567">
        <v>0.33659600000000001</v>
      </c>
      <c r="H11567">
        <v>2.07708</v>
      </c>
      <c r="I11567">
        <v>0.48043200000000003</v>
      </c>
      <c r="J11567">
        <v>8.1032899999999994</v>
      </c>
      <c r="K11567">
        <v>7.6767000000000003</v>
      </c>
      <c r="L11567">
        <v>0.66379900000000003</v>
      </c>
      <c r="M11567">
        <v>-8.3152699999999996E-3</v>
      </c>
      <c r="N11567">
        <v>4.3728499999999997</v>
      </c>
      <c r="O11567">
        <v>4.1085799999999999</v>
      </c>
    </row>
    <row r="11568" spans="1:15" x14ac:dyDescent="0.25">
      <c r="A11568" t="s">
        <v>21749</v>
      </c>
      <c r="B11568" t="s">
        <v>15667</v>
      </c>
      <c r="C11568" t="s">
        <v>15144</v>
      </c>
      <c r="D11568">
        <v>90319487</v>
      </c>
      <c r="E11568">
        <v>90335388</v>
      </c>
      <c r="F11568">
        <v>4.9501099999999996</v>
      </c>
      <c r="G11568">
        <v>5.1439500000000002</v>
      </c>
      <c r="H11568">
        <v>5.5365099999999998</v>
      </c>
      <c r="I11568">
        <v>5.0653899999999998</v>
      </c>
      <c r="J11568">
        <v>5.0874600000000001</v>
      </c>
      <c r="K11568">
        <v>5.0561199999999999</v>
      </c>
      <c r="L11568">
        <v>4.9268299999999998</v>
      </c>
      <c r="M11568">
        <v>4.6546500000000002</v>
      </c>
      <c r="N11568">
        <v>5.3363300000000002</v>
      </c>
      <c r="O11568">
        <v>4.8121900000000002</v>
      </c>
    </row>
    <row r="11569" spans="1:15" x14ac:dyDescent="0.25">
      <c r="A11569" t="s">
        <v>21751</v>
      </c>
      <c r="B11569" t="s">
        <v>21750</v>
      </c>
      <c r="C11569" t="s">
        <v>15144</v>
      </c>
      <c r="D11569">
        <v>90609591</v>
      </c>
      <c r="E11569">
        <v>90760117</v>
      </c>
      <c r="F11569">
        <v>4.2465000000000002</v>
      </c>
      <c r="G11569">
        <v>5.0370400000000002</v>
      </c>
      <c r="H11569">
        <v>6.2469999999999999</v>
      </c>
      <c r="I11569">
        <v>5.65036</v>
      </c>
      <c r="J11569">
        <v>5.5849599999999997</v>
      </c>
      <c r="K11569">
        <v>4.7785799999999998</v>
      </c>
      <c r="L11569">
        <v>4.4711499999999997</v>
      </c>
      <c r="M11569">
        <v>4.47281</v>
      </c>
      <c r="N11569">
        <v>3.75136</v>
      </c>
      <c r="O11569">
        <v>3.8372799999999998</v>
      </c>
    </row>
    <row r="11570" spans="1:15" x14ac:dyDescent="0.25">
      <c r="A11570" t="s">
        <v>21753</v>
      </c>
      <c r="B11570" t="s">
        <v>21752</v>
      </c>
      <c r="C11570" t="s">
        <v>15144</v>
      </c>
      <c r="D11570">
        <v>91711502</v>
      </c>
      <c r="E11570">
        <v>91757387</v>
      </c>
      <c r="F11570">
        <v>0.70217799999999997</v>
      </c>
      <c r="G11570">
        <v>1.3366</v>
      </c>
      <c r="H11570">
        <v>2.07708</v>
      </c>
      <c r="I11570">
        <v>0.48043200000000003</v>
      </c>
      <c r="J11570">
        <v>4.2479300000000002</v>
      </c>
      <c r="K11570">
        <v>4.2577499999999997</v>
      </c>
      <c r="L11570">
        <v>2.2487599999999999</v>
      </c>
      <c r="M11570">
        <v>2.40672</v>
      </c>
      <c r="N11570">
        <v>2.3728500000000001</v>
      </c>
      <c r="O11570">
        <v>1.56426</v>
      </c>
    </row>
    <row r="11571" spans="1:15" x14ac:dyDescent="0.25">
      <c r="A11571" t="s">
        <v>21755</v>
      </c>
      <c r="B11571" t="s">
        <v>21754</v>
      </c>
      <c r="C11571" t="s">
        <v>15144</v>
      </c>
      <c r="D11571">
        <v>115757992</v>
      </c>
      <c r="E11571">
        <v>115758121</v>
      </c>
      <c r="F11571">
        <v>7.9548399999999999</v>
      </c>
      <c r="G11571">
        <v>8.1631499999999999</v>
      </c>
      <c r="H11571">
        <v>8.0770800000000005</v>
      </c>
      <c r="I11571">
        <v>8.3069799999999994</v>
      </c>
      <c r="J11571">
        <v>7.4008799999999999</v>
      </c>
      <c r="K11571">
        <v>7.7285399999999997</v>
      </c>
      <c r="L11571">
        <v>7.8868400000000003</v>
      </c>
      <c r="M11571">
        <v>7.7488000000000001</v>
      </c>
      <c r="N11571">
        <v>7.9151100000000003</v>
      </c>
      <c r="O11571">
        <v>6.88619</v>
      </c>
    </row>
    <row r="11572" spans="1:15" x14ac:dyDescent="0.25">
      <c r="A11572" t="s">
        <v>21756</v>
      </c>
      <c r="B11572" t="s">
        <v>15831</v>
      </c>
      <c r="C11572" t="s">
        <v>15144</v>
      </c>
      <c r="D11572">
        <v>118346780</v>
      </c>
      <c r="E11572">
        <v>118369435</v>
      </c>
      <c r="F11572">
        <v>2.28714</v>
      </c>
      <c r="G11572">
        <v>2.9215599999999999</v>
      </c>
      <c r="H11572">
        <v>2.07708</v>
      </c>
      <c r="I11572">
        <v>3.4804300000000001</v>
      </c>
      <c r="J11572">
        <v>2.32193</v>
      </c>
      <c r="K11572">
        <v>3.0561199999999999</v>
      </c>
      <c r="L11572">
        <v>3.3862700000000001</v>
      </c>
      <c r="M11572">
        <v>2.72865</v>
      </c>
      <c r="N11572">
        <v>3.6358899999999998</v>
      </c>
      <c r="O11572">
        <v>2.6797399999999998</v>
      </c>
    </row>
    <row r="11573" spans="1:15" x14ac:dyDescent="0.25">
      <c r="A11573" t="s">
        <v>21758</v>
      </c>
      <c r="B11573" t="s">
        <v>21757</v>
      </c>
      <c r="C11573" t="s">
        <v>15144</v>
      </c>
      <c r="D11573">
        <v>119798210</v>
      </c>
      <c r="E11573">
        <v>119799034</v>
      </c>
      <c r="F11573">
        <v>1.9245699999999999</v>
      </c>
      <c r="G11573">
        <v>3.1439499999999998</v>
      </c>
      <c r="H11573">
        <v>3.6620400000000002</v>
      </c>
      <c r="I11573">
        <v>2.4804300000000001</v>
      </c>
      <c r="J11573">
        <v>2.80735</v>
      </c>
      <c r="K11573">
        <v>3.0561199999999999</v>
      </c>
      <c r="L11573">
        <v>2.2487599999999999</v>
      </c>
      <c r="M11573">
        <v>2.7990400000000002</v>
      </c>
      <c r="N11573">
        <v>3.6358899999999998</v>
      </c>
      <c r="O11573">
        <v>1.9793000000000001</v>
      </c>
    </row>
    <row r="11574" spans="1:15" x14ac:dyDescent="0.25">
      <c r="A11574" t="s">
        <v>21760</v>
      </c>
      <c r="B11574" t="s">
        <v>21759</v>
      </c>
      <c r="C11574" t="s">
        <v>15144</v>
      </c>
      <c r="D11574">
        <v>120413214</v>
      </c>
      <c r="E11574">
        <v>120433745</v>
      </c>
      <c r="F11574">
        <v>1.5766500000000001</v>
      </c>
      <c r="G11574">
        <v>2.9215599999999999</v>
      </c>
      <c r="H11574">
        <v>3.6620400000000002</v>
      </c>
      <c r="I11574">
        <v>2.8023600000000002</v>
      </c>
      <c r="J11574">
        <v>2.5849600000000001</v>
      </c>
      <c r="K11574">
        <v>2.7341899999999999</v>
      </c>
      <c r="L11574">
        <v>-1.6581300000000001</v>
      </c>
      <c r="M11574">
        <v>0.99168500000000004</v>
      </c>
      <c r="N11574">
        <v>2.6358899999999998</v>
      </c>
      <c r="O11574">
        <v>-2.0698999999999999E-2</v>
      </c>
    </row>
    <row r="11575" spans="1:15" x14ac:dyDescent="0.25">
      <c r="A11575" t="s">
        <v>21761</v>
      </c>
      <c r="B11575" t="s">
        <v>15868</v>
      </c>
      <c r="C11575" t="s">
        <v>15144</v>
      </c>
      <c r="D11575">
        <v>122267748</v>
      </c>
      <c r="E11575">
        <v>122273831</v>
      </c>
      <c r="F11575">
        <v>3.1172200000000001</v>
      </c>
      <c r="G11575">
        <v>3.1439499999999998</v>
      </c>
      <c r="H11575">
        <v>3.07708</v>
      </c>
      <c r="I11575">
        <v>0.48043200000000003</v>
      </c>
      <c r="J11575">
        <v>2</v>
      </c>
      <c r="K11575">
        <v>1.7341899999999999</v>
      </c>
      <c r="L11575">
        <v>2.5897999999999999</v>
      </c>
      <c r="M11575">
        <v>1.72865</v>
      </c>
      <c r="N11575">
        <v>2.0509200000000001</v>
      </c>
      <c r="O11575">
        <v>2.1492300000000002</v>
      </c>
    </row>
    <row r="11576" spans="1:15" x14ac:dyDescent="0.25">
      <c r="A11576" t="s">
        <v>21763</v>
      </c>
      <c r="B11576" t="s">
        <v>21762</v>
      </c>
      <c r="C11576" t="s">
        <v>15144</v>
      </c>
      <c r="D11576">
        <v>122677826</v>
      </c>
      <c r="E11576">
        <v>122692763</v>
      </c>
      <c r="F11576">
        <v>9.3675099999999993</v>
      </c>
      <c r="G11576">
        <v>8.9253099999999996</v>
      </c>
      <c r="H11576">
        <v>5.88443</v>
      </c>
      <c r="I11576">
        <v>6.3873199999999999</v>
      </c>
      <c r="J11576">
        <v>8.4051399999999994</v>
      </c>
      <c r="K11576">
        <v>8.4756599999999995</v>
      </c>
      <c r="L11576">
        <v>9.42136</v>
      </c>
      <c r="M11576">
        <v>9.28017</v>
      </c>
      <c r="N11576">
        <v>9.4324700000000004</v>
      </c>
      <c r="O11576">
        <v>8.9144699999999997</v>
      </c>
    </row>
    <row r="11577" spans="1:15" x14ac:dyDescent="0.25">
      <c r="A11577" t="s">
        <v>21765</v>
      </c>
      <c r="B11577" t="s">
        <v>21764</v>
      </c>
      <c r="C11577" t="s">
        <v>15144</v>
      </c>
      <c r="D11577">
        <v>122770201</v>
      </c>
      <c r="E11577">
        <v>122795384</v>
      </c>
      <c r="F11577">
        <v>5.5929500000000001</v>
      </c>
      <c r="G11577">
        <v>6.5264199999999999</v>
      </c>
      <c r="H11577">
        <v>8.2865300000000008</v>
      </c>
      <c r="I11577">
        <v>8.2286199999999994</v>
      </c>
      <c r="J11577">
        <v>7.3398500000000002</v>
      </c>
      <c r="K11577">
        <v>7.3780400000000004</v>
      </c>
      <c r="L11577">
        <v>6.4025699999999999</v>
      </c>
      <c r="M11577">
        <v>6.1682699999999997</v>
      </c>
      <c r="N11577">
        <v>6.3728499999999997</v>
      </c>
      <c r="O11577">
        <v>6.0236900000000002</v>
      </c>
    </row>
    <row r="11578" spans="1:15" x14ac:dyDescent="0.25">
      <c r="A11578" t="s">
        <v>21767</v>
      </c>
      <c r="B11578" t="s">
        <v>21766</v>
      </c>
      <c r="C11578" t="s">
        <v>15144</v>
      </c>
      <c r="D11578">
        <v>124760609</v>
      </c>
      <c r="E11578">
        <v>124764314</v>
      </c>
      <c r="F11578">
        <v>11.965299999999999</v>
      </c>
      <c r="G11578">
        <v>12.203900000000001</v>
      </c>
      <c r="H11578">
        <v>12.3751</v>
      </c>
      <c r="I11578">
        <v>12.4559</v>
      </c>
      <c r="J11578">
        <v>13.1198</v>
      </c>
      <c r="K11578">
        <v>13.131500000000001</v>
      </c>
      <c r="L11578">
        <v>10.845000000000001</v>
      </c>
      <c r="M11578">
        <v>11.0555</v>
      </c>
      <c r="N11578">
        <v>11.787699999999999</v>
      </c>
      <c r="O11578">
        <v>11.6998</v>
      </c>
    </row>
    <row r="11579" spans="1:15" x14ac:dyDescent="0.25">
      <c r="A11579" t="s">
        <v>21769</v>
      </c>
      <c r="B11579" t="s">
        <v>21768</v>
      </c>
      <c r="C11579" t="s">
        <v>15144</v>
      </c>
      <c r="D11579">
        <v>125136378</v>
      </c>
      <c r="E11579">
        <v>125136449</v>
      </c>
      <c r="F11579">
        <v>8.9775299999999998</v>
      </c>
      <c r="G11579">
        <v>8.4293499999999995</v>
      </c>
      <c r="H11579">
        <v>9.6469299999999993</v>
      </c>
      <c r="I11579">
        <v>10.1061</v>
      </c>
      <c r="J11579">
        <v>9.8533100000000005</v>
      </c>
      <c r="K11579">
        <v>9.4171800000000001</v>
      </c>
      <c r="L11579">
        <v>8.5945400000000003</v>
      </c>
      <c r="M11579">
        <v>8.4714700000000001</v>
      </c>
      <c r="N11579">
        <v>9.4410900000000009</v>
      </c>
      <c r="O11579">
        <v>9.13917</v>
      </c>
    </row>
    <row r="11580" spans="1:15" x14ac:dyDescent="0.25">
      <c r="A11580" t="s">
        <v>21771</v>
      </c>
      <c r="B11580" t="s">
        <v>21770</v>
      </c>
      <c r="C11580" t="s">
        <v>15144</v>
      </c>
      <c r="D11580">
        <v>128307017</v>
      </c>
      <c r="E11580">
        <v>128312840</v>
      </c>
      <c r="F11580">
        <v>3.5434800000000002</v>
      </c>
      <c r="G11580">
        <v>2.9215599999999999</v>
      </c>
      <c r="H11580">
        <v>4.399</v>
      </c>
      <c r="I11580">
        <v>3.65036</v>
      </c>
      <c r="J11580">
        <v>3.5849600000000001</v>
      </c>
      <c r="K11580">
        <v>3.4346299999999998</v>
      </c>
      <c r="L11580">
        <v>3.0423100000000001</v>
      </c>
      <c r="M11580">
        <v>3.7642699999999998</v>
      </c>
      <c r="N11580">
        <v>4.1383900000000002</v>
      </c>
      <c r="O11580">
        <v>2.9792999999999998</v>
      </c>
    </row>
    <row r="11581" spans="1:15" x14ac:dyDescent="0.25">
      <c r="A11581" t="s">
        <v>21773</v>
      </c>
      <c r="B11581" t="s">
        <v>21772</v>
      </c>
      <c r="C11581" t="s">
        <v>15144</v>
      </c>
      <c r="D11581">
        <v>134590957</v>
      </c>
      <c r="E11581">
        <v>134661202</v>
      </c>
      <c r="F11581">
        <v>2.0241099999999999</v>
      </c>
      <c r="G11581">
        <v>1.9215599999999999</v>
      </c>
      <c r="H11581">
        <v>4.0770799999999996</v>
      </c>
      <c r="I11581">
        <v>2.8023600000000002</v>
      </c>
      <c r="J11581">
        <v>3.70044</v>
      </c>
      <c r="K11581">
        <v>3.6410800000000001</v>
      </c>
      <c r="L11581">
        <v>2.0423100000000001</v>
      </c>
      <c r="M11581">
        <v>1.5766500000000001</v>
      </c>
      <c r="N11581">
        <v>1.6358900000000001</v>
      </c>
      <c r="O11581">
        <v>1.9793000000000001</v>
      </c>
    </row>
    <row r="11582" spans="1:15" x14ac:dyDescent="0.25">
      <c r="A11582" t="s">
        <v>21775</v>
      </c>
      <c r="B11582" t="s">
        <v>21774</v>
      </c>
      <c r="C11582" t="s">
        <v>15144</v>
      </c>
      <c r="D11582">
        <v>134847978</v>
      </c>
      <c r="E11582">
        <v>134850803</v>
      </c>
      <c r="F11582">
        <v>4.7610700000000001</v>
      </c>
      <c r="G11582">
        <v>3.6585200000000002</v>
      </c>
      <c r="H11582">
        <v>5.399</v>
      </c>
      <c r="I11582">
        <v>5.0039899999999999</v>
      </c>
      <c r="J11582">
        <v>4.6438600000000001</v>
      </c>
      <c r="K11582">
        <v>4.6883900000000001</v>
      </c>
      <c r="L11582">
        <v>4.3418700000000001</v>
      </c>
      <c r="M11582">
        <v>4.5360100000000001</v>
      </c>
      <c r="N11582">
        <v>4.2208500000000004</v>
      </c>
      <c r="O11582">
        <v>3.6231599999999999</v>
      </c>
    </row>
    <row r="11583" spans="1:15" x14ac:dyDescent="0.25">
      <c r="A11583" t="s">
        <v>21777</v>
      </c>
      <c r="B11583" t="s">
        <v>21776</v>
      </c>
      <c r="C11583" t="s">
        <v>15144</v>
      </c>
      <c r="D11583">
        <v>134932018</v>
      </c>
      <c r="E11583">
        <v>134936854</v>
      </c>
      <c r="F11583">
        <v>2.8721000000000001</v>
      </c>
      <c r="G11583">
        <v>3.6585200000000002</v>
      </c>
      <c r="H11583">
        <v>2.07708</v>
      </c>
      <c r="I11583">
        <v>3.4804300000000001</v>
      </c>
      <c r="J11583">
        <v>2</v>
      </c>
      <c r="K11583">
        <v>2.0561199999999999</v>
      </c>
      <c r="L11583">
        <v>4.0697900000000002</v>
      </c>
      <c r="M11583">
        <v>3.7642699999999998</v>
      </c>
      <c r="N11583">
        <v>3.6358899999999998</v>
      </c>
      <c r="O11583">
        <v>2.6797399999999998</v>
      </c>
    </row>
    <row r="11584" spans="1:15" x14ac:dyDescent="0.25">
      <c r="A11584" t="s">
        <v>21779</v>
      </c>
      <c r="B11584" t="s">
        <v>21778</v>
      </c>
      <c r="C11584" t="s">
        <v>15144</v>
      </c>
      <c r="D11584">
        <v>137683602</v>
      </c>
      <c r="E11584">
        <v>137700451</v>
      </c>
      <c r="F11584">
        <v>10.653700000000001</v>
      </c>
      <c r="G11584">
        <v>10.5654</v>
      </c>
      <c r="H11584">
        <v>9.8117900000000002</v>
      </c>
      <c r="I11584">
        <v>9.6250900000000001</v>
      </c>
      <c r="J11584">
        <v>10.121499999999999</v>
      </c>
      <c r="K11584">
        <v>10.029999999999999</v>
      </c>
      <c r="L11584">
        <v>10.89</v>
      </c>
      <c r="M11584">
        <v>10.7629</v>
      </c>
      <c r="N11584">
        <v>10.4063</v>
      </c>
      <c r="O11584">
        <v>10.6927</v>
      </c>
    </row>
    <row r="11585" spans="1:15" x14ac:dyDescent="0.25">
      <c r="A11585" t="s">
        <v>21781</v>
      </c>
      <c r="B11585" t="s">
        <v>21780</v>
      </c>
      <c r="C11585" t="s">
        <v>15144</v>
      </c>
      <c r="D11585">
        <v>145159653</v>
      </c>
      <c r="E11585">
        <v>145165062</v>
      </c>
      <c r="F11585">
        <v>0.70217799999999997</v>
      </c>
      <c r="G11585">
        <v>0.33659600000000001</v>
      </c>
      <c r="H11585">
        <v>3.07708</v>
      </c>
      <c r="I11585">
        <v>0.48043200000000003</v>
      </c>
      <c r="J11585">
        <v>2.32193</v>
      </c>
      <c r="K11585">
        <v>2.0561199999999999</v>
      </c>
      <c r="L11585">
        <v>1.5118</v>
      </c>
      <c r="M11585">
        <v>-8.3152699999999996E-3</v>
      </c>
      <c r="N11585">
        <v>2.0509200000000001</v>
      </c>
      <c r="O11585">
        <v>2.6797399999999998</v>
      </c>
    </row>
    <row r="11586" spans="1:15" x14ac:dyDescent="0.25">
      <c r="A11586" t="s">
        <v>21783</v>
      </c>
      <c r="B11586" t="s">
        <v>21782</v>
      </c>
      <c r="C11586" t="s">
        <v>16086</v>
      </c>
      <c r="D11586">
        <v>3218626</v>
      </c>
      <c r="E11586">
        <v>3218709</v>
      </c>
      <c r="F11586">
        <v>7.4301000000000004</v>
      </c>
      <c r="G11586">
        <v>7.3138800000000002</v>
      </c>
      <c r="H11586">
        <v>2.07708</v>
      </c>
      <c r="I11586">
        <v>0.48043200000000003</v>
      </c>
      <c r="J11586">
        <v>5.32193</v>
      </c>
      <c r="K11586">
        <v>5.8002799999999999</v>
      </c>
      <c r="L11586">
        <v>7.3944400000000003</v>
      </c>
      <c r="M11586">
        <v>7.26159</v>
      </c>
      <c r="N11586">
        <v>7.36381</v>
      </c>
      <c r="O11586">
        <v>7.4180900000000003</v>
      </c>
    </row>
    <row r="11587" spans="1:15" x14ac:dyDescent="0.25">
      <c r="A11587" t="s">
        <v>21785</v>
      </c>
      <c r="B11587" t="s">
        <v>21784</v>
      </c>
      <c r="C11587" t="s">
        <v>16086</v>
      </c>
      <c r="D11587">
        <v>3218784</v>
      </c>
      <c r="E11587">
        <v>3221016</v>
      </c>
      <c r="F11587">
        <v>11.6783</v>
      </c>
      <c r="G11587">
        <v>11.6174</v>
      </c>
      <c r="H11587">
        <v>2.07708</v>
      </c>
      <c r="I11587">
        <v>0.48043200000000003</v>
      </c>
      <c r="J11587">
        <v>10.3531</v>
      </c>
      <c r="K11587">
        <v>10.418900000000001</v>
      </c>
      <c r="L11587">
        <v>11.688800000000001</v>
      </c>
      <c r="M11587">
        <v>11.6914</v>
      </c>
      <c r="N11587">
        <v>12.2067</v>
      </c>
      <c r="O11587">
        <v>11.930400000000001</v>
      </c>
    </row>
    <row r="11588" spans="1:15" x14ac:dyDescent="0.25">
      <c r="A11588" t="s">
        <v>21787</v>
      </c>
      <c r="B11588" t="s">
        <v>21786</v>
      </c>
      <c r="C11588" t="s">
        <v>16086</v>
      </c>
      <c r="D11588">
        <v>4077941</v>
      </c>
      <c r="E11588">
        <v>4088528</v>
      </c>
      <c r="F11588">
        <v>1.5766500000000001</v>
      </c>
      <c r="G11588">
        <v>2.3365999999999998</v>
      </c>
      <c r="H11588">
        <v>3.6620400000000002</v>
      </c>
      <c r="I11588">
        <v>2.4804300000000001</v>
      </c>
      <c r="J11588">
        <v>2</v>
      </c>
      <c r="K11588">
        <v>1.7341899999999999</v>
      </c>
      <c r="L11588">
        <v>2.9857300000000002</v>
      </c>
      <c r="M11588">
        <v>2.8661500000000002</v>
      </c>
      <c r="N11588">
        <v>3.5103599999999999</v>
      </c>
      <c r="O11588">
        <v>2.56426</v>
      </c>
    </row>
    <row r="11589" spans="1:15" x14ac:dyDescent="0.25">
      <c r="A11589" t="s">
        <v>21789</v>
      </c>
      <c r="B11589" t="s">
        <v>21788</v>
      </c>
      <c r="C11589" t="s">
        <v>16086</v>
      </c>
      <c r="D11589">
        <v>4828654</v>
      </c>
      <c r="E11589">
        <v>4847318</v>
      </c>
      <c r="F11589">
        <v>6.8106999999999998</v>
      </c>
      <c r="G11589">
        <v>7.05084</v>
      </c>
      <c r="H11589">
        <v>6.2469999999999999</v>
      </c>
      <c r="I11589">
        <v>6.2877900000000002</v>
      </c>
      <c r="J11589">
        <v>7.32193</v>
      </c>
      <c r="K11589">
        <v>7.3116199999999996</v>
      </c>
      <c r="L11589">
        <v>7.8983800000000004</v>
      </c>
      <c r="M11589">
        <v>8.0177499999999995</v>
      </c>
      <c r="N11589">
        <v>8.3455399999999997</v>
      </c>
      <c r="O11589">
        <v>8.2967099999999991</v>
      </c>
    </row>
    <row r="11590" spans="1:15" x14ac:dyDescent="0.25">
      <c r="A11590" t="s">
        <v>21791</v>
      </c>
      <c r="B11590" t="s">
        <v>21790</v>
      </c>
      <c r="C11590" t="s">
        <v>16086</v>
      </c>
      <c r="D11590">
        <v>6204311</v>
      </c>
      <c r="E11590">
        <v>6233463</v>
      </c>
      <c r="F11590">
        <v>6.3746</v>
      </c>
      <c r="G11590">
        <v>5.9513100000000003</v>
      </c>
      <c r="H11590">
        <v>2.07708</v>
      </c>
      <c r="I11590">
        <v>0.48043200000000003</v>
      </c>
      <c r="J11590">
        <v>6.3398500000000002</v>
      </c>
      <c r="K11590">
        <v>6.5415400000000004</v>
      </c>
      <c r="L11590">
        <v>5.7930799999999998</v>
      </c>
      <c r="M11590">
        <v>5.7990399999999998</v>
      </c>
      <c r="N11590">
        <v>5.9816599999999998</v>
      </c>
      <c r="O11590">
        <v>5.6231600000000004</v>
      </c>
    </row>
    <row r="11591" spans="1:15" x14ac:dyDescent="0.25">
      <c r="A11591" t="s">
        <v>21793</v>
      </c>
      <c r="B11591" t="s">
        <v>21792</v>
      </c>
      <c r="C11591" t="s">
        <v>16086</v>
      </c>
      <c r="D11591">
        <v>7067393</v>
      </c>
      <c r="E11591">
        <v>7074187</v>
      </c>
      <c r="F11591">
        <v>7.2516400000000001</v>
      </c>
      <c r="G11591">
        <v>7.4964700000000004</v>
      </c>
      <c r="H11591">
        <v>7.0312700000000001</v>
      </c>
      <c r="I11591">
        <v>6.4804300000000001</v>
      </c>
      <c r="J11591">
        <v>7.3923199999999998</v>
      </c>
      <c r="K11591">
        <v>7.1092300000000002</v>
      </c>
      <c r="L11591">
        <v>7.0318699999999996</v>
      </c>
      <c r="M11591">
        <v>7.1002099999999997</v>
      </c>
      <c r="N11591">
        <v>7.4346300000000003</v>
      </c>
      <c r="O11591">
        <v>7.6797399999999998</v>
      </c>
    </row>
    <row r="11592" spans="1:15" x14ac:dyDescent="0.25">
      <c r="A11592" t="s">
        <v>21795</v>
      </c>
      <c r="B11592" t="s">
        <v>21794</v>
      </c>
      <c r="C11592" t="s">
        <v>16086</v>
      </c>
      <c r="D11592">
        <v>7079788</v>
      </c>
      <c r="E11592">
        <v>7089466</v>
      </c>
      <c r="F11592">
        <v>3.8176600000000001</v>
      </c>
      <c r="G11592">
        <v>3.9215599999999999</v>
      </c>
      <c r="H11592">
        <v>3.6620400000000002</v>
      </c>
      <c r="I11592">
        <v>2.4804300000000001</v>
      </c>
      <c r="J11592">
        <v>1.5849599999999999</v>
      </c>
      <c r="K11592">
        <v>2.31915</v>
      </c>
      <c r="L11592">
        <v>4.8496699999999997</v>
      </c>
      <c r="M11592">
        <v>4.1616099999999996</v>
      </c>
      <c r="N11592">
        <v>4.9089099999999997</v>
      </c>
      <c r="O11592">
        <v>5.1085799999999999</v>
      </c>
    </row>
    <row r="11593" spans="1:15" x14ac:dyDescent="0.25">
      <c r="A11593" t="s">
        <v>21796</v>
      </c>
      <c r="B11593" t="s">
        <v>16208</v>
      </c>
      <c r="C11593" t="s">
        <v>16086</v>
      </c>
      <c r="D11593">
        <v>13620586</v>
      </c>
      <c r="E11593">
        <v>13623619</v>
      </c>
      <c r="F11593">
        <v>4.8037200000000002</v>
      </c>
      <c r="G11593">
        <v>5.5845200000000004</v>
      </c>
      <c r="H11593">
        <v>6.4693899999999998</v>
      </c>
      <c r="I11593">
        <v>6.9722799999999996</v>
      </c>
      <c r="J11593">
        <v>6.5235599999999998</v>
      </c>
      <c r="K11593">
        <v>6.2733499999999998</v>
      </c>
      <c r="L11593">
        <v>5.18736</v>
      </c>
      <c r="M11593">
        <v>5.00664</v>
      </c>
      <c r="N11593">
        <v>5.4432400000000003</v>
      </c>
      <c r="O11593">
        <v>5.4550299999999998</v>
      </c>
    </row>
    <row r="11594" spans="1:15" x14ac:dyDescent="0.25">
      <c r="A11594" t="s">
        <v>21798</v>
      </c>
      <c r="B11594" t="s">
        <v>21797</v>
      </c>
      <c r="C11594" t="s">
        <v>16086</v>
      </c>
      <c r="D11594">
        <v>16857361</v>
      </c>
      <c r="E11594">
        <v>16859041</v>
      </c>
      <c r="F11594">
        <v>3.1172200000000001</v>
      </c>
      <c r="G11594">
        <v>3.5065200000000001</v>
      </c>
      <c r="H11594">
        <v>6.1645399999999997</v>
      </c>
      <c r="I11594">
        <v>6.5465200000000001</v>
      </c>
      <c r="J11594">
        <v>6.06609</v>
      </c>
      <c r="K11594">
        <v>5.6883900000000001</v>
      </c>
      <c r="L11594">
        <v>3.5897999999999999</v>
      </c>
      <c r="M11594">
        <v>3.9916800000000001</v>
      </c>
      <c r="N11594">
        <v>5.0509199999999996</v>
      </c>
      <c r="O11594">
        <v>4.0667600000000004</v>
      </c>
    </row>
    <row r="11595" spans="1:15" x14ac:dyDescent="0.25">
      <c r="A11595" t="s">
        <v>21799</v>
      </c>
      <c r="B11595" t="s">
        <v>16234</v>
      </c>
      <c r="C11595" t="s">
        <v>16086</v>
      </c>
      <c r="D11595">
        <v>16986544</v>
      </c>
      <c r="E11595">
        <v>17023045</v>
      </c>
      <c r="F11595">
        <v>5.8920000000000003</v>
      </c>
      <c r="G11595">
        <v>6.3365999999999998</v>
      </c>
      <c r="H11595">
        <v>6.9839700000000002</v>
      </c>
      <c r="I11595">
        <v>6.4346300000000003</v>
      </c>
      <c r="J11595">
        <v>7.4998500000000003</v>
      </c>
      <c r="K11595">
        <v>7.4346300000000003</v>
      </c>
      <c r="L11595">
        <v>6.7470100000000004</v>
      </c>
      <c r="M11595">
        <v>6.8033299999999999</v>
      </c>
      <c r="N11595">
        <v>6.3907699999999998</v>
      </c>
      <c r="O11595">
        <v>6.7274900000000004</v>
      </c>
    </row>
    <row r="11596" spans="1:15" x14ac:dyDescent="0.25">
      <c r="A11596" t="s">
        <v>21801</v>
      </c>
      <c r="B11596" t="s">
        <v>21800</v>
      </c>
      <c r="C11596" t="s">
        <v>16086</v>
      </c>
      <c r="D11596">
        <v>17323792</v>
      </c>
      <c r="E11596">
        <v>17334639</v>
      </c>
      <c r="F11596">
        <v>9.9091900000000006</v>
      </c>
      <c r="G11596">
        <v>10.0143</v>
      </c>
      <c r="H11596">
        <v>11.062900000000001</v>
      </c>
      <c r="I11596">
        <v>11.1625</v>
      </c>
      <c r="J11596">
        <v>10.8773</v>
      </c>
      <c r="K11596">
        <v>10.8551</v>
      </c>
      <c r="L11596">
        <v>9.6744699999999995</v>
      </c>
      <c r="M11596">
        <v>9.9219299999999997</v>
      </c>
      <c r="N11596">
        <v>10.478199999999999</v>
      </c>
      <c r="O11596">
        <v>10.3727</v>
      </c>
    </row>
    <row r="11597" spans="1:15" x14ac:dyDescent="0.25">
      <c r="A11597" t="s">
        <v>21803</v>
      </c>
      <c r="B11597" t="s">
        <v>21802</v>
      </c>
      <c r="C11597" t="s">
        <v>16086</v>
      </c>
      <c r="D11597">
        <v>17579936</v>
      </c>
      <c r="E11597">
        <v>17581994</v>
      </c>
      <c r="F11597">
        <v>5.5929500000000001</v>
      </c>
      <c r="G11597">
        <v>5.5065200000000001</v>
      </c>
      <c r="H11597">
        <v>3.07708</v>
      </c>
      <c r="I11597">
        <v>2.4804300000000001</v>
      </c>
      <c r="J11597">
        <v>4.6438600000000001</v>
      </c>
      <c r="K11597">
        <v>4.9041100000000002</v>
      </c>
      <c r="L11597">
        <v>4.5898000000000003</v>
      </c>
      <c r="M11597">
        <v>4.6161799999999999</v>
      </c>
      <c r="N11597">
        <v>5.5427799999999996</v>
      </c>
      <c r="O11597">
        <v>5.6375099999999998</v>
      </c>
    </row>
    <row r="11598" spans="1:15" x14ac:dyDescent="0.25">
      <c r="A11598" t="s">
        <v>21805</v>
      </c>
      <c r="B11598" t="s">
        <v>21804</v>
      </c>
      <c r="C11598" t="s">
        <v>16086</v>
      </c>
      <c r="D11598">
        <v>19511236</v>
      </c>
      <c r="E11598">
        <v>19550668</v>
      </c>
      <c r="F11598">
        <v>4.5601599999999998</v>
      </c>
      <c r="G11598">
        <v>4.8601599999999996</v>
      </c>
      <c r="H11598">
        <v>8.7352900000000009</v>
      </c>
      <c r="I11598">
        <v>8.1877899999999997</v>
      </c>
      <c r="J11598">
        <v>6.50779</v>
      </c>
      <c r="K11598">
        <v>5.9630099999999997</v>
      </c>
      <c r="L11598">
        <v>3.3418700000000001</v>
      </c>
      <c r="M11598">
        <v>2.21408</v>
      </c>
      <c r="N11598">
        <v>4.1383900000000002</v>
      </c>
      <c r="O11598">
        <v>3.6231599999999999</v>
      </c>
    </row>
    <row r="11599" spans="1:15" x14ac:dyDescent="0.25">
      <c r="A11599" t="s">
        <v>21807</v>
      </c>
      <c r="B11599" t="s">
        <v>21806</v>
      </c>
      <c r="C11599" t="s">
        <v>16086</v>
      </c>
      <c r="D11599">
        <v>19661548</v>
      </c>
      <c r="E11599">
        <v>19668124</v>
      </c>
      <c r="F11599">
        <v>4.4391400000000001</v>
      </c>
      <c r="G11599">
        <v>4.5065200000000001</v>
      </c>
      <c r="H11599">
        <v>6.3250000000000002</v>
      </c>
      <c r="I11599">
        <v>6.9722799999999996</v>
      </c>
      <c r="J11599">
        <v>5.5545900000000001</v>
      </c>
      <c r="K11599">
        <v>5.9041100000000002</v>
      </c>
      <c r="L11599">
        <v>4.0967599999999997</v>
      </c>
      <c r="M11599">
        <v>4.8161100000000001</v>
      </c>
      <c r="N11599">
        <v>5.3363300000000002</v>
      </c>
      <c r="O11599">
        <v>4.7072200000000004</v>
      </c>
    </row>
    <row r="11600" spans="1:15" x14ac:dyDescent="0.25">
      <c r="A11600" t="s">
        <v>21809</v>
      </c>
      <c r="B11600" t="s">
        <v>21808</v>
      </c>
      <c r="C11600" t="s">
        <v>16086</v>
      </c>
      <c r="D11600">
        <v>25247518</v>
      </c>
      <c r="E11600">
        <v>25260892</v>
      </c>
      <c r="F11600">
        <v>3.5766499999999999</v>
      </c>
      <c r="G11600">
        <v>3.1439499999999998</v>
      </c>
      <c r="H11600">
        <v>3.07708</v>
      </c>
      <c r="I11600">
        <v>0.48043200000000003</v>
      </c>
      <c r="J11600">
        <v>2.80735</v>
      </c>
      <c r="K11600">
        <v>3.1936200000000001</v>
      </c>
      <c r="L11600">
        <v>1.6637999999999999</v>
      </c>
      <c r="M11600">
        <v>2.21408</v>
      </c>
      <c r="N11600">
        <v>3.5103599999999999</v>
      </c>
      <c r="O11600">
        <v>2.9792999999999998</v>
      </c>
    </row>
    <row r="11601" spans="1:15" x14ac:dyDescent="0.25">
      <c r="A11601" t="s">
        <v>21811</v>
      </c>
      <c r="B11601" t="s">
        <v>21810</v>
      </c>
      <c r="C11601" t="s">
        <v>16086</v>
      </c>
      <c r="D11601">
        <v>26013898</v>
      </c>
      <c r="E11601">
        <v>26015280</v>
      </c>
      <c r="F11601">
        <v>5.4747700000000004</v>
      </c>
      <c r="G11601">
        <v>5.4658800000000003</v>
      </c>
      <c r="H11601">
        <v>6.3250000000000002</v>
      </c>
      <c r="I11601">
        <v>5.9722799999999996</v>
      </c>
      <c r="J11601">
        <v>6.5391599999999999</v>
      </c>
      <c r="K11601">
        <v>6.1936200000000001</v>
      </c>
      <c r="L11601">
        <v>5.3971499999999999</v>
      </c>
      <c r="M11601">
        <v>5.6355399999999998</v>
      </c>
      <c r="N11601">
        <v>5.9089099999999997</v>
      </c>
      <c r="O11601">
        <v>5.4550299999999998</v>
      </c>
    </row>
    <row r="11602" spans="1:15" x14ac:dyDescent="0.25">
      <c r="A11602" t="s">
        <v>21813</v>
      </c>
      <c r="B11602" t="s">
        <v>21812</v>
      </c>
      <c r="C11602" t="s">
        <v>16086</v>
      </c>
      <c r="D11602">
        <v>28826720</v>
      </c>
      <c r="E11602">
        <v>28835111</v>
      </c>
      <c r="F11602">
        <v>0.70217799999999997</v>
      </c>
      <c r="G11602">
        <v>1.9215599999999999</v>
      </c>
      <c r="H11602">
        <v>4.0770799999999996</v>
      </c>
      <c r="I11602">
        <v>2.0653899999999998</v>
      </c>
      <c r="J11602">
        <v>2.32193</v>
      </c>
      <c r="K11602">
        <v>2.31915</v>
      </c>
      <c r="L11602">
        <v>1.3418699999999999</v>
      </c>
      <c r="M11602">
        <v>1.21408</v>
      </c>
      <c r="N11602">
        <v>2.8582800000000002</v>
      </c>
      <c r="O11602">
        <v>1.9793000000000001</v>
      </c>
    </row>
    <row r="11603" spans="1:15" x14ac:dyDescent="0.25">
      <c r="A11603" t="s">
        <v>21815</v>
      </c>
      <c r="B11603" t="s">
        <v>21814</v>
      </c>
      <c r="C11603" t="s">
        <v>16086</v>
      </c>
      <c r="D11603">
        <v>29062724</v>
      </c>
      <c r="E11603">
        <v>29065148</v>
      </c>
      <c r="F11603">
        <v>5.96896</v>
      </c>
      <c r="G11603">
        <v>6.0090199999999996</v>
      </c>
      <c r="H11603">
        <v>6.3250000000000002</v>
      </c>
      <c r="I11603">
        <v>6.5678900000000002</v>
      </c>
      <c r="J11603">
        <v>6.4757300000000004</v>
      </c>
      <c r="K11603">
        <v>5.9630099999999997</v>
      </c>
      <c r="L11603">
        <v>5.67279</v>
      </c>
      <c r="M11603">
        <v>5.3609200000000001</v>
      </c>
      <c r="N11603">
        <v>5.6656300000000002</v>
      </c>
      <c r="O11603">
        <v>5.74749</v>
      </c>
    </row>
    <row r="11604" spans="1:15" x14ac:dyDescent="0.25">
      <c r="A11604" t="s">
        <v>21817</v>
      </c>
      <c r="B11604" t="s">
        <v>21816</v>
      </c>
      <c r="C11604" t="s">
        <v>16086</v>
      </c>
      <c r="D11604">
        <v>29135707</v>
      </c>
      <c r="E11604">
        <v>29137717</v>
      </c>
      <c r="F11604">
        <v>12.802099999999999</v>
      </c>
      <c r="G11604">
        <v>12.765499999999999</v>
      </c>
      <c r="H11604">
        <v>12.464</v>
      </c>
      <c r="I11604">
        <v>12.584</v>
      </c>
      <c r="J11604">
        <v>12.368</v>
      </c>
      <c r="K11604">
        <v>12.2089</v>
      </c>
      <c r="L11604">
        <v>12.4815</v>
      </c>
      <c r="M11604">
        <v>12.702299999999999</v>
      </c>
      <c r="N11604">
        <v>12.6</v>
      </c>
      <c r="O11604">
        <v>12.3743</v>
      </c>
    </row>
    <row r="11605" spans="1:15" x14ac:dyDescent="0.25">
      <c r="A11605" t="s">
        <v>21819</v>
      </c>
      <c r="B11605" t="s">
        <v>21818</v>
      </c>
      <c r="C11605" t="s">
        <v>16086</v>
      </c>
      <c r="D11605">
        <v>29136558</v>
      </c>
      <c r="E11605">
        <v>29136652</v>
      </c>
      <c r="F11605">
        <v>5.1616099999999996</v>
      </c>
      <c r="G11605">
        <v>5.0914799999999998</v>
      </c>
      <c r="H11605">
        <v>5.5365099999999998</v>
      </c>
      <c r="I11605">
        <v>5.65036</v>
      </c>
      <c r="J11605">
        <v>5.1699299999999999</v>
      </c>
      <c r="K11605">
        <v>5.3191499999999996</v>
      </c>
      <c r="L11605">
        <v>5.8496699999999997</v>
      </c>
      <c r="M11605">
        <v>5.8329899999999997</v>
      </c>
      <c r="N11605">
        <v>5.3728499999999997</v>
      </c>
      <c r="O11605">
        <v>5.56426</v>
      </c>
    </row>
    <row r="11606" spans="1:15" x14ac:dyDescent="0.25">
      <c r="A11606" t="s">
        <v>21821</v>
      </c>
      <c r="B11606" t="s">
        <v>21820</v>
      </c>
      <c r="C11606" t="s">
        <v>16086</v>
      </c>
      <c r="D11606">
        <v>31247182</v>
      </c>
      <c r="E11606">
        <v>31250610</v>
      </c>
      <c r="F11606">
        <v>4.8176600000000001</v>
      </c>
      <c r="G11606">
        <v>5.2907900000000003</v>
      </c>
      <c r="H11606">
        <v>2.07708</v>
      </c>
      <c r="I11606">
        <v>0.48043200000000003</v>
      </c>
      <c r="J11606">
        <v>3.5849600000000001</v>
      </c>
      <c r="K11606">
        <v>3.6410800000000001</v>
      </c>
      <c r="L11606">
        <v>4.9565799999999998</v>
      </c>
      <c r="M11606">
        <v>5.1071600000000004</v>
      </c>
      <c r="N11606">
        <v>5.2988499999999998</v>
      </c>
      <c r="O11606">
        <v>5.3886900000000004</v>
      </c>
    </row>
    <row r="11607" spans="1:15" x14ac:dyDescent="0.25">
      <c r="A11607" t="s">
        <v>21822</v>
      </c>
      <c r="B11607" t="s">
        <v>16577</v>
      </c>
      <c r="C11607" t="s">
        <v>16086</v>
      </c>
      <c r="D11607">
        <v>35000301</v>
      </c>
      <c r="E11607">
        <v>35015324</v>
      </c>
      <c r="F11607">
        <v>3.5766499999999999</v>
      </c>
      <c r="G11607">
        <v>3.9215599999999999</v>
      </c>
      <c r="H11607">
        <v>3.6620400000000002</v>
      </c>
      <c r="I11607">
        <v>3.2877900000000002</v>
      </c>
      <c r="J11607">
        <v>2.80735</v>
      </c>
      <c r="K11607">
        <v>2.31915</v>
      </c>
      <c r="L11607">
        <v>3.7681399999999998</v>
      </c>
      <c r="M11607">
        <v>3.6161799999999999</v>
      </c>
      <c r="N11607">
        <v>4.1383900000000002</v>
      </c>
      <c r="O11607">
        <v>3.3012299999999999</v>
      </c>
    </row>
    <row r="11608" spans="1:15" x14ac:dyDescent="0.25">
      <c r="A11608" t="s">
        <v>21824</v>
      </c>
      <c r="B11608" t="s">
        <v>21823</v>
      </c>
      <c r="C11608" t="s">
        <v>16086</v>
      </c>
      <c r="D11608">
        <v>49276094</v>
      </c>
      <c r="E11608">
        <v>49277375</v>
      </c>
      <c r="F11608">
        <v>5.0597300000000001</v>
      </c>
      <c r="G11608">
        <v>4.6585200000000002</v>
      </c>
      <c r="H11608">
        <v>5.0770799999999996</v>
      </c>
      <c r="I11608">
        <v>3.9398599999999999</v>
      </c>
      <c r="J11608">
        <v>3.1699199999999998</v>
      </c>
      <c r="K11608">
        <v>3.31915</v>
      </c>
      <c r="L11608">
        <v>5.1362899999999998</v>
      </c>
      <c r="M11608">
        <v>5.0360800000000001</v>
      </c>
      <c r="N11608">
        <v>4.75136</v>
      </c>
      <c r="O11608">
        <v>4.6517299999999997</v>
      </c>
    </row>
    <row r="11609" spans="1:15" x14ac:dyDescent="0.25">
      <c r="A11609" t="s">
        <v>21826</v>
      </c>
      <c r="B11609" t="s">
        <v>21825</v>
      </c>
      <c r="C11609" t="s">
        <v>16086</v>
      </c>
      <c r="D11609">
        <v>51505224</v>
      </c>
      <c r="E11609">
        <v>51505308</v>
      </c>
      <c r="F11609">
        <v>3.28714</v>
      </c>
      <c r="G11609">
        <v>3.3365999999999998</v>
      </c>
      <c r="H11609">
        <v>2.07708</v>
      </c>
      <c r="I11609">
        <v>3.8023600000000002</v>
      </c>
      <c r="J11609">
        <v>4.7548899999999996</v>
      </c>
      <c r="K11609">
        <v>4.3191499999999996</v>
      </c>
      <c r="L11609">
        <v>3.6994199999999999</v>
      </c>
      <c r="M11609">
        <v>4.0214299999999996</v>
      </c>
      <c r="N11609">
        <v>3.6358899999999998</v>
      </c>
      <c r="O11609">
        <v>4.40557</v>
      </c>
    </row>
    <row r="11610" spans="1:15" x14ac:dyDescent="0.25">
      <c r="A11610" t="s">
        <v>21828</v>
      </c>
      <c r="B11610" t="s">
        <v>21827</v>
      </c>
      <c r="C11610" t="s">
        <v>16086</v>
      </c>
      <c r="D11610">
        <v>51565633</v>
      </c>
      <c r="E11610">
        <v>51613723</v>
      </c>
      <c r="F11610">
        <v>1.9245699999999999</v>
      </c>
      <c r="G11610">
        <v>3.6585200000000002</v>
      </c>
      <c r="H11610">
        <v>4.0770799999999996</v>
      </c>
      <c r="I11610">
        <v>2.4804300000000001</v>
      </c>
      <c r="J11610">
        <v>3.5849600000000001</v>
      </c>
      <c r="K11610">
        <v>3.4346299999999998</v>
      </c>
      <c r="L11610">
        <v>2.0423100000000001</v>
      </c>
      <c r="M11610">
        <v>1.9916799999999999</v>
      </c>
      <c r="N11610">
        <v>3.0509200000000001</v>
      </c>
      <c r="O11610">
        <v>2.4387300000000001</v>
      </c>
    </row>
    <row r="11611" spans="1:15" x14ac:dyDescent="0.25">
      <c r="A11611" t="s">
        <v>21829</v>
      </c>
      <c r="B11611" t="s">
        <v>16667</v>
      </c>
      <c r="C11611" t="s">
        <v>16086</v>
      </c>
      <c r="D11611">
        <v>51788113</v>
      </c>
      <c r="E11611">
        <v>51804185</v>
      </c>
      <c r="F11611">
        <v>1.9245699999999999</v>
      </c>
      <c r="G11611">
        <v>2.9215599999999999</v>
      </c>
      <c r="H11611">
        <v>2.07708</v>
      </c>
      <c r="I11611">
        <v>2.0653899999999998</v>
      </c>
      <c r="J11611">
        <v>4.1699299999999999</v>
      </c>
      <c r="K11611">
        <v>3.5415399999999999</v>
      </c>
      <c r="L11611">
        <v>2.4293300000000002</v>
      </c>
      <c r="M11611">
        <v>1.21408</v>
      </c>
      <c r="N11611">
        <v>2.3728500000000001</v>
      </c>
      <c r="O11611">
        <v>2.7866599999999999</v>
      </c>
    </row>
    <row r="11612" spans="1:15" x14ac:dyDescent="0.25">
      <c r="A11612" t="s">
        <v>21830</v>
      </c>
      <c r="B11612" t="s">
        <v>16669</v>
      </c>
      <c r="C11612" t="s">
        <v>16086</v>
      </c>
      <c r="D11612">
        <v>51805002</v>
      </c>
      <c r="E11612">
        <v>51808124</v>
      </c>
      <c r="F11612">
        <v>2.1172200000000001</v>
      </c>
      <c r="G11612">
        <v>3.3365999999999998</v>
      </c>
      <c r="H11612">
        <v>3.6620400000000002</v>
      </c>
      <c r="I11612">
        <v>3.8023600000000002</v>
      </c>
      <c r="J11612">
        <v>1.5849599999999999</v>
      </c>
      <c r="K11612">
        <v>2.0561199999999999</v>
      </c>
      <c r="L11612">
        <v>2.6638000000000002</v>
      </c>
      <c r="M11612">
        <v>2.6546500000000002</v>
      </c>
      <c r="N11612">
        <v>3.0509200000000001</v>
      </c>
      <c r="O11612">
        <v>1.56426</v>
      </c>
    </row>
    <row r="11613" spans="1:15" x14ac:dyDescent="0.25">
      <c r="A11613" t="s">
        <v>21832</v>
      </c>
      <c r="B11613" t="s">
        <v>21831</v>
      </c>
      <c r="C11613" t="s">
        <v>16086</v>
      </c>
      <c r="D11613">
        <v>52067625</v>
      </c>
      <c r="E11613">
        <v>52072028</v>
      </c>
      <c r="F11613">
        <v>3.4026200000000002</v>
      </c>
      <c r="G11613">
        <v>3.3365999999999998</v>
      </c>
      <c r="H11613">
        <v>5.2469999999999999</v>
      </c>
      <c r="I11613">
        <v>5.3873199999999999</v>
      </c>
      <c r="J11613">
        <v>4.5849599999999997</v>
      </c>
      <c r="K11613">
        <v>5.0561199999999999</v>
      </c>
      <c r="L11613">
        <v>3.4293300000000002</v>
      </c>
      <c r="M11613">
        <v>4.0214299999999996</v>
      </c>
      <c r="N11613">
        <v>4.2208500000000004</v>
      </c>
      <c r="O11613">
        <v>4.0667600000000004</v>
      </c>
    </row>
    <row r="11614" spans="1:15" x14ac:dyDescent="0.25">
      <c r="A11614" t="s">
        <v>21834</v>
      </c>
      <c r="B11614" t="s">
        <v>21833</v>
      </c>
      <c r="C11614" t="s">
        <v>16086</v>
      </c>
      <c r="D11614">
        <v>52105068</v>
      </c>
      <c r="E11614">
        <v>52105141</v>
      </c>
      <c r="F11614">
        <v>2.8721000000000001</v>
      </c>
      <c r="G11614">
        <v>3.9215599999999999</v>
      </c>
      <c r="H11614">
        <v>4.6620400000000002</v>
      </c>
      <c r="I11614">
        <v>4.4804300000000001</v>
      </c>
      <c r="J11614">
        <v>4.8073499999999996</v>
      </c>
      <c r="K11614">
        <v>4.0561199999999999</v>
      </c>
      <c r="L11614">
        <v>2.7341899999999999</v>
      </c>
      <c r="M11614">
        <v>2.7990400000000002</v>
      </c>
      <c r="N11614">
        <v>3.5103599999999999</v>
      </c>
      <c r="O11614">
        <v>3.22723</v>
      </c>
    </row>
    <row r="11615" spans="1:15" x14ac:dyDescent="0.25">
      <c r="A11615" t="s">
        <v>21836</v>
      </c>
      <c r="B11615" t="s">
        <v>21835</v>
      </c>
      <c r="C11615" t="s">
        <v>16086</v>
      </c>
      <c r="D11615">
        <v>56809261</v>
      </c>
      <c r="E11615">
        <v>56812100</v>
      </c>
      <c r="F11615">
        <v>3.4026200000000002</v>
      </c>
      <c r="G11615">
        <v>4.2434900000000004</v>
      </c>
      <c r="H11615">
        <v>6.6620400000000002</v>
      </c>
      <c r="I11615">
        <v>6.31332</v>
      </c>
      <c r="J11615">
        <v>5.6724300000000003</v>
      </c>
      <c r="K11615">
        <v>6.01959</v>
      </c>
      <c r="L11615">
        <v>3.4293300000000002</v>
      </c>
      <c r="M11615">
        <v>3.0505800000000001</v>
      </c>
      <c r="N11615">
        <v>3.6358899999999998</v>
      </c>
      <c r="O11615">
        <v>3.9335</v>
      </c>
    </row>
    <row r="11616" spans="1:15" x14ac:dyDescent="0.25">
      <c r="A11616" t="s">
        <v>21838</v>
      </c>
      <c r="B11616" t="s">
        <v>21837</v>
      </c>
      <c r="C11616" t="s">
        <v>16086</v>
      </c>
      <c r="D11616">
        <v>59115948</v>
      </c>
      <c r="E11616">
        <v>59117637</v>
      </c>
      <c r="F11616">
        <v>7.1340199999999996</v>
      </c>
      <c r="G11616">
        <v>7.0370400000000002</v>
      </c>
      <c r="H11616">
        <v>7.1214700000000004</v>
      </c>
      <c r="I11616">
        <v>7.2748499999999998</v>
      </c>
      <c r="J11616">
        <v>7.7813600000000003</v>
      </c>
      <c r="K11616">
        <v>7.4066099999999997</v>
      </c>
      <c r="L11616">
        <v>7.4346300000000003</v>
      </c>
      <c r="M11616">
        <v>7.4941800000000001</v>
      </c>
      <c r="N11616">
        <v>7.5978199999999996</v>
      </c>
      <c r="O11616">
        <v>7.3543399999999997</v>
      </c>
    </row>
    <row r="11617" spans="1:15" x14ac:dyDescent="0.25">
      <c r="A11617" t="s">
        <v>21840</v>
      </c>
      <c r="B11617" t="s">
        <v>21839</v>
      </c>
      <c r="C11617" t="s">
        <v>16086</v>
      </c>
      <c r="D11617">
        <v>67123696</v>
      </c>
      <c r="E11617">
        <v>67123742</v>
      </c>
      <c r="F11617">
        <v>2.7021799999999998</v>
      </c>
      <c r="G11617">
        <v>3.3365999999999998</v>
      </c>
      <c r="H11617">
        <v>2.07708</v>
      </c>
      <c r="I11617">
        <v>2.4804300000000001</v>
      </c>
      <c r="J11617">
        <v>1.5849599999999999</v>
      </c>
      <c r="K11617">
        <v>1.7341899999999999</v>
      </c>
      <c r="L11617">
        <v>3.1492300000000002</v>
      </c>
      <c r="M11617">
        <v>2.4941800000000001</v>
      </c>
      <c r="N11617">
        <v>1.6358900000000001</v>
      </c>
      <c r="O11617">
        <v>2.1492300000000002</v>
      </c>
    </row>
    <row r="11618" spans="1:15" x14ac:dyDescent="0.25">
      <c r="A11618" t="s">
        <v>21842</v>
      </c>
      <c r="B11618" t="s">
        <v>21841</v>
      </c>
      <c r="C11618" t="s">
        <v>16086</v>
      </c>
      <c r="D11618">
        <v>71491643</v>
      </c>
      <c r="E11618">
        <v>71518981</v>
      </c>
      <c r="F11618">
        <v>3.16161</v>
      </c>
      <c r="G11618">
        <v>3.5065200000000001</v>
      </c>
      <c r="H11618">
        <v>2.07708</v>
      </c>
      <c r="I11618">
        <v>3.4804300000000001</v>
      </c>
      <c r="J11618">
        <v>2.32193</v>
      </c>
      <c r="K11618">
        <v>2.0561199999999999</v>
      </c>
      <c r="L11618">
        <v>2.8012999999999999</v>
      </c>
      <c r="M11618">
        <v>3.16161</v>
      </c>
      <c r="N11618">
        <v>1.6358900000000001</v>
      </c>
      <c r="O11618">
        <v>3.0667599999999999</v>
      </c>
    </row>
    <row r="11619" spans="1:15" x14ac:dyDescent="0.25">
      <c r="A11619" t="s">
        <v>21844</v>
      </c>
      <c r="B11619" t="s">
        <v>21843</v>
      </c>
      <c r="C11619" t="s">
        <v>16086</v>
      </c>
      <c r="D11619">
        <v>72837947</v>
      </c>
      <c r="E11619">
        <v>72846799</v>
      </c>
      <c r="F11619">
        <v>1.28714</v>
      </c>
      <c r="G11619">
        <v>2.9215599999999999</v>
      </c>
      <c r="H11619">
        <v>2.07708</v>
      </c>
      <c r="I11619">
        <v>2.0653899999999998</v>
      </c>
      <c r="J11619">
        <v>2.5849600000000001</v>
      </c>
      <c r="K11619">
        <v>1.7341899999999999</v>
      </c>
      <c r="L11619">
        <v>1.8012999999999999</v>
      </c>
      <c r="M11619">
        <v>1.40672</v>
      </c>
      <c r="N11619">
        <v>2.6358899999999998</v>
      </c>
      <c r="O11619">
        <v>2.1492300000000002</v>
      </c>
    </row>
    <row r="11620" spans="1:15" x14ac:dyDescent="0.25">
      <c r="A11620" t="s">
        <v>21846</v>
      </c>
      <c r="B11620" t="s">
        <v>21845</v>
      </c>
      <c r="C11620" t="s">
        <v>16086</v>
      </c>
      <c r="D11620">
        <v>82918737</v>
      </c>
      <c r="E11620">
        <v>82918764</v>
      </c>
      <c r="F11620">
        <v>2.7021799999999998</v>
      </c>
      <c r="G11620">
        <v>1.9215599999999999</v>
      </c>
      <c r="H11620">
        <v>4.0770799999999996</v>
      </c>
      <c r="I11620">
        <v>0.48043200000000003</v>
      </c>
      <c r="J11620">
        <v>2</v>
      </c>
      <c r="K11620">
        <v>2.7341899999999999</v>
      </c>
      <c r="L11620">
        <v>2.8654299999999999</v>
      </c>
      <c r="M11620">
        <v>2.3136100000000002</v>
      </c>
      <c r="N11620">
        <v>2.0509200000000001</v>
      </c>
      <c r="O11620">
        <v>3.22723</v>
      </c>
    </row>
    <row r="11621" spans="1:15" x14ac:dyDescent="0.25">
      <c r="A11621" t="s">
        <v>21847</v>
      </c>
      <c r="B11621" t="s">
        <v>16919</v>
      </c>
      <c r="C11621" t="s">
        <v>16086</v>
      </c>
      <c r="D11621">
        <v>86418151</v>
      </c>
      <c r="E11621">
        <v>86490257</v>
      </c>
      <c r="F11621">
        <v>4.3460299999999998</v>
      </c>
      <c r="G11621">
        <v>4.1439500000000002</v>
      </c>
      <c r="H11621">
        <v>2.07708</v>
      </c>
      <c r="I11621">
        <v>4.8727499999999999</v>
      </c>
      <c r="J11621">
        <v>3</v>
      </c>
      <c r="K11621">
        <v>4.3191499999999996</v>
      </c>
      <c r="L11621">
        <v>4.6994199999999999</v>
      </c>
      <c r="M11621">
        <v>4.1616099999999996</v>
      </c>
      <c r="N11621">
        <v>3.75136</v>
      </c>
      <c r="O11621">
        <v>4.4387299999999996</v>
      </c>
    </row>
    <row r="11622" spans="1:15" x14ac:dyDescent="0.25">
      <c r="A11622" t="s">
        <v>21849</v>
      </c>
      <c r="B11622" t="s">
        <v>21848</v>
      </c>
      <c r="C11622" t="s">
        <v>16086</v>
      </c>
      <c r="D11622">
        <v>88716177</v>
      </c>
      <c r="E11622">
        <v>88741722</v>
      </c>
      <c r="F11622">
        <v>3.3651399999999998</v>
      </c>
      <c r="G11622">
        <v>2.6585200000000002</v>
      </c>
      <c r="H11622">
        <v>2.07708</v>
      </c>
      <c r="I11622">
        <v>2.4804300000000001</v>
      </c>
      <c r="J11622">
        <v>3.80735</v>
      </c>
      <c r="K11622">
        <v>3.9041100000000002</v>
      </c>
      <c r="L11622">
        <v>2.6638000000000002</v>
      </c>
      <c r="M11622">
        <v>3.3609200000000001</v>
      </c>
      <c r="N11622">
        <v>4.2208500000000004</v>
      </c>
      <c r="O11622">
        <v>3.3716200000000001</v>
      </c>
    </row>
    <row r="11623" spans="1:15" x14ac:dyDescent="0.25">
      <c r="A11623" t="s">
        <v>21851</v>
      </c>
      <c r="B11623" t="s">
        <v>21850</v>
      </c>
      <c r="C11623" t="s">
        <v>16086</v>
      </c>
      <c r="D11623">
        <v>97574821</v>
      </c>
      <c r="E11623">
        <v>97577174</v>
      </c>
      <c r="F11623">
        <v>2.3651399999999998</v>
      </c>
      <c r="G11623">
        <v>3.1439499999999998</v>
      </c>
      <c r="H11623">
        <v>3.6620400000000002</v>
      </c>
      <c r="I11623">
        <v>2.8023600000000002</v>
      </c>
      <c r="J11623">
        <v>1.5849599999999999</v>
      </c>
      <c r="K11623">
        <v>2.0561199999999999</v>
      </c>
      <c r="L11623">
        <v>2.2487599999999999</v>
      </c>
      <c r="M11623">
        <v>1.72865</v>
      </c>
      <c r="N11623">
        <v>2.8582800000000002</v>
      </c>
      <c r="O11623">
        <v>2.6797399999999998</v>
      </c>
    </row>
    <row r="11624" spans="1:15" x14ac:dyDescent="0.25">
      <c r="A11624" t="s">
        <v>21853</v>
      </c>
      <c r="B11624" t="s">
        <v>21852</v>
      </c>
      <c r="C11624" t="s">
        <v>16086</v>
      </c>
      <c r="D11624">
        <v>99886167</v>
      </c>
      <c r="E11624">
        <v>99889969</v>
      </c>
      <c r="F11624">
        <v>5.3933400000000002</v>
      </c>
      <c r="G11624">
        <v>4.5065200000000001</v>
      </c>
      <c r="H11624">
        <v>4.6620400000000002</v>
      </c>
      <c r="I11624">
        <v>5.3384099999999997</v>
      </c>
      <c r="J11624">
        <v>3.80735</v>
      </c>
      <c r="K11624">
        <v>4.3191499999999996</v>
      </c>
      <c r="L11624">
        <v>4.6817200000000003</v>
      </c>
      <c r="M11624">
        <v>4.47281</v>
      </c>
      <c r="N11624">
        <v>4.1383900000000002</v>
      </c>
      <c r="O11624">
        <v>4.3716200000000001</v>
      </c>
    </row>
    <row r="11625" spans="1:15" x14ac:dyDescent="0.25">
      <c r="A11625" t="s">
        <v>21855</v>
      </c>
      <c r="B11625" t="s">
        <v>21854</v>
      </c>
      <c r="C11625" t="s">
        <v>16086</v>
      </c>
      <c r="D11625">
        <v>104457889</v>
      </c>
      <c r="E11625">
        <v>104474474</v>
      </c>
      <c r="F11625">
        <v>2.7021799999999998</v>
      </c>
      <c r="G11625">
        <v>3.1439499999999998</v>
      </c>
      <c r="H11625">
        <v>3.07708</v>
      </c>
      <c r="I11625">
        <v>4.0653899999999998</v>
      </c>
      <c r="J11625">
        <v>2.5849600000000001</v>
      </c>
      <c r="K11625">
        <v>2.7341899999999999</v>
      </c>
      <c r="L11625">
        <v>1.5118</v>
      </c>
      <c r="M11625">
        <v>2.5766499999999999</v>
      </c>
      <c r="N11625">
        <v>2.3728500000000001</v>
      </c>
      <c r="O11625">
        <v>3.22723</v>
      </c>
    </row>
    <row r="11626" spans="1:15" x14ac:dyDescent="0.25">
      <c r="A11626" t="s">
        <v>21857</v>
      </c>
      <c r="B11626" t="s">
        <v>21856</v>
      </c>
      <c r="C11626" t="s">
        <v>16086</v>
      </c>
      <c r="D11626">
        <v>105330645</v>
      </c>
      <c r="E11626">
        <v>105333309</v>
      </c>
      <c r="F11626">
        <v>1.8176600000000001</v>
      </c>
      <c r="G11626">
        <v>2.3365999999999998</v>
      </c>
      <c r="H11626">
        <v>2.07708</v>
      </c>
      <c r="I11626">
        <v>0.48043200000000003</v>
      </c>
      <c r="J11626">
        <v>2.80735</v>
      </c>
      <c r="K11626">
        <v>3.1936200000000001</v>
      </c>
      <c r="L11626">
        <v>3.6638000000000002</v>
      </c>
      <c r="M11626">
        <v>3.2646999999999999</v>
      </c>
      <c r="N11626">
        <v>3.5103599999999999</v>
      </c>
      <c r="O11626">
        <v>2.6797399999999998</v>
      </c>
    </row>
    <row r="11627" spans="1:15" x14ac:dyDescent="0.25">
      <c r="A11627" t="s">
        <v>21859</v>
      </c>
      <c r="B11627" t="s">
        <v>21858</v>
      </c>
      <c r="C11627" t="s">
        <v>16086</v>
      </c>
      <c r="D11627">
        <v>105642731</v>
      </c>
      <c r="E11627">
        <v>105650340</v>
      </c>
      <c r="F11627">
        <v>6.6130699999999996</v>
      </c>
      <c r="G11627">
        <v>6.9659500000000003</v>
      </c>
      <c r="H11627">
        <v>4.6620400000000002</v>
      </c>
      <c r="I11627">
        <v>4.7283600000000003</v>
      </c>
      <c r="J11627">
        <v>7.98299</v>
      </c>
      <c r="K11627">
        <v>7.7840400000000001</v>
      </c>
      <c r="L11627">
        <v>3.55132</v>
      </c>
      <c r="M11627">
        <v>3.8985799999999999</v>
      </c>
      <c r="N11627">
        <v>4.5744899999999999</v>
      </c>
      <c r="O11627">
        <v>5.16913</v>
      </c>
    </row>
    <row r="11628" spans="1:15" x14ac:dyDescent="0.25">
      <c r="A11628" t="s">
        <v>21861</v>
      </c>
      <c r="B11628" t="s">
        <v>21860</v>
      </c>
      <c r="C11628" t="s">
        <v>16086</v>
      </c>
      <c r="D11628">
        <v>107376116</v>
      </c>
      <c r="E11628">
        <v>107427382</v>
      </c>
      <c r="F11628">
        <v>4.0241100000000003</v>
      </c>
      <c r="G11628">
        <v>3.79603</v>
      </c>
      <c r="H11628">
        <v>3.07708</v>
      </c>
      <c r="I11628">
        <v>3.2877900000000002</v>
      </c>
      <c r="J11628">
        <v>2.32193</v>
      </c>
      <c r="K11628">
        <v>1.7341899999999999</v>
      </c>
      <c r="L11628">
        <v>4.2245100000000004</v>
      </c>
      <c r="M11628">
        <v>3.0505800000000001</v>
      </c>
      <c r="N11628">
        <v>3.22085</v>
      </c>
      <c r="O11628">
        <v>2.88619</v>
      </c>
    </row>
    <row r="11629" spans="1:15" x14ac:dyDescent="0.25">
      <c r="A11629" t="s">
        <v>21863</v>
      </c>
      <c r="B11629" t="s">
        <v>21862</v>
      </c>
      <c r="C11629" t="s">
        <v>16086</v>
      </c>
      <c r="D11629">
        <v>112893360</v>
      </c>
      <c r="E11629">
        <v>112900721</v>
      </c>
      <c r="F11629">
        <v>4.8451399999999998</v>
      </c>
      <c r="G11629">
        <v>4.8601599999999996</v>
      </c>
      <c r="H11629">
        <v>4.6620400000000002</v>
      </c>
      <c r="I11629">
        <v>4.4804300000000001</v>
      </c>
      <c r="J11629">
        <v>4.32193</v>
      </c>
      <c r="K11629">
        <v>4.1265099999999997</v>
      </c>
      <c r="L11629">
        <v>4.5513199999999996</v>
      </c>
      <c r="M11629">
        <v>4.4511200000000004</v>
      </c>
      <c r="N11629">
        <v>4.3728499999999997</v>
      </c>
      <c r="O11629">
        <v>4.4711499999999997</v>
      </c>
    </row>
    <row r="11630" spans="1:15" x14ac:dyDescent="0.25">
      <c r="A11630" t="s">
        <v>21865</v>
      </c>
      <c r="B11630" t="s">
        <v>21864</v>
      </c>
      <c r="C11630" t="s">
        <v>16086</v>
      </c>
      <c r="D11630">
        <v>116663645</v>
      </c>
      <c r="E11630">
        <v>116663765</v>
      </c>
      <c r="F11630">
        <v>7.1451200000000004</v>
      </c>
      <c r="G11630">
        <v>6.6219999999999999</v>
      </c>
      <c r="H11630">
        <v>6.3250000000000002</v>
      </c>
      <c r="I11630">
        <v>6.8727499999999999</v>
      </c>
      <c r="J11630">
        <v>7.2094500000000004</v>
      </c>
      <c r="K11630">
        <v>7.1853999999999996</v>
      </c>
      <c r="L11630">
        <v>7.1232300000000004</v>
      </c>
      <c r="M11630">
        <v>7.3609200000000001</v>
      </c>
      <c r="N11630">
        <v>7.6582499999999998</v>
      </c>
      <c r="O11630">
        <v>7.1740599999999999</v>
      </c>
    </row>
    <row r="11631" spans="1:15" x14ac:dyDescent="0.25">
      <c r="A11631" t="s">
        <v>21867</v>
      </c>
      <c r="B11631" t="s">
        <v>21866</v>
      </c>
      <c r="C11631" t="s">
        <v>16086</v>
      </c>
      <c r="D11631">
        <v>117189877</v>
      </c>
      <c r="E11631">
        <v>117190061</v>
      </c>
      <c r="F11631">
        <v>8.2933900000000005</v>
      </c>
      <c r="G11631">
        <v>7.1310099999999998</v>
      </c>
      <c r="H11631">
        <v>7.8584399999999999</v>
      </c>
      <c r="I11631">
        <v>7.9480399999999998</v>
      </c>
      <c r="J11631">
        <v>7.50779</v>
      </c>
      <c r="K11631">
        <v>7.92401</v>
      </c>
      <c r="L11631">
        <v>8.4253499999999999</v>
      </c>
      <c r="M11631">
        <v>8.34483</v>
      </c>
      <c r="N11631">
        <v>7.8647099999999996</v>
      </c>
      <c r="O11631">
        <v>7.8153499999999996</v>
      </c>
    </row>
    <row r="11632" spans="1:15" x14ac:dyDescent="0.25">
      <c r="A11632" t="s">
        <v>21868</v>
      </c>
      <c r="B11632" t="s">
        <v>17274</v>
      </c>
      <c r="C11632" t="s">
        <v>16086</v>
      </c>
      <c r="D11632">
        <v>125985731</v>
      </c>
      <c r="E11632">
        <v>125999512</v>
      </c>
      <c r="F11632">
        <v>7.8502299999999998</v>
      </c>
      <c r="G11632">
        <v>7.6219999999999999</v>
      </c>
      <c r="H11632">
        <v>5.9839700000000002</v>
      </c>
      <c r="I11632">
        <v>5.9722799999999996</v>
      </c>
      <c r="J11632">
        <v>6.7142499999999998</v>
      </c>
      <c r="K11632">
        <v>6.2260400000000002</v>
      </c>
      <c r="L11632">
        <v>7.86151</v>
      </c>
      <c r="M11632">
        <v>7.84551</v>
      </c>
      <c r="N11632">
        <v>6.9212899999999999</v>
      </c>
      <c r="O11632">
        <v>7.2739200000000004</v>
      </c>
    </row>
    <row r="11633" spans="1:15" x14ac:dyDescent="0.25">
      <c r="A11633" t="s">
        <v>21870</v>
      </c>
      <c r="B11633" t="s">
        <v>21869</v>
      </c>
      <c r="C11633" t="s">
        <v>16086</v>
      </c>
      <c r="D11633">
        <v>126927339</v>
      </c>
      <c r="E11633">
        <v>126937572</v>
      </c>
      <c r="F11633">
        <v>2.5766499999999999</v>
      </c>
      <c r="G11633">
        <v>1.9215599999999999</v>
      </c>
      <c r="H11633">
        <v>2.07708</v>
      </c>
      <c r="I11633">
        <v>3.2877900000000002</v>
      </c>
      <c r="J11633">
        <v>2</v>
      </c>
      <c r="K11633">
        <v>2.9041100000000002</v>
      </c>
      <c r="L11633">
        <v>2.8654299999999999</v>
      </c>
      <c r="M11633">
        <v>1.86615</v>
      </c>
      <c r="N11633">
        <v>2.8582800000000002</v>
      </c>
      <c r="O11633">
        <v>1.56426</v>
      </c>
    </row>
    <row r="11634" spans="1:15" x14ac:dyDescent="0.25">
      <c r="A11634" t="s">
        <v>21872</v>
      </c>
      <c r="B11634" t="s">
        <v>21871</v>
      </c>
      <c r="C11634" t="s">
        <v>16086</v>
      </c>
      <c r="D11634">
        <v>128100549</v>
      </c>
      <c r="E11634">
        <v>128125826</v>
      </c>
      <c r="F11634">
        <v>8.3070400000000006</v>
      </c>
      <c r="G11634">
        <v>8.2434899999999995</v>
      </c>
      <c r="H11634">
        <v>8.2469999999999999</v>
      </c>
      <c r="I11634">
        <v>8.1739200000000007</v>
      </c>
      <c r="J11634">
        <v>7.2854000000000001</v>
      </c>
      <c r="K11634">
        <v>7.4484300000000001</v>
      </c>
      <c r="L11634">
        <v>8.4119899999999994</v>
      </c>
      <c r="M11634">
        <v>8.4263100000000009</v>
      </c>
      <c r="N11634">
        <v>7.3083099999999996</v>
      </c>
      <c r="O11634">
        <v>7.6481899999999996</v>
      </c>
    </row>
    <row r="11635" spans="1:15" x14ac:dyDescent="0.25">
      <c r="A11635" t="s">
        <v>21874</v>
      </c>
      <c r="B11635" t="s">
        <v>21873</v>
      </c>
      <c r="C11635" t="s">
        <v>16086</v>
      </c>
      <c r="D11635">
        <v>128785534</v>
      </c>
      <c r="E11635">
        <v>128850767</v>
      </c>
      <c r="F11635">
        <v>8.3793100000000003</v>
      </c>
      <c r="G11635">
        <v>8.2907899999999994</v>
      </c>
      <c r="H11635">
        <v>8.3249999999999993</v>
      </c>
      <c r="I11635">
        <v>8.3933199999999992</v>
      </c>
      <c r="J11635">
        <v>7.4676099999999996</v>
      </c>
      <c r="K11635">
        <v>7.7510000000000003</v>
      </c>
      <c r="L11635">
        <v>8.1067400000000003</v>
      </c>
      <c r="M11635">
        <v>7.89255</v>
      </c>
      <c r="N11635">
        <v>7.2797400000000003</v>
      </c>
      <c r="O11635">
        <v>7.3586799999999997</v>
      </c>
    </row>
    <row r="11636" spans="1:15" x14ac:dyDescent="0.25">
      <c r="A11636" t="s">
        <v>21876</v>
      </c>
      <c r="B11636" t="s">
        <v>21875</v>
      </c>
      <c r="C11636" t="s">
        <v>16086</v>
      </c>
      <c r="D11636">
        <v>134005485</v>
      </c>
      <c r="E11636">
        <v>134008636</v>
      </c>
      <c r="F11636">
        <v>8.2783499999999997</v>
      </c>
      <c r="G11636">
        <v>8.2554599999999994</v>
      </c>
      <c r="H11636">
        <v>7.28653</v>
      </c>
      <c r="I11636">
        <v>7.0951399999999998</v>
      </c>
      <c r="J11636">
        <v>6.1898200000000001</v>
      </c>
      <c r="K11636">
        <v>6.0009800000000002</v>
      </c>
      <c r="L11636">
        <v>8.2711299999999994</v>
      </c>
      <c r="M11636">
        <v>8.3091000000000008</v>
      </c>
      <c r="N11636">
        <v>7.3818400000000004</v>
      </c>
      <c r="O11636">
        <v>7.7207699999999999</v>
      </c>
    </row>
    <row r="11637" spans="1:15" x14ac:dyDescent="0.25">
      <c r="A11637" t="s">
        <v>21878</v>
      </c>
      <c r="B11637" t="s">
        <v>21877</v>
      </c>
      <c r="C11637" t="s">
        <v>16086</v>
      </c>
      <c r="D11637">
        <v>134375931</v>
      </c>
      <c r="E11637">
        <v>134376644</v>
      </c>
      <c r="F11637">
        <v>4.32667</v>
      </c>
      <c r="G11637">
        <v>4.0370400000000002</v>
      </c>
      <c r="H11637">
        <v>5.2469999999999999</v>
      </c>
      <c r="I11637">
        <v>3.65036</v>
      </c>
      <c r="J11637">
        <v>4.1699299999999999</v>
      </c>
      <c r="K11637">
        <v>4.3191499999999996</v>
      </c>
      <c r="L11637">
        <v>4.4916200000000002</v>
      </c>
      <c r="M11637">
        <v>4.6735100000000003</v>
      </c>
      <c r="N11637">
        <v>4.75136</v>
      </c>
      <c r="O11637">
        <v>4.3716200000000001</v>
      </c>
    </row>
    <row r="11638" spans="1:15" x14ac:dyDescent="0.25">
      <c r="A11638" t="s">
        <v>21880</v>
      </c>
      <c r="B11638" t="s">
        <v>21879</v>
      </c>
      <c r="C11638" t="s">
        <v>16086</v>
      </c>
      <c r="D11638">
        <v>134562479</v>
      </c>
      <c r="E11638">
        <v>134565541</v>
      </c>
      <c r="F11638">
        <v>2.28714</v>
      </c>
      <c r="G11638">
        <v>2.3365999999999998</v>
      </c>
      <c r="H11638">
        <v>3.07708</v>
      </c>
      <c r="I11638">
        <v>4.2877900000000002</v>
      </c>
      <c r="J11638">
        <v>2.80735</v>
      </c>
      <c r="K11638">
        <v>3.7341899999999999</v>
      </c>
      <c r="L11638">
        <v>2.0423100000000001</v>
      </c>
      <c r="M11638">
        <v>1.72865</v>
      </c>
      <c r="N11638">
        <v>1.6358900000000001</v>
      </c>
      <c r="O11638">
        <v>2.56426</v>
      </c>
    </row>
    <row r="11639" spans="1:15" x14ac:dyDescent="0.25">
      <c r="A11639" t="s">
        <v>21882</v>
      </c>
      <c r="B11639" t="s">
        <v>21881</v>
      </c>
      <c r="C11639" t="s">
        <v>16086</v>
      </c>
      <c r="D11639">
        <v>134628734</v>
      </c>
      <c r="E11639">
        <v>134635027</v>
      </c>
      <c r="F11639">
        <v>1.9245699999999999</v>
      </c>
      <c r="G11639">
        <v>3.3365999999999998</v>
      </c>
      <c r="H11639">
        <v>4.399</v>
      </c>
      <c r="I11639">
        <v>4.8023600000000002</v>
      </c>
      <c r="J11639">
        <v>4.5235599999999998</v>
      </c>
      <c r="K11639">
        <v>3.6410800000000001</v>
      </c>
      <c r="L11639">
        <v>2.4293300000000002</v>
      </c>
      <c r="M11639">
        <v>2.4941800000000001</v>
      </c>
      <c r="N11639">
        <v>2.8582800000000002</v>
      </c>
      <c r="O11639">
        <v>2.56426</v>
      </c>
    </row>
    <row r="11640" spans="1:15" x14ac:dyDescent="0.25">
      <c r="A11640" t="s">
        <v>21884</v>
      </c>
      <c r="B11640" t="s">
        <v>21883</v>
      </c>
      <c r="C11640" t="s">
        <v>16086</v>
      </c>
      <c r="D11640">
        <v>134671410</v>
      </c>
      <c r="E11640">
        <v>134671517</v>
      </c>
      <c r="F11640">
        <v>3.1172200000000001</v>
      </c>
      <c r="G11640">
        <v>3.5065200000000001</v>
      </c>
      <c r="H11640">
        <v>3.6620400000000002</v>
      </c>
      <c r="I11640">
        <v>3.2877900000000002</v>
      </c>
      <c r="J11640">
        <v>2</v>
      </c>
      <c r="K11640">
        <v>3.0561199999999999</v>
      </c>
      <c r="L11640">
        <v>3.3418700000000001</v>
      </c>
      <c r="M11640">
        <v>2.40672</v>
      </c>
      <c r="N11640">
        <v>2.8582800000000002</v>
      </c>
      <c r="O11640">
        <v>2.7866599999999999</v>
      </c>
    </row>
    <row r="11641" spans="1:15" x14ac:dyDescent="0.25">
      <c r="A11641" t="s">
        <v>21886</v>
      </c>
      <c r="B11641" t="s">
        <v>21885</v>
      </c>
      <c r="C11641" t="s">
        <v>16086</v>
      </c>
      <c r="D11641">
        <v>135008872</v>
      </c>
      <c r="E11641">
        <v>135020337</v>
      </c>
      <c r="F11641">
        <v>2.8721000000000001</v>
      </c>
      <c r="G11641">
        <v>2.6585200000000002</v>
      </c>
      <c r="H11641">
        <v>2.07708</v>
      </c>
      <c r="I11641">
        <v>2.8023600000000002</v>
      </c>
      <c r="J11641">
        <v>2.80735</v>
      </c>
      <c r="K11641">
        <v>2.9041100000000002</v>
      </c>
      <c r="L11641">
        <v>3.2487599999999999</v>
      </c>
      <c r="M11641">
        <v>3.45112</v>
      </c>
      <c r="N11641">
        <v>2.8582800000000002</v>
      </c>
      <c r="O11641">
        <v>2.7866599999999999</v>
      </c>
    </row>
    <row r="11642" spans="1:15" x14ac:dyDescent="0.25">
      <c r="A11642" t="s">
        <v>21888</v>
      </c>
      <c r="B11642" t="s">
        <v>21887</v>
      </c>
      <c r="C11642" t="s">
        <v>16086</v>
      </c>
      <c r="D11642">
        <v>138486231</v>
      </c>
      <c r="E11642">
        <v>138506212</v>
      </c>
      <c r="F11642">
        <v>3.4391400000000001</v>
      </c>
      <c r="G11642">
        <v>3.5065200000000001</v>
      </c>
      <c r="H11642">
        <v>3.07708</v>
      </c>
      <c r="I11642">
        <v>2.8023600000000002</v>
      </c>
      <c r="J11642">
        <v>3</v>
      </c>
      <c r="K11642">
        <v>2.0561199999999999</v>
      </c>
      <c r="L11642">
        <v>3.1492300000000002</v>
      </c>
      <c r="M11642">
        <v>3.72865</v>
      </c>
      <c r="N11642">
        <v>3.3728500000000001</v>
      </c>
      <c r="O11642">
        <v>3.7341899999999999</v>
      </c>
    </row>
    <row r="11643" spans="1:15" x14ac:dyDescent="0.25">
      <c r="A11643" t="s">
        <v>21889</v>
      </c>
      <c r="B11643" t="s">
        <v>17508</v>
      </c>
      <c r="C11643" t="s">
        <v>16086</v>
      </c>
      <c r="D11643">
        <v>140178693</v>
      </c>
      <c r="E11643">
        <v>140206930</v>
      </c>
      <c r="F11643">
        <v>3.8176600000000001</v>
      </c>
      <c r="G11643">
        <v>3.9215599999999999</v>
      </c>
      <c r="H11643">
        <v>3.07708</v>
      </c>
      <c r="I11643">
        <v>1.4804299999999999</v>
      </c>
      <c r="J11643">
        <v>3.1699199999999998</v>
      </c>
      <c r="K11643">
        <v>2.5415399999999999</v>
      </c>
      <c r="L11643">
        <v>2.7341899999999999</v>
      </c>
      <c r="M11643">
        <v>3.40672</v>
      </c>
      <c r="N11643">
        <v>2.6358899999999998</v>
      </c>
      <c r="O11643">
        <v>3.22723</v>
      </c>
    </row>
    <row r="11644" spans="1:15" x14ac:dyDescent="0.25">
      <c r="A11644" t="s">
        <v>21891</v>
      </c>
      <c r="B11644" t="s">
        <v>21890</v>
      </c>
      <c r="C11644" t="s">
        <v>16086</v>
      </c>
      <c r="D11644">
        <v>146027500</v>
      </c>
      <c r="E11644">
        <v>146037950</v>
      </c>
      <c r="F11644">
        <v>3.2046800000000002</v>
      </c>
      <c r="G11644">
        <v>2.9215599999999999</v>
      </c>
      <c r="H11644">
        <v>3.07708</v>
      </c>
      <c r="I11644">
        <v>1.4804299999999999</v>
      </c>
      <c r="J11644">
        <v>2.32193</v>
      </c>
      <c r="K11644">
        <v>2.31915</v>
      </c>
      <c r="L11644">
        <v>3.5118</v>
      </c>
      <c r="M11644">
        <v>3.9916800000000001</v>
      </c>
      <c r="N11644">
        <v>3.5103599999999999</v>
      </c>
      <c r="O11644">
        <v>1.9793000000000001</v>
      </c>
    </row>
    <row r="11645" spans="1:15" x14ac:dyDescent="0.25">
      <c r="A11645" t="s">
        <v>21893</v>
      </c>
      <c r="B11645" t="s">
        <v>21892</v>
      </c>
      <c r="C11645" t="s">
        <v>16086</v>
      </c>
      <c r="D11645">
        <v>146765274</v>
      </c>
      <c r="E11645">
        <v>146768696</v>
      </c>
      <c r="F11645">
        <v>6.5138199999999999</v>
      </c>
      <c r="G11645">
        <v>7.05084</v>
      </c>
      <c r="H11645">
        <v>3.07708</v>
      </c>
      <c r="I11645">
        <v>4.0653899999999998</v>
      </c>
      <c r="J11645">
        <v>4.9542000000000002</v>
      </c>
      <c r="K11645">
        <v>5.4066099999999997</v>
      </c>
      <c r="L11645">
        <v>5.7081900000000001</v>
      </c>
      <c r="M11645">
        <v>5.9065700000000003</v>
      </c>
      <c r="N11645">
        <v>6.3363300000000002</v>
      </c>
      <c r="O11645">
        <v>6.13917</v>
      </c>
    </row>
    <row r="11646" spans="1:15" x14ac:dyDescent="0.25">
      <c r="A11646" t="s">
        <v>21895</v>
      </c>
      <c r="B11646" t="s">
        <v>21894</v>
      </c>
      <c r="C11646" t="s">
        <v>16086</v>
      </c>
      <c r="D11646">
        <v>147136294</v>
      </c>
      <c r="E11646">
        <v>147164876</v>
      </c>
      <c r="F11646">
        <v>5.7967000000000004</v>
      </c>
      <c r="G11646">
        <v>6.1945800000000002</v>
      </c>
      <c r="H11646">
        <v>2.07708</v>
      </c>
      <c r="I11646">
        <v>0.48043200000000003</v>
      </c>
      <c r="J11646">
        <v>4.4594300000000002</v>
      </c>
      <c r="K11646">
        <v>5.1265099999999997</v>
      </c>
      <c r="L11646">
        <v>4.8654299999999999</v>
      </c>
      <c r="M11646">
        <v>4.88246</v>
      </c>
      <c r="N11646">
        <v>4.8058100000000001</v>
      </c>
      <c r="O11646">
        <v>5.1085799999999999</v>
      </c>
    </row>
    <row r="11647" spans="1:15" x14ac:dyDescent="0.25">
      <c r="A11647" t="s">
        <v>21897</v>
      </c>
      <c r="B11647" t="s">
        <v>21896</v>
      </c>
      <c r="C11647" t="s">
        <v>16086</v>
      </c>
      <c r="D11647">
        <v>147222289</v>
      </c>
      <c r="E11647">
        <v>147226504</v>
      </c>
      <c r="F11647">
        <v>3.4026200000000002</v>
      </c>
      <c r="G11647">
        <v>3.79603</v>
      </c>
      <c r="H11647">
        <v>4.6620400000000002</v>
      </c>
      <c r="I11647">
        <v>3.8023600000000002</v>
      </c>
      <c r="J11647">
        <v>3.9068900000000002</v>
      </c>
      <c r="K11647">
        <v>4.4346300000000003</v>
      </c>
      <c r="L11647">
        <v>3.5118</v>
      </c>
      <c r="M11647">
        <v>4.5766499999999999</v>
      </c>
      <c r="N11647">
        <v>3.22085</v>
      </c>
      <c r="O11647">
        <v>4.0236900000000002</v>
      </c>
    </row>
    <row r="11648" spans="1:15" x14ac:dyDescent="0.25">
      <c r="A11648" t="s">
        <v>21899</v>
      </c>
      <c r="B11648" t="s">
        <v>21898</v>
      </c>
      <c r="C11648" t="s">
        <v>16086</v>
      </c>
      <c r="D11648">
        <v>147232055</v>
      </c>
      <c r="E11648">
        <v>147234987</v>
      </c>
      <c r="F11648">
        <v>2.2046800000000002</v>
      </c>
      <c r="G11648">
        <v>2.9215599999999999</v>
      </c>
      <c r="H11648">
        <v>2.07708</v>
      </c>
      <c r="I11648">
        <v>1.4804299999999999</v>
      </c>
      <c r="J11648">
        <v>2.32193</v>
      </c>
      <c r="K11648">
        <v>2.0561199999999999</v>
      </c>
      <c r="L11648">
        <v>1.3418699999999999</v>
      </c>
      <c r="M11648">
        <v>1.21408</v>
      </c>
      <c r="N11648">
        <v>1.0509200000000001</v>
      </c>
      <c r="O11648">
        <v>2.1492300000000002</v>
      </c>
    </row>
    <row r="11649" spans="1:15" x14ac:dyDescent="0.25">
      <c r="A11649" t="s">
        <v>21901</v>
      </c>
      <c r="B11649" t="s">
        <v>21900</v>
      </c>
      <c r="C11649" t="s">
        <v>16086</v>
      </c>
      <c r="D11649">
        <v>148287117</v>
      </c>
      <c r="E11649">
        <v>148303705</v>
      </c>
      <c r="F11649">
        <v>7.5180999999999996</v>
      </c>
      <c r="G11649">
        <v>7.4555400000000001</v>
      </c>
      <c r="H11649">
        <v>2.07708</v>
      </c>
      <c r="I11649">
        <v>0.48043200000000003</v>
      </c>
      <c r="J11649">
        <v>5.0874600000000001</v>
      </c>
      <c r="K11649">
        <v>5.6168300000000002</v>
      </c>
      <c r="L11649">
        <v>7.5802800000000001</v>
      </c>
      <c r="M11649">
        <v>7.7263900000000003</v>
      </c>
      <c r="N11649">
        <v>6.8582799999999997</v>
      </c>
      <c r="O11649">
        <v>6.6446399999999999</v>
      </c>
    </row>
    <row r="11650" spans="1:15" x14ac:dyDescent="0.25">
      <c r="A11650" t="s">
        <v>21902</v>
      </c>
      <c r="B11650" t="s">
        <v>17593</v>
      </c>
      <c r="C11650" t="s">
        <v>16086</v>
      </c>
      <c r="D11650">
        <v>148486991</v>
      </c>
      <c r="E11650">
        <v>148513624</v>
      </c>
      <c r="F11650">
        <v>0.117216</v>
      </c>
      <c r="G11650">
        <v>1.9215599999999999</v>
      </c>
      <c r="H11650">
        <v>2.07708</v>
      </c>
      <c r="I11650">
        <v>3.2877900000000002</v>
      </c>
      <c r="J11650">
        <v>2.80735</v>
      </c>
      <c r="K11650">
        <v>2.0561199999999999</v>
      </c>
      <c r="L11650">
        <v>0.66379900000000003</v>
      </c>
      <c r="M11650">
        <v>1.40672</v>
      </c>
      <c r="N11650">
        <v>1.6358900000000001</v>
      </c>
      <c r="O11650">
        <v>2.1492300000000002</v>
      </c>
    </row>
    <row r="11651" spans="1:15" x14ac:dyDescent="0.25">
      <c r="A11651" t="s">
        <v>21904</v>
      </c>
      <c r="B11651" t="s">
        <v>21903</v>
      </c>
      <c r="C11651" t="s">
        <v>16086</v>
      </c>
      <c r="D11651">
        <v>148594082</v>
      </c>
      <c r="E11651">
        <v>148600024</v>
      </c>
      <c r="F11651">
        <v>7.43689</v>
      </c>
      <c r="G11651">
        <v>7.1945800000000002</v>
      </c>
      <c r="H11651">
        <v>7.77752</v>
      </c>
      <c r="I11651">
        <v>8.1242900000000002</v>
      </c>
      <c r="J11651">
        <v>8.5887100000000007</v>
      </c>
      <c r="K11651">
        <v>8.4552899999999998</v>
      </c>
      <c r="L11651">
        <v>7.3076600000000003</v>
      </c>
      <c r="M11651">
        <v>7.4346300000000003</v>
      </c>
      <c r="N11651">
        <v>8.0565499999999997</v>
      </c>
      <c r="O11651">
        <v>7.9011399999999998</v>
      </c>
    </row>
    <row r="11652" spans="1:15" x14ac:dyDescent="0.25">
      <c r="A11652" t="s">
        <v>21906</v>
      </c>
      <c r="B11652" t="s">
        <v>21905</v>
      </c>
      <c r="C11652" t="s">
        <v>16086</v>
      </c>
      <c r="D11652">
        <v>148634731</v>
      </c>
      <c r="E11652">
        <v>148634830</v>
      </c>
      <c r="F11652">
        <v>5.5350700000000002</v>
      </c>
      <c r="G11652">
        <v>5.5845200000000004</v>
      </c>
      <c r="H11652">
        <v>4.399</v>
      </c>
      <c r="I11652">
        <v>5.3873199999999999</v>
      </c>
      <c r="J11652">
        <v>5.8328899999999999</v>
      </c>
      <c r="K11652">
        <v>5.8634700000000004</v>
      </c>
      <c r="L11652">
        <v>5.9268299999999998</v>
      </c>
      <c r="M11652">
        <v>5.9224199999999998</v>
      </c>
      <c r="N11652">
        <v>6.0509199999999996</v>
      </c>
      <c r="O11652">
        <v>5.6086600000000004</v>
      </c>
    </row>
    <row r="11653" spans="1:15" x14ac:dyDescent="0.25">
      <c r="A11653" t="s">
        <v>21908</v>
      </c>
      <c r="B11653" t="s">
        <v>21907</v>
      </c>
      <c r="C11653" t="s">
        <v>16086</v>
      </c>
      <c r="D11653">
        <v>148647381</v>
      </c>
      <c r="E11653">
        <v>148653670</v>
      </c>
      <c r="F11653">
        <v>2.28714</v>
      </c>
      <c r="G11653">
        <v>2.3365999999999998</v>
      </c>
      <c r="H11653">
        <v>3.6620400000000002</v>
      </c>
      <c r="I11653">
        <v>2.4804300000000001</v>
      </c>
      <c r="J11653">
        <v>4.9542000000000002</v>
      </c>
      <c r="K11653">
        <v>4.8634700000000004</v>
      </c>
      <c r="L11653">
        <v>2.3418700000000001</v>
      </c>
      <c r="M11653">
        <v>1.72865</v>
      </c>
      <c r="N11653">
        <v>1.6358900000000001</v>
      </c>
      <c r="O11653">
        <v>2.6797399999999998</v>
      </c>
    </row>
    <row r="11654" spans="1:15" x14ac:dyDescent="0.25">
      <c r="A11654" t="s">
        <v>21910</v>
      </c>
      <c r="B11654" t="s">
        <v>21909</v>
      </c>
      <c r="C11654" t="s">
        <v>16086</v>
      </c>
      <c r="D11654">
        <v>150399015</v>
      </c>
      <c r="E11654">
        <v>150482452</v>
      </c>
      <c r="F11654">
        <v>7.2439200000000001</v>
      </c>
      <c r="G11654">
        <v>7.3252800000000002</v>
      </c>
      <c r="H11654">
        <v>8.0543600000000009</v>
      </c>
      <c r="I11654">
        <v>7.9398600000000004</v>
      </c>
      <c r="J11654">
        <v>6.9542000000000002</v>
      </c>
      <c r="K11654">
        <v>7.2260400000000002</v>
      </c>
      <c r="L11654">
        <v>7.7277300000000002</v>
      </c>
      <c r="M11654">
        <v>7.8392600000000003</v>
      </c>
      <c r="N11654">
        <v>7.5666200000000003</v>
      </c>
      <c r="O11654">
        <v>7.6123000000000003</v>
      </c>
    </row>
    <row r="11655" spans="1:15" x14ac:dyDescent="0.25">
      <c r="A11655" t="s">
        <v>21911</v>
      </c>
      <c r="B11655" t="s">
        <v>17655</v>
      </c>
      <c r="C11655" t="s">
        <v>16086</v>
      </c>
      <c r="D11655">
        <v>152101098</v>
      </c>
      <c r="E11655">
        <v>152116653</v>
      </c>
      <c r="F11655">
        <v>3.5434800000000002</v>
      </c>
      <c r="G11655">
        <v>3.5065200000000001</v>
      </c>
      <c r="H11655">
        <v>4.399</v>
      </c>
      <c r="I11655">
        <v>4.4804300000000001</v>
      </c>
      <c r="J11655">
        <v>3.80735</v>
      </c>
      <c r="K11655">
        <v>3.7341899999999999</v>
      </c>
      <c r="L11655">
        <v>2.8654299999999999</v>
      </c>
      <c r="M11655">
        <v>3.2646999999999999</v>
      </c>
      <c r="N11655">
        <v>3.22085</v>
      </c>
      <c r="O11655">
        <v>3.4387300000000001</v>
      </c>
    </row>
    <row r="11656" spans="1:15" x14ac:dyDescent="0.25">
      <c r="A11656" t="s">
        <v>21912</v>
      </c>
      <c r="B11656" t="s">
        <v>17657</v>
      </c>
      <c r="C11656" t="s">
        <v>16086</v>
      </c>
      <c r="D11656">
        <v>152119102</v>
      </c>
      <c r="E11656">
        <v>152125830</v>
      </c>
      <c r="F11656">
        <v>3.28714</v>
      </c>
      <c r="G11656">
        <v>3.5065200000000001</v>
      </c>
      <c r="H11656">
        <v>7.4693899999999998</v>
      </c>
      <c r="I11656">
        <v>7.4346300000000003</v>
      </c>
      <c r="J11656">
        <v>5.5545900000000001</v>
      </c>
      <c r="K11656">
        <v>5.1936200000000001</v>
      </c>
      <c r="L11656">
        <v>3.9268299999999998</v>
      </c>
      <c r="M11656">
        <v>3.40672</v>
      </c>
      <c r="N11656">
        <v>3.6358899999999998</v>
      </c>
      <c r="O11656">
        <v>4.0236900000000002</v>
      </c>
    </row>
    <row r="11657" spans="1:15" x14ac:dyDescent="0.25">
      <c r="A11657" t="s">
        <v>21914</v>
      </c>
      <c r="B11657" t="s">
        <v>21913</v>
      </c>
      <c r="C11657" t="s">
        <v>17659</v>
      </c>
      <c r="D11657">
        <v>3803095</v>
      </c>
      <c r="E11657">
        <v>3803689</v>
      </c>
      <c r="F11657">
        <v>12.381500000000001</v>
      </c>
      <c r="G11657">
        <v>13.704800000000001</v>
      </c>
      <c r="H11657">
        <v>14.342700000000001</v>
      </c>
      <c r="I11657">
        <v>14.510300000000001</v>
      </c>
      <c r="J11657">
        <v>14.5159</v>
      </c>
      <c r="K11657">
        <v>13.864599999999999</v>
      </c>
      <c r="L11657">
        <v>12.728300000000001</v>
      </c>
      <c r="M11657">
        <v>12.9206</v>
      </c>
      <c r="N11657">
        <v>14.2211</v>
      </c>
      <c r="O11657">
        <v>13.8405</v>
      </c>
    </row>
    <row r="11658" spans="1:15" x14ac:dyDescent="0.25">
      <c r="A11658" t="s">
        <v>21916</v>
      </c>
      <c r="B11658" t="s">
        <v>21915</v>
      </c>
      <c r="C11658" t="s">
        <v>17659</v>
      </c>
      <c r="D11658">
        <v>4209542</v>
      </c>
      <c r="E11658">
        <v>4217312</v>
      </c>
      <c r="F11658">
        <v>2.4391400000000001</v>
      </c>
      <c r="G11658">
        <v>3.5065200000000001</v>
      </c>
      <c r="H11658">
        <v>4.6620400000000002</v>
      </c>
      <c r="I11658">
        <v>5.0653899999999998</v>
      </c>
      <c r="J11658">
        <v>3</v>
      </c>
      <c r="K11658">
        <v>2.5415399999999999</v>
      </c>
      <c r="L11658">
        <v>0.34187099999999998</v>
      </c>
      <c r="M11658">
        <v>2.40672</v>
      </c>
      <c r="N11658">
        <v>1.0509200000000001</v>
      </c>
      <c r="O11658">
        <v>1.56426</v>
      </c>
    </row>
    <row r="11659" spans="1:15" x14ac:dyDescent="0.25">
      <c r="A11659" t="s">
        <v>21918</v>
      </c>
      <c r="B11659" t="s">
        <v>21917</v>
      </c>
      <c r="C11659" t="s">
        <v>17659</v>
      </c>
      <c r="D11659">
        <v>4248213</v>
      </c>
      <c r="E11659">
        <v>4251423</v>
      </c>
      <c r="F11659">
        <v>1.4391400000000001</v>
      </c>
      <c r="G11659">
        <v>1.9215599999999999</v>
      </c>
      <c r="H11659">
        <v>4.0770799999999996</v>
      </c>
      <c r="I11659">
        <v>3.9398599999999999</v>
      </c>
      <c r="J11659">
        <v>4.4594300000000002</v>
      </c>
      <c r="K11659">
        <v>3.82165</v>
      </c>
      <c r="L11659">
        <v>2.6638000000000002</v>
      </c>
      <c r="M11659">
        <v>3.1071599999999999</v>
      </c>
      <c r="N11659">
        <v>3.0509200000000001</v>
      </c>
      <c r="O11659">
        <v>3.56426</v>
      </c>
    </row>
    <row r="11660" spans="1:15" x14ac:dyDescent="0.25">
      <c r="A11660" t="s">
        <v>21920</v>
      </c>
      <c r="B11660" t="s">
        <v>21919</v>
      </c>
      <c r="C11660" t="s">
        <v>17659</v>
      </c>
      <c r="D11660">
        <v>12385770</v>
      </c>
      <c r="E11660">
        <v>12436732</v>
      </c>
      <c r="F11660">
        <v>3.5766499999999999</v>
      </c>
      <c r="G11660">
        <v>3.3365999999999998</v>
      </c>
      <c r="H11660">
        <v>4.399</v>
      </c>
      <c r="I11660">
        <v>3.9398599999999999</v>
      </c>
      <c r="J11660">
        <v>3.9068900000000002</v>
      </c>
      <c r="K11660">
        <v>2.7341899999999999</v>
      </c>
      <c r="L11660">
        <v>4.4916200000000002</v>
      </c>
      <c r="M11660">
        <v>4.2647000000000004</v>
      </c>
      <c r="N11660">
        <v>3.8582800000000002</v>
      </c>
      <c r="O11660">
        <v>3.9335</v>
      </c>
    </row>
    <row r="11661" spans="1:15" x14ac:dyDescent="0.25">
      <c r="A11661" t="s">
        <v>21922</v>
      </c>
      <c r="B11661" t="s">
        <v>21921</v>
      </c>
      <c r="C11661" t="s">
        <v>17659</v>
      </c>
      <c r="D11661">
        <v>12621798</v>
      </c>
      <c r="E11661">
        <v>12657657</v>
      </c>
      <c r="F11661">
        <v>2.8721000000000001</v>
      </c>
      <c r="G11661">
        <v>3.6585200000000002</v>
      </c>
      <c r="H11661">
        <v>2.07708</v>
      </c>
      <c r="I11661">
        <v>4.0653899999999998</v>
      </c>
      <c r="J11661">
        <v>3.5849600000000001</v>
      </c>
      <c r="K11661">
        <v>3.7341899999999999</v>
      </c>
      <c r="L11661">
        <v>3.5897999999999999</v>
      </c>
      <c r="M11661">
        <v>4.2396099999999999</v>
      </c>
      <c r="N11661">
        <v>3.9578099999999998</v>
      </c>
      <c r="O11661">
        <v>2.9792999999999998</v>
      </c>
    </row>
    <row r="11662" spans="1:15" x14ac:dyDescent="0.25">
      <c r="A11662" t="s">
        <v>21923</v>
      </c>
      <c r="B11662" t="s">
        <v>17746</v>
      </c>
      <c r="C11662" t="s">
        <v>17659</v>
      </c>
      <c r="D11662">
        <v>13757689</v>
      </c>
      <c r="E11662">
        <v>13763010</v>
      </c>
      <c r="F11662">
        <v>2.1172200000000001</v>
      </c>
      <c r="G11662">
        <v>2.6585200000000002</v>
      </c>
      <c r="H11662">
        <v>3.07708</v>
      </c>
      <c r="I11662">
        <v>3.9398599999999999</v>
      </c>
      <c r="J11662">
        <v>3</v>
      </c>
      <c r="K11662">
        <v>3.1936200000000001</v>
      </c>
      <c r="L11662">
        <v>2.8012999999999999</v>
      </c>
      <c r="M11662">
        <v>2.6546500000000002</v>
      </c>
      <c r="N11662">
        <v>3.5103599999999999</v>
      </c>
      <c r="O11662">
        <v>0.97930099999999998</v>
      </c>
    </row>
    <row r="11663" spans="1:15" x14ac:dyDescent="0.25">
      <c r="A11663" t="s">
        <v>21924</v>
      </c>
      <c r="B11663" t="s">
        <v>17773</v>
      </c>
      <c r="C11663" t="s">
        <v>17659</v>
      </c>
      <c r="D11663">
        <v>19991155</v>
      </c>
      <c r="E11663">
        <v>20020392</v>
      </c>
      <c r="F11663">
        <v>5.9116299999999997</v>
      </c>
      <c r="G11663">
        <v>5.79603</v>
      </c>
      <c r="H11663">
        <v>7.9839700000000002</v>
      </c>
      <c r="I11663">
        <v>7.3873199999999999</v>
      </c>
      <c r="J11663">
        <v>5.2094500000000004</v>
      </c>
      <c r="K11663">
        <v>5.82165</v>
      </c>
      <c r="L11663">
        <v>6.4966900000000001</v>
      </c>
      <c r="M11663">
        <v>6.4179500000000003</v>
      </c>
      <c r="N11663">
        <v>5.8838100000000004</v>
      </c>
      <c r="O11663">
        <v>5.74749</v>
      </c>
    </row>
    <row r="11664" spans="1:15" x14ac:dyDescent="0.25">
      <c r="A11664" t="s">
        <v>21925</v>
      </c>
      <c r="B11664" t="s">
        <v>17773</v>
      </c>
      <c r="C11664" t="s">
        <v>17659</v>
      </c>
      <c r="D11664">
        <v>19993162</v>
      </c>
      <c r="E11664">
        <v>20006307</v>
      </c>
      <c r="F11664">
        <v>4.8037200000000002</v>
      </c>
      <c r="G11664">
        <v>4.5845200000000004</v>
      </c>
      <c r="H11664">
        <v>3.07708</v>
      </c>
      <c r="I11664">
        <v>3.9398599999999999</v>
      </c>
      <c r="J11664">
        <v>3.80735</v>
      </c>
      <c r="K11664">
        <v>4.1936200000000001</v>
      </c>
      <c r="L11664">
        <v>5.67279</v>
      </c>
      <c r="M11664">
        <v>5.8245699999999996</v>
      </c>
      <c r="N11664">
        <v>5.2988499999999998</v>
      </c>
      <c r="O11664">
        <v>4.9793000000000003</v>
      </c>
    </row>
    <row r="11665" spans="1:15" x14ac:dyDescent="0.25">
      <c r="A11665" t="s">
        <v>21927</v>
      </c>
      <c r="B11665" t="s">
        <v>21926</v>
      </c>
      <c r="C11665" t="s">
        <v>17659</v>
      </c>
      <c r="D11665">
        <v>34842810</v>
      </c>
      <c r="E11665">
        <v>34887645</v>
      </c>
      <c r="F11665">
        <v>2.9752000000000001</v>
      </c>
      <c r="G11665">
        <v>3.1439499999999998</v>
      </c>
      <c r="H11665">
        <v>2.07708</v>
      </c>
      <c r="I11665">
        <v>2.4804300000000001</v>
      </c>
      <c r="J11665">
        <v>1.5849599999999999</v>
      </c>
      <c r="K11665">
        <v>2.0561199999999999</v>
      </c>
      <c r="L11665">
        <v>2.5897999999999999</v>
      </c>
      <c r="M11665">
        <v>3.4941800000000001</v>
      </c>
      <c r="N11665">
        <v>2.0509200000000001</v>
      </c>
      <c r="O11665">
        <v>2.7866599999999999</v>
      </c>
    </row>
    <row r="11666" spans="1:15" x14ac:dyDescent="0.25">
      <c r="A11666" t="s">
        <v>21929</v>
      </c>
      <c r="B11666" t="s">
        <v>21928</v>
      </c>
      <c r="C11666" t="s">
        <v>17659</v>
      </c>
      <c r="D11666">
        <v>35217616</v>
      </c>
      <c r="E11666">
        <v>35233901</v>
      </c>
      <c r="F11666">
        <v>8.8323199999999993</v>
      </c>
      <c r="G11666">
        <v>8.7753899999999998</v>
      </c>
      <c r="H11666">
        <v>8.9839699999999993</v>
      </c>
      <c r="I11666">
        <v>9.3873200000000008</v>
      </c>
      <c r="J11666">
        <v>8.6829900000000002</v>
      </c>
      <c r="K11666">
        <v>8.8374799999999993</v>
      </c>
      <c r="L11666">
        <v>8.8307199999999995</v>
      </c>
      <c r="M11666">
        <v>9.0131300000000003</v>
      </c>
      <c r="N11666">
        <v>8.9151100000000003</v>
      </c>
      <c r="O11666">
        <v>8.8294899999999998</v>
      </c>
    </row>
    <row r="11667" spans="1:15" x14ac:dyDescent="0.25">
      <c r="A11667" t="s">
        <v>21931</v>
      </c>
      <c r="B11667" t="s">
        <v>21930</v>
      </c>
      <c r="C11667" t="s">
        <v>17659</v>
      </c>
      <c r="D11667">
        <v>42425996</v>
      </c>
      <c r="E11667">
        <v>42460051</v>
      </c>
      <c r="F11667">
        <v>7.3793100000000003</v>
      </c>
      <c r="G11667">
        <v>7.4555400000000001</v>
      </c>
      <c r="H11667">
        <v>5.9839700000000002</v>
      </c>
      <c r="I11667">
        <v>6.2877900000000002</v>
      </c>
      <c r="J11667">
        <v>6.3037799999999997</v>
      </c>
      <c r="K11667">
        <v>6.3341000000000003</v>
      </c>
      <c r="L11667">
        <v>7.3697800000000004</v>
      </c>
      <c r="M11667">
        <v>7.2011399999999997</v>
      </c>
      <c r="N11667">
        <v>6.4259599999999999</v>
      </c>
      <c r="O11667">
        <v>6.3971499999999999</v>
      </c>
    </row>
    <row r="11668" spans="1:15" x14ac:dyDescent="0.25">
      <c r="A11668" t="s">
        <v>21933</v>
      </c>
      <c r="B11668" t="s">
        <v>21932</v>
      </c>
      <c r="C11668" t="s">
        <v>17659</v>
      </c>
      <c r="D11668">
        <v>42482807</v>
      </c>
      <c r="E11668">
        <v>42502472</v>
      </c>
      <c r="F11668">
        <v>8.9293899999999997</v>
      </c>
      <c r="G11668">
        <v>8.6897400000000005</v>
      </c>
      <c r="H11668">
        <v>7.6316699999999997</v>
      </c>
      <c r="I11668">
        <v>7.3752500000000003</v>
      </c>
      <c r="J11668">
        <v>7.91289</v>
      </c>
      <c r="K11668">
        <v>8.1520399999999995</v>
      </c>
      <c r="L11668">
        <v>9.0942500000000006</v>
      </c>
      <c r="M11668">
        <v>8.9371299999999998</v>
      </c>
      <c r="N11668">
        <v>8.3996499999999994</v>
      </c>
      <c r="O11668">
        <v>8.28308</v>
      </c>
    </row>
    <row r="11669" spans="1:15" x14ac:dyDescent="0.25">
      <c r="A11669" t="s">
        <v>21935</v>
      </c>
      <c r="B11669" t="s">
        <v>21934</v>
      </c>
      <c r="C11669" t="s">
        <v>17659</v>
      </c>
      <c r="D11669">
        <v>54597151</v>
      </c>
      <c r="E11669">
        <v>54608776</v>
      </c>
      <c r="F11669">
        <v>1.28714</v>
      </c>
      <c r="G11669">
        <v>3.1439499999999998</v>
      </c>
      <c r="H11669">
        <v>2.07708</v>
      </c>
      <c r="I11669">
        <v>2.0653899999999998</v>
      </c>
      <c r="J11669">
        <v>2.5849600000000001</v>
      </c>
      <c r="K11669">
        <v>2.31915</v>
      </c>
      <c r="L11669">
        <v>3.0423100000000001</v>
      </c>
      <c r="M11669">
        <v>3.21408</v>
      </c>
      <c r="N11669">
        <v>2.6358899999999998</v>
      </c>
      <c r="O11669">
        <v>2.6797399999999998</v>
      </c>
    </row>
    <row r="11670" spans="1:15" x14ac:dyDescent="0.25">
      <c r="A11670" t="s">
        <v>21937</v>
      </c>
      <c r="B11670" t="s">
        <v>21936</v>
      </c>
      <c r="C11670" t="s">
        <v>17659</v>
      </c>
      <c r="D11670">
        <v>72178454</v>
      </c>
      <c r="E11670">
        <v>72188352</v>
      </c>
      <c r="F11670">
        <v>1.1172200000000001</v>
      </c>
      <c r="G11670">
        <v>2.6585200000000002</v>
      </c>
      <c r="H11670">
        <v>3.6620400000000002</v>
      </c>
      <c r="I11670">
        <v>2.8023600000000002</v>
      </c>
      <c r="J11670">
        <v>2</v>
      </c>
      <c r="K11670">
        <v>1.7341899999999999</v>
      </c>
      <c r="L11670">
        <v>1.6637999999999999</v>
      </c>
      <c r="M11670">
        <v>2.40672</v>
      </c>
      <c r="N11670">
        <v>2.0509200000000001</v>
      </c>
      <c r="O11670">
        <v>1.3012300000000001</v>
      </c>
    </row>
    <row r="11671" spans="1:15" x14ac:dyDescent="0.25">
      <c r="A11671" t="s">
        <v>21939</v>
      </c>
      <c r="B11671" t="s">
        <v>21938</v>
      </c>
      <c r="C11671" t="s">
        <v>17659</v>
      </c>
      <c r="D11671">
        <v>72315061</v>
      </c>
      <c r="E11671">
        <v>72331647</v>
      </c>
      <c r="F11671">
        <v>3.9245700000000001</v>
      </c>
      <c r="G11671">
        <v>3.1439499999999998</v>
      </c>
      <c r="H11671">
        <v>3.6620400000000002</v>
      </c>
      <c r="I11671">
        <v>3.4804300000000001</v>
      </c>
      <c r="J11671">
        <v>3.9068900000000002</v>
      </c>
      <c r="K11671">
        <v>4.1936200000000001</v>
      </c>
      <c r="L11671">
        <v>5.0000799999999996</v>
      </c>
      <c r="M11671">
        <v>4.9916799999999997</v>
      </c>
      <c r="N11671">
        <v>4.0509199999999996</v>
      </c>
      <c r="O11671">
        <v>4.5338900000000004</v>
      </c>
    </row>
    <row r="11672" spans="1:15" x14ac:dyDescent="0.25">
      <c r="A11672" t="s">
        <v>21941</v>
      </c>
      <c r="B11672" t="s">
        <v>21940</v>
      </c>
      <c r="C11672" t="s">
        <v>17659</v>
      </c>
      <c r="D11672">
        <v>73197129</v>
      </c>
      <c r="E11672">
        <v>73202651</v>
      </c>
      <c r="F11672">
        <v>9.0670400000000004</v>
      </c>
      <c r="G11672">
        <v>9.3972899999999999</v>
      </c>
      <c r="H11672">
        <v>9.0543600000000009</v>
      </c>
      <c r="I11672">
        <v>9.2083499999999994</v>
      </c>
      <c r="J11672">
        <v>9.4532699999999998</v>
      </c>
      <c r="K11672">
        <v>9.3544099999999997</v>
      </c>
      <c r="L11672">
        <v>9.0379699999999996</v>
      </c>
      <c r="M11672">
        <v>9.2261000000000006</v>
      </c>
      <c r="N11672">
        <v>9.2481399999999994</v>
      </c>
      <c r="O11672">
        <v>9.1960499999999996</v>
      </c>
    </row>
    <row r="11673" spans="1:15" x14ac:dyDescent="0.25">
      <c r="A11673" t="s">
        <v>21943</v>
      </c>
      <c r="B11673" t="s">
        <v>21942</v>
      </c>
      <c r="C11673" t="s">
        <v>17659</v>
      </c>
      <c r="D11673">
        <v>73283289</v>
      </c>
      <c r="E11673">
        <v>73284437</v>
      </c>
      <c r="F11673">
        <v>2.0241099999999999</v>
      </c>
      <c r="G11673">
        <v>0.33659600000000001</v>
      </c>
      <c r="H11673">
        <v>2.07708</v>
      </c>
      <c r="I11673">
        <v>2.4804300000000001</v>
      </c>
      <c r="J11673">
        <v>3.1699199999999998</v>
      </c>
      <c r="K11673">
        <v>3.0561199999999999</v>
      </c>
      <c r="L11673">
        <v>0.92683400000000005</v>
      </c>
      <c r="M11673">
        <v>1.72865</v>
      </c>
      <c r="N11673">
        <v>2.6358899999999998</v>
      </c>
      <c r="O11673">
        <v>2.6797399999999998</v>
      </c>
    </row>
    <row r="11674" spans="1:15" x14ac:dyDescent="0.25">
      <c r="A11674" t="s">
        <v>21944</v>
      </c>
      <c r="B11674" t="s">
        <v>18080</v>
      </c>
      <c r="C11674" t="s">
        <v>17659</v>
      </c>
      <c r="D11674">
        <v>73296250</v>
      </c>
      <c r="E11674">
        <v>73299251</v>
      </c>
      <c r="F11674">
        <v>1.5766500000000001</v>
      </c>
      <c r="G11674">
        <v>1.3366</v>
      </c>
      <c r="H11674">
        <v>4.0770799999999996</v>
      </c>
      <c r="I11674">
        <v>3.0653899999999998</v>
      </c>
      <c r="J11674">
        <v>2</v>
      </c>
      <c r="K11674">
        <v>2.5415399999999999</v>
      </c>
      <c r="L11674">
        <v>2.2487599999999999</v>
      </c>
      <c r="M11674">
        <v>2.40672</v>
      </c>
      <c r="N11674">
        <v>2.3728500000000001</v>
      </c>
      <c r="O11674">
        <v>1.7866599999999999</v>
      </c>
    </row>
    <row r="11675" spans="1:15" x14ac:dyDescent="0.25">
      <c r="A11675" t="s">
        <v>21946</v>
      </c>
      <c r="B11675" t="s">
        <v>21945</v>
      </c>
      <c r="C11675" t="s">
        <v>17659</v>
      </c>
      <c r="D11675">
        <v>73429872</v>
      </c>
      <c r="E11675">
        <v>73441428</v>
      </c>
      <c r="F11675">
        <v>1.4391400000000001</v>
      </c>
      <c r="G11675">
        <v>2.9215599999999999</v>
      </c>
      <c r="H11675">
        <v>3.07708</v>
      </c>
      <c r="I11675">
        <v>2.4804300000000001</v>
      </c>
      <c r="J11675">
        <v>2.32193</v>
      </c>
      <c r="K11675">
        <v>2.31915</v>
      </c>
      <c r="L11675">
        <v>1.8012999999999999</v>
      </c>
      <c r="M11675">
        <v>2.4941800000000001</v>
      </c>
      <c r="N11675">
        <v>2.0509200000000001</v>
      </c>
      <c r="O11675">
        <v>1.9793000000000001</v>
      </c>
    </row>
    <row r="11676" spans="1:15" x14ac:dyDescent="0.25">
      <c r="A11676" t="s">
        <v>21948</v>
      </c>
      <c r="B11676" t="s">
        <v>21947</v>
      </c>
      <c r="C11676" t="s">
        <v>17659</v>
      </c>
      <c r="D11676">
        <v>73429872</v>
      </c>
      <c r="E11676">
        <v>73441428</v>
      </c>
      <c r="F11676">
        <v>3.8176600000000001</v>
      </c>
      <c r="G11676">
        <v>4.0370400000000002</v>
      </c>
      <c r="H11676">
        <v>3.6620400000000002</v>
      </c>
      <c r="I11676">
        <v>5.1242900000000002</v>
      </c>
      <c r="J11676">
        <v>4.9068899999999998</v>
      </c>
      <c r="K11676">
        <v>4.3780400000000004</v>
      </c>
      <c r="L11676">
        <v>4.5706899999999999</v>
      </c>
      <c r="M11676">
        <v>4.7465700000000002</v>
      </c>
      <c r="N11676">
        <v>4.0509199999999996</v>
      </c>
      <c r="O11676">
        <v>5.0878300000000003</v>
      </c>
    </row>
    <row r="11677" spans="1:15" x14ac:dyDescent="0.25">
      <c r="A11677" t="s">
        <v>21950</v>
      </c>
      <c r="B11677" t="s">
        <v>21949</v>
      </c>
      <c r="C11677" t="s">
        <v>17659</v>
      </c>
      <c r="D11677">
        <v>75247186</v>
      </c>
      <c r="E11677">
        <v>75282102</v>
      </c>
      <c r="F11677">
        <v>3.9752000000000001</v>
      </c>
      <c r="G11677">
        <v>3.9215599999999999</v>
      </c>
      <c r="H11677">
        <v>4.6620400000000002</v>
      </c>
      <c r="I11677">
        <v>4.3873199999999999</v>
      </c>
      <c r="J11677">
        <v>3.1699199999999998</v>
      </c>
      <c r="K11677">
        <v>3.4346299999999998</v>
      </c>
      <c r="L11677">
        <v>3.2960699999999998</v>
      </c>
      <c r="M11677">
        <v>2.5766499999999999</v>
      </c>
      <c r="N11677">
        <v>3.3728500000000001</v>
      </c>
      <c r="O11677">
        <v>2.1492300000000002</v>
      </c>
    </row>
    <row r="11678" spans="1:15" x14ac:dyDescent="0.25">
      <c r="A11678" t="s">
        <v>21951</v>
      </c>
      <c r="B11678" t="s">
        <v>18193</v>
      </c>
      <c r="C11678" t="s">
        <v>17659</v>
      </c>
      <c r="D11678">
        <v>83229345</v>
      </c>
      <c r="E11678">
        <v>83263358</v>
      </c>
      <c r="F11678">
        <v>1.1172200000000001</v>
      </c>
      <c r="G11678">
        <v>1.3366</v>
      </c>
      <c r="H11678">
        <v>2.07708</v>
      </c>
      <c r="I11678">
        <v>1.4804299999999999</v>
      </c>
      <c r="J11678">
        <v>3</v>
      </c>
      <c r="K11678">
        <v>2.9041100000000002</v>
      </c>
      <c r="L11678">
        <v>1.6637999999999999</v>
      </c>
      <c r="M11678">
        <v>3.0505800000000001</v>
      </c>
      <c r="N11678">
        <v>2.6358899999999998</v>
      </c>
      <c r="O11678">
        <v>3.0667599999999999</v>
      </c>
    </row>
    <row r="11679" spans="1:15" x14ac:dyDescent="0.25">
      <c r="A11679" t="s">
        <v>21953</v>
      </c>
      <c r="B11679" t="s">
        <v>21952</v>
      </c>
      <c r="C11679" t="s">
        <v>17659</v>
      </c>
      <c r="D11679">
        <v>86095596</v>
      </c>
      <c r="E11679">
        <v>86118390</v>
      </c>
      <c r="F11679">
        <v>2.4391400000000001</v>
      </c>
      <c r="G11679">
        <v>1.3366</v>
      </c>
      <c r="H11679">
        <v>3.07708</v>
      </c>
      <c r="I11679">
        <v>4.1808699999999996</v>
      </c>
      <c r="J11679">
        <v>2.5849600000000001</v>
      </c>
      <c r="K11679">
        <v>2.5415399999999999</v>
      </c>
      <c r="L11679">
        <v>2.1492300000000002</v>
      </c>
      <c r="M11679">
        <v>2.4941800000000001</v>
      </c>
      <c r="N11679">
        <v>2.0509200000000001</v>
      </c>
      <c r="O11679">
        <v>2.4387300000000001</v>
      </c>
    </row>
    <row r="11680" spans="1:15" x14ac:dyDescent="0.25">
      <c r="A11680" t="s">
        <v>21955</v>
      </c>
      <c r="B11680" t="s">
        <v>21954</v>
      </c>
      <c r="C11680" t="s">
        <v>17659</v>
      </c>
      <c r="D11680">
        <v>86545372</v>
      </c>
      <c r="E11680">
        <v>86554194</v>
      </c>
      <c r="F11680">
        <v>2.3651399999999998</v>
      </c>
      <c r="G11680">
        <v>2.3365999999999998</v>
      </c>
      <c r="H11680">
        <v>2.07708</v>
      </c>
      <c r="I11680">
        <v>0.48043200000000003</v>
      </c>
      <c r="J11680">
        <v>2</v>
      </c>
      <c r="K11680">
        <v>-0.26581199999999999</v>
      </c>
      <c r="L11680">
        <v>3.6994199999999999</v>
      </c>
      <c r="M11680">
        <v>3.6921200000000001</v>
      </c>
      <c r="N11680">
        <v>2.6358899999999998</v>
      </c>
      <c r="O11680">
        <v>3.7341899999999999</v>
      </c>
    </row>
    <row r="11681" spans="1:15" x14ac:dyDescent="0.25">
      <c r="A11681" t="s">
        <v>21957</v>
      </c>
      <c r="B11681" t="s">
        <v>21956</v>
      </c>
      <c r="C11681" t="s">
        <v>17659</v>
      </c>
      <c r="D11681">
        <v>87500810</v>
      </c>
      <c r="E11681">
        <v>87502617</v>
      </c>
      <c r="F11681">
        <v>6.6486000000000001</v>
      </c>
      <c r="G11681">
        <v>6.7289099999999999</v>
      </c>
      <c r="H11681">
        <v>6.399</v>
      </c>
      <c r="I11681">
        <v>6.2617900000000004</v>
      </c>
      <c r="J11681">
        <v>8.9454399999999996</v>
      </c>
      <c r="K11681">
        <v>8.5122699999999991</v>
      </c>
      <c r="L11681">
        <v>5.4079600000000001</v>
      </c>
      <c r="M11681">
        <v>5.2647000000000004</v>
      </c>
      <c r="N11681">
        <v>6.9816599999999998</v>
      </c>
      <c r="O11681">
        <v>7.04</v>
      </c>
    </row>
    <row r="11682" spans="1:15" x14ac:dyDescent="0.25">
      <c r="A11682" t="s">
        <v>21959</v>
      </c>
      <c r="B11682" t="s">
        <v>21958</v>
      </c>
      <c r="C11682" t="s">
        <v>17659</v>
      </c>
      <c r="D11682">
        <v>89269597</v>
      </c>
      <c r="E11682">
        <v>89270959</v>
      </c>
      <c r="F11682">
        <v>2.4391400000000001</v>
      </c>
      <c r="G11682">
        <v>2.3365999999999998</v>
      </c>
      <c r="H11682">
        <v>4.399</v>
      </c>
      <c r="I11682">
        <v>5.0039899999999999</v>
      </c>
      <c r="J11682">
        <v>3.4594299999999998</v>
      </c>
      <c r="K11682">
        <v>2.5415399999999999</v>
      </c>
      <c r="L11682">
        <v>2.8654299999999999</v>
      </c>
      <c r="M11682">
        <v>3.2646999999999999</v>
      </c>
      <c r="N11682">
        <v>3.5103599999999999</v>
      </c>
      <c r="O11682">
        <v>1.9793000000000001</v>
      </c>
    </row>
    <row r="11683" spans="1:15" x14ac:dyDescent="0.25">
      <c r="A11683" t="s">
        <v>21961</v>
      </c>
      <c r="B11683" t="s">
        <v>21960</v>
      </c>
      <c r="C11683" t="s">
        <v>17659</v>
      </c>
      <c r="D11683">
        <v>106782134</v>
      </c>
      <c r="E11683">
        <v>106785186</v>
      </c>
      <c r="F11683">
        <v>4.6250099999999996</v>
      </c>
      <c r="G11683">
        <v>3.79603</v>
      </c>
      <c r="H11683">
        <v>4.6620400000000002</v>
      </c>
      <c r="I11683">
        <v>3.0653899999999998</v>
      </c>
      <c r="J11683">
        <v>3.1699199999999998</v>
      </c>
      <c r="K11683">
        <v>2.5415399999999999</v>
      </c>
      <c r="L11683">
        <v>4.88103</v>
      </c>
      <c r="M11683">
        <v>4.9613100000000001</v>
      </c>
      <c r="N11683">
        <v>3.8582800000000002</v>
      </c>
      <c r="O11683">
        <v>3.56426</v>
      </c>
    </row>
    <row r="11684" spans="1:15" x14ac:dyDescent="0.25">
      <c r="A11684" t="s">
        <v>21962</v>
      </c>
      <c r="B11684" t="s">
        <v>18420</v>
      </c>
      <c r="C11684" t="s">
        <v>17659</v>
      </c>
      <c r="D11684">
        <v>106941573</v>
      </c>
      <c r="E11684">
        <v>106966947</v>
      </c>
      <c r="F11684">
        <v>0.92457100000000003</v>
      </c>
      <c r="G11684">
        <v>1.3366</v>
      </c>
      <c r="H11684">
        <v>4.0770799999999996</v>
      </c>
      <c r="I11684">
        <v>2.8023600000000002</v>
      </c>
      <c r="J11684">
        <v>2.5849600000000001</v>
      </c>
      <c r="K11684">
        <v>2.5415399999999999</v>
      </c>
      <c r="L11684">
        <v>2.5118</v>
      </c>
      <c r="M11684">
        <v>2.5766499999999999</v>
      </c>
      <c r="N11684">
        <v>3.5103599999999999</v>
      </c>
      <c r="O11684">
        <v>2.7866599999999999</v>
      </c>
    </row>
    <row r="11685" spans="1:15" x14ac:dyDescent="0.25">
      <c r="A11685" t="s">
        <v>21964</v>
      </c>
      <c r="B11685" t="s">
        <v>21963</v>
      </c>
      <c r="C11685" t="s">
        <v>17659</v>
      </c>
      <c r="D11685">
        <v>109568968</v>
      </c>
      <c r="E11685">
        <v>109571098</v>
      </c>
      <c r="F11685">
        <v>2.0241099999999999</v>
      </c>
      <c r="G11685">
        <v>1.3366</v>
      </c>
      <c r="H11685">
        <v>2.07708</v>
      </c>
      <c r="I11685">
        <v>1.4804299999999999</v>
      </c>
      <c r="J11685">
        <v>2</v>
      </c>
      <c r="K11685">
        <v>1.7341899999999999</v>
      </c>
      <c r="L11685">
        <v>2.4293300000000002</v>
      </c>
      <c r="M11685">
        <v>2.72865</v>
      </c>
      <c r="N11685">
        <v>2.3728500000000001</v>
      </c>
      <c r="O11685">
        <v>2.1492300000000002</v>
      </c>
    </row>
    <row r="11686" spans="1:15" x14ac:dyDescent="0.25">
      <c r="A11686" t="s">
        <v>21966</v>
      </c>
      <c r="B11686" t="s">
        <v>21965</v>
      </c>
      <c r="C11686" t="s">
        <v>17659</v>
      </c>
      <c r="D11686">
        <v>109817369</v>
      </c>
      <c r="E11686">
        <v>109853207</v>
      </c>
      <c r="F11686">
        <v>3.8985799999999999</v>
      </c>
      <c r="G11686">
        <v>4.0370400000000002</v>
      </c>
      <c r="H11686">
        <v>4.399</v>
      </c>
      <c r="I11686">
        <v>3.65036</v>
      </c>
      <c r="J11686">
        <v>2.32193</v>
      </c>
      <c r="K11686">
        <v>2.31915</v>
      </c>
      <c r="L11686">
        <v>4.6994199999999999</v>
      </c>
      <c r="M11686">
        <v>4.1616099999999996</v>
      </c>
      <c r="N11686">
        <v>4.2988499999999998</v>
      </c>
      <c r="O11686">
        <v>3.9792999999999998</v>
      </c>
    </row>
    <row r="11687" spans="1:15" x14ac:dyDescent="0.25">
      <c r="A11687" t="s">
        <v>21968</v>
      </c>
      <c r="B11687" t="s">
        <v>21967</v>
      </c>
      <c r="C11687" t="s">
        <v>17659</v>
      </c>
      <c r="D11687">
        <v>112089885</v>
      </c>
      <c r="E11687">
        <v>112097951</v>
      </c>
      <c r="F11687">
        <v>5.9245700000000001</v>
      </c>
      <c r="G11687">
        <v>5.79603</v>
      </c>
      <c r="H11687">
        <v>5.6620400000000002</v>
      </c>
      <c r="I11687">
        <v>5.8727499999999999</v>
      </c>
      <c r="J11687">
        <v>6.0443899999999999</v>
      </c>
      <c r="K11687">
        <v>5.9436400000000003</v>
      </c>
      <c r="L11687">
        <v>6.0765799999999999</v>
      </c>
      <c r="M11687">
        <v>6.2396099999999999</v>
      </c>
      <c r="N11687">
        <v>6.2797400000000003</v>
      </c>
      <c r="O11687">
        <v>6.0345800000000001</v>
      </c>
    </row>
    <row r="11688" spans="1:15" x14ac:dyDescent="0.25">
      <c r="A11688" t="s">
        <v>21970</v>
      </c>
      <c r="B11688" t="s">
        <v>21969</v>
      </c>
      <c r="C11688" t="s">
        <v>17659</v>
      </c>
      <c r="D11688">
        <v>113362434</v>
      </c>
      <c r="E11688">
        <v>113362498</v>
      </c>
      <c r="F11688">
        <v>3.95011</v>
      </c>
      <c r="G11688">
        <v>3.79603</v>
      </c>
      <c r="H11688">
        <v>3.6620400000000002</v>
      </c>
      <c r="I11688">
        <v>4.2877900000000002</v>
      </c>
      <c r="J11688">
        <v>3</v>
      </c>
      <c r="K11688">
        <v>3.6410800000000001</v>
      </c>
      <c r="L11688">
        <v>4.8654299999999999</v>
      </c>
      <c r="M11688">
        <v>4.3609200000000001</v>
      </c>
      <c r="N11688">
        <v>3.9578099999999998</v>
      </c>
      <c r="O11688">
        <v>4.3368500000000001</v>
      </c>
    </row>
    <row r="11689" spans="1:15" x14ac:dyDescent="0.25">
      <c r="A11689" t="s">
        <v>21971</v>
      </c>
      <c r="B11689" t="s">
        <v>18596</v>
      </c>
      <c r="C11689" t="s">
        <v>17659</v>
      </c>
      <c r="D11689">
        <v>114535258</v>
      </c>
      <c r="E11689">
        <v>114544428</v>
      </c>
      <c r="F11689">
        <v>7.75746</v>
      </c>
      <c r="G11689">
        <v>7.5845200000000004</v>
      </c>
      <c r="H11689">
        <v>6.399</v>
      </c>
      <c r="I11689">
        <v>6.4111700000000003</v>
      </c>
      <c r="J11689">
        <v>6.7414699999999996</v>
      </c>
      <c r="K11689">
        <v>6.3924000000000003</v>
      </c>
      <c r="L11689">
        <v>7.6133300000000004</v>
      </c>
      <c r="M11689">
        <v>7.4290900000000004</v>
      </c>
      <c r="N11689">
        <v>7.0843499999999997</v>
      </c>
      <c r="O11689">
        <v>6.9736500000000001</v>
      </c>
    </row>
    <row r="11690" spans="1:15" x14ac:dyDescent="0.25">
      <c r="A11690" t="s">
        <v>21973</v>
      </c>
      <c r="B11690" t="s">
        <v>21972</v>
      </c>
      <c r="C11690" t="s">
        <v>17659</v>
      </c>
      <c r="D11690">
        <v>122032051</v>
      </c>
      <c r="E11690">
        <v>122082661</v>
      </c>
      <c r="F11690">
        <v>5.9437600000000002</v>
      </c>
      <c r="G11690">
        <v>6.1179600000000001</v>
      </c>
      <c r="H11690">
        <v>5.9839700000000002</v>
      </c>
      <c r="I11690">
        <v>5.4346300000000003</v>
      </c>
      <c r="J11690">
        <v>5.6438600000000001</v>
      </c>
      <c r="K11690">
        <v>6.0009800000000002</v>
      </c>
      <c r="L11690">
        <v>6.4608100000000004</v>
      </c>
      <c r="M11690">
        <v>6.4010800000000003</v>
      </c>
      <c r="N11690">
        <v>6.0732900000000001</v>
      </c>
      <c r="O11690">
        <v>6.0345800000000001</v>
      </c>
    </row>
    <row r="11691" spans="1:15" x14ac:dyDescent="0.25">
      <c r="A11691" t="s">
        <v>21975</v>
      </c>
      <c r="B11691" t="s">
        <v>21974</v>
      </c>
      <c r="C11691" t="s">
        <v>17659</v>
      </c>
      <c r="D11691">
        <v>122333113</v>
      </c>
      <c r="E11691">
        <v>122364479</v>
      </c>
      <c r="F11691">
        <v>9.4976800000000008</v>
      </c>
      <c r="G11691">
        <v>9.8062400000000007</v>
      </c>
      <c r="H11691">
        <v>11.572900000000001</v>
      </c>
      <c r="I11691">
        <v>11.784800000000001</v>
      </c>
      <c r="J11691">
        <v>8.6829900000000002</v>
      </c>
      <c r="K11691">
        <v>8.5890599999999999</v>
      </c>
      <c r="L11691">
        <v>8.6536200000000001</v>
      </c>
      <c r="M11691">
        <v>8.8722899999999996</v>
      </c>
      <c r="N11691">
        <v>8.4729899999999994</v>
      </c>
      <c r="O11691">
        <v>8.5184599999999993</v>
      </c>
    </row>
    <row r="11692" spans="1:15" x14ac:dyDescent="0.25">
      <c r="A11692" t="s">
        <v>21977</v>
      </c>
      <c r="B11692" t="s">
        <v>21976</v>
      </c>
      <c r="C11692" t="s">
        <v>17659</v>
      </c>
      <c r="D11692">
        <v>123640070</v>
      </c>
      <c r="E11692">
        <v>123642794</v>
      </c>
      <c r="F11692">
        <v>3.8985799999999999</v>
      </c>
      <c r="G11692">
        <v>4.2434900000000004</v>
      </c>
      <c r="H11692">
        <v>2.07708</v>
      </c>
      <c r="I11692">
        <v>0.48043200000000003</v>
      </c>
      <c r="J11692">
        <v>4.6438600000000001</v>
      </c>
      <c r="K11692">
        <v>4.6883900000000001</v>
      </c>
      <c r="L11692">
        <v>1.92683</v>
      </c>
      <c r="M11692">
        <v>2.21408</v>
      </c>
      <c r="N11692">
        <v>2.0509200000000001</v>
      </c>
      <c r="O11692">
        <v>1.9793000000000001</v>
      </c>
    </row>
    <row r="11693" spans="1:15" x14ac:dyDescent="0.25">
      <c r="A11693" t="s">
        <v>21979</v>
      </c>
      <c r="B11693" t="s">
        <v>21978</v>
      </c>
      <c r="C11693" t="s">
        <v>17659</v>
      </c>
      <c r="D11693">
        <v>125102136</v>
      </c>
      <c r="E11693">
        <v>125135387</v>
      </c>
      <c r="F11693">
        <v>2.28714</v>
      </c>
      <c r="G11693">
        <v>1.9215599999999999</v>
      </c>
      <c r="H11693">
        <v>3.6620400000000002</v>
      </c>
      <c r="I11693">
        <v>3.2877900000000002</v>
      </c>
      <c r="J11693">
        <v>4.2479300000000002</v>
      </c>
      <c r="K11693">
        <v>3.4346299999999998</v>
      </c>
      <c r="L11693">
        <v>3.1998500000000001</v>
      </c>
      <c r="M11693">
        <v>2.40672</v>
      </c>
      <c r="N11693">
        <v>3.22085</v>
      </c>
      <c r="O11693">
        <v>2.6797399999999998</v>
      </c>
    </row>
    <row r="11694" spans="1:15" x14ac:dyDescent="0.25">
      <c r="A11694" t="s">
        <v>21981</v>
      </c>
      <c r="B11694" t="s">
        <v>21980</v>
      </c>
      <c r="C11694" t="s">
        <v>17659</v>
      </c>
      <c r="D11694">
        <v>125626957</v>
      </c>
      <c r="E11694">
        <v>125627005</v>
      </c>
      <c r="F11694">
        <v>3.8985799999999999</v>
      </c>
      <c r="G11694">
        <v>3.79603</v>
      </c>
      <c r="H11694">
        <v>4.399</v>
      </c>
      <c r="I11694">
        <v>2.8023600000000002</v>
      </c>
      <c r="J11694">
        <v>4.5235599999999998</v>
      </c>
      <c r="K11694">
        <v>3.1936200000000001</v>
      </c>
      <c r="L11694">
        <v>4.6272700000000002</v>
      </c>
      <c r="M11694">
        <v>4.2893699999999999</v>
      </c>
      <c r="N11694">
        <v>3.8582800000000002</v>
      </c>
      <c r="O11694">
        <v>3.22723</v>
      </c>
    </row>
    <row r="11695" spans="1:15" x14ac:dyDescent="0.25">
      <c r="A11695" t="s">
        <v>21983</v>
      </c>
      <c r="B11695" t="s">
        <v>21982</v>
      </c>
      <c r="C11695" t="s">
        <v>17659</v>
      </c>
      <c r="D11695">
        <v>126545407</v>
      </c>
      <c r="E11695">
        <v>126572404</v>
      </c>
      <c r="F11695">
        <v>6.5052300000000001</v>
      </c>
      <c r="G11695">
        <v>6.1179600000000001</v>
      </c>
      <c r="H11695">
        <v>3.6620400000000002</v>
      </c>
      <c r="I11695">
        <v>4.1808699999999996</v>
      </c>
      <c r="J11695">
        <v>4.7548899999999996</v>
      </c>
      <c r="K11695">
        <v>5.3780400000000004</v>
      </c>
      <c r="L11695">
        <v>6.4763000000000002</v>
      </c>
      <c r="M11695">
        <v>6.4941800000000001</v>
      </c>
      <c r="N11695">
        <v>6.3363300000000002</v>
      </c>
      <c r="O11695">
        <v>5.8619399999999997</v>
      </c>
    </row>
    <row r="11696" spans="1:15" x14ac:dyDescent="0.25">
      <c r="A11696" t="s">
        <v>21985</v>
      </c>
      <c r="B11696" t="s">
        <v>21984</v>
      </c>
      <c r="C11696" t="s">
        <v>17659</v>
      </c>
      <c r="D11696">
        <v>127252268</v>
      </c>
      <c r="E11696">
        <v>127256328</v>
      </c>
      <c r="F11696">
        <v>3.9752000000000001</v>
      </c>
      <c r="G11696">
        <v>4.2434900000000004</v>
      </c>
      <c r="H11696">
        <v>4.6620400000000002</v>
      </c>
      <c r="I11696">
        <v>4.2877900000000002</v>
      </c>
      <c r="J11696">
        <v>4.3923199999999998</v>
      </c>
      <c r="K11696">
        <v>4.6410799999999997</v>
      </c>
      <c r="L11696">
        <v>4.4711499999999997</v>
      </c>
      <c r="M11696">
        <v>4.2647000000000004</v>
      </c>
      <c r="N11696">
        <v>3.0509200000000001</v>
      </c>
      <c r="O11696">
        <v>4.5338900000000004</v>
      </c>
    </row>
    <row r="11697" spans="1:15" x14ac:dyDescent="0.25">
      <c r="A11697" t="s">
        <v>21987</v>
      </c>
      <c r="B11697" t="s">
        <v>21986</v>
      </c>
      <c r="C11697" t="s">
        <v>17659</v>
      </c>
      <c r="D11697">
        <v>127316918</v>
      </c>
      <c r="E11697">
        <v>127358604</v>
      </c>
      <c r="F11697">
        <v>3.0714100000000002</v>
      </c>
      <c r="G11697">
        <v>3.6585200000000002</v>
      </c>
      <c r="H11697">
        <v>5.6620400000000002</v>
      </c>
      <c r="I11697">
        <v>5.0653899999999998</v>
      </c>
      <c r="J11697">
        <v>6.4262600000000001</v>
      </c>
      <c r="K11697">
        <v>6.3040399999999996</v>
      </c>
      <c r="L11697">
        <v>0.92683400000000005</v>
      </c>
      <c r="M11697">
        <v>2.4941800000000001</v>
      </c>
      <c r="N11697">
        <v>3.22085</v>
      </c>
      <c r="O11697">
        <v>2.4387300000000001</v>
      </c>
    </row>
    <row r="11698" spans="1:15" x14ac:dyDescent="0.25">
      <c r="A11698" t="s">
        <v>21989</v>
      </c>
      <c r="B11698" t="s">
        <v>21988</v>
      </c>
      <c r="C11698" t="s">
        <v>17659</v>
      </c>
      <c r="D11698">
        <v>127432486</v>
      </c>
      <c r="E11698">
        <v>127473154</v>
      </c>
      <c r="F11698">
        <v>7.7807700000000004</v>
      </c>
      <c r="G11698">
        <v>7.6033799999999996</v>
      </c>
      <c r="H11698">
        <v>9.4607799999999997</v>
      </c>
      <c r="I11698">
        <v>9.8727499999999999</v>
      </c>
      <c r="J11698">
        <v>9.1898199999999992</v>
      </c>
      <c r="K11698">
        <v>9.1853999999999996</v>
      </c>
      <c r="L11698">
        <v>8.1133600000000001</v>
      </c>
      <c r="M11698">
        <v>8.2832399999999993</v>
      </c>
      <c r="N11698">
        <v>7.7651700000000003</v>
      </c>
      <c r="O11698">
        <v>8.1162899999999993</v>
      </c>
    </row>
    <row r="11699" spans="1:15" x14ac:dyDescent="0.25">
      <c r="A11699" t="s">
        <v>21991</v>
      </c>
      <c r="B11699" t="s">
        <v>21990</v>
      </c>
      <c r="C11699" t="s">
        <v>17659</v>
      </c>
      <c r="D11699">
        <v>128950551</v>
      </c>
      <c r="E11699">
        <v>128998965</v>
      </c>
      <c r="F11699">
        <v>8.6190499999999997</v>
      </c>
      <c r="G11699">
        <v>8.6403800000000004</v>
      </c>
      <c r="H11699">
        <v>7.0770799999999996</v>
      </c>
      <c r="I11699">
        <v>7.4229500000000002</v>
      </c>
      <c r="J11699">
        <v>8.2094500000000004</v>
      </c>
      <c r="K11699">
        <v>8.4276800000000005</v>
      </c>
      <c r="L11699">
        <v>9.1540499999999998</v>
      </c>
      <c r="M11699">
        <v>9.1071600000000004</v>
      </c>
      <c r="N11699">
        <v>8.0396099999999997</v>
      </c>
      <c r="O11699">
        <v>8.0720600000000005</v>
      </c>
    </row>
    <row r="11700" spans="1:15" x14ac:dyDescent="0.25">
      <c r="A11700" t="s">
        <v>21993</v>
      </c>
      <c r="B11700" t="s">
        <v>21992</v>
      </c>
      <c r="C11700" t="s">
        <v>18791</v>
      </c>
      <c r="D11700">
        <v>8994952</v>
      </c>
      <c r="E11700">
        <v>9239013</v>
      </c>
      <c r="F11700">
        <v>4.4026199999999998</v>
      </c>
      <c r="G11700">
        <v>4.8601599999999996</v>
      </c>
      <c r="H11700">
        <v>6.1645399999999997</v>
      </c>
      <c r="I11700">
        <v>5.65036</v>
      </c>
      <c r="J11700">
        <v>4.6438600000000001</v>
      </c>
      <c r="K11700">
        <v>3.7341899999999999</v>
      </c>
      <c r="L11700">
        <v>5.1362899999999998</v>
      </c>
      <c r="M11700">
        <v>4.7642699999999998</v>
      </c>
      <c r="N11700">
        <v>4.2208500000000004</v>
      </c>
      <c r="O11700">
        <v>4.8619399999999997</v>
      </c>
    </row>
    <row r="11701" spans="1:15" x14ac:dyDescent="0.25">
      <c r="A11701" t="s">
        <v>21995</v>
      </c>
      <c r="B11701" t="s">
        <v>21994</v>
      </c>
      <c r="C11701" t="s">
        <v>18791</v>
      </c>
      <c r="D11701">
        <v>15130732</v>
      </c>
      <c r="E11701">
        <v>15130774</v>
      </c>
      <c r="F11701">
        <v>3.5095299999999998</v>
      </c>
      <c r="G11701">
        <v>2.9215599999999999</v>
      </c>
      <c r="H11701">
        <v>5.0770799999999996</v>
      </c>
      <c r="I11701">
        <v>5.3873199999999999</v>
      </c>
      <c r="J11701">
        <v>1.5849599999999999</v>
      </c>
      <c r="K11701">
        <v>2.5415399999999999</v>
      </c>
      <c r="L11701">
        <v>2.6638000000000002</v>
      </c>
      <c r="M11701">
        <v>3.0505800000000001</v>
      </c>
      <c r="N11701">
        <v>3.3728500000000001</v>
      </c>
      <c r="O11701">
        <v>2.6797399999999998</v>
      </c>
    </row>
    <row r="11702" spans="1:15" x14ac:dyDescent="0.25">
      <c r="A11702" t="s">
        <v>21997</v>
      </c>
      <c r="B11702" t="s">
        <v>21996</v>
      </c>
      <c r="C11702" t="s">
        <v>18791</v>
      </c>
      <c r="D11702">
        <v>18258497</v>
      </c>
      <c r="E11702">
        <v>18278003</v>
      </c>
      <c r="F11702">
        <v>2.4391400000000001</v>
      </c>
      <c r="G11702">
        <v>2.6585200000000002</v>
      </c>
      <c r="H11702">
        <v>4.0770799999999996</v>
      </c>
      <c r="I11702">
        <v>4.4804300000000001</v>
      </c>
      <c r="J11702">
        <v>2.5849600000000001</v>
      </c>
      <c r="K11702">
        <v>1.31915</v>
      </c>
      <c r="L11702">
        <v>2.9857300000000002</v>
      </c>
      <c r="M11702">
        <v>2.9302800000000002</v>
      </c>
      <c r="N11702">
        <v>1.6358900000000001</v>
      </c>
      <c r="O11702">
        <v>2.88619</v>
      </c>
    </row>
    <row r="11703" spans="1:15" x14ac:dyDescent="0.25">
      <c r="A11703" t="s">
        <v>21999</v>
      </c>
      <c r="B11703" t="s">
        <v>21998</v>
      </c>
      <c r="C11703" t="s">
        <v>18791</v>
      </c>
      <c r="D11703">
        <v>20692708</v>
      </c>
      <c r="E11703">
        <v>20696622</v>
      </c>
      <c r="F11703">
        <v>6.9373899999999997</v>
      </c>
      <c r="G11703">
        <v>6.67645</v>
      </c>
      <c r="H11703">
        <v>6.6006400000000003</v>
      </c>
      <c r="I11703">
        <v>7.1097900000000003</v>
      </c>
      <c r="J11703">
        <v>7.6864999999999997</v>
      </c>
      <c r="K11703">
        <v>7.4890800000000004</v>
      </c>
      <c r="L11703">
        <v>7.3670099999999996</v>
      </c>
      <c r="M11703">
        <v>7.2108499999999998</v>
      </c>
      <c r="N11703">
        <v>7.0396099999999997</v>
      </c>
      <c r="O11703">
        <v>7.3929299999999998</v>
      </c>
    </row>
    <row r="11704" spans="1:15" x14ac:dyDescent="0.25">
      <c r="A11704" t="s">
        <v>22001</v>
      </c>
      <c r="B11704" t="s">
        <v>22000</v>
      </c>
      <c r="C11704" t="s">
        <v>18791</v>
      </c>
      <c r="D11704">
        <v>21077900</v>
      </c>
      <c r="E11704">
        <v>21092413</v>
      </c>
      <c r="F11704">
        <v>8.9091900000000006</v>
      </c>
      <c r="G11704">
        <v>9.0713100000000004</v>
      </c>
      <c r="H11704">
        <v>7.8319599999999996</v>
      </c>
      <c r="I11704">
        <v>7.8641399999999999</v>
      </c>
      <c r="J11704">
        <v>9.1799099999999996</v>
      </c>
      <c r="K11704">
        <v>9.218</v>
      </c>
      <c r="L11704">
        <v>8.9145699999999994</v>
      </c>
      <c r="M11704">
        <v>9.0568799999999996</v>
      </c>
      <c r="N11704">
        <v>8.9366199999999996</v>
      </c>
      <c r="O11704">
        <v>9.0865200000000002</v>
      </c>
    </row>
    <row r="11705" spans="1:15" x14ac:dyDescent="0.25">
      <c r="A11705" t="s">
        <v>22002</v>
      </c>
      <c r="B11705" t="s">
        <v>18931</v>
      </c>
      <c r="C11705" t="s">
        <v>18791</v>
      </c>
      <c r="D11705">
        <v>24216224</v>
      </c>
      <c r="E11705">
        <v>24307584</v>
      </c>
      <c r="F11705">
        <v>2.7610700000000001</v>
      </c>
      <c r="G11705">
        <v>2.9215599999999999</v>
      </c>
      <c r="H11705">
        <v>3.6620400000000002</v>
      </c>
      <c r="I11705">
        <v>4.2877900000000002</v>
      </c>
      <c r="J11705">
        <v>3.80735</v>
      </c>
      <c r="K11705">
        <v>2.9041100000000002</v>
      </c>
      <c r="L11705">
        <v>2.8012999999999999</v>
      </c>
      <c r="M11705">
        <v>3.45112</v>
      </c>
      <c r="N11705">
        <v>3.8582800000000002</v>
      </c>
      <c r="O11705">
        <v>3.5028600000000001</v>
      </c>
    </row>
    <row r="11706" spans="1:15" x14ac:dyDescent="0.25">
      <c r="A11706" t="s">
        <v>22004</v>
      </c>
      <c r="B11706" t="s">
        <v>22003</v>
      </c>
      <c r="C11706" t="s">
        <v>18791</v>
      </c>
      <c r="D11706">
        <v>27160269</v>
      </c>
      <c r="E11706">
        <v>27165128</v>
      </c>
      <c r="F11706">
        <v>6.9782999999999999</v>
      </c>
      <c r="G11706">
        <v>7.3365999999999998</v>
      </c>
      <c r="H11706">
        <v>6.6620400000000002</v>
      </c>
      <c r="I11706">
        <v>6.2083500000000003</v>
      </c>
      <c r="J11706">
        <v>6.4429400000000001</v>
      </c>
      <c r="K11706">
        <v>6.4890800000000004</v>
      </c>
      <c r="L11706">
        <v>6.9117300000000004</v>
      </c>
      <c r="M11706">
        <v>6.8203500000000004</v>
      </c>
      <c r="N11706">
        <v>6.6055099999999998</v>
      </c>
      <c r="O11706">
        <v>6.5106799999999998</v>
      </c>
    </row>
    <row r="11707" spans="1:15" x14ac:dyDescent="0.25">
      <c r="A11707" t="s">
        <v>22006</v>
      </c>
      <c r="B11707" t="s">
        <v>22005</v>
      </c>
      <c r="C11707" t="s">
        <v>18791</v>
      </c>
      <c r="D11707">
        <v>31206733</v>
      </c>
      <c r="E11707">
        <v>31228918</v>
      </c>
      <c r="F11707">
        <v>2.9245700000000001</v>
      </c>
      <c r="G11707">
        <v>2.6585200000000002</v>
      </c>
      <c r="H11707">
        <v>4.399</v>
      </c>
      <c r="I11707">
        <v>3.4804300000000001</v>
      </c>
      <c r="J11707">
        <v>3.9068900000000002</v>
      </c>
      <c r="K11707">
        <v>3.1936200000000001</v>
      </c>
      <c r="L11707">
        <v>3.1492300000000002</v>
      </c>
      <c r="M11707">
        <v>3.0505800000000001</v>
      </c>
      <c r="N11707">
        <v>3.3728500000000001</v>
      </c>
      <c r="O11707">
        <v>2.56426</v>
      </c>
    </row>
    <row r="11708" spans="1:15" x14ac:dyDescent="0.25">
      <c r="A11708" t="s">
        <v>22008</v>
      </c>
      <c r="B11708" t="s">
        <v>22007</v>
      </c>
      <c r="C11708" t="s">
        <v>18791</v>
      </c>
      <c r="D11708">
        <v>35349432</v>
      </c>
      <c r="E11708">
        <v>35366055</v>
      </c>
      <c r="F11708">
        <v>6.9501099999999996</v>
      </c>
      <c r="G11708">
        <v>6.8601599999999996</v>
      </c>
      <c r="H11708">
        <v>7.5689299999999999</v>
      </c>
      <c r="I11708">
        <v>7.6603399999999997</v>
      </c>
      <c r="J11708">
        <v>5.0443899999999999</v>
      </c>
      <c r="K11708">
        <v>5.2260400000000002</v>
      </c>
      <c r="L11708">
        <v>6.0353599999999998</v>
      </c>
      <c r="M11708">
        <v>6.0287699999999997</v>
      </c>
      <c r="N11708">
        <v>5.6947799999999997</v>
      </c>
      <c r="O11708">
        <v>5.9565799999999998</v>
      </c>
    </row>
    <row r="11709" spans="1:15" x14ac:dyDescent="0.25">
      <c r="A11709" t="s">
        <v>22010</v>
      </c>
      <c r="B11709" t="s">
        <v>22009</v>
      </c>
      <c r="C11709" t="s">
        <v>18791</v>
      </c>
      <c r="D11709">
        <v>45575028</v>
      </c>
      <c r="E11709">
        <v>45636721</v>
      </c>
      <c r="F11709">
        <v>5.66411</v>
      </c>
      <c r="G11709">
        <v>6.0645199999999999</v>
      </c>
      <c r="H11709">
        <v>5.399</v>
      </c>
      <c r="I11709">
        <v>5.3873199999999999</v>
      </c>
      <c r="J11709">
        <v>5.9542000000000002</v>
      </c>
      <c r="K11709">
        <v>5.66493</v>
      </c>
      <c r="L11709">
        <v>5.9117300000000004</v>
      </c>
      <c r="M11709">
        <v>6.2396099999999999</v>
      </c>
      <c r="N11709">
        <v>5.40848</v>
      </c>
      <c r="O11709">
        <v>5.88619</v>
      </c>
    </row>
    <row r="11710" spans="1:15" x14ac:dyDescent="0.25">
      <c r="A11710" t="s">
        <v>22012</v>
      </c>
      <c r="B11710" t="s">
        <v>22011</v>
      </c>
      <c r="C11710" t="s">
        <v>18791</v>
      </c>
      <c r="D11710">
        <v>45664852</v>
      </c>
      <c r="E11710">
        <v>45667736</v>
      </c>
      <c r="F11710">
        <v>4.71713</v>
      </c>
      <c r="G11710">
        <v>4.5845200000000004</v>
      </c>
      <c r="H11710">
        <v>5.2469999999999999</v>
      </c>
      <c r="I11710">
        <v>4.8023600000000002</v>
      </c>
      <c r="J11710">
        <v>4.0874600000000001</v>
      </c>
      <c r="K11710">
        <v>4.3191499999999996</v>
      </c>
      <c r="L11710">
        <v>4.3191499999999996</v>
      </c>
      <c r="M11710">
        <v>4.47281</v>
      </c>
      <c r="N11710">
        <v>4.5103600000000004</v>
      </c>
      <c r="O11710">
        <v>4.0236900000000002</v>
      </c>
    </row>
    <row r="11711" spans="1:15" x14ac:dyDescent="0.25">
      <c r="A11711" t="s">
        <v>22014</v>
      </c>
      <c r="B11711" t="s">
        <v>22013</v>
      </c>
      <c r="C11711" t="s">
        <v>18791</v>
      </c>
      <c r="D11711">
        <v>50864884</v>
      </c>
      <c r="E11711">
        <v>50885199</v>
      </c>
      <c r="F11711">
        <v>4.4570699999999999</v>
      </c>
      <c r="G11711">
        <v>4.2434900000000004</v>
      </c>
      <c r="H11711">
        <v>5.5365099999999998</v>
      </c>
      <c r="I11711">
        <v>5.6097099999999998</v>
      </c>
      <c r="J11711">
        <v>3.32193</v>
      </c>
      <c r="K11711">
        <v>3.1936200000000001</v>
      </c>
      <c r="L11711">
        <v>3.0423100000000001</v>
      </c>
      <c r="M11711">
        <v>2.72865</v>
      </c>
      <c r="N11711">
        <v>3.6358899999999998</v>
      </c>
      <c r="O11711">
        <v>3.3716200000000001</v>
      </c>
    </row>
    <row r="11712" spans="1:15" x14ac:dyDescent="0.25">
      <c r="A11712" t="s">
        <v>22015</v>
      </c>
      <c r="B11712" t="s">
        <v>1037</v>
      </c>
      <c r="C11712" t="s">
        <v>18791</v>
      </c>
      <c r="D11712">
        <v>51810165</v>
      </c>
      <c r="E11712">
        <v>51856810</v>
      </c>
      <c r="F11712">
        <v>3.4747699999999999</v>
      </c>
      <c r="G11712">
        <v>4.8601599999999996</v>
      </c>
      <c r="H11712">
        <v>3.6620400000000002</v>
      </c>
      <c r="I11712">
        <v>3.8023600000000002</v>
      </c>
      <c r="J11712">
        <v>4.8579800000000004</v>
      </c>
      <c r="K11712">
        <v>4.1265099999999997</v>
      </c>
      <c r="L11712">
        <v>3.4293300000000002</v>
      </c>
      <c r="M11712">
        <v>4.1616099999999996</v>
      </c>
      <c r="N11712">
        <v>3.5103599999999999</v>
      </c>
      <c r="O11712">
        <v>3.56426</v>
      </c>
    </row>
    <row r="11713" spans="1:15" x14ac:dyDescent="0.25">
      <c r="A11713" t="s">
        <v>22017</v>
      </c>
      <c r="B11713" t="s">
        <v>22016</v>
      </c>
      <c r="C11713" t="s">
        <v>18791</v>
      </c>
      <c r="D11713">
        <v>51882909</v>
      </c>
      <c r="E11713">
        <v>51886143</v>
      </c>
      <c r="F11713">
        <v>3.7610700000000001</v>
      </c>
      <c r="G11713">
        <v>2.3365999999999998</v>
      </c>
      <c r="H11713">
        <v>4.6620400000000002</v>
      </c>
      <c r="I11713">
        <v>2.8023600000000002</v>
      </c>
      <c r="J11713">
        <v>0</v>
      </c>
      <c r="K11713">
        <v>3.6410800000000001</v>
      </c>
      <c r="L11713">
        <v>4.4916200000000002</v>
      </c>
      <c r="M11713">
        <v>3.9302800000000002</v>
      </c>
      <c r="N11713">
        <v>3.22085</v>
      </c>
      <c r="O11713">
        <v>3.1492300000000002</v>
      </c>
    </row>
    <row r="11714" spans="1:15" x14ac:dyDescent="0.25">
      <c r="A11714" t="s">
        <v>22019</v>
      </c>
      <c r="B11714" t="s">
        <v>22018</v>
      </c>
      <c r="C11714" t="s">
        <v>18791</v>
      </c>
      <c r="D11714">
        <v>56978583</v>
      </c>
      <c r="E11714">
        <v>56988585</v>
      </c>
      <c r="F11714">
        <v>0.92457100000000003</v>
      </c>
      <c r="G11714">
        <v>1.3366</v>
      </c>
      <c r="H11714">
        <v>2.07708</v>
      </c>
      <c r="I11714">
        <v>3.65036</v>
      </c>
      <c r="J11714">
        <v>3</v>
      </c>
      <c r="K11714">
        <v>2.5415399999999999</v>
      </c>
      <c r="L11714">
        <v>1.8012999999999999</v>
      </c>
      <c r="M11714">
        <v>2.1071599999999999</v>
      </c>
      <c r="N11714">
        <v>2.3728500000000001</v>
      </c>
      <c r="O11714">
        <v>2.1492300000000002</v>
      </c>
    </row>
    <row r="11715" spans="1:15" x14ac:dyDescent="0.25">
      <c r="A11715" t="s">
        <v>22021</v>
      </c>
      <c r="B11715" t="s">
        <v>22020</v>
      </c>
      <c r="C11715" t="s">
        <v>18791</v>
      </c>
      <c r="D11715">
        <v>57758792</v>
      </c>
      <c r="E11715">
        <v>57777775</v>
      </c>
      <c r="F11715">
        <v>2.5766499999999999</v>
      </c>
      <c r="G11715">
        <v>2.9215599999999999</v>
      </c>
      <c r="H11715">
        <v>3.07708</v>
      </c>
      <c r="I11715">
        <v>2.8023600000000002</v>
      </c>
      <c r="J11715">
        <v>2.5849600000000001</v>
      </c>
      <c r="K11715">
        <v>2.5415399999999999</v>
      </c>
      <c r="L11715">
        <v>2.5118</v>
      </c>
      <c r="M11715">
        <v>3.1071599999999999</v>
      </c>
      <c r="N11715">
        <v>2.6358899999999998</v>
      </c>
      <c r="O11715">
        <v>2.7866599999999999</v>
      </c>
    </row>
    <row r="11716" spans="1:15" x14ac:dyDescent="0.25">
      <c r="A11716" t="s">
        <v>22023</v>
      </c>
      <c r="B11716" t="s">
        <v>22022</v>
      </c>
      <c r="C11716" t="s">
        <v>18791</v>
      </c>
      <c r="D11716">
        <v>62689283</v>
      </c>
      <c r="E11716">
        <v>62709831</v>
      </c>
      <c r="F11716">
        <v>8.0582600000000006</v>
      </c>
      <c r="G11716">
        <v>8.1244999999999994</v>
      </c>
      <c r="H11716">
        <v>7.93506</v>
      </c>
      <c r="I11716">
        <v>8.2083499999999994</v>
      </c>
      <c r="J11716">
        <v>6</v>
      </c>
      <c r="K11716">
        <v>6.8109999999999999</v>
      </c>
      <c r="L11716">
        <v>7.4634</v>
      </c>
      <c r="M11716">
        <v>7.8287899999999997</v>
      </c>
      <c r="N11716">
        <v>7.55077</v>
      </c>
      <c r="O11716">
        <v>6.4711499999999997</v>
      </c>
    </row>
    <row r="11717" spans="1:15" x14ac:dyDescent="0.25">
      <c r="A11717" t="s">
        <v>22025</v>
      </c>
      <c r="B11717" t="s">
        <v>22024</v>
      </c>
      <c r="C11717" t="s">
        <v>18791</v>
      </c>
      <c r="D11717">
        <v>64023238</v>
      </c>
      <c r="E11717">
        <v>64023329</v>
      </c>
      <c r="F11717">
        <v>3.7021799999999998</v>
      </c>
      <c r="G11717">
        <v>3.1439499999999998</v>
      </c>
      <c r="H11717">
        <v>4.399</v>
      </c>
      <c r="I11717">
        <v>2.8023600000000002</v>
      </c>
      <c r="J11717">
        <v>4</v>
      </c>
      <c r="K11717">
        <v>4.0561199999999999</v>
      </c>
      <c r="L11717">
        <v>4.4293300000000002</v>
      </c>
      <c r="M11717">
        <v>4.4511200000000004</v>
      </c>
      <c r="N11717">
        <v>4.2988499999999998</v>
      </c>
      <c r="O11717">
        <v>3.6231599999999999</v>
      </c>
    </row>
    <row r="11718" spans="1:15" x14ac:dyDescent="0.25">
      <c r="A11718" t="s">
        <v>22027</v>
      </c>
      <c r="B11718" t="s">
        <v>22026</v>
      </c>
      <c r="C11718" t="s">
        <v>18791</v>
      </c>
      <c r="D11718">
        <v>65208866</v>
      </c>
      <c r="E11718">
        <v>65228184</v>
      </c>
      <c r="F11718">
        <v>2.8176600000000001</v>
      </c>
      <c r="G11718">
        <v>3.9215599999999999</v>
      </c>
      <c r="H11718">
        <v>2.07708</v>
      </c>
      <c r="I11718">
        <v>0.48043200000000003</v>
      </c>
      <c r="J11718">
        <v>3.32193</v>
      </c>
      <c r="K11718">
        <v>3.9821200000000001</v>
      </c>
      <c r="L11718">
        <v>3.9565800000000002</v>
      </c>
      <c r="M11718">
        <v>4.0791500000000003</v>
      </c>
      <c r="N11718">
        <v>3.6358899999999998</v>
      </c>
      <c r="O11718">
        <v>4.5028600000000001</v>
      </c>
    </row>
    <row r="11719" spans="1:15" x14ac:dyDescent="0.25">
      <c r="A11719" t="s">
        <v>22028</v>
      </c>
      <c r="B11719" t="s">
        <v>19434</v>
      </c>
      <c r="C11719" t="s">
        <v>18791</v>
      </c>
      <c r="D11719">
        <v>72380098</v>
      </c>
      <c r="E11719">
        <v>72450160</v>
      </c>
      <c r="F11719">
        <v>1.28714</v>
      </c>
      <c r="G11719">
        <v>2.6585200000000002</v>
      </c>
      <c r="H11719">
        <v>3.07708</v>
      </c>
      <c r="I11719">
        <v>1.4804299999999999</v>
      </c>
      <c r="J11719">
        <v>2</v>
      </c>
      <c r="K11719">
        <v>2.0561199999999999</v>
      </c>
      <c r="L11719">
        <v>2.5118</v>
      </c>
      <c r="M11719">
        <v>1.72865</v>
      </c>
      <c r="N11719">
        <v>2.3728500000000001</v>
      </c>
      <c r="O11719">
        <v>1.7866599999999999</v>
      </c>
    </row>
    <row r="11720" spans="1:15" x14ac:dyDescent="0.25">
      <c r="A11720" t="s">
        <v>22030</v>
      </c>
      <c r="B11720" t="s">
        <v>22029</v>
      </c>
      <c r="C11720" t="s">
        <v>18791</v>
      </c>
      <c r="D11720">
        <v>78243583</v>
      </c>
      <c r="E11720">
        <v>78271396</v>
      </c>
      <c r="F11720">
        <v>4.9373899999999997</v>
      </c>
      <c r="G11720">
        <v>4.8601599999999996</v>
      </c>
      <c r="H11720">
        <v>3.07708</v>
      </c>
      <c r="I11720">
        <v>2.4804300000000001</v>
      </c>
      <c r="J11720">
        <v>2.5849600000000001</v>
      </c>
      <c r="K11720">
        <v>3.4346299999999998</v>
      </c>
      <c r="L11720">
        <v>5.4293300000000002</v>
      </c>
      <c r="M11720">
        <v>5.0649300000000004</v>
      </c>
      <c r="N11720">
        <v>4.75136</v>
      </c>
      <c r="O11720">
        <v>4.9100400000000004</v>
      </c>
    </row>
    <row r="11721" spans="1:15" x14ac:dyDescent="0.25">
      <c r="A11721" t="s">
        <v>22032</v>
      </c>
      <c r="B11721" t="s">
        <v>22031</v>
      </c>
      <c r="C11721" t="s">
        <v>18791</v>
      </c>
      <c r="D11721">
        <v>83672298</v>
      </c>
      <c r="E11721">
        <v>83699912</v>
      </c>
      <c r="F11721">
        <v>6.9720800000000001</v>
      </c>
      <c r="G11721">
        <v>6.9365100000000002</v>
      </c>
      <c r="H11721">
        <v>7.88443</v>
      </c>
      <c r="I11721">
        <v>7.5138499999999997</v>
      </c>
      <c r="J11721">
        <v>6.2094500000000004</v>
      </c>
      <c r="K11721">
        <v>6.2419799999999999</v>
      </c>
      <c r="L11721">
        <v>6.7341899999999999</v>
      </c>
      <c r="M11721">
        <v>6.3315299999999999</v>
      </c>
      <c r="N11721">
        <v>5.3728499999999997</v>
      </c>
      <c r="O11721">
        <v>5.8372799999999998</v>
      </c>
    </row>
    <row r="11722" spans="1:15" x14ac:dyDescent="0.25">
      <c r="A11722" t="s">
        <v>22034</v>
      </c>
      <c r="B11722" t="s">
        <v>22033</v>
      </c>
      <c r="C11722" t="s">
        <v>18791</v>
      </c>
      <c r="D11722">
        <v>86636433</v>
      </c>
      <c r="E11722">
        <v>86650678</v>
      </c>
      <c r="F11722">
        <v>4.0714100000000002</v>
      </c>
      <c r="G11722">
        <v>4.9804500000000003</v>
      </c>
      <c r="H11722">
        <v>3.07708</v>
      </c>
      <c r="I11722">
        <v>3.4804300000000001</v>
      </c>
      <c r="J11722">
        <v>3.32193</v>
      </c>
      <c r="K11722">
        <v>3.9821200000000001</v>
      </c>
      <c r="L11722">
        <v>6.8964600000000003</v>
      </c>
      <c r="M11722">
        <v>6.9727800000000002</v>
      </c>
      <c r="N11722">
        <v>4.6947799999999997</v>
      </c>
      <c r="O11722">
        <v>5.0016699999999998</v>
      </c>
    </row>
    <row r="11723" spans="1:15" x14ac:dyDescent="0.25">
      <c r="A11723" t="s">
        <v>22036</v>
      </c>
      <c r="B11723" t="s">
        <v>22035</v>
      </c>
      <c r="C11723" t="s">
        <v>18791</v>
      </c>
      <c r="D11723">
        <v>95758015</v>
      </c>
      <c r="E11723">
        <v>95852063</v>
      </c>
      <c r="F11723">
        <v>3.4747699999999999</v>
      </c>
      <c r="G11723">
        <v>3.1439499999999998</v>
      </c>
      <c r="H11723">
        <v>4.6620400000000002</v>
      </c>
      <c r="I11723">
        <v>4.5678900000000002</v>
      </c>
      <c r="J11723">
        <v>3.32193</v>
      </c>
      <c r="K11723">
        <v>2.9041100000000002</v>
      </c>
      <c r="L11723">
        <v>4.2960700000000003</v>
      </c>
      <c r="M11723">
        <v>4.0505800000000001</v>
      </c>
      <c r="N11723">
        <v>3.9578099999999998</v>
      </c>
      <c r="O11723">
        <v>3.9792999999999998</v>
      </c>
    </row>
    <row r="11724" spans="1:15" x14ac:dyDescent="0.25">
      <c r="A11724" t="s">
        <v>22038</v>
      </c>
      <c r="B11724" t="s">
        <v>22037</v>
      </c>
      <c r="C11724" t="s">
        <v>18791</v>
      </c>
      <c r="D11724">
        <v>98743005</v>
      </c>
      <c r="E11724">
        <v>98744064</v>
      </c>
      <c r="F11724">
        <v>0.43914399999999998</v>
      </c>
      <c r="G11724">
        <v>2.3365999999999998</v>
      </c>
      <c r="H11724">
        <v>2.07708</v>
      </c>
      <c r="I11724">
        <v>0.48043200000000003</v>
      </c>
      <c r="J11724">
        <v>1</v>
      </c>
      <c r="K11724">
        <v>2.0561199999999999</v>
      </c>
      <c r="L11724">
        <v>1.14923</v>
      </c>
      <c r="M11724">
        <v>-8.3152699999999996E-3</v>
      </c>
      <c r="N11724">
        <v>2.3728500000000001</v>
      </c>
      <c r="O11724">
        <v>1.56426</v>
      </c>
    </row>
    <row r="11725" spans="1:15" x14ac:dyDescent="0.25">
      <c r="A11725" t="s">
        <v>22040</v>
      </c>
      <c r="B11725" t="s">
        <v>22039</v>
      </c>
      <c r="C11725" t="s">
        <v>18791</v>
      </c>
      <c r="D11725">
        <v>98765185</v>
      </c>
      <c r="E11725">
        <v>98766999</v>
      </c>
      <c r="F11725">
        <v>3.7319300000000002</v>
      </c>
      <c r="G11725">
        <v>4.2434900000000004</v>
      </c>
      <c r="H11725">
        <v>2.07708</v>
      </c>
      <c r="I11725">
        <v>0.48043200000000003</v>
      </c>
      <c r="J11725">
        <v>3.4594299999999998</v>
      </c>
      <c r="K11725">
        <v>2.5415399999999999</v>
      </c>
      <c r="L11725">
        <v>4.6638000000000002</v>
      </c>
      <c r="M11725">
        <v>4.6735100000000003</v>
      </c>
      <c r="N11725">
        <v>4.75136</v>
      </c>
      <c r="O11725">
        <v>4.6517299999999997</v>
      </c>
    </row>
    <row r="11726" spans="1:15" x14ac:dyDescent="0.25">
      <c r="A11726" t="s">
        <v>22042</v>
      </c>
      <c r="B11726" t="s">
        <v>22041</v>
      </c>
      <c r="C11726" t="s">
        <v>18791</v>
      </c>
      <c r="D11726">
        <v>100358137</v>
      </c>
      <c r="E11726">
        <v>100386892</v>
      </c>
      <c r="F11726">
        <v>3.4391400000000001</v>
      </c>
      <c r="G11726">
        <v>2.3365999999999998</v>
      </c>
      <c r="H11726">
        <v>3.07708</v>
      </c>
      <c r="I11726">
        <v>2.4804300000000001</v>
      </c>
      <c r="J11726">
        <v>4</v>
      </c>
      <c r="K11726">
        <v>3.0561199999999999</v>
      </c>
      <c r="L11726">
        <v>3.8964599999999998</v>
      </c>
      <c r="M11726">
        <v>4.1346400000000001</v>
      </c>
      <c r="N11726">
        <v>4.1383900000000002</v>
      </c>
      <c r="O11726">
        <v>4.5940099999999999</v>
      </c>
    </row>
    <row r="11727" spans="1:15" x14ac:dyDescent="0.25">
      <c r="A11727" t="s">
        <v>22044</v>
      </c>
      <c r="B11727" t="s">
        <v>22043</v>
      </c>
      <c r="C11727" t="s">
        <v>18791</v>
      </c>
      <c r="D11727">
        <v>100452606</v>
      </c>
      <c r="E11727">
        <v>100471504</v>
      </c>
      <c r="F11727">
        <v>2.1172200000000001</v>
      </c>
      <c r="G11727">
        <v>1.3366</v>
      </c>
      <c r="H11727">
        <v>2.07708</v>
      </c>
      <c r="I11727">
        <v>0.48043200000000003</v>
      </c>
      <c r="J11727">
        <v>2.32193</v>
      </c>
      <c r="K11727">
        <v>2.0561199999999999</v>
      </c>
      <c r="L11727">
        <v>0.92683400000000005</v>
      </c>
      <c r="M11727">
        <v>1.86615</v>
      </c>
      <c r="N11727">
        <v>2.3728500000000001</v>
      </c>
      <c r="O11727">
        <v>1.56426</v>
      </c>
    </row>
    <row r="11728" spans="1:15" x14ac:dyDescent="0.25">
      <c r="A11728" t="s">
        <v>22045</v>
      </c>
      <c r="B11728" t="s">
        <v>19615</v>
      </c>
      <c r="C11728" t="s">
        <v>18791</v>
      </c>
      <c r="D11728">
        <v>102620133</v>
      </c>
      <c r="E11728">
        <v>102635747</v>
      </c>
      <c r="F11728">
        <v>1.28714</v>
      </c>
      <c r="G11728">
        <v>2.6585200000000002</v>
      </c>
      <c r="H11728">
        <v>3.07708</v>
      </c>
      <c r="I11728">
        <v>3.2877900000000002</v>
      </c>
      <c r="J11728">
        <v>2.32193</v>
      </c>
      <c r="K11728">
        <v>1.7341899999999999</v>
      </c>
      <c r="L11728">
        <v>1.92683</v>
      </c>
      <c r="M11728">
        <v>2.5766499999999999</v>
      </c>
      <c r="N11728">
        <v>2.6358899999999998</v>
      </c>
      <c r="O11728">
        <v>1.3012300000000001</v>
      </c>
    </row>
    <row r="11729" spans="1:15" x14ac:dyDescent="0.25">
      <c r="A11729" t="s">
        <v>22047</v>
      </c>
      <c r="B11729" t="s">
        <v>22046</v>
      </c>
      <c r="C11729" t="s">
        <v>18791</v>
      </c>
      <c r="D11729">
        <v>103904873</v>
      </c>
      <c r="E11729">
        <v>103946141</v>
      </c>
      <c r="F11729">
        <v>4.60907</v>
      </c>
      <c r="G11729">
        <v>4.5845200000000004</v>
      </c>
      <c r="H11729">
        <v>3.6620400000000002</v>
      </c>
      <c r="I11729">
        <v>3.9398599999999999</v>
      </c>
      <c r="J11729">
        <v>3.1699199999999998</v>
      </c>
      <c r="K11729">
        <v>3.0561199999999999</v>
      </c>
      <c r="L11729">
        <v>5.2607299999999997</v>
      </c>
      <c r="M11729">
        <v>5.5360100000000001</v>
      </c>
      <c r="N11729">
        <v>4.2208500000000004</v>
      </c>
      <c r="O11729">
        <v>4.6517299999999997</v>
      </c>
    </row>
    <row r="11730" spans="1:15" x14ac:dyDescent="0.25">
      <c r="A11730" t="s">
        <v>22049</v>
      </c>
      <c r="B11730" t="s">
        <v>22048</v>
      </c>
      <c r="C11730" t="s">
        <v>18791</v>
      </c>
      <c r="D11730">
        <v>105892648</v>
      </c>
      <c r="E11730">
        <v>105999022</v>
      </c>
      <c r="F11730">
        <v>3.8721000000000001</v>
      </c>
      <c r="G11730">
        <v>3.79603</v>
      </c>
      <c r="H11730">
        <v>3.6620400000000002</v>
      </c>
      <c r="I11730">
        <v>1.4804299999999999</v>
      </c>
      <c r="J11730">
        <v>4.1699299999999999</v>
      </c>
      <c r="K11730">
        <v>4.5921700000000003</v>
      </c>
      <c r="L11730">
        <v>3.83372</v>
      </c>
      <c r="M11730">
        <v>4.51525</v>
      </c>
      <c r="N11730">
        <v>4.1383900000000002</v>
      </c>
      <c r="O11730">
        <v>4.4387299999999996</v>
      </c>
    </row>
    <row r="11731" spans="1:15" x14ac:dyDescent="0.25">
      <c r="A11731" t="s">
        <v>22051</v>
      </c>
      <c r="B11731" t="s">
        <v>22050</v>
      </c>
      <c r="C11731" t="s">
        <v>18791</v>
      </c>
      <c r="D11731">
        <v>106097283</v>
      </c>
      <c r="E11731">
        <v>106101564</v>
      </c>
      <c r="F11731">
        <v>2.6407799999999999</v>
      </c>
      <c r="G11731">
        <v>4.0370400000000002</v>
      </c>
      <c r="H11731">
        <v>4.6620400000000002</v>
      </c>
      <c r="I11731">
        <v>4.7283600000000003</v>
      </c>
      <c r="J11731">
        <v>4.0874600000000001</v>
      </c>
      <c r="K11731">
        <v>4.1265099999999997</v>
      </c>
      <c r="L11731">
        <v>3.0967600000000002</v>
      </c>
      <c r="M11731">
        <v>3.5360100000000001</v>
      </c>
      <c r="N11731">
        <v>3.75136</v>
      </c>
      <c r="O11731">
        <v>3.6231599999999999</v>
      </c>
    </row>
    <row r="11732" spans="1:15" x14ac:dyDescent="0.25">
      <c r="A11732" t="s">
        <v>22053</v>
      </c>
      <c r="B11732" t="s">
        <v>22052</v>
      </c>
      <c r="C11732" t="s">
        <v>18791</v>
      </c>
      <c r="D11732">
        <v>106366290</v>
      </c>
      <c r="E11732">
        <v>106368271</v>
      </c>
      <c r="F11732">
        <v>1.5766500000000001</v>
      </c>
      <c r="G11732">
        <v>1.9215599999999999</v>
      </c>
      <c r="H11732">
        <v>3.6620400000000002</v>
      </c>
      <c r="I11732">
        <v>2.4804300000000001</v>
      </c>
      <c r="J11732">
        <v>3</v>
      </c>
      <c r="K11732">
        <v>2.7341899999999999</v>
      </c>
      <c r="L11732">
        <v>2.1492300000000002</v>
      </c>
      <c r="M11732">
        <v>3.21408</v>
      </c>
      <c r="N11732">
        <v>2.8582800000000002</v>
      </c>
      <c r="O11732">
        <v>3.0667599999999999</v>
      </c>
    </row>
    <row r="11733" spans="1:15" x14ac:dyDescent="0.25">
      <c r="A11733" t="s">
        <v>22055</v>
      </c>
      <c r="B11733" t="s">
        <v>22054</v>
      </c>
      <c r="C11733" t="s">
        <v>18791</v>
      </c>
      <c r="D11733">
        <v>106786315</v>
      </c>
      <c r="E11733">
        <v>106789331</v>
      </c>
      <c r="F11733">
        <v>9.8936499999999992</v>
      </c>
      <c r="G11733">
        <v>10.142300000000001</v>
      </c>
      <c r="H11733">
        <v>10.677</v>
      </c>
      <c r="I11733">
        <v>10.871700000000001</v>
      </c>
      <c r="J11733">
        <v>11.265599999999999</v>
      </c>
      <c r="K11733">
        <v>11.0868</v>
      </c>
      <c r="L11733">
        <v>9.9643800000000002</v>
      </c>
      <c r="M11733">
        <v>10.0528</v>
      </c>
      <c r="N11733">
        <v>10.380699999999999</v>
      </c>
      <c r="O11733">
        <v>10.2331</v>
      </c>
    </row>
    <row r="11734" spans="1:15" x14ac:dyDescent="0.25">
      <c r="A11734" t="s">
        <v>22056</v>
      </c>
      <c r="B11734" t="s">
        <v>19692</v>
      </c>
      <c r="C11734" t="s">
        <v>18791</v>
      </c>
      <c r="D11734">
        <v>107453927</v>
      </c>
      <c r="E11734">
        <v>107464591</v>
      </c>
      <c r="F11734">
        <v>2.6407799999999999</v>
      </c>
      <c r="G11734">
        <v>4.4240599999999999</v>
      </c>
      <c r="H11734">
        <v>2.07708</v>
      </c>
      <c r="I11734">
        <v>2.8023600000000002</v>
      </c>
      <c r="J11734">
        <v>3.4594299999999998</v>
      </c>
      <c r="K11734">
        <v>3.82165</v>
      </c>
      <c r="L11734">
        <v>1.5118</v>
      </c>
      <c r="M11734">
        <v>2.1071599999999999</v>
      </c>
      <c r="N11734">
        <v>2.6358899999999998</v>
      </c>
      <c r="O11734">
        <v>2.7866599999999999</v>
      </c>
    </row>
    <row r="11735" spans="1:15" x14ac:dyDescent="0.25">
      <c r="A11735" t="s">
        <v>22058</v>
      </c>
      <c r="B11735" t="s">
        <v>22057</v>
      </c>
      <c r="C11735" t="s">
        <v>18791</v>
      </c>
      <c r="D11735">
        <v>108470649</v>
      </c>
      <c r="E11735">
        <v>108471192</v>
      </c>
      <c r="F11735">
        <v>3.60907</v>
      </c>
      <c r="G11735">
        <v>3.6585200000000002</v>
      </c>
      <c r="H11735">
        <v>4.0770799999999996</v>
      </c>
      <c r="I11735">
        <v>3.8023600000000002</v>
      </c>
      <c r="J11735">
        <v>4</v>
      </c>
      <c r="K11735">
        <v>3.5415399999999999</v>
      </c>
      <c r="L11735">
        <v>4.1492300000000002</v>
      </c>
      <c r="M11735">
        <v>3.5766499999999999</v>
      </c>
      <c r="N11735">
        <v>4.75136</v>
      </c>
      <c r="O11735">
        <v>4.0667600000000004</v>
      </c>
    </row>
    <row r="11736" spans="1:15" x14ac:dyDescent="0.25">
      <c r="A11736" t="s">
        <v>22060</v>
      </c>
      <c r="B11736" t="s">
        <v>22059</v>
      </c>
      <c r="C11736" t="s">
        <v>18791</v>
      </c>
      <c r="D11736">
        <v>109732667</v>
      </c>
      <c r="E11736">
        <v>109733943</v>
      </c>
      <c r="F11736">
        <v>4.5095299999999998</v>
      </c>
      <c r="G11736">
        <v>4.3365999999999998</v>
      </c>
      <c r="H11736">
        <v>5.399</v>
      </c>
      <c r="I11736">
        <v>5.5678900000000002</v>
      </c>
      <c r="J11736">
        <v>5.4594300000000002</v>
      </c>
      <c r="K11736">
        <v>5.4066099999999997</v>
      </c>
      <c r="L11736">
        <v>4.9565799999999998</v>
      </c>
      <c r="M11736">
        <v>4.5360100000000001</v>
      </c>
      <c r="N11736">
        <v>4.75136</v>
      </c>
      <c r="O11736">
        <v>4.9793000000000003</v>
      </c>
    </row>
    <row r="11737" spans="1:15" x14ac:dyDescent="0.25">
      <c r="A11737" t="s">
        <v>22062</v>
      </c>
      <c r="B11737" t="s">
        <v>22061</v>
      </c>
      <c r="C11737" t="s">
        <v>18791</v>
      </c>
      <c r="D11737">
        <v>110207695</v>
      </c>
      <c r="E11737">
        <v>110224606</v>
      </c>
      <c r="F11737">
        <v>2.1172200000000001</v>
      </c>
      <c r="G11737">
        <v>2.6585200000000002</v>
      </c>
      <c r="H11737">
        <v>2.07708</v>
      </c>
      <c r="I11737">
        <v>1.4804299999999999</v>
      </c>
      <c r="J11737">
        <v>2.80735</v>
      </c>
      <c r="K11737">
        <v>2.0561199999999999</v>
      </c>
      <c r="L11737">
        <v>3.1492300000000002</v>
      </c>
      <c r="M11737">
        <v>2.40672</v>
      </c>
      <c r="N11737">
        <v>3.22085</v>
      </c>
      <c r="O11737">
        <v>2.9792999999999998</v>
      </c>
    </row>
    <row r="11738" spans="1:15" x14ac:dyDescent="0.25">
      <c r="A11738" t="s">
        <v>22064</v>
      </c>
      <c r="B11738" t="s">
        <v>22063</v>
      </c>
      <c r="C11738" t="s">
        <v>18791</v>
      </c>
      <c r="D11738">
        <v>110842111</v>
      </c>
      <c r="E11738">
        <v>110848662</v>
      </c>
      <c r="F11738">
        <v>4.32667</v>
      </c>
      <c r="G11738">
        <v>3.79603</v>
      </c>
      <c r="H11738">
        <v>2.07708</v>
      </c>
      <c r="I11738">
        <v>0.48043200000000003</v>
      </c>
      <c r="J11738">
        <v>2.80735</v>
      </c>
      <c r="K11738">
        <v>3.31915</v>
      </c>
      <c r="L11738">
        <v>4.3862699999999997</v>
      </c>
      <c r="M11738">
        <v>3.9613100000000001</v>
      </c>
      <c r="N11738">
        <v>4.2208500000000004</v>
      </c>
      <c r="O11738">
        <v>3.7341899999999999</v>
      </c>
    </row>
    <row r="11739" spans="1:15" x14ac:dyDescent="0.25">
      <c r="A11739" t="s">
        <v>22066</v>
      </c>
      <c r="B11739" t="s">
        <v>22065</v>
      </c>
      <c r="C11739" t="s">
        <v>18791</v>
      </c>
      <c r="D11739">
        <v>113840646</v>
      </c>
      <c r="E11739">
        <v>113886319</v>
      </c>
      <c r="F11739">
        <v>4.7021800000000002</v>
      </c>
      <c r="G11739">
        <v>4.1439500000000002</v>
      </c>
      <c r="H11739">
        <v>4.88443</v>
      </c>
      <c r="I11739">
        <v>4.4804300000000001</v>
      </c>
      <c r="J11739">
        <v>4.7548899999999996</v>
      </c>
      <c r="K11739">
        <v>4.7785799999999998</v>
      </c>
      <c r="L11739">
        <v>5.1492300000000002</v>
      </c>
      <c r="M11739">
        <v>5.1616099999999996</v>
      </c>
      <c r="N11739">
        <v>5.0509199999999996</v>
      </c>
      <c r="O11739">
        <v>4.7866600000000004</v>
      </c>
    </row>
    <row r="11740" spans="1:15" x14ac:dyDescent="0.25">
      <c r="A11740" t="s">
        <v>22068</v>
      </c>
      <c r="B11740" t="s">
        <v>22067</v>
      </c>
      <c r="C11740" t="s">
        <v>18791</v>
      </c>
      <c r="D11740">
        <v>114277533</v>
      </c>
      <c r="E11740">
        <v>114280282</v>
      </c>
      <c r="F11740">
        <v>2.7021799999999998</v>
      </c>
      <c r="G11740">
        <v>3.1439499999999998</v>
      </c>
      <c r="H11740">
        <v>3.6620400000000002</v>
      </c>
      <c r="I11740">
        <v>2.0653899999999998</v>
      </c>
      <c r="J11740">
        <v>2</v>
      </c>
      <c r="K11740">
        <v>2.31915</v>
      </c>
      <c r="L11740">
        <v>3.1492300000000002</v>
      </c>
      <c r="M11740">
        <v>3.1071599999999999</v>
      </c>
      <c r="N11740">
        <v>2.8582800000000002</v>
      </c>
      <c r="O11740">
        <v>2.4387300000000001</v>
      </c>
    </row>
    <row r="11741" spans="1:15" x14ac:dyDescent="0.25">
      <c r="A11741" t="s">
        <v>22070</v>
      </c>
      <c r="B11741" t="s">
        <v>22069</v>
      </c>
      <c r="C11741" t="s">
        <v>18791</v>
      </c>
      <c r="D11741">
        <v>121665757</v>
      </c>
      <c r="E11741">
        <v>121669061</v>
      </c>
      <c r="F11741">
        <v>0.117216</v>
      </c>
      <c r="G11741">
        <v>1.3366</v>
      </c>
      <c r="H11741">
        <v>4.0770799999999996</v>
      </c>
      <c r="I11741">
        <v>3.65036</v>
      </c>
      <c r="J11741">
        <v>2.5849600000000001</v>
      </c>
      <c r="K11741">
        <v>3.31915</v>
      </c>
      <c r="L11741">
        <v>1.14923</v>
      </c>
      <c r="M11741">
        <v>0.72865000000000002</v>
      </c>
      <c r="N11741">
        <v>1.6358900000000001</v>
      </c>
      <c r="O11741">
        <v>1.56426</v>
      </c>
    </row>
    <row r="11742" spans="1:15" x14ac:dyDescent="0.25">
      <c r="A11742" t="s">
        <v>22072</v>
      </c>
      <c r="B11742" t="s">
        <v>22071</v>
      </c>
      <c r="C11742" t="s">
        <v>18791</v>
      </c>
      <c r="D11742">
        <v>121669150</v>
      </c>
      <c r="E11742">
        <v>121680860</v>
      </c>
      <c r="F11742">
        <v>5.1506400000000001</v>
      </c>
      <c r="G11742">
        <v>5.4240599999999999</v>
      </c>
      <c r="H11742">
        <v>7.7209300000000001</v>
      </c>
      <c r="I11742">
        <v>8.1386400000000005</v>
      </c>
      <c r="J11742">
        <v>6.5235599999999998</v>
      </c>
      <c r="K11742">
        <v>6.4206899999999996</v>
      </c>
      <c r="L11742">
        <v>4.4916200000000002</v>
      </c>
      <c r="M11742">
        <v>4.7817600000000002</v>
      </c>
      <c r="N11742">
        <v>5.6055099999999998</v>
      </c>
      <c r="O11742">
        <v>5.4222400000000004</v>
      </c>
    </row>
    <row r="11743" spans="1:15" x14ac:dyDescent="0.25">
      <c r="A11743" t="s">
        <v>22074</v>
      </c>
      <c r="B11743" t="s">
        <v>22073</v>
      </c>
      <c r="C11743" t="s">
        <v>20575</v>
      </c>
      <c r="D11743">
        <v>1093</v>
      </c>
      <c r="E11743">
        <v>2681</v>
      </c>
      <c r="F11743">
        <v>9.2656899999999993</v>
      </c>
      <c r="G11743">
        <v>8.9513099999999994</v>
      </c>
      <c r="H11743">
        <v>7.7495000000000003</v>
      </c>
      <c r="I11743">
        <v>8.8467500000000001</v>
      </c>
      <c r="J11743">
        <v>9.68825</v>
      </c>
      <c r="K11743">
        <v>8.4101499999999998</v>
      </c>
      <c r="L11743">
        <v>13.715</v>
      </c>
      <c r="M11743">
        <v>8.5940700000000003</v>
      </c>
      <c r="N11743">
        <v>8.7055600000000002</v>
      </c>
      <c r="O11743">
        <v>7.7639399999999998</v>
      </c>
    </row>
    <row r="11744" spans="1:15" x14ac:dyDescent="0.25">
      <c r="A11744" t="s">
        <v>22076</v>
      </c>
      <c r="B11744" t="s">
        <v>22075</v>
      </c>
      <c r="C11744" t="s">
        <v>20575</v>
      </c>
      <c r="D11744">
        <v>9202</v>
      </c>
      <c r="E11744">
        <v>9888</v>
      </c>
      <c r="F11744">
        <v>9.2840100000000003</v>
      </c>
      <c r="G11744">
        <v>8.8522999999999996</v>
      </c>
      <c r="H11744">
        <v>7.6917900000000001</v>
      </c>
      <c r="I11744">
        <v>7.88131</v>
      </c>
      <c r="J11744">
        <v>8.0980299999999996</v>
      </c>
      <c r="K11744">
        <v>8.5122699999999991</v>
      </c>
      <c r="L11744">
        <v>9.5452200000000005</v>
      </c>
      <c r="M11744">
        <v>9.5803999999999991</v>
      </c>
      <c r="N11744">
        <v>8.6131700000000002</v>
      </c>
      <c r="O11744">
        <v>8.16418</v>
      </c>
    </row>
    <row r="11745" spans="1:15" x14ac:dyDescent="0.25">
      <c r="A11745" t="s">
        <v>22078</v>
      </c>
      <c r="B11745" t="s">
        <v>22077</v>
      </c>
      <c r="C11745" t="s">
        <v>20575</v>
      </c>
      <c r="D11745">
        <v>11719</v>
      </c>
      <c r="E11745">
        <v>14070</v>
      </c>
      <c r="F11745">
        <v>11.3896</v>
      </c>
      <c r="G11745">
        <v>11.0465</v>
      </c>
      <c r="H11745">
        <v>10.310700000000001</v>
      </c>
      <c r="I11745">
        <v>10.9306</v>
      </c>
      <c r="J11745">
        <v>10.042999999999999</v>
      </c>
      <c r="K11745">
        <v>10.4137</v>
      </c>
      <c r="L11745">
        <v>11.314</v>
      </c>
      <c r="M11745">
        <v>11.5601</v>
      </c>
      <c r="N11745">
        <v>10.636799999999999</v>
      </c>
      <c r="O11745">
        <v>10.4495</v>
      </c>
    </row>
    <row r="11746" spans="1:15" x14ac:dyDescent="0.25">
      <c r="A11746" t="s">
        <v>22080</v>
      </c>
      <c r="B11746" t="s">
        <v>22079</v>
      </c>
      <c r="C11746" t="s">
        <v>19947</v>
      </c>
      <c r="D11746">
        <v>6948401</v>
      </c>
      <c r="E11746">
        <v>6952952</v>
      </c>
      <c r="F11746">
        <v>2.0241099999999999</v>
      </c>
      <c r="G11746">
        <v>2.3365999999999998</v>
      </c>
      <c r="H11746">
        <v>3.07708</v>
      </c>
      <c r="I11746">
        <v>2.4804300000000001</v>
      </c>
      <c r="J11746">
        <v>2.32193</v>
      </c>
      <c r="K11746">
        <v>2.5415399999999999</v>
      </c>
      <c r="L11746">
        <v>1.5118</v>
      </c>
      <c r="M11746">
        <v>1.40672</v>
      </c>
      <c r="N11746">
        <v>1.0509200000000001</v>
      </c>
      <c r="O11746">
        <v>-2.0698999999999999E-2</v>
      </c>
    </row>
    <row r="11747" spans="1:15" x14ac:dyDescent="0.25">
      <c r="A11747" t="s">
        <v>22082</v>
      </c>
      <c r="B11747" t="s">
        <v>22081</v>
      </c>
      <c r="C11747" t="s">
        <v>19947</v>
      </c>
      <c r="D11747">
        <v>7471648</v>
      </c>
      <c r="E11747">
        <v>7476031</v>
      </c>
      <c r="F11747">
        <v>3.8176600000000001</v>
      </c>
      <c r="G11747">
        <v>1.9215599999999999</v>
      </c>
      <c r="H11747">
        <v>3.07708</v>
      </c>
      <c r="I11747">
        <v>2.4804300000000001</v>
      </c>
      <c r="J11747">
        <v>3</v>
      </c>
      <c r="K11747">
        <v>3.31915</v>
      </c>
      <c r="L11747">
        <v>2.5118</v>
      </c>
      <c r="M11747">
        <v>3.6921200000000001</v>
      </c>
      <c r="N11747">
        <v>2.8582800000000002</v>
      </c>
      <c r="O11747">
        <v>2.3012299999999999</v>
      </c>
    </row>
    <row r="11748" spans="1:15" x14ac:dyDescent="0.25">
      <c r="A11748" t="s">
        <v>22084</v>
      </c>
      <c r="B11748" t="s">
        <v>22083</v>
      </c>
      <c r="C11748" t="s">
        <v>19947</v>
      </c>
      <c r="D11748">
        <v>7507247</v>
      </c>
      <c r="E11748">
        <v>7525015</v>
      </c>
      <c r="F11748">
        <v>2.5095299999999998</v>
      </c>
      <c r="G11748">
        <v>2.6585200000000002</v>
      </c>
      <c r="H11748">
        <v>3.07708</v>
      </c>
      <c r="I11748">
        <v>2.4804300000000001</v>
      </c>
      <c r="J11748">
        <v>3</v>
      </c>
      <c r="K11748">
        <v>2.9041100000000002</v>
      </c>
      <c r="L11748">
        <v>4.3642399999999997</v>
      </c>
      <c r="M11748">
        <v>2.9302800000000002</v>
      </c>
      <c r="N11748">
        <v>3.9578099999999998</v>
      </c>
      <c r="O11748">
        <v>3.5028600000000001</v>
      </c>
    </row>
    <row r="11749" spans="1:15" x14ac:dyDescent="0.25">
      <c r="A11749" t="s">
        <v>22086</v>
      </c>
      <c r="B11749" t="s">
        <v>22085</v>
      </c>
      <c r="C11749" t="s">
        <v>19947</v>
      </c>
      <c r="D11749">
        <v>12229008</v>
      </c>
      <c r="E11749">
        <v>12229946</v>
      </c>
      <c r="F11749">
        <v>3.6718000000000002</v>
      </c>
      <c r="G11749">
        <v>3.1439499999999998</v>
      </c>
      <c r="H11749">
        <v>2.07708</v>
      </c>
      <c r="I11749">
        <v>1.4804299999999999</v>
      </c>
      <c r="J11749">
        <v>3.5849600000000001</v>
      </c>
      <c r="K11749">
        <v>2.5415399999999999</v>
      </c>
      <c r="L11749">
        <v>4.1998499999999996</v>
      </c>
      <c r="M11749">
        <v>4.6355399999999998</v>
      </c>
      <c r="N11749">
        <v>5.6358899999999998</v>
      </c>
      <c r="O11749">
        <v>5.0016699999999998</v>
      </c>
    </row>
    <row r="11750" spans="1:15" x14ac:dyDescent="0.25">
      <c r="A11750" t="s">
        <v>22088</v>
      </c>
      <c r="B11750" t="s">
        <v>22087</v>
      </c>
      <c r="C11750" t="s">
        <v>19947</v>
      </c>
      <c r="D11750">
        <v>20194884</v>
      </c>
      <c r="E11750">
        <v>20228031</v>
      </c>
      <c r="F11750">
        <v>3.4391400000000001</v>
      </c>
      <c r="G11750">
        <v>3.5065200000000001</v>
      </c>
      <c r="H11750">
        <v>3.07708</v>
      </c>
      <c r="I11750">
        <v>4.1808699999999996</v>
      </c>
      <c r="J11750">
        <v>4.2479300000000002</v>
      </c>
      <c r="K11750">
        <v>2.0561199999999999</v>
      </c>
      <c r="L11750">
        <v>3.3862700000000001</v>
      </c>
      <c r="M11750">
        <v>3.1071599999999999</v>
      </c>
      <c r="N11750">
        <v>3.22085</v>
      </c>
      <c r="O11750">
        <v>3.3012299999999999</v>
      </c>
    </row>
    <row r="11751" spans="1:15" x14ac:dyDescent="0.25">
      <c r="A11751" t="s">
        <v>22090</v>
      </c>
      <c r="B11751" t="s">
        <v>22089</v>
      </c>
      <c r="C11751" t="s">
        <v>19947</v>
      </c>
      <c r="D11751">
        <v>49406194</v>
      </c>
      <c r="E11751">
        <v>49518100</v>
      </c>
      <c r="F11751">
        <v>6.9405799999999997</v>
      </c>
      <c r="G11751">
        <v>6.9948100000000002</v>
      </c>
      <c r="H11751">
        <v>6.2469999999999999</v>
      </c>
      <c r="I11751">
        <v>5.9398600000000004</v>
      </c>
      <c r="J11751">
        <v>7.2288199999999998</v>
      </c>
      <c r="K11751">
        <v>7.2017899999999999</v>
      </c>
      <c r="L11751">
        <v>7.5968999999999998</v>
      </c>
      <c r="M11751">
        <v>7.4290900000000004</v>
      </c>
      <c r="N11751">
        <v>7.4938700000000003</v>
      </c>
      <c r="O11751">
        <v>7.3716200000000001</v>
      </c>
    </row>
    <row r="11752" spans="1:15" x14ac:dyDescent="0.25">
      <c r="A11752" t="s">
        <v>22092</v>
      </c>
      <c r="B11752" t="s">
        <v>22091</v>
      </c>
      <c r="C11752" t="s">
        <v>19947</v>
      </c>
      <c r="D11752">
        <v>50095507</v>
      </c>
      <c r="E11752">
        <v>50095590</v>
      </c>
      <c r="F11752">
        <v>4.6870700000000003</v>
      </c>
      <c r="G11752">
        <v>5.0370400000000002</v>
      </c>
      <c r="H11752">
        <v>2.07708</v>
      </c>
      <c r="I11752">
        <v>0.48043200000000003</v>
      </c>
      <c r="J11752">
        <v>4.8579800000000004</v>
      </c>
      <c r="K11752">
        <v>4.4890800000000004</v>
      </c>
      <c r="L11752">
        <v>4.3418700000000001</v>
      </c>
      <c r="M11752">
        <v>3.8661500000000002</v>
      </c>
      <c r="N11752">
        <v>4.3728499999999997</v>
      </c>
      <c r="O11752">
        <v>3.4387300000000001</v>
      </c>
    </row>
    <row r="11753" spans="1:15" x14ac:dyDescent="0.25">
      <c r="A11753" t="s">
        <v>22094</v>
      </c>
      <c r="B11753" t="s">
        <v>22093</v>
      </c>
      <c r="C11753" t="s">
        <v>19947</v>
      </c>
      <c r="D11753">
        <v>50095679</v>
      </c>
      <c r="E11753">
        <v>50097770</v>
      </c>
      <c r="F11753">
        <v>3.6407799999999999</v>
      </c>
      <c r="G11753">
        <v>3.1439499999999998</v>
      </c>
      <c r="H11753">
        <v>2.07708</v>
      </c>
      <c r="I11753">
        <v>0.48043200000000003</v>
      </c>
      <c r="J11753">
        <v>3.32193</v>
      </c>
      <c r="K11753">
        <v>3.82165</v>
      </c>
      <c r="L11753">
        <v>3.8964599999999998</v>
      </c>
      <c r="M11753">
        <v>3.4941800000000001</v>
      </c>
      <c r="N11753">
        <v>3.3728500000000001</v>
      </c>
      <c r="O11753">
        <v>2.6797399999999998</v>
      </c>
    </row>
    <row r="11754" spans="1:15" x14ac:dyDescent="0.25">
      <c r="A11754" t="s">
        <v>22096</v>
      </c>
      <c r="B11754" t="s">
        <v>22095</v>
      </c>
      <c r="C11754" t="s">
        <v>19947</v>
      </c>
      <c r="D11754">
        <v>67596244</v>
      </c>
      <c r="E11754">
        <v>67618260</v>
      </c>
      <c r="F11754">
        <v>6.66411</v>
      </c>
      <c r="G11754">
        <v>6.6403800000000004</v>
      </c>
      <c r="H11754">
        <v>7.88443</v>
      </c>
      <c r="I11754">
        <v>7.7472200000000004</v>
      </c>
      <c r="J11754">
        <v>6.4262600000000001</v>
      </c>
      <c r="K11754">
        <v>6.0561199999999999</v>
      </c>
      <c r="L11754">
        <v>6.0000799999999996</v>
      </c>
      <c r="M11754">
        <v>5.8661500000000002</v>
      </c>
      <c r="N11754">
        <v>6.0282</v>
      </c>
      <c r="O11754">
        <v>5.9100400000000004</v>
      </c>
    </row>
    <row r="11755" spans="1:15" x14ac:dyDescent="0.25">
      <c r="A11755" t="s">
        <v>22098</v>
      </c>
      <c r="B11755" t="s">
        <v>22097</v>
      </c>
      <c r="C11755" t="s">
        <v>19947</v>
      </c>
      <c r="D11755">
        <v>70279319</v>
      </c>
      <c r="E11755">
        <v>70282442</v>
      </c>
      <c r="F11755">
        <v>4.32667</v>
      </c>
      <c r="G11755">
        <v>4.3365999999999998</v>
      </c>
      <c r="H11755">
        <v>3.07708</v>
      </c>
      <c r="I11755">
        <v>0.48043200000000003</v>
      </c>
      <c r="J11755">
        <v>2.5849600000000001</v>
      </c>
      <c r="K11755">
        <v>2.31915</v>
      </c>
      <c r="L11755">
        <v>8.1715900000000001</v>
      </c>
      <c r="M11755">
        <v>8.2108500000000006</v>
      </c>
      <c r="N11755">
        <v>7.6055099999999998</v>
      </c>
      <c r="O11755">
        <v>7.63035</v>
      </c>
    </row>
    <row r="11756" spans="1:15" x14ac:dyDescent="0.25">
      <c r="A11756" t="s">
        <v>22100</v>
      </c>
      <c r="B11756" t="s">
        <v>22099</v>
      </c>
      <c r="C11756" t="s">
        <v>19947</v>
      </c>
      <c r="D11756">
        <v>70728973</v>
      </c>
      <c r="E11756">
        <v>70741275</v>
      </c>
      <c r="F11756">
        <v>8.2996099999999995</v>
      </c>
      <c r="G11756">
        <v>8.5264199999999999</v>
      </c>
      <c r="H11756">
        <v>2.07708</v>
      </c>
      <c r="I11756">
        <v>0.48043200000000003</v>
      </c>
      <c r="J11756">
        <v>9.1059099999999997</v>
      </c>
      <c r="K11756">
        <v>8.9962800000000005</v>
      </c>
      <c r="L11756">
        <v>6.8654299999999999</v>
      </c>
      <c r="M11756">
        <v>6.7817600000000002</v>
      </c>
      <c r="N11756">
        <v>7.2797400000000003</v>
      </c>
      <c r="O11756">
        <v>7.1341200000000002</v>
      </c>
    </row>
    <row r="11757" spans="1:15" x14ac:dyDescent="0.25">
      <c r="A11757" t="s">
        <v>22102</v>
      </c>
      <c r="B11757" t="s">
        <v>22101</v>
      </c>
      <c r="C11757" t="s">
        <v>19947</v>
      </c>
      <c r="D11757">
        <v>70923492</v>
      </c>
      <c r="E11757">
        <v>70927839</v>
      </c>
      <c r="F11757">
        <v>2.28714</v>
      </c>
      <c r="G11757">
        <v>2.3365999999999998</v>
      </c>
      <c r="H11757">
        <v>3.6620400000000002</v>
      </c>
      <c r="I11757">
        <v>2.0653899999999998</v>
      </c>
      <c r="J11757">
        <v>2.5849600000000001</v>
      </c>
      <c r="K11757">
        <v>2.7341899999999999</v>
      </c>
      <c r="L11757">
        <v>2.9268299999999998</v>
      </c>
      <c r="M11757">
        <v>2.8661500000000002</v>
      </c>
      <c r="N11757">
        <v>3.22085</v>
      </c>
      <c r="O11757">
        <v>3.3012299999999999</v>
      </c>
    </row>
    <row r="11758" spans="1:15" x14ac:dyDescent="0.25">
      <c r="A11758" t="s">
        <v>22104</v>
      </c>
      <c r="B11758" t="s">
        <v>22103</v>
      </c>
      <c r="C11758" t="s">
        <v>19947</v>
      </c>
      <c r="D11758">
        <v>71167459</v>
      </c>
      <c r="E11758">
        <v>71176189</v>
      </c>
      <c r="F11758">
        <v>2.0241099999999999</v>
      </c>
      <c r="G11758">
        <v>2.6585200000000002</v>
      </c>
      <c r="H11758">
        <v>2.07708</v>
      </c>
      <c r="I11758">
        <v>0.48043200000000003</v>
      </c>
      <c r="J11758">
        <v>2</v>
      </c>
      <c r="K11758">
        <v>2.0561199999999999</v>
      </c>
      <c r="L11758">
        <v>2.5897999999999999</v>
      </c>
      <c r="M11758">
        <v>1.9916799999999999</v>
      </c>
      <c r="N11758">
        <v>2.3728500000000001</v>
      </c>
      <c r="O11758">
        <v>-1.0206999999999999</v>
      </c>
    </row>
    <row r="11759" spans="1:15" x14ac:dyDescent="0.25">
      <c r="A11759" t="s">
        <v>22106</v>
      </c>
      <c r="B11759" t="s">
        <v>22105</v>
      </c>
      <c r="C11759" t="s">
        <v>19947</v>
      </c>
      <c r="D11759">
        <v>91780812</v>
      </c>
      <c r="E11759">
        <v>91783404</v>
      </c>
      <c r="F11759">
        <v>1.28714</v>
      </c>
      <c r="G11759">
        <v>0.33659600000000001</v>
      </c>
      <c r="H11759">
        <v>4.399</v>
      </c>
      <c r="I11759">
        <v>4.3873199999999999</v>
      </c>
      <c r="J11759">
        <v>2.5849600000000001</v>
      </c>
      <c r="K11759">
        <v>2.5415399999999999</v>
      </c>
      <c r="L11759">
        <v>1.6637999999999999</v>
      </c>
      <c r="M11759">
        <v>1.72865</v>
      </c>
      <c r="N11759">
        <v>1.0509200000000001</v>
      </c>
      <c r="O11759">
        <v>1.3012300000000001</v>
      </c>
    </row>
    <row r="11760" spans="1:15" x14ac:dyDescent="0.25">
      <c r="A11760" t="s">
        <v>22108</v>
      </c>
      <c r="B11760" t="s">
        <v>22107</v>
      </c>
      <c r="C11760" t="s">
        <v>19947</v>
      </c>
      <c r="D11760">
        <v>97624351</v>
      </c>
      <c r="E11760">
        <v>97625224</v>
      </c>
      <c r="F11760">
        <v>2.9752000000000001</v>
      </c>
      <c r="G11760">
        <v>3.3365999999999998</v>
      </c>
      <c r="H11760">
        <v>2.07708</v>
      </c>
      <c r="I11760">
        <v>0.48043200000000003</v>
      </c>
      <c r="J11760">
        <v>1</v>
      </c>
      <c r="K11760">
        <v>2.7341899999999999</v>
      </c>
      <c r="L11760">
        <v>5.3076600000000003</v>
      </c>
      <c r="M11760">
        <v>4.7817600000000002</v>
      </c>
      <c r="N11760">
        <v>5.0051199999999998</v>
      </c>
      <c r="O11760">
        <v>5.2647000000000004</v>
      </c>
    </row>
    <row r="11761" spans="1:15" x14ac:dyDescent="0.25">
      <c r="A11761" t="s">
        <v>22110</v>
      </c>
      <c r="B11761" t="s">
        <v>22109</v>
      </c>
      <c r="C11761" t="s">
        <v>19947</v>
      </c>
      <c r="D11761">
        <v>99044723</v>
      </c>
      <c r="E11761">
        <v>99287394</v>
      </c>
      <c r="F11761">
        <v>3.1172200000000001</v>
      </c>
      <c r="G11761">
        <v>3.1439499999999998</v>
      </c>
      <c r="H11761">
        <v>5.6620400000000002</v>
      </c>
      <c r="I11761">
        <v>5.1808699999999996</v>
      </c>
      <c r="J11761">
        <v>3.9068900000000002</v>
      </c>
      <c r="K11761">
        <v>4.4346300000000003</v>
      </c>
      <c r="L11761">
        <v>3.1998500000000001</v>
      </c>
      <c r="M11761">
        <v>3.1071599999999999</v>
      </c>
      <c r="N11761">
        <v>3.0509200000000001</v>
      </c>
      <c r="O11761">
        <v>3.5028600000000001</v>
      </c>
    </row>
    <row r="11762" spans="1:15" x14ac:dyDescent="0.25">
      <c r="A11762" t="s">
        <v>22112</v>
      </c>
      <c r="B11762" t="s">
        <v>22111</v>
      </c>
      <c r="C11762" t="s">
        <v>19947</v>
      </c>
      <c r="D11762">
        <v>100626855</v>
      </c>
      <c r="E11762">
        <v>100680296</v>
      </c>
      <c r="F11762">
        <v>5.0241100000000003</v>
      </c>
      <c r="G11762">
        <v>5.0370400000000002</v>
      </c>
      <c r="H11762">
        <v>3.07708</v>
      </c>
      <c r="I11762">
        <v>1.4804299999999999</v>
      </c>
      <c r="J11762">
        <v>3.5849600000000001</v>
      </c>
      <c r="K11762">
        <v>3.1936200000000001</v>
      </c>
      <c r="L11762">
        <v>6.1362899999999998</v>
      </c>
      <c r="M11762">
        <v>5.9613100000000001</v>
      </c>
      <c r="N11762">
        <v>5.4432400000000003</v>
      </c>
      <c r="O11762">
        <v>5.5184600000000001</v>
      </c>
    </row>
    <row r="11763" spans="1:15" x14ac:dyDescent="0.25">
      <c r="A11763" t="s">
        <v>22114</v>
      </c>
      <c r="B11763" t="s">
        <v>22113</v>
      </c>
      <c r="C11763" t="s">
        <v>19947</v>
      </c>
      <c r="D11763">
        <v>100740838</v>
      </c>
      <c r="E11763">
        <v>100743038</v>
      </c>
      <c r="F11763">
        <v>2.5095299999999998</v>
      </c>
      <c r="G11763">
        <v>3.1439499999999998</v>
      </c>
      <c r="H11763">
        <v>3.07708</v>
      </c>
      <c r="I11763">
        <v>2.8023600000000002</v>
      </c>
      <c r="J11763">
        <v>2.80735</v>
      </c>
      <c r="K11763">
        <v>1.7341899999999999</v>
      </c>
      <c r="L11763">
        <v>2.7341899999999999</v>
      </c>
      <c r="M11763">
        <v>2.6546500000000002</v>
      </c>
      <c r="N11763">
        <v>3.22085</v>
      </c>
      <c r="O11763">
        <v>2.4387300000000001</v>
      </c>
    </row>
    <row r="11764" spans="1:15" x14ac:dyDescent="0.25">
      <c r="A11764" t="s">
        <v>22116</v>
      </c>
      <c r="B11764" t="s">
        <v>22115</v>
      </c>
      <c r="C11764" t="s">
        <v>19947</v>
      </c>
      <c r="D11764">
        <v>131227862</v>
      </c>
      <c r="E11764">
        <v>131231294</v>
      </c>
      <c r="F11764">
        <v>4.1395799999999996</v>
      </c>
      <c r="G11764">
        <v>3.9215599999999999</v>
      </c>
      <c r="H11764">
        <v>5.9839700000000002</v>
      </c>
      <c r="I11764">
        <v>5.4346300000000003</v>
      </c>
      <c r="J11764">
        <v>2</v>
      </c>
      <c r="K11764">
        <v>2.9041100000000002</v>
      </c>
      <c r="L11764">
        <v>3.4711500000000002</v>
      </c>
      <c r="M11764">
        <v>3.6546500000000002</v>
      </c>
      <c r="N11764">
        <v>2.6358899999999998</v>
      </c>
      <c r="O11764">
        <v>2.6797399999999998</v>
      </c>
    </row>
    <row r="11765" spans="1:15" x14ac:dyDescent="0.25">
      <c r="A11765" t="s">
        <v>22118</v>
      </c>
      <c r="B11765" t="s">
        <v>22117</v>
      </c>
      <c r="C11765" t="s">
        <v>19947</v>
      </c>
      <c r="D11765">
        <v>131282993</v>
      </c>
      <c r="E11765">
        <v>131285958</v>
      </c>
      <c r="F11765">
        <v>5.8920000000000003</v>
      </c>
      <c r="G11765">
        <v>5.6585200000000002</v>
      </c>
      <c r="H11765">
        <v>5.9839700000000002</v>
      </c>
      <c r="I11765">
        <v>6.4111700000000003</v>
      </c>
      <c r="J11765">
        <v>4.5849599999999997</v>
      </c>
      <c r="K11765">
        <v>4.82165</v>
      </c>
      <c r="L11765">
        <v>3.9268299999999998</v>
      </c>
      <c r="M11765">
        <v>4.0791500000000003</v>
      </c>
      <c r="N11765">
        <v>3.22085</v>
      </c>
      <c r="O11765">
        <v>3.5028600000000001</v>
      </c>
    </row>
    <row r="11766" spans="1:15" x14ac:dyDescent="0.25">
      <c r="A11766" t="s">
        <v>22120</v>
      </c>
      <c r="B11766" t="s">
        <v>22119</v>
      </c>
      <c r="C11766" t="s">
        <v>19947</v>
      </c>
      <c r="D11766">
        <v>133267489</v>
      </c>
      <c r="E11766">
        <v>133275694</v>
      </c>
      <c r="F11766">
        <v>3.28714</v>
      </c>
      <c r="G11766">
        <v>3.1439499999999998</v>
      </c>
      <c r="H11766">
        <v>3.07708</v>
      </c>
      <c r="I11766">
        <v>2.4804300000000001</v>
      </c>
      <c r="J11766">
        <v>2</v>
      </c>
      <c r="K11766">
        <v>1.7341899999999999</v>
      </c>
      <c r="L11766">
        <v>3.1492300000000002</v>
      </c>
      <c r="M11766">
        <v>2.4941800000000001</v>
      </c>
      <c r="N11766">
        <v>1.6358900000000001</v>
      </c>
      <c r="O11766">
        <v>2.4387300000000001</v>
      </c>
    </row>
    <row r="11767" spans="1:15" x14ac:dyDescent="0.25">
      <c r="A11767" t="s">
        <v>22122</v>
      </c>
      <c r="B11767" t="s">
        <v>22121</v>
      </c>
      <c r="C11767" t="s">
        <v>19947</v>
      </c>
      <c r="D11767">
        <v>137599945</v>
      </c>
      <c r="E11767">
        <v>137908619</v>
      </c>
      <c r="F11767">
        <v>1.4391400000000001</v>
      </c>
      <c r="G11767">
        <v>0.33659600000000001</v>
      </c>
      <c r="H11767">
        <v>4.0770799999999996</v>
      </c>
      <c r="I11767">
        <v>3.9398599999999999</v>
      </c>
      <c r="J11767">
        <v>2.32193</v>
      </c>
      <c r="K11767">
        <v>3.1936200000000001</v>
      </c>
      <c r="L11767">
        <v>-0.65812899999999996</v>
      </c>
      <c r="M11767">
        <v>-1.59328</v>
      </c>
      <c r="N11767">
        <v>1.6358900000000001</v>
      </c>
      <c r="O11767">
        <v>0.97930099999999998</v>
      </c>
    </row>
    <row r="11768" spans="1:15" x14ac:dyDescent="0.25">
      <c r="A11768" t="s">
        <v>22124</v>
      </c>
      <c r="B11768" t="s">
        <v>22123</v>
      </c>
      <c r="C11768" t="s">
        <v>19947</v>
      </c>
      <c r="D11768">
        <v>149574500</v>
      </c>
      <c r="E11768">
        <v>149606486</v>
      </c>
      <c r="F11768">
        <v>7.8019600000000002</v>
      </c>
      <c r="G11768">
        <v>7.7795399999999999</v>
      </c>
      <c r="H11768">
        <v>6.0770799999999996</v>
      </c>
      <c r="I11768">
        <v>6.1808699999999996</v>
      </c>
      <c r="J11768">
        <v>5.7548899999999996</v>
      </c>
      <c r="K11768">
        <v>6.0561199999999999</v>
      </c>
      <c r="L11768">
        <v>7.3191499999999996</v>
      </c>
      <c r="M11768">
        <v>7.0613599999999996</v>
      </c>
      <c r="N11768">
        <v>6.3547000000000002</v>
      </c>
      <c r="O11768">
        <v>6.3630100000000001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0"/>
  <sheetViews>
    <sheetView tabSelected="1" topLeftCell="N1" zoomScale="60" zoomScaleNormal="60" workbookViewId="0">
      <selection activeCell="S28" sqref="S28"/>
    </sheetView>
  </sheetViews>
  <sheetFormatPr defaultRowHeight="15" x14ac:dyDescent="0.25"/>
  <cols>
    <col min="1" max="1" width="14.7109375" customWidth="1"/>
    <col min="2" max="2" width="12" customWidth="1"/>
    <col min="3" max="4" width="10.5703125" customWidth="1"/>
    <col min="5" max="6" width="13.42578125" customWidth="1"/>
    <col min="7" max="7" width="11.28515625" customWidth="1"/>
    <col min="8" max="12" width="15.7109375" customWidth="1"/>
    <col min="13" max="13" width="10.28515625" customWidth="1"/>
    <col min="14" max="18" width="15.7109375" customWidth="1"/>
    <col min="20" max="24" width="15.7109375" customWidth="1"/>
    <col min="26" max="36" width="15.7109375" customWidth="1"/>
    <col min="38" max="42" width="15.7109375" customWidth="1"/>
  </cols>
  <sheetData>
    <row r="1" spans="1:36" x14ac:dyDescent="0.25">
      <c r="A1" t="s">
        <v>3</v>
      </c>
      <c r="B1" t="s">
        <v>4</v>
      </c>
      <c r="C1" s="2" t="s">
        <v>5</v>
      </c>
      <c r="D1" s="2" t="s">
        <v>6</v>
      </c>
      <c r="E1" s="2" t="s">
        <v>7</v>
      </c>
      <c r="F1" s="2" t="s">
        <v>8</v>
      </c>
      <c r="G1" s="2" t="s">
        <v>9</v>
      </c>
      <c r="H1" s="2" t="s">
        <v>10</v>
      </c>
      <c r="I1" s="2" t="s">
        <v>11</v>
      </c>
      <c r="J1" s="2" t="s">
        <v>12</v>
      </c>
      <c r="K1" s="2" t="s">
        <v>13</v>
      </c>
      <c r="L1" s="3" t="s">
        <v>14</v>
      </c>
      <c r="M1" s="2" t="s">
        <v>22135</v>
      </c>
      <c r="N1" s="5" t="s">
        <v>22125</v>
      </c>
      <c r="O1" s="5" t="s">
        <v>22126</v>
      </c>
      <c r="P1" s="5" t="s">
        <v>22127</v>
      </c>
      <c r="Q1" s="5" t="s">
        <v>22128</v>
      </c>
      <c r="R1" s="5" t="s">
        <v>22129</v>
      </c>
      <c r="S1" s="5" t="s">
        <v>22130</v>
      </c>
      <c r="T1" s="5" t="s">
        <v>22131</v>
      </c>
      <c r="U1" s="5" t="s">
        <v>22132</v>
      </c>
      <c r="V1" s="5" t="s">
        <v>22133</v>
      </c>
      <c r="W1" s="6" t="s">
        <v>22134</v>
      </c>
      <c r="X1" s="27" t="s">
        <v>22156</v>
      </c>
    </row>
    <row r="2" spans="1:36" x14ac:dyDescent="0.25">
      <c r="A2" s="19" t="str">
        <f>VLOOKUP(Selected_Gene_Expression[[#This Row],[gene_ID]],Beagan_et_al_normalized_10sample_gene_expression_w_coordinates_1_29_2016[],COLUMN(Beagan_et_al_normalized_10sample_gene_expression_w_coordinates_1_29_2016[gene_name]))</f>
        <v>Nanogpd</v>
      </c>
      <c r="B2" s="19" t="s">
        <v>22148</v>
      </c>
      <c r="C2">
        <f>VLOOKUP(Selected_Gene_Expression[[#This Row],[gene_ID]],Beagan_et_al_normalized_10sample_gene_expression_w_coordinates_1_29_2016[],COLUMN(Beagan_et_al_normalized_10sample_gene_expression_w_coordinates_1_29_2016[ES_Rep1]))</f>
        <v>7.5601599999999998</v>
      </c>
      <c r="D2">
        <f>VLOOKUP(Selected_Gene_Expression[[#This Row],[gene_ID]],Beagan_et_al_normalized_10sample_gene_expression_w_coordinates_1_29_2016[],COLUMN(Beagan_et_al_normalized_10sample_gene_expression_w_coordinates_1_29_2016[ES_Rep2]))</f>
        <v>6.7628599999999999</v>
      </c>
      <c r="E2">
        <f>VLOOKUP(Selected_Gene_Expression[[#This Row],[gene_ID]],Beagan_et_al_normalized_10sample_gene_expression_w_coordinates_1_29_2016[],COLUMN(Beagan_et_al_normalized_10sample_gene_expression_w_coordinates_1_29_2016[pNPC_Rep1]))</f>
        <v>2.07708</v>
      </c>
      <c r="F2">
        <f>VLOOKUP(Selected_Gene_Expression[[#This Row],[gene_ID]],Beagan_et_al_normalized_10sample_gene_expression_w_coordinates_1_29_2016[],COLUMN(Beagan_et_al_normalized_10sample_gene_expression_w_coordinates_1_29_2016[pNPC_Rep2]))</f>
        <v>0.48043200000000003</v>
      </c>
      <c r="G2">
        <f>VLOOKUP(Selected_Gene_Expression[[#This Row],[gene_ID]],Beagan_et_al_normalized_10sample_gene_expression_w_coordinates_1_29_2016[],COLUMN(Beagan_et_al_normalized_10sample_gene_expression_w_coordinates_1_29_2016[iPS_Rep1]))</f>
        <v>4.1699299999999999</v>
      </c>
      <c r="H2">
        <f>VLOOKUP(Selected_Gene_Expression[[#This Row],[gene_ID]],Beagan_et_al_normalized_10sample_gene_expression_w_coordinates_1_29_2016[],COLUMN(Beagan_et_al_normalized_10sample_gene_expression_w_coordinates_1_29_2016[iPS_Rep2]))</f>
        <v>4.3780400000000004</v>
      </c>
      <c r="I2">
        <f>VLOOKUP(Selected_Gene_Expression[[#This Row],[gene_ID]],Beagan_et_al_normalized_10sample_gene_expression_w_coordinates_1_29_2016[],COLUMN(Beagan_et_al_normalized_10sample_gene_expression_w_coordinates_1_29_2016[ES2i_Rep1]))</f>
        <v>8.5167999999999999</v>
      </c>
      <c r="J2">
        <f>VLOOKUP(Selected_Gene_Expression[[#This Row],[gene_ID]],Beagan_et_al_normalized_10sample_gene_expression_w_coordinates_1_29_2016[],COLUMN(Beagan_et_al_normalized_10sample_gene_expression_w_coordinates_1_29_2016[ES2i_Rep2]))</f>
        <v>8.2443500000000007</v>
      </c>
      <c r="K2">
        <f>VLOOKUP(Selected_Gene_Expression[[#This Row],[gene_ID]],Beagan_et_al_normalized_10sample_gene_expression_w_coordinates_1_29_2016[],COLUMN(Beagan_et_al_normalized_10sample_gene_expression_w_coordinates_1_29_2016[iPS2i_Rep1]))</f>
        <v>7.4172500000000001</v>
      </c>
      <c r="L2">
        <f>VLOOKUP(Selected_Gene_Expression[[#This Row],[gene_ID]],Beagan_et_al_normalized_10sample_gene_expression_w_coordinates_1_29_2016[],COLUMN(Beagan_et_al_normalized_10sample_gene_expression_w_coordinates_1_29_2016[iPS2i_Rep2]))</f>
        <v>6.9622900000000003</v>
      </c>
      <c r="M2" s="7"/>
      <c r="N2" s="4">
        <f>2^Selected_Gene_Expression[[#This Row],[ES_Rep1]]</f>
        <v>188.72738918990214</v>
      </c>
      <c r="O2" s="4">
        <f>2^Selected_Gene_Expression[[#This Row],[ES_Rep2]]</f>
        <v>108.59847244551035</v>
      </c>
      <c r="P2" s="4">
        <f>2^Selected_Gene_Expression[[#This Row],[pNPC_Rep1]]</f>
        <v>4.2195232418361321</v>
      </c>
      <c r="Q2" s="4">
        <f>2^Selected_Gene_Expression[[#This Row],[pNPC_Rep2]]</f>
        <v>1.3951613703462911</v>
      </c>
      <c r="R2" s="4">
        <f>2^Selected_Gene_Expression[[#This Row],[iPS_Rep1]]</f>
        <v>18.000062365359064</v>
      </c>
      <c r="S2" s="4">
        <f>2^Selected_Gene_Expression[[#This Row],[iPS_Rep2]]</f>
        <v>20.79320150125481</v>
      </c>
      <c r="T2" s="4">
        <f>2^Selected_Gene_Expression[[#This Row],[ES2i_Rep1]]</f>
        <v>366.27920852596628</v>
      </c>
      <c r="U2" s="4">
        <f>2^Selected_Gene_Expression[[#This Row],[ES2i_Rep2]]</f>
        <v>303.24709191474363</v>
      </c>
      <c r="V2" s="4">
        <f>2^Selected_Gene_Expression[[#This Row],[iPS2i_Rep1]]</f>
        <v>170.92859992495448</v>
      </c>
      <c r="W2" s="4">
        <f>2^Selected_Gene_Expression[[#This Row],[iPS2i_Rep2]]</f>
        <v>124.69760965543273</v>
      </c>
      <c r="X2" s="4" t="s">
        <v>15881</v>
      </c>
    </row>
    <row r="3" spans="1:36" x14ac:dyDescent="0.25">
      <c r="A3" s="19" t="str">
        <f>VLOOKUP(Selected_Gene_Expression[[#This Row],[gene_ID]],Beagan_et_al_normalized_10sample_gene_expression_w_coordinates_1_29_2016[],COLUMN(Beagan_et_al_normalized_10sample_gene_expression_w_coordinates_1_29_2016[gene_name]))</f>
        <v>Pou5f1</v>
      </c>
      <c r="B3" s="19" t="s">
        <v>22149</v>
      </c>
      <c r="C3">
        <f>VLOOKUP(Selected_Gene_Expression[[#This Row],[gene_ID]],Beagan_et_al_normalized_10sample_gene_expression_w_coordinates_1_29_2016[],COLUMN(Beagan_et_al_normalized_10sample_gene_expression_w_coordinates_1_29_2016[ES_Rep1]))</f>
        <v>12.4518</v>
      </c>
      <c r="D3">
        <f>VLOOKUP(Selected_Gene_Expression[[#This Row],[gene_ID]],Beagan_et_al_normalized_10sample_gene_expression_w_coordinates_1_29_2016[],COLUMN(Beagan_et_al_normalized_10sample_gene_expression_w_coordinates_1_29_2016[ES_Rep2]))</f>
        <v>12.3878</v>
      </c>
      <c r="E3">
        <f>VLOOKUP(Selected_Gene_Expression[[#This Row],[gene_ID]],Beagan_et_al_normalized_10sample_gene_expression_w_coordinates_1_29_2016[],COLUMN(Beagan_et_al_normalized_10sample_gene_expression_w_coordinates_1_29_2016[pNPC_Rep1]))</f>
        <v>2.07708</v>
      </c>
      <c r="F3">
        <f>VLOOKUP(Selected_Gene_Expression[[#This Row],[gene_ID]],Beagan_et_al_normalized_10sample_gene_expression_w_coordinates_1_29_2016[],COLUMN(Beagan_et_al_normalized_10sample_gene_expression_w_coordinates_1_29_2016[pNPC_Rep2]))</f>
        <v>0.48043200000000003</v>
      </c>
      <c r="G3">
        <f>VLOOKUP(Selected_Gene_Expression[[#This Row],[gene_ID]],Beagan_et_al_normalized_10sample_gene_expression_w_coordinates_1_29_2016[],COLUMN(Beagan_et_al_normalized_10sample_gene_expression_w_coordinates_1_29_2016[iPS_Rep1]))</f>
        <v>14.2065</v>
      </c>
      <c r="H3">
        <f>VLOOKUP(Selected_Gene_Expression[[#This Row],[gene_ID]],Beagan_et_al_normalized_10sample_gene_expression_w_coordinates_1_29_2016[],COLUMN(Beagan_et_al_normalized_10sample_gene_expression_w_coordinates_1_29_2016[iPS_Rep2]))</f>
        <v>13.797000000000001</v>
      </c>
      <c r="I3">
        <f>VLOOKUP(Selected_Gene_Expression[[#This Row],[gene_ID]],Beagan_et_al_normalized_10sample_gene_expression_w_coordinates_1_29_2016[],COLUMN(Beagan_et_al_normalized_10sample_gene_expression_w_coordinates_1_29_2016[ES2i_Rep1]))</f>
        <v>12.066800000000001</v>
      </c>
      <c r="J3">
        <f>VLOOKUP(Selected_Gene_Expression[[#This Row],[gene_ID]],Beagan_et_al_normalized_10sample_gene_expression_w_coordinates_1_29_2016[],COLUMN(Beagan_et_al_normalized_10sample_gene_expression_w_coordinates_1_29_2016[ES2i_Rep2]))</f>
        <v>12.2803</v>
      </c>
      <c r="K3">
        <f>VLOOKUP(Selected_Gene_Expression[[#This Row],[gene_ID]],Beagan_et_al_normalized_10sample_gene_expression_w_coordinates_1_29_2016[],COLUMN(Beagan_et_al_normalized_10sample_gene_expression_w_coordinates_1_29_2016[iPS2i_Rep1]))</f>
        <v>12.8683</v>
      </c>
      <c r="L3">
        <f>VLOOKUP(Selected_Gene_Expression[[#This Row],[gene_ID]],Beagan_et_al_normalized_10sample_gene_expression_w_coordinates_1_29_2016[],COLUMN(Beagan_et_al_normalized_10sample_gene_expression_w_coordinates_1_29_2016[iPS2i_Rep2]))</f>
        <v>12.8375</v>
      </c>
      <c r="M3" s="7"/>
      <c r="N3" s="4">
        <f>2^Selected_Gene_Expression[[#This Row],[ES_Rep1]]</f>
        <v>5602.2863091574345</v>
      </c>
      <c r="O3" s="4">
        <f>2^Selected_Gene_Expression[[#This Row],[ES_Rep2]]</f>
        <v>5359.1927873064133</v>
      </c>
      <c r="P3" s="4">
        <f>2^Selected_Gene_Expression[[#This Row],[pNPC_Rep1]]</f>
        <v>4.2195232418361321</v>
      </c>
      <c r="Q3" s="4">
        <f>2^Selected_Gene_Expression[[#This Row],[pNPC_Rep2]]</f>
        <v>1.3951613703462911</v>
      </c>
      <c r="R3" s="4">
        <f>2^Selected_Gene_Expression[[#This Row],[iPS_Rep1]]</f>
        <v>18905.259081563527</v>
      </c>
      <c r="S3" s="4">
        <f>2^Selected_Gene_Expression[[#This Row],[iPS_Rep2]]</f>
        <v>14233.471961507805</v>
      </c>
      <c r="T3" s="4">
        <f>2^Selected_Gene_Expression[[#This Row],[ES2i_Rep1]]</f>
        <v>4290.1131994012212</v>
      </c>
      <c r="U3" s="4">
        <f>2^Selected_Gene_Expression[[#This Row],[ES2i_Rep2]]</f>
        <v>4974.3765314619723</v>
      </c>
      <c r="V3" s="4">
        <f>2^Selected_Gene_Expression[[#This Row],[iPS2i_Rep1]]</f>
        <v>7477.291179487027</v>
      </c>
      <c r="W3" s="4">
        <f>2^Selected_Gene_Expression[[#This Row],[iPS2i_Rep2]]</f>
        <v>7319.3509166747763</v>
      </c>
      <c r="X3" s="4" t="s">
        <v>8123</v>
      </c>
    </row>
    <row r="4" spans="1:36" x14ac:dyDescent="0.25">
      <c r="A4" s="19" t="str">
        <f>VLOOKUP(Selected_Gene_Expression[[#This Row],[gene_ID]],Beagan_et_al_normalized_10sample_gene_expression_w_coordinates_1_29_2016[],COLUMN(Beagan_et_al_normalized_10sample_gene_expression_w_coordinates_1_29_2016[gene_name]))</f>
        <v>Klf4</v>
      </c>
      <c r="B4" s="19" t="s">
        <v>22150</v>
      </c>
      <c r="C4">
        <f>VLOOKUP(Selected_Gene_Expression[[#This Row],[gene_ID]],Beagan_et_al_normalized_10sample_gene_expression_w_coordinates_1_29_2016[],COLUMN(Beagan_et_al_normalized_10sample_gene_expression_w_coordinates_1_29_2016[ES_Rep1]))</f>
        <v>8.6602499999999996</v>
      </c>
      <c r="D4">
        <f>VLOOKUP(Selected_Gene_Expression[[#This Row],[gene_ID]],Beagan_et_al_normalized_10sample_gene_expression_w_coordinates_1_29_2016[],COLUMN(Beagan_et_al_normalized_10sample_gene_expression_w_coordinates_1_29_2016[ES_Rep2]))</f>
        <v>8.8364399999999996</v>
      </c>
      <c r="E4">
        <f>VLOOKUP(Selected_Gene_Expression[[#This Row],[gene_ID]],Beagan_et_al_normalized_10sample_gene_expression_w_coordinates_1_29_2016[],COLUMN(Beagan_et_al_normalized_10sample_gene_expression_w_coordinates_1_29_2016[pNPC_Rep1]))</f>
        <v>5.77752</v>
      </c>
      <c r="F4">
        <f>VLOOKUP(Selected_Gene_Expression[[#This Row],[gene_ID]],Beagan_et_al_normalized_10sample_gene_expression_w_coordinates_1_29_2016[],COLUMN(Beagan_et_al_normalized_10sample_gene_expression_w_coordinates_1_29_2016[pNPC_Rep2]))</f>
        <v>5.65036</v>
      </c>
      <c r="G4">
        <f>VLOOKUP(Selected_Gene_Expression[[#This Row],[gene_ID]],Beagan_et_al_normalized_10sample_gene_expression_w_coordinates_1_29_2016[],COLUMN(Beagan_et_al_normalized_10sample_gene_expression_w_coordinates_1_29_2016[iPS_Rep1]))</f>
        <v>10.763999999999999</v>
      </c>
      <c r="H4">
        <f>VLOOKUP(Selected_Gene_Expression[[#This Row],[gene_ID]],Beagan_et_al_normalized_10sample_gene_expression_w_coordinates_1_29_2016[],COLUMN(Beagan_et_al_normalized_10sample_gene_expression_w_coordinates_1_29_2016[iPS_Rep2]))</f>
        <v>10.417199999999999</v>
      </c>
      <c r="I4">
        <f>VLOOKUP(Selected_Gene_Expression[[#This Row],[gene_ID]],Beagan_et_al_normalized_10sample_gene_expression_w_coordinates_1_29_2016[],COLUMN(Beagan_et_al_normalized_10sample_gene_expression_w_coordinates_1_29_2016[ES2i_Rep1]))</f>
        <v>9.6699800000000007</v>
      </c>
      <c r="J4">
        <f>VLOOKUP(Selected_Gene_Expression[[#This Row],[gene_ID]],Beagan_et_al_normalized_10sample_gene_expression_w_coordinates_1_29_2016[],COLUMN(Beagan_et_al_normalized_10sample_gene_expression_w_coordinates_1_29_2016[ES2i_Rep2]))</f>
        <v>9.6415400000000009</v>
      </c>
      <c r="K4">
        <f>VLOOKUP(Selected_Gene_Expression[[#This Row],[gene_ID]],Beagan_et_al_normalized_10sample_gene_expression_w_coordinates_1_29_2016[],COLUMN(Beagan_et_al_normalized_10sample_gene_expression_w_coordinates_1_29_2016[iPS2i_Rep1]))</f>
        <v>9.5666200000000003</v>
      </c>
      <c r="L4">
        <f>VLOOKUP(Selected_Gene_Expression[[#This Row],[gene_ID]],Beagan_et_al_normalized_10sample_gene_expression_w_coordinates_1_29_2016[],COLUMN(Beagan_et_al_normalized_10sample_gene_expression_w_coordinates_1_29_2016[iPS2i_Rep2]))</f>
        <v>9.5252300000000005</v>
      </c>
      <c r="M4" s="7"/>
      <c r="N4" s="4">
        <f>2^Selected_Gene_Expression[[#This Row],[ES_Rep1]]</f>
        <v>404.57125245584746</v>
      </c>
      <c r="O4" s="4">
        <f>2^Selected_Gene_Expression[[#This Row],[ES_Rep2]]</f>
        <v>457.12344382004648</v>
      </c>
      <c r="P4" s="4">
        <f>2^Selected_Gene_Expression[[#This Row],[pNPC_Rep1]]</f>
        <v>54.853812860642044</v>
      </c>
      <c r="Q4" s="4">
        <f>2^Selected_Gene_Expression[[#This Row],[pNPC_Rep2]]</f>
        <v>50.225913723996875</v>
      </c>
      <c r="R4" s="4">
        <f>2^Selected_Gene_Expression[[#This Row],[iPS_Rep1]]</f>
        <v>1738.9491127231265</v>
      </c>
      <c r="S4" s="4">
        <f>2^Selected_Gene_Expression[[#This Row],[iPS_Rep2]]</f>
        <v>1367.3814087500111</v>
      </c>
      <c r="T4" s="4">
        <f>2^Selected_Gene_Expression[[#This Row],[ES2i_Rep1]]</f>
        <v>814.61806628244199</v>
      </c>
      <c r="U4" s="4">
        <f>2^Selected_Gene_Expression[[#This Row],[ES2i_Rep2]]</f>
        <v>798.7166621201377</v>
      </c>
      <c r="V4" s="4">
        <f>2^Selected_Gene_Expression[[#This Row],[iPS2i_Rep1]]</f>
        <v>758.29741782720339</v>
      </c>
      <c r="W4" s="4">
        <f>2^Selected_Gene_Expression[[#This Row],[iPS2i_Rep2]]</f>
        <v>736.85145529915087</v>
      </c>
      <c r="X4" s="4" t="s">
        <v>12690</v>
      </c>
    </row>
    <row r="5" spans="1:36" x14ac:dyDescent="0.25">
      <c r="A5" s="19" t="str">
        <f>VLOOKUP(Selected_Gene_Expression[[#This Row],[gene_ID]],Beagan_et_al_normalized_10sample_gene_expression_w_coordinates_1_29_2016[],COLUMN(Beagan_et_al_normalized_10sample_gene_expression_w_coordinates_1_29_2016[gene_name]))</f>
        <v>Sox2</v>
      </c>
      <c r="B5" s="19" t="s">
        <v>22151</v>
      </c>
      <c r="C5">
        <f>VLOOKUP(Selected_Gene_Expression[[#This Row],[gene_ID]],Beagan_et_al_normalized_10sample_gene_expression_w_coordinates_1_29_2016[],COLUMN(Beagan_et_al_normalized_10sample_gene_expression_w_coordinates_1_29_2016[ES_Rep1]))</f>
        <v>11.1698</v>
      </c>
      <c r="D5">
        <f>VLOOKUP(Selected_Gene_Expression[[#This Row],[gene_ID]],Beagan_et_al_normalized_10sample_gene_expression_w_coordinates_1_29_2016[],COLUMN(Beagan_et_al_normalized_10sample_gene_expression_w_coordinates_1_29_2016[ES_Rep2]))</f>
        <v>11.432700000000001</v>
      </c>
      <c r="E5">
        <f>VLOOKUP(Selected_Gene_Expression[[#This Row],[gene_ID]],Beagan_et_al_normalized_10sample_gene_expression_w_coordinates_1_29_2016[],COLUMN(Beagan_et_al_normalized_10sample_gene_expression_w_coordinates_1_29_2016[pNPC_Rep1]))</f>
        <v>10.310700000000001</v>
      </c>
      <c r="F5">
        <f>VLOOKUP(Selected_Gene_Expression[[#This Row],[gene_ID]],Beagan_et_al_normalized_10sample_gene_expression_w_coordinates_1_29_2016[],COLUMN(Beagan_et_al_normalized_10sample_gene_expression_w_coordinates_1_29_2016[pNPC_Rep2]))</f>
        <v>10.216799999999999</v>
      </c>
      <c r="G5">
        <f>VLOOKUP(Selected_Gene_Expression[[#This Row],[gene_ID]],Beagan_et_al_normalized_10sample_gene_expression_w_coordinates_1_29_2016[],COLUMN(Beagan_et_al_normalized_10sample_gene_expression_w_coordinates_1_29_2016[iPS_Rep1]))</f>
        <v>9.0714600000000001</v>
      </c>
      <c r="H5">
        <f>VLOOKUP(Selected_Gene_Expression[[#This Row],[gene_ID]],Beagan_et_al_normalized_10sample_gene_expression_w_coordinates_1_29_2016[],COLUMN(Beagan_et_al_normalized_10sample_gene_expression_w_coordinates_1_29_2016[iPS_Rep2]))</f>
        <v>9.1646400000000003</v>
      </c>
      <c r="I5">
        <f>VLOOKUP(Selected_Gene_Expression[[#This Row],[gene_ID]],Beagan_et_al_normalized_10sample_gene_expression_w_coordinates_1_29_2016[],COLUMN(Beagan_et_al_normalized_10sample_gene_expression_w_coordinates_1_29_2016[ES2i_Rep1]))</f>
        <v>11.6303</v>
      </c>
      <c r="J5">
        <f>VLOOKUP(Selected_Gene_Expression[[#This Row],[gene_ID]],Beagan_et_al_normalized_10sample_gene_expression_w_coordinates_1_29_2016[],COLUMN(Beagan_et_al_normalized_10sample_gene_expression_w_coordinates_1_29_2016[ES2i_Rep2]))</f>
        <v>11.2475</v>
      </c>
      <c r="K5">
        <f>VLOOKUP(Selected_Gene_Expression[[#This Row],[gene_ID]],Beagan_et_al_normalized_10sample_gene_expression_w_coordinates_1_29_2016[],COLUMN(Beagan_et_al_normalized_10sample_gene_expression_w_coordinates_1_29_2016[iPS2i_Rep1]))</f>
        <v>10.699299999999999</v>
      </c>
      <c r="L5">
        <f>VLOOKUP(Selected_Gene_Expression[[#This Row],[gene_ID]],Beagan_et_al_normalized_10sample_gene_expression_w_coordinates_1_29_2016[],COLUMN(Beagan_et_al_normalized_10sample_gene_expression_w_coordinates_1_29_2016[iPS2i_Rep2]))</f>
        <v>10.634399999999999</v>
      </c>
      <c r="M5" s="7"/>
      <c r="N5" s="4">
        <f>2^Selected_Gene_Expression[[#This Row],[ES_Rep1]]</f>
        <v>2303.8003799567146</v>
      </c>
      <c r="O5" s="4">
        <f>2^Selected_Gene_Expression[[#This Row],[ES_Rep2]]</f>
        <v>2764.3029131308108</v>
      </c>
      <c r="P5" s="4">
        <f>2^Selected_Gene_Expression[[#This Row],[pNPC_Rep1]]</f>
        <v>1270.0767803572851</v>
      </c>
      <c r="Q5" s="4">
        <f>2^Selected_Gene_Expression[[#This Row],[pNPC_Rep2]]</f>
        <v>1190.0446594427249</v>
      </c>
      <c r="R5" s="4">
        <f>2^Selected_Gene_Expression[[#This Row],[iPS_Rep1]]</f>
        <v>537.99911897221023</v>
      </c>
      <c r="S5" s="4">
        <f>2^Selected_Gene_Expression[[#This Row],[iPS_Rep2]]</f>
        <v>573.89380864672478</v>
      </c>
      <c r="T5" s="4">
        <f>2^Selected_Gene_Expression[[#This Row],[ES2i_Rep1]]</f>
        <v>3170.0722362311922</v>
      </c>
      <c r="U5" s="4">
        <f>2^Selected_Gene_Expression[[#This Row],[ES2i_Rep2]]</f>
        <v>2431.2794328450186</v>
      </c>
      <c r="V5" s="4">
        <f>2^Selected_Gene_Expression[[#This Row],[iPS2i_Rep1]]</f>
        <v>1662.6859717240827</v>
      </c>
      <c r="W5" s="4">
        <f>2^Selected_Gene_Expression[[#This Row],[iPS2i_Rep2]]</f>
        <v>1589.5470444852374</v>
      </c>
      <c r="X5" s="4" t="s">
        <v>11587</v>
      </c>
    </row>
    <row r="6" spans="1:36" x14ac:dyDescent="0.25">
      <c r="A6" s="19" t="str">
        <f>VLOOKUP(Selected_Gene_Expression[[#This Row],[gene_ID]],Beagan_et_al_normalized_10sample_gene_expression_w_coordinates_1_29_2016[],COLUMN(Beagan_et_al_normalized_10sample_gene_expression_w_coordinates_1_29_2016[gene_name]))</f>
        <v>Olig1</v>
      </c>
      <c r="B6" s="19" t="s">
        <v>22152</v>
      </c>
      <c r="C6">
        <f>VLOOKUP(Selected_Gene_Expression[[#This Row],[gene_ID]],Beagan_et_al_normalized_10sample_gene_expression_w_coordinates_1_29_2016[],COLUMN(Beagan_et_al_normalized_10sample_gene_expression_w_coordinates_1_29_2016[ES_Rep1]))</f>
        <v>6.3603899999999998</v>
      </c>
      <c r="D6">
        <f>VLOOKUP(Selected_Gene_Expression[[#This Row],[gene_ID]],Beagan_et_al_normalized_10sample_gene_expression_w_coordinates_1_29_2016[],COLUMN(Beagan_et_al_normalized_10sample_gene_expression_w_coordinates_1_29_2016[ES_Rep2]))</f>
        <v>6.6033799999999996</v>
      </c>
      <c r="E6">
        <f>VLOOKUP(Selected_Gene_Expression[[#This Row],[gene_ID]],Beagan_et_al_normalized_10sample_gene_expression_w_coordinates_1_29_2016[],COLUMN(Beagan_et_al_normalized_10sample_gene_expression_w_coordinates_1_29_2016[pNPC_Rep1]))</f>
        <v>14.1807</v>
      </c>
      <c r="F6">
        <f>VLOOKUP(Selected_Gene_Expression[[#This Row],[gene_ID]],Beagan_et_al_normalized_10sample_gene_expression_w_coordinates_1_29_2016[],COLUMN(Beagan_et_al_normalized_10sample_gene_expression_w_coordinates_1_29_2016[pNPC_Rep2]))</f>
        <v>14.4055</v>
      </c>
      <c r="G6">
        <f>VLOOKUP(Selected_Gene_Expression[[#This Row],[gene_ID]],Beagan_et_al_normalized_10sample_gene_expression_w_coordinates_1_29_2016[],COLUMN(Beagan_et_al_normalized_10sample_gene_expression_w_coordinates_1_29_2016[iPS_Rep1]))</f>
        <v>6.3750400000000003</v>
      </c>
      <c r="H6">
        <f>VLOOKUP(Selected_Gene_Expression[[#This Row],[gene_ID]],Beagan_et_al_normalized_10sample_gene_expression_w_coordinates_1_29_2016[],COLUMN(Beagan_et_al_normalized_10sample_gene_expression_w_coordinates_1_29_2016[iPS_Rep2]))</f>
        <v>6.4346300000000003</v>
      </c>
      <c r="I6">
        <f>VLOOKUP(Selected_Gene_Expression[[#This Row],[gene_ID]],Beagan_et_al_normalized_10sample_gene_expression_w_coordinates_1_29_2016[],COLUMN(Beagan_et_al_normalized_10sample_gene_expression_w_coordinates_1_29_2016[ES2i_Rep1]))</f>
        <v>5.0423099999999996</v>
      </c>
      <c r="J6">
        <f>VLOOKUP(Selected_Gene_Expression[[#This Row],[gene_ID]],Beagan_et_al_normalized_10sample_gene_expression_w_coordinates_1_29_2016[],COLUMN(Beagan_et_al_normalized_10sample_gene_expression_w_coordinates_1_29_2016[ES2i_Rep2]))</f>
        <v>5.5665899999999997</v>
      </c>
      <c r="K6">
        <f>VLOOKUP(Selected_Gene_Expression[[#This Row],[gene_ID]],Beagan_et_al_normalized_10sample_gene_expression_w_coordinates_1_29_2016[],COLUMN(Beagan_et_al_normalized_10sample_gene_expression_w_coordinates_1_29_2016[iPS2i_Rep1]))</f>
        <v>6.5266599999999997</v>
      </c>
      <c r="L6">
        <f>VLOOKUP(Selected_Gene_Expression[[#This Row],[gene_ID]],Beagan_et_al_normalized_10sample_gene_expression_w_coordinates_1_29_2016[],COLUMN(Beagan_et_al_normalized_10sample_gene_expression_w_coordinates_1_29_2016[iPS2i_Rep2]))</f>
        <v>6.0878300000000003</v>
      </c>
      <c r="M6" s="7"/>
      <c r="N6" s="4">
        <f>2^Selected_Gene_Expression[[#This Row],[ES_Rep1]]</f>
        <v>82.161464937474705</v>
      </c>
      <c r="O6" s="4">
        <f>2^Selected_Gene_Expression[[#This Row],[ES_Rep2]]</f>
        <v>97.233395656066165</v>
      </c>
      <c r="P6" s="4">
        <f>2^Selected_Gene_Expression[[#This Row],[pNPC_Rep1]]</f>
        <v>18570.177697545379</v>
      </c>
      <c r="Q6" s="4">
        <f>2^Selected_Gene_Expression[[#This Row],[pNPC_Rep2]]</f>
        <v>21701.392534280985</v>
      </c>
      <c r="R6" s="4">
        <f>2^Selected_Gene_Expression[[#This Row],[iPS_Rep1]]</f>
        <v>83.000032715309302</v>
      </c>
      <c r="S6" s="4">
        <f>2^Selected_Gene_Expression[[#This Row],[iPS_Rep2]]</f>
        <v>86.500106266059788</v>
      </c>
      <c r="T6" s="4">
        <f>2^Selected_Gene_Expression[[#This Row],[ES2i_Rep1]]</f>
        <v>32.952362568746068</v>
      </c>
      <c r="U6" s="4">
        <f>2^Selected_Gene_Expression[[#This Row],[ES2i_Rep2]]</f>
        <v>47.392603102477068</v>
      </c>
      <c r="V6" s="4">
        <f>2^Selected_Gene_Expression[[#This Row],[iPS2i_Rep1]]</f>
        <v>92.197773112071204</v>
      </c>
      <c r="W6" s="4">
        <f>2^Selected_Gene_Expression[[#This Row],[iPS2i_Rep2]]</f>
        <v>68.017307865835576</v>
      </c>
      <c r="X6" s="4" t="s">
        <v>7417</v>
      </c>
    </row>
    <row r="7" spans="1:36" x14ac:dyDescent="0.25">
      <c r="A7" s="19" t="str">
        <f>VLOOKUP(Selected_Gene_Expression[[#This Row],[gene_ID]],Beagan_et_al_normalized_10sample_gene_expression_w_coordinates_1_29_2016[],COLUMN(Beagan_et_al_normalized_10sample_gene_expression_w_coordinates_1_29_2016[gene_name]))</f>
        <v>Olig2</v>
      </c>
      <c r="B7" s="19" t="s">
        <v>22153</v>
      </c>
      <c r="C7">
        <f>VLOOKUP(Selected_Gene_Expression[[#This Row],[gene_ID]],Beagan_et_al_normalized_10sample_gene_expression_w_coordinates_1_29_2016[],COLUMN(Beagan_et_al_normalized_10sample_gene_expression_w_coordinates_1_29_2016[ES_Rep1]))</f>
        <v>7.2335599999999998</v>
      </c>
      <c r="D7">
        <f>VLOOKUP(Selected_Gene_Expression[[#This Row],[gene_ID]],Beagan_et_al_normalized_10sample_gene_expression_w_coordinates_1_29_2016[],COLUMN(Beagan_et_al_normalized_10sample_gene_expression_w_coordinates_1_29_2016[ES_Rep2]))</f>
        <v>7.3918799999999996</v>
      </c>
      <c r="E7">
        <f>VLOOKUP(Selected_Gene_Expression[[#This Row],[gene_ID]],Beagan_et_al_normalized_10sample_gene_expression_w_coordinates_1_29_2016[],COLUMN(Beagan_et_al_normalized_10sample_gene_expression_w_coordinates_1_29_2016[pNPC_Rep1]))</f>
        <v>12.9787</v>
      </c>
      <c r="F7">
        <f>VLOOKUP(Selected_Gene_Expression[[#This Row],[gene_ID]],Beagan_et_al_normalized_10sample_gene_expression_w_coordinates_1_29_2016[],COLUMN(Beagan_et_al_normalized_10sample_gene_expression_w_coordinates_1_29_2016[pNPC_Rep2]))</f>
        <v>13.148</v>
      </c>
      <c r="G7">
        <f>VLOOKUP(Selected_Gene_Expression[[#This Row],[gene_ID]],Beagan_et_al_normalized_10sample_gene_expression_w_coordinates_1_29_2016[],COLUMN(Beagan_et_al_normalized_10sample_gene_expression_w_coordinates_1_29_2016[iPS_Rep1]))</f>
        <v>6.32193</v>
      </c>
      <c r="H7">
        <f>VLOOKUP(Selected_Gene_Expression[[#This Row],[gene_ID]],Beagan_et_al_normalized_10sample_gene_expression_w_coordinates_1_29_2016[],COLUMN(Beagan_et_al_normalized_10sample_gene_expression_w_coordinates_1_29_2016[iPS_Rep2]))</f>
        <v>6.1092300000000002</v>
      </c>
      <c r="I7">
        <f>VLOOKUP(Selected_Gene_Expression[[#This Row],[gene_ID]],Beagan_et_al_normalized_10sample_gene_expression_w_coordinates_1_29_2016[],COLUMN(Beagan_et_al_normalized_10sample_gene_expression_w_coordinates_1_29_2016[ES2i_Rep1]))</f>
        <v>6.4916200000000002</v>
      </c>
      <c r="J7">
        <f>VLOOKUP(Selected_Gene_Expression[[#This Row],[gene_ID]],Beagan_et_al_normalized_10sample_gene_expression_w_coordinates_1_29_2016[],COLUMN(Beagan_et_al_normalized_10sample_gene_expression_w_coordinates_1_29_2016[ES2i_Rep2]))</f>
        <v>6.5308400000000004</v>
      </c>
      <c r="K7">
        <f>VLOOKUP(Selected_Gene_Expression[[#This Row],[gene_ID]],Beagan_et_al_normalized_10sample_gene_expression_w_coordinates_1_29_2016[],COLUMN(Beagan_et_al_normalized_10sample_gene_expression_w_coordinates_1_29_2016[iPS2i_Rep1]))</f>
        <v>7.2407500000000002</v>
      </c>
      <c r="L7">
        <f>VLOOKUP(Selected_Gene_Expression[[#This Row],[gene_ID]],Beagan_et_al_normalized_10sample_gene_expression_w_coordinates_1_29_2016[],COLUMN(Beagan_et_al_normalized_10sample_gene_expression_w_coordinates_1_29_2016[iPS2i_Rep2]))</f>
        <v>7.0773299999999999</v>
      </c>
      <c r="M7" s="7"/>
      <c r="N7" s="4">
        <f>2^Selected_Gene_Expression[[#This Row],[ES_Rep1]]</f>
        <v>150.49377472970562</v>
      </c>
      <c r="O7" s="4">
        <f>2^Selected_Gene_Expression[[#This Row],[ES_Rep2]]</f>
        <v>167.94907039582034</v>
      </c>
      <c r="P7" s="4">
        <f>2^Selected_Gene_Expression[[#This Row],[pNPC_Rep1]]</f>
        <v>8071.9414806330533</v>
      </c>
      <c r="Q7" s="4">
        <f>2^Selected_Gene_Expression[[#This Row],[pNPC_Rep2]]</f>
        <v>9077.0009937094746</v>
      </c>
      <c r="R7" s="4">
        <f>2^Selected_Gene_Expression[[#This Row],[iPS_Rep1]]</f>
        <v>80.00010564194605</v>
      </c>
      <c r="S7" s="4">
        <f>2^Selected_Gene_Expression[[#This Row],[iPS_Rep2]]</f>
        <v>69.033752377901394</v>
      </c>
      <c r="T7" s="4">
        <f>2^Selected_Gene_Expression[[#This Row],[ES2i_Rep1]]</f>
        <v>89.985459868922405</v>
      </c>
      <c r="U7" s="4">
        <f>2^Selected_Gene_Expression[[#This Row],[ES2i_Rep2]]</f>
        <v>92.4652901696128</v>
      </c>
      <c r="V7" s="4">
        <f>2^Selected_Gene_Expression[[#This Row],[iPS2i_Rep1]]</f>
        <v>151.24566685975256</v>
      </c>
      <c r="W7" s="4">
        <f>2^Selected_Gene_Expression[[#This Row],[iPS2i_Rep2]]</f>
        <v>135.048143771263</v>
      </c>
      <c r="X7" s="4" t="s">
        <v>7415</v>
      </c>
    </row>
    <row r="8" spans="1:36" x14ac:dyDescent="0.25">
      <c r="A8" s="19" t="str">
        <f>VLOOKUP(Selected_Gene_Expression[[#This Row],[gene_ID]],Beagan_et_al_normalized_10sample_gene_expression_w_coordinates_1_29_2016[],COLUMN(Beagan_et_al_normalized_10sample_gene_expression_w_coordinates_1_29_2016[gene_name]))</f>
        <v>Urb1</v>
      </c>
      <c r="B8" s="20" t="s">
        <v>7414</v>
      </c>
      <c r="C8">
        <f>VLOOKUP(Selected_Gene_Expression[[#This Row],[gene_ID]],Beagan_et_al_normalized_10sample_gene_expression_w_coordinates_1_29_2016[],COLUMN(Beagan_et_al_normalized_10sample_gene_expression_w_coordinates_1_29_2016[ES_Rep1]))</f>
        <v>10.031599999999999</v>
      </c>
      <c r="D8">
        <f>VLOOKUP(Selected_Gene_Expression[[#This Row],[gene_ID]],Beagan_et_al_normalized_10sample_gene_expression_w_coordinates_1_29_2016[],COLUMN(Beagan_et_al_normalized_10sample_gene_expression_w_coordinates_1_29_2016[ES_Rep2]))</f>
        <v>10.118</v>
      </c>
      <c r="E8">
        <f>VLOOKUP(Selected_Gene_Expression[[#This Row],[gene_ID]],Beagan_et_al_normalized_10sample_gene_expression_w_coordinates_1_29_2016[],COLUMN(Beagan_et_al_normalized_10sample_gene_expression_w_coordinates_1_29_2016[pNPC_Rep1]))</f>
        <v>6.88443</v>
      </c>
      <c r="F8">
        <f>VLOOKUP(Selected_Gene_Expression[[#This Row],[gene_ID]],Beagan_et_al_normalized_10sample_gene_expression_w_coordinates_1_29_2016[],COLUMN(Beagan_et_al_normalized_10sample_gene_expression_w_coordinates_1_29_2016[pNPC_Rep2]))</f>
        <v>7.7842099999999999</v>
      </c>
      <c r="G8">
        <f>VLOOKUP(Selected_Gene_Expression[[#This Row],[gene_ID]],Beagan_et_al_normalized_10sample_gene_expression_w_coordinates_1_29_2016[],COLUMN(Beagan_et_al_normalized_10sample_gene_expression_w_coordinates_1_29_2016[iPS_Rep1]))</f>
        <v>9.2455499999999997</v>
      </c>
      <c r="H8">
        <f>VLOOKUP(Selected_Gene_Expression[[#This Row],[gene_ID]],Beagan_et_al_normalized_10sample_gene_expression_w_coordinates_1_29_2016[],COLUMN(Beagan_et_al_normalized_10sample_gene_expression_w_coordinates_1_29_2016[iPS_Rep2]))</f>
        <v>9.1874599999999997</v>
      </c>
      <c r="I8">
        <f>VLOOKUP(Selected_Gene_Expression[[#This Row],[gene_ID]],Beagan_et_al_normalized_10sample_gene_expression_w_coordinates_1_29_2016[],COLUMN(Beagan_et_al_normalized_10sample_gene_expression_w_coordinates_1_29_2016[ES2i_Rep1]))</f>
        <v>10.132999999999999</v>
      </c>
      <c r="J8">
        <f>VLOOKUP(Selected_Gene_Expression[[#This Row],[gene_ID]],Beagan_et_al_normalized_10sample_gene_expression_w_coordinates_1_29_2016[],COLUMN(Beagan_et_al_normalized_10sample_gene_expression_w_coordinates_1_29_2016[ES2i_Rep2]))</f>
        <v>10.2133</v>
      </c>
      <c r="K8">
        <f>VLOOKUP(Selected_Gene_Expression[[#This Row],[gene_ID]],Beagan_et_al_normalized_10sample_gene_expression_w_coordinates_1_29_2016[],COLUMN(Beagan_et_al_normalized_10sample_gene_expression_w_coordinates_1_29_2016[iPS2i_Rep1]))</f>
        <v>10.0481</v>
      </c>
      <c r="L8">
        <f>VLOOKUP(Selected_Gene_Expression[[#This Row],[gene_ID]],Beagan_et_al_normalized_10sample_gene_expression_w_coordinates_1_29_2016[],COLUMN(Beagan_et_al_normalized_10sample_gene_expression_w_coordinates_1_29_2016[iPS2i_Rep2]))</f>
        <v>9.9722399999999993</v>
      </c>
      <c r="M8" s="7"/>
      <c r="N8" s="4">
        <f>2^Selected_Gene_Expression[[#This Row],[ES_Rep1]]</f>
        <v>1046.6765747438312</v>
      </c>
      <c r="O8" s="4">
        <f>2^Selected_Gene_Expression[[#This Row],[ES_Rep2]]</f>
        <v>1111.2748768069705</v>
      </c>
      <c r="P8" s="4">
        <f>2^Selected_Gene_Expression[[#This Row],[pNPC_Rep1]]</f>
        <v>118.1462476899479</v>
      </c>
      <c r="Q8" s="4">
        <f>2^Selected_Gene_Expression[[#This Row],[pNPC_Rep2]]</f>
        <v>220.43507660947415</v>
      </c>
      <c r="R8" s="4">
        <f>2^Selected_Gene_Expression[[#This Row],[iPS_Rep1]]</f>
        <v>606.99886137013561</v>
      </c>
      <c r="S8" s="4">
        <f>2^Selected_Gene_Expression[[#This Row],[iPS_Rep2]]</f>
        <v>583.04361536979809</v>
      </c>
      <c r="T8" s="4">
        <f>2^Selected_Gene_Expression[[#This Row],[ES2i_Rep1]]</f>
        <v>1122.8893067140025</v>
      </c>
      <c r="U8" s="4">
        <f>2^Selected_Gene_Expression[[#This Row],[ES2i_Rep2]]</f>
        <v>1187.1610922942596</v>
      </c>
      <c r="V8" s="4">
        <f>2^Selected_Gene_Expression[[#This Row],[iPS2i_Rep1]]</f>
        <v>1058.7160559795791</v>
      </c>
      <c r="W8" s="4">
        <f>2^Selected_Gene_Expression[[#This Row],[iPS2i_Rep2]]</f>
        <v>1004.484787577565</v>
      </c>
      <c r="X8" s="4" t="s">
        <v>7413</v>
      </c>
      <c r="Z8" t="s">
        <v>22138</v>
      </c>
      <c r="AA8" t="s">
        <v>22137</v>
      </c>
      <c r="AF8" t="s">
        <v>22139</v>
      </c>
      <c r="AG8" t="s">
        <v>22137</v>
      </c>
    </row>
    <row r="9" spans="1:36" x14ac:dyDescent="0.25">
      <c r="A9" s="19" t="str">
        <f>VLOOKUP(Selected_Gene_Expression[[#This Row],[gene_ID]],Beagan_et_al_normalized_10sample_gene_expression_w_coordinates_1_29_2016[],COLUMN(Beagan_et_al_normalized_10sample_gene_expression_w_coordinates_1_29_2016[gene_name]))</f>
        <v>2610039C10Rik</v>
      </c>
      <c r="B9" s="19" t="s">
        <v>7410</v>
      </c>
      <c r="C9">
        <f>VLOOKUP(Selected_Gene_Expression[[#This Row],[gene_ID]],Beagan_et_al_normalized_10sample_gene_expression_w_coordinates_1_29_2016[],COLUMN(Beagan_et_al_normalized_10sample_gene_expression_w_coordinates_1_29_2016[ES_Rep1]))</f>
        <v>8.1087399999999992</v>
      </c>
      <c r="D9">
        <f>VLOOKUP(Selected_Gene_Expression[[#This Row],[gene_ID]],Beagan_et_al_normalized_10sample_gene_expression_w_coordinates_1_29_2016[],COLUMN(Beagan_et_al_normalized_10sample_gene_expression_w_coordinates_1_29_2016[ES_Rep2]))</f>
        <v>8.3366000000000007</v>
      </c>
      <c r="E9">
        <f>VLOOKUP(Selected_Gene_Expression[[#This Row],[gene_ID]],Beagan_et_al_normalized_10sample_gene_expression_w_coordinates_1_29_2016[],COLUMN(Beagan_et_al_normalized_10sample_gene_expression_w_coordinates_1_29_2016[pNPC_Rep1]))</f>
        <v>7.28653</v>
      </c>
      <c r="F9">
        <f>VLOOKUP(Selected_Gene_Expression[[#This Row],[gene_ID]],Beagan_et_al_normalized_10sample_gene_expression_w_coordinates_1_29_2016[],COLUMN(Beagan_et_al_normalized_10sample_gene_expression_w_coordinates_1_29_2016[pNPC_Rep2]))</f>
        <v>7.2486199999999998</v>
      </c>
      <c r="G9">
        <f>VLOOKUP(Selected_Gene_Expression[[#This Row],[gene_ID]],Beagan_et_al_normalized_10sample_gene_expression_w_coordinates_1_29_2016[],COLUMN(Beagan_et_al_normalized_10sample_gene_expression_w_coordinates_1_29_2016[iPS_Rep1]))</f>
        <v>7.5391599999999999</v>
      </c>
      <c r="H9">
        <f>VLOOKUP(Selected_Gene_Expression[[#This Row],[gene_ID]],Beagan_et_al_normalized_10sample_gene_expression_w_coordinates_1_29_2016[],COLUMN(Beagan_et_al_normalized_10sample_gene_expression_w_coordinates_1_29_2016[iPS_Rep2]))</f>
        <v>7.3780400000000004</v>
      </c>
      <c r="I9">
        <f>VLOOKUP(Selected_Gene_Expression[[#This Row],[gene_ID]],Beagan_et_al_normalized_10sample_gene_expression_w_coordinates_1_29_2016[],COLUMN(Beagan_et_al_normalized_10sample_gene_expression_w_coordinates_1_29_2016[ES2i_Rep1]))</f>
        <v>8.2652000000000001</v>
      </c>
      <c r="J9">
        <f>VLOOKUP(Selected_Gene_Expression[[#This Row],[gene_ID]],Beagan_et_al_normalized_10sample_gene_expression_w_coordinates_1_29_2016[],COLUMN(Beagan_et_al_normalized_10sample_gene_expression_w_coordinates_1_29_2016[ES2i_Rep2]))</f>
        <v>8.1815099999999994</v>
      </c>
      <c r="K9">
        <f>VLOOKUP(Selected_Gene_Expression[[#This Row],[gene_ID]],Beagan_et_al_normalized_10sample_gene_expression_w_coordinates_1_29_2016[],COLUMN(Beagan_et_al_normalized_10sample_gene_expression_w_coordinates_1_29_2016[iPS2i_Rep1]))</f>
        <v>8.1750500000000006</v>
      </c>
      <c r="L9">
        <f>VLOOKUP(Selected_Gene_Expression[[#This Row],[gene_ID]],Beagan_et_al_normalized_10sample_gene_expression_w_coordinates_1_29_2016[],COLUMN(Beagan_et_al_normalized_10sample_gene_expression_w_coordinates_1_29_2016[iPS2i_Rep2]))</f>
        <v>8.0720600000000005</v>
      </c>
      <c r="M9" s="7"/>
      <c r="N9" s="4">
        <f>2^Selected_Gene_Expression[[#This Row],[ES_Rep1]]</f>
        <v>276.0412383572081</v>
      </c>
      <c r="O9" s="4">
        <f>2^Selected_Gene_Expression[[#This Row],[ES_Rep2]]</f>
        <v>323.27093687067702</v>
      </c>
      <c r="P9" s="4">
        <f>2^Selected_Gene_Expression[[#This Row],[pNPC_Rep1]]</f>
        <v>156.12199573422123</v>
      </c>
      <c r="Q9" s="4">
        <f>2^Selected_Gene_Expression[[#This Row],[pNPC_Rep2]]</f>
        <v>152.07297676867614</v>
      </c>
      <c r="R9" s="4">
        <f>2^Selected_Gene_Expression[[#This Row],[iPS_Rep1]]</f>
        <v>186.00015327840663</v>
      </c>
      <c r="S9" s="4">
        <f>2^Selected_Gene_Expression[[#This Row],[iPS_Rep2]]</f>
        <v>166.34561201003839</v>
      </c>
      <c r="T9" s="4">
        <f>2^Selected_Gene_Expression[[#This Row],[ES2i_Rep1]]</f>
        <v>307.6614766596955</v>
      </c>
      <c r="U9" s="4">
        <f>2^Selected_Gene_Expression[[#This Row],[ES2i_Rep2]]</f>
        <v>290.321981823459</v>
      </c>
      <c r="V9" s="4">
        <f>2^Selected_Gene_Expression[[#This Row],[iPS2i_Rep1]]</f>
        <v>289.02490429666938</v>
      </c>
      <c r="W9" s="4">
        <f>2^Selected_Gene_Expression[[#This Row],[iPS2i_Rep2]]</f>
        <v>269.1114565245652</v>
      </c>
      <c r="X9" s="4" t="s">
        <v>7409</v>
      </c>
      <c r="Z9" t="s">
        <v>22140</v>
      </c>
      <c r="AA9">
        <v>1</v>
      </c>
      <c r="AB9">
        <v>2</v>
      </c>
      <c r="AC9" t="s">
        <v>22141</v>
      </c>
      <c r="AD9" t="s">
        <v>22142</v>
      </c>
      <c r="AF9" t="s">
        <v>22140</v>
      </c>
      <c r="AG9">
        <v>1</v>
      </c>
      <c r="AH9">
        <v>2</v>
      </c>
      <c r="AI9" t="s">
        <v>22141</v>
      </c>
      <c r="AJ9" t="s">
        <v>22142</v>
      </c>
    </row>
    <row r="10" spans="1:36" x14ac:dyDescent="0.25">
      <c r="A10" s="19" t="str">
        <f>VLOOKUP(Selected_Gene_Expression[[#This Row],[gene_ID]],Beagan_et_al_normalized_10sample_gene_expression_w_coordinates_1_29_2016[],COLUMN(Beagan_et_al_normalized_10sample_gene_expression_w_coordinates_1_29_2016[gene_name]))</f>
        <v>Zfp462</v>
      </c>
      <c r="B10" s="19" t="s">
        <v>22154</v>
      </c>
      <c r="C10">
        <f>VLOOKUP(Selected_Gene_Expression[[#This Row],[gene_ID]],Beagan_et_al_normalized_10sample_gene_expression_w_coordinates_1_29_2016[],COLUMN(Beagan_et_al_normalized_10sample_gene_expression_w_coordinates_1_29_2016[ES_Rep1]))</f>
        <v>9.2191899999999993</v>
      </c>
      <c r="D10">
        <f>VLOOKUP(Selected_Gene_Expression[[#This Row],[gene_ID]],Beagan_et_al_normalized_10sample_gene_expression_w_coordinates_1_29_2016[],COLUMN(Beagan_et_al_normalized_10sample_gene_expression_w_coordinates_1_29_2016[ES_Rep2]))</f>
        <v>9.2936999999999994</v>
      </c>
      <c r="E10">
        <f>VLOOKUP(Selected_Gene_Expression[[#This Row],[gene_ID]],Beagan_et_al_normalized_10sample_gene_expression_w_coordinates_1_29_2016[],COLUMN(Beagan_et_al_normalized_10sample_gene_expression_w_coordinates_1_29_2016[pNPC_Rep1]))</f>
        <v>8.7913200000000007</v>
      </c>
      <c r="F10">
        <f>VLOOKUP(Selected_Gene_Expression[[#This Row],[gene_ID]],Beagan_et_al_normalized_10sample_gene_expression_w_coordinates_1_29_2016[],COLUMN(Beagan_et_al_normalized_10sample_gene_expression_w_coordinates_1_29_2016[pNPC_Rep2]))</f>
        <v>8.6503599999999992</v>
      </c>
      <c r="G10">
        <f>VLOOKUP(Selected_Gene_Expression[[#This Row],[gene_ID]],Beagan_et_al_normalized_10sample_gene_expression_w_coordinates_1_29_2016[],COLUMN(Beagan_et_al_normalized_10sample_gene_expression_w_coordinates_1_29_2016[iPS_Rep1]))</f>
        <v>7.6510499999999997</v>
      </c>
      <c r="H10">
        <f>VLOOKUP(Selected_Gene_Expression[[#This Row],[gene_ID]],Beagan_et_al_normalized_10sample_gene_expression_w_coordinates_1_29_2016[],COLUMN(Beagan_et_al_normalized_10sample_gene_expression_w_coordinates_1_29_2016[iPS_Rep2]))</f>
        <v>8.2538300000000007</v>
      </c>
      <c r="I10">
        <f>VLOOKUP(Selected_Gene_Expression[[#This Row],[gene_ID]],Beagan_et_al_normalized_10sample_gene_expression_w_coordinates_1_29_2016[],COLUMN(Beagan_et_al_normalized_10sample_gene_expression_w_coordinates_1_29_2016[ES2i_Rep1]))</f>
        <v>9.7718000000000007</v>
      </c>
      <c r="J10">
        <f>VLOOKUP(Selected_Gene_Expression[[#This Row],[gene_ID]],Beagan_et_al_normalized_10sample_gene_expression_w_coordinates_1_29_2016[],COLUMN(Beagan_et_al_normalized_10sample_gene_expression_w_coordinates_1_29_2016[ES2i_Rep2]))</f>
        <v>9.84239</v>
      </c>
      <c r="K10">
        <f>VLOOKUP(Selected_Gene_Expression[[#This Row],[gene_ID]],Beagan_et_al_normalized_10sample_gene_expression_w_coordinates_1_29_2016[],COLUMN(Beagan_et_al_normalized_10sample_gene_expression_w_coordinates_1_29_2016[iPS2i_Rep1]))</f>
        <v>8.8838100000000004</v>
      </c>
      <c r="L10">
        <f>VLOOKUP(Selected_Gene_Expression[[#This Row],[gene_ID]],Beagan_et_al_normalized_10sample_gene_expression_w_coordinates_1_29_2016[],COLUMN(Beagan_et_al_normalized_10sample_gene_expression_w_coordinates_1_29_2016[iPS2i_Rep2]))</f>
        <v>9.0305099999999996</v>
      </c>
      <c r="M10" s="7"/>
      <c r="N10" s="4">
        <f>2^Selected_Gene_Expression[[#This Row],[ES_Rep1]]</f>
        <v>596.00887360078775</v>
      </c>
      <c r="O10" s="4">
        <f>2^Selected_Gene_Expression[[#This Row],[ES_Rep2]]</f>
        <v>627.59932916567573</v>
      </c>
      <c r="P10" s="4">
        <f>2^Selected_Gene_Expression[[#This Row],[pNPC_Rep1]]</f>
        <v>443.04824592729523</v>
      </c>
      <c r="Q10" s="4">
        <f>2^Selected_Gene_Expression[[#This Row],[pNPC_Rep2]]</f>
        <v>401.80730979197455</v>
      </c>
      <c r="R10" s="4">
        <f>2^Selected_Gene_Expression[[#This Row],[iPS_Rep1]]</f>
        <v>200.99976438072088</v>
      </c>
      <c r="S10" s="4">
        <f>2^Selected_Gene_Expression[[#This Row],[iPS_Rep2]]</f>
        <v>305.24630049323628</v>
      </c>
      <c r="T10" s="4">
        <f>2^Selected_Gene_Expression[[#This Row],[ES2i_Rep1]]</f>
        <v>874.1881429268102</v>
      </c>
      <c r="U10" s="4">
        <f>2^Selected_Gene_Expression[[#This Row],[ES2i_Rep2]]</f>
        <v>918.02523419395015</v>
      </c>
      <c r="V10" s="4">
        <f>2^Selected_Gene_Expression[[#This Row],[iPS2i_Rep1]]</f>
        <v>472.38194040205929</v>
      </c>
      <c r="W10" s="4">
        <f>2^Selected_Gene_Expression[[#This Row],[iPS2i_Rep2]]</f>
        <v>522.94303870229101</v>
      </c>
      <c r="X10" s="4" t="s">
        <v>12688</v>
      </c>
      <c r="Z10" t="s">
        <v>22146</v>
      </c>
      <c r="AA10">
        <v>32.952362568746068</v>
      </c>
      <c r="AB10">
        <v>47.392603102477068</v>
      </c>
      <c r="AC10">
        <v>40.172482835611568</v>
      </c>
      <c r="AD10">
        <v>10.210792003366048</v>
      </c>
      <c r="AF10" t="s">
        <v>22146</v>
      </c>
      <c r="AG10">
        <v>89.985459868922405</v>
      </c>
      <c r="AH10">
        <v>92.4652901696128</v>
      </c>
      <c r="AI10">
        <v>91.225375019267602</v>
      </c>
      <c r="AJ10">
        <v>1.7535048218100535</v>
      </c>
    </row>
    <row r="11" spans="1:36" x14ac:dyDescent="0.25">
      <c r="A11" s="19" t="str">
        <f>VLOOKUP(Selected_Gene_Expression[[#This Row],[gene_ID]],Beagan_et_al_normalized_10sample_gene_expression_w_coordinates_1_29_2016[],COLUMN(Beagan_et_al_normalized_10sample_gene_expression_w_coordinates_1_29_2016[gene_name]))</f>
        <v>Ctcf</v>
      </c>
      <c r="B11" s="23" t="s">
        <v>18460</v>
      </c>
      <c r="C11" s="21">
        <v>4.3460299999999998</v>
      </c>
      <c r="D11" s="21">
        <v>4.5845200000000004</v>
      </c>
      <c r="E11" s="21">
        <v>3.07708</v>
      </c>
      <c r="F11" s="21">
        <v>3.2877900000000002</v>
      </c>
      <c r="G11" s="21">
        <v>2.80735</v>
      </c>
      <c r="H11" s="21">
        <v>2.7341899999999999</v>
      </c>
      <c r="I11" s="21">
        <v>4.4079600000000001</v>
      </c>
      <c r="J11" s="21">
        <v>4.0214299999999996</v>
      </c>
      <c r="K11" s="21">
        <v>4.2208500000000004</v>
      </c>
      <c r="L11" s="22">
        <v>3.3716200000000001</v>
      </c>
      <c r="M11" s="7"/>
      <c r="N11" s="4">
        <f>2^Selected_Gene_Expression[[#This Row],[ES_Rep1]]</f>
        <v>20.336929919062811</v>
      </c>
      <c r="O11" s="4">
        <f>2^Selected_Gene_Expression[[#This Row],[ES_Rep2]]</f>
        <v>23.992639893742339</v>
      </c>
      <c r="P11" s="4">
        <f>2^Selected_Gene_Expression[[#This Row],[pNPC_Rep1]]</f>
        <v>8.4390464836722643</v>
      </c>
      <c r="Q11" s="4">
        <f>2^Selected_Gene_Expression[[#This Row],[pNPC_Rep2]]</f>
        <v>9.7661504281623834</v>
      </c>
      <c r="R11" s="4">
        <f>2^Selected_Gene_Expression[[#This Row],[iPS_Rep1]]</f>
        <v>6.9999761180682825</v>
      </c>
      <c r="S11" s="4">
        <f>2^Selected_Gene_Expression[[#This Row],[iPS_Rep2]]</f>
        <v>6.6538530281970001</v>
      </c>
      <c r="T11" s="4">
        <f>2^Selected_Gene_Expression[[#This Row],[ES2i_Rep1]]</f>
        <v>21.228933650374664</v>
      </c>
      <c r="U11" s="4">
        <f>2^Selected_Gene_Expression[[#This Row],[ES2i_Rep2]]</f>
        <v>16.239440242597961</v>
      </c>
      <c r="V11" s="4">
        <f>2^Selected_Gene_Expression[[#This Row],[iPS2i_Rep1]]</f>
        <v>18.646720331118516</v>
      </c>
      <c r="W11" s="4">
        <f>2^Selected_Gene_Expression[[#This Row],[iPS2i_Rep2]]</f>
        <v>10.350438613397838</v>
      </c>
      <c r="X11" s="4" t="s">
        <v>18459</v>
      </c>
      <c r="Z11" t="s">
        <v>22160</v>
      </c>
      <c r="AA11">
        <v>82.161464937474705</v>
      </c>
      <c r="AB11">
        <v>97.233395656066165</v>
      </c>
      <c r="AC11">
        <v>89.697430296770435</v>
      </c>
      <c r="AD11">
        <v>10.657464416689855</v>
      </c>
      <c r="AF11" t="s">
        <v>22143</v>
      </c>
      <c r="AG11">
        <v>150.49377472970562</v>
      </c>
      <c r="AH11">
        <v>167.94907039582034</v>
      </c>
      <c r="AI11">
        <v>159.221422562763</v>
      </c>
      <c r="AJ11">
        <v>12.342757933125874</v>
      </c>
    </row>
    <row r="12" spans="1:36" x14ac:dyDescent="0.25">
      <c r="A12" s="19" t="s">
        <v>11796</v>
      </c>
      <c r="B12" s="23" t="s">
        <v>11797</v>
      </c>
      <c r="C12" s="21">
        <v>0.70217799999999997</v>
      </c>
      <c r="D12" s="21">
        <v>0.33659600000000001</v>
      </c>
      <c r="E12" s="21">
        <v>4.399</v>
      </c>
      <c r="F12" s="21">
        <v>4.3873199999999999</v>
      </c>
      <c r="G12" s="21">
        <v>2</v>
      </c>
      <c r="H12" s="21">
        <v>1.31915</v>
      </c>
      <c r="I12" s="21">
        <v>0.34187099999999998</v>
      </c>
      <c r="J12" s="21">
        <v>-8.3152699999999996E-3</v>
      </c>
      <c r="K12" s="21">
        <v>1.6358900000000001</v>
      </c>
      <c r="L12" s="22">
        <v>1.56426</v>
      </c>
      <c r="M12" s="7"/>
      <c r="N12" s="4">
        <f>2^Selected_Gene_Expression[[#This Row],[ES_Rep1]]</f>
        <v>1.6269591184198231</v>
      </c>
      <c r="O12" s="4">
        <f>2^Selected_Gene_Expression[[#This Row],[ES_Rep2]]</f>
        <v>1.2627735959943971</v>
      </c>
      <c r="P12" s="4">
        <f>2^Selected_Gene_Expression[[#This Row],[pNPC_Rep1]]</f>
        <v>21.097497831877863</v>
      </c>
      <c r="Q12" s="4">
        <f>2^Selected_Gene_Expression[[#This Row],[pNPC_Rep2]]</f>
        <v>20.92738290389547</v>
      </c>
      <c r="R12" s="4">
        <f>2^Selected_Gene_Expression[[#This Row],[iPS_Rep1]]</f>
        <v>4</v>
      </c>
      <c r="S12" s="4">
        <f>2^Selected_Gene_Expression[[#This Row],[iPS_Rep2]]</f>
        <v>2.4951905604871079</v>
      </c>
      <c r="T12" s="4">
        <f>2^Selected_Gene_Expression[[#This Row],[ES2i_Rep1]]</f>
        <v>1.2673991912189979</v>
      </c>
      <c r="U12" s="4">
        <f>2^Selected_Gene_Expression[[#This Row],[ES2i_Rep2]]</f>
        <v>0.99425287233099635</v>
      </c>
      <c r="V12" s="4">
        <f>2^Selected_Gene_Expression[[#This Row],[iPS2i_Rep1]]</f>
        <v>3.1077921087952451</v>
      </c>
      <c r="W12" s="4">
        <f>2^Selected_Gene_Expression[[#This Row],[iPS2i_Rep2]]</f>
        <v>2.9572577663963084</v>
      </c>
      <c r="X12" s="4" t="s">
        <v>11796</v>
      </c>
      <c r="Z12" t="s">
        <v>22144</v>
      </c>
      <c r="AA12">
        <v>18570.177697545379</v>
      </c>
      <c r="AB12">
        <v>21701.392534280985</v>
      </c>
      <c r="AC12">
        <v>20135.785115913182</v>
      </c>
      <c r="AD12">
        <v>2214.103244407675</v>
      </c>
      <c r="AF12" t="s">
        <v>22144</v>
      </c>
      <c r="AG12">
        <v>8071.9414806330533</v>
      </c>
      <c r="AH12">
        <v>9077.0009937094746</v>
      </c>
      <c r="AI12">
        <v>8574.4712371712631</v>
      </c>
      <c r="AJ12">
        <v>710.684397192387</v>
      </c>
    </row>
    <row r="13" spans="1:36" x14ac:dyDescent="0.25">
      <c r="A13" s="19" t="str">
        <f>VLOOKUP(Selected_Gene_Expression[[#This Row],[gene_ID]],Beagan_et_al_normalized_10sample_gene_expression_w_coordinates_1_29_2016[],COLUMN(Beagan_et_al_normalized_10sample_gene_expression_w_coordinates_1_29_2016[gene_name]))</f>
        <v>Bcan</v>
      </c>
      <c r="B13" s="23" t="s">
        <v>11799</v>
      </c>
      <c r="C13" s="21">
        <v>1.4391400000000001</v>
      </c>
      <c r="D13" s="21">
        <v>2.3365999999999998</v>
      </c>
      <c r="E13" s="21">
        <v>9.9718900000000001</v>
      </c>
      <c r="F13" s="21">
        <v>10.4185</v>
      </c>
      <c r="G13" s="21">
        <v>1</v>
      </c>
      <c r="H13" s="21">
        <v>1.7341899999999999</v>
      </c>
      <c r="I13" s="21">
        <v>-0.65812899999999996</v>
      </c>
      <c r="J13" s="21">
        <v>-8.3152699999999996E-3</v>
      </c>
      <c r="K13" s="21">
        <v>5.0923900000000001E-2</v>
      </c>
      <c r="L13" s="22">
        <v>0.56426399999999999</v>
      </c>
      <c r="M13" s="7"/>
      <c r="N13" s="4">
        <f>2^Selected_Gene_Expression[[#This Row],[ES_Rep1]]</f>
        <v>2.7115917753401959</v>
      </c>
      <c r="O13" s="4">
        <f>2^Selected_Gene_Expression[[#This Row],[ES_Rep2]]</f>
        <v>5.0511083886043258</v>
      </c>
      <c r="P13" s="4">
        <f>2^Selected_Gene_Expression[[#This Row],[pNPC_Rep1]]</f>
        <v>1004.2411276054515</v>
      </c>
      <c r="Q13" s="4">
        <f>2^Selected_Gene_Expression[[#This Row],[pNPC_Rep2]]</f>
        <v>1368.614099588812</v>
      </c>
      <c r="R13" s="4">
        <f>2^Selected_Gene_Expression[[#This Row],[iPS_Rep1]]</f>
        <v>2</v>
      </c>
      <c r="S13" s="4">
        <f>2^Selected_Gene_Expression[[#This Row],[iPS_Rep2]]</f>
        <v>3.3269265140985005</v>
      </c>
      <c r="T13" s="4">
        <f>2^Selected_Gene_Expression[[#This Row],[ES2i_Rep1]]</f>
        <v>0.63369959560949907</v>
      </c>
      <c r="U13" s="4">
        <f>2^Selected_Gene_Expression[[#This Row],[ES2i_Rep2]]</f>
        <v>0.99425287233099635</v>
      </c>
      <c r="V13" s="4">
        <f>2^Selected_Gene_Expression[[#This Row],[iPS2i_Rep1]]</f>
        <v>1.0359281184639946</v>
      </c>
      <c r="W13" s="4">
        <f>2^Selected_Gene_Expression[[#This Row],[iPS2i_Rep2]]</f>
        <v>1.4786329828336036</v>
      </c>
      <c r="X13" s="4" t="s">
        <v>11798</v>
      </c>
    </row>
    <row r="14" spans="1:36" x14ac:dyDescent="0.25">
      <c r="A14" s="19" t="str">
        <f>VLOOKUP(Selected_Gene_Expression[[#This Row],[gene_ID]],Beagan_et_al_normalized_10sample_gene_expression_w_coordinates_1_29_2016[],COLUMN(Beagan_et_al_normalized_10sample_gene_expression_w_coordinates_1_29_2016[gene_name]))</f>
        <v>Il10rb</v>
      </c>
      <c r="B14" s="25" t="s">
        <v>7420</v>
      </c>
      <c r="C14" s="24">
        <f>VLOOKUP(Selected_Gene_Expression[[#This Row],[gene_ID]],Beagan_et_al_normalized_10sample_gene_expression_w_coordinates_1_29_2016[],COLUMN(Beagan_et_al_normalized_10sample_gene_expression_w_coordinates_1_29_2016[ES_Rep1]))</f>
        <v>4.1616099999999996</v>
      </c>
      <c r="D14" s="24">
        <f>VLOOKUP(Selected_Gene_Expression[[#This Row],[gene_ID]],Beagan_et_al_normalized_10sample_gene_expression_w_coordinates_1_29_2016[],COLUMN(Beagan_et_al_normalized_10sample_gene_expression_w_coordinates_1_29_2016[ES_Rep2]))</f>
        <v>4.5065200000000001</v>
      </c>
      <c r="E14" s="24">
        <f>VLOOKUP(Selected_Gene_Expression[[#This Row],[gene_ID]],Beagan_et_al_normalized_10sample_gene_expression_w_coordinates_1_29_2016[],COLUMN(Beagan_et_al_normalized_10sample_gene_expression_w_coordinates_1_29_2016[pNPC_Rep1]))</f>
        <v>5.5365099999999998</v>
      </c>
      <c r="F14" s="24">
        <f>VLOOKUP(Selected_Gene_Expression[[#This Row],[gene_ID]],Beagan_et_al_normalized_10sample_gene_expression_w_coordinates_1_29_2016[],COLUMN(Beagan_et_al_normalized_10sample_gene_expression_w_coordinates_1_29_2016[pNPC_Rep2]))</f>
        <v>5.5678900000000002</v>
      </c>
      <c r="G14" s="24">
        <f>VLOOKUP(Selected_Gene_Expression[[#This Row],[gene_ID]],Beagan_et_al_normalized_10sample_gene_expression_w_coordinates_1_29_2016[],COLUMN(Beagan_et_al_normalized_10sample_gene_expression_w_coordinates_1_29_2016[iPS_Rep1]))</f>
        <v>5.1699299999999999</v>
      </c>
      <c r="H14" s="24">
        <f>VLOOKUP(Selected_Gene_Expression[[#This Row],[gene_ID]],Beagan_et_al_normalized_10sample_gene_expression_w_coordinates_1_29_2016[],COLUMN(Beagan_et_al_normalized_10sample_gene_expression_w_coordinates_1_29_2016[iPS_Rep2]))</f>
        <v>5.5415400000000004</v>
      </c>
      <c r="I14" s="24">
        <f>VLOOKUP(Selected_Gene_Expression[[#This Row],[gene_ID]],Beagan_et_al_normalized_10sample_gene_expression_w_coordinates_1_29_2016[],COLUMN(Beagan_et_al_normalized_10sample_gene_expression_w_coordinates_1_29_2016[ES2i_Rep1]))</f>
        <v>2.9857300000000002</v>
      </c>
      <c r="J14" s="24">
        <f>VLOOKUP(Selected_Gene_Expression[[#This Row],[gene_ID]],Beagan_et_al_normalized_10sample_gene_expression_w_coordinates_1_29_2016[],COLUMN(Beagan_et_al_normalized_10sample_gene_expression_w_coordinates_1_29_2016[ES2i_Rep2]))</f>
        <v>3.1071599999999999</v>
      </c>
      <c r="K14" s="24">
        <f>VLOOKUP(Selected_Gene_Expression[[#This Row],[gene_ID]],Beagan_et_al_normalized_10sample_gene_expression_w_coordinates_1_29_2016[],COLUMN(Beagan_et_al_normalized_10sample_gene_expression_w_coordinates_1_29_2016[iPS2i_Rep1]))</f>
        <v>3.9578099999999998</v>
      </c>
      <c r="L14" s="24">
        <f>VLOOKUP(Selected_Gene_Expression[[#This Row],[gene_ID]],Beagan_et_al_normalized_10sample_gene_expression_w_coordinates_1_29_2016[],COLUMN(Beagan_et_al_normalized_10sample_gene_expression_w_coordinates_1_29_2016[iPS2i_Rep2]))</f>
        <v>3.5028600000000001</v>
      </c>
      <c r="M14" s="7"/>
      <c r="N14" s="4">
        <f>2^Selected_Gene_Expression[[#This Row],[ES_Rep1]]</f>
        <v>17.896555033401409</v>
      </c>
      <c r="O14" s="4">
        <f>2^Selected_Gene_Expression[[#This Row],[ES_Rep2]]</f>
        <v>22.72990894999749</v>
      </c>
      <c r="P14" s="4">
        <f>2^Selected_Gene_Expression[[#This Row],[pNPC_Rep1]]</f>
        <v>46.414703585011509</v>
      </c>
      <c r="Q14" s="4">
        <f>2^Selected_Gene_Expression[[#This Row],[pNPC_Rep2]]</f>
        <v>47.435327412824968</v>
      </c>
      <c r="R14" s="4">
        <f>2^Selected_Gene_Expression[[#This Row],[iPS_Rep1]]</f>
        <v>36.000124730718113</v>
      </c>
      <c r="S14" s="4">
        <f>2^Selected_Gene_Expression[[#This Row],[iPS_Rep2]]</f>
        <v>46.576812290515328</v>
      </c>
      <c r="T14" s="4">
        <f>2^Selected_Gene_Expression[[#This Row],[ES2i_Rep1]]</f>
        <v>7.9212603749246275</v>
      </c>
      <c r="U14" s="4">
        <f>2^Selected_Gene_Expression[[#This Row],[ES2i_Rep2]]</f>
        <v>8.6168465954221443</v>
      </c>
      <c r="V14" s="4">
        <f>2^Selected_Gene_Expression[[#This Row],[iPS2i_Rep1]]</f>
        <v>15.53887335591577</v>
      </c>
      <c r="W14" s="4">
        <f>2^Selected_Gene_Expression[[#This Row],[iPS2i_Rep2]]</f>
        <v>11.336159050952546</v>
      </c>
      <c r="X14" s="4" t="s">
        <v>7419</v>
      </c>
    </row>
    <row r="15" spans="1:36" ht="15.75" thickBot="1" x14ac:dyDescent="0.3">
      <c r="A15" s="32"/>
      <c r="B15" s="32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33"/>
      <c r="N15" s="4"/>
      <c r="O15" s="4"/>
      <c r="P15" s="4"/>
      <c r="Q15" s="4"/>
      <c r="R15" s="4"/>
      <c r="S15" s="4"/>
      <c r="T15" s="4"/>
      <c r="U15" s="4"/>
      <c r="V15" s="4"/>
      <c r="W15" s="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</row>
    <row r="16" spans="1:36" x14ac:dyDescent="0.25">
      <c r="A16" s="14"/>
      <c r="B16" s="14"/>
      <c r="C16" s="34"/>
      <c r="D16" s="34"/>
      <c r="E16" s="14"/>
      <c r="F16" s="14"/>
      <c r="G16" s="14"/>
      <c r="H16" s="14"/>
      <c r="I16" s="14"/>
      <c r="J16" s="34"/>
      <c r="K16" s="14"/>
      <c r="L16" s="14"/>
      <c r="M16" s="14"/>
      <c r="N16" s="14"/>
      <c r="O16" s="14"/>
      <c r="P16" s="34"/>
      <c r="Q16" s="14"/>
      <c r="R16" s="14"/>
      <c r="S16" s="14"/>
      <c r="T16" s="14"/>
      <c r="U16" s="14"/>
      <c r="V16" s="34"/>
      <c r="W16" s="14"/>
      <c r="X16" s="14"/>
      <c r="Z16" s="8"/>
      <c r="AA16" s="9"/>
      <c r="AB16" s="9"/>
      <c r="AC16" s="9"/>
      <c r="AD16" s="9"/>
      <c r="AE16" s="10" t="s">
        <v>22136</v>
      </c>
      <c r="AF16" s="9"/>
      <c r="AG16" s="9"/>
      <c r="AH16" s="9"/>
      <c r="AI16" s="9"/>
      <c r="AJ16" s="11"/>
    </row>
    <row r="17" spans="1:42" x14ac:dyDescent="0.25">
      <c r="A17" s="14"/>
      <c r="B17" s="14"/>
      <c r="C17" s="14"/>
      <c r="D17" s="14"/>
      <c r="E17" s="14"/>
      <c r="F17" s="14"/>
      <c r="G17" s="14"/>
      <c r="H17" s="32"/>
      <c r="I17" s="13"/>
      <c r="J17" s="13"/>
      <c r="K17" s="14"/>
      <c r="L17" s="14"/>
      <c r="M17" s="14"/>
      <c r="N17" s="31"/>
      <c r="O17" s="13"/>
      <c r="P17" s="13"/>
      <c r="Q17" s="14"/>
      <c r="R17" s="14"/>
      <c r="S17" s="14"/>
      <c r="T17" s="14"/>
      <c r="U17" s="13"/>
      <c r="V17" s="13"/>
      <c r="W17" s="14"/>
      <c r="X17" s="14"/>
      <c r="Z17" s="12" t="s">
        <v>22138</v>
      </c>
      <c r="AA17" s="13" t="s">
        <v>22137</v>
      </c>
      <c r="AB17" s="13"/>
      <c r="AC17" s="14"/>
      <c r="AD17" s="14"/>
      <c r="AE17" s="14"/>
      <c r="AF17" s="14" t="s">
        <v>22139</v>
      </c>
      <c r="AG17" s="13" t="s">
        <v>22137</v>
      </c>
      <c r="AH17" s="13"/>
      <c r="AI17" s="14"/>
      <c r="AJ17" s="15"/>
      <c r="AL17" s="14"/>
      <c r="AM17" s="14"/>
      <c r="AN17" s="14"/>
      <c r="AO17" s="14"/>
      <c r="AP17" s="14"/>
    </row>
    <row r="18" spans="1:42" x14ac:dyDescent="0.25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Z18" s="12" t="s">
        <v>22140</v>
      </c>
      <c r="AA18" s="14">
        <v>1</v>
      </c>
      <c r="AB18" s="14">
        <v>2</v>
      </c>
      <c r="AC18" s="14" t="s">
        <v>22141</v>
      </c>
      <c r="AD18" s="14" t="s">
        <v>22142</v>
      </c>
      <c r="AE18" s="14"/>
      <c r="AF18" s="14" t="s">
        <v>22140</v>
      </c>
      <c r="AG18" s="14">
        <v>1</v>
      </c>
      <c r="AH18" s="14">
        <v>2</v>
      </c>
      <c r="AI18" s="14" t="s">
        <v>22141</v>
      </c>
      <c r="AJ18" s="15" t="s">
        <v>22142</v>
      </c>
      <c r="AL18" s="14"/>
      <c r="AM18" s="14"/>
      <c r="AN18" s="14"/>
      <c r="AO18" s="14"/>
      <c r="AP18" s="14"/>
    </row>
    <row r="19" spans="1:42" x14ac:dyDescent="0.25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Z19" s="12" t="s">
        <v>22143</v>
      </c>
      <c r="AA19" s="14">
        <f>N6</f>
        <v>82.161464937474705</v>
      </c>
      <c r="AB19" s="14">
        <f>O6</f>
        <v>97.233395656066165</v>
      </c>
      <c r="AC19" s="14">
        <f>AVERAGE(AA19:AB19)</f>
        <v>89.697430296770435</v>
      </c>
      <c r="AD19" s="14">
        <f>_xlfn.STDEV.S(AA19:AB19)</f>
        <v>10.657464416689855</v>
      </c>
      <c r="AE19" s="14"/>
      <c r="AF19" s="14" t="s">
        <v>22143</v>
      </c>
      <c r="AG19" s="14">
        <f>N7</f>
        <v>150.49377472970562</v>
      </c>
      <c r="AH19" s="14">
        <f>O7</f>
        <v>167.94907039582034</v>
      </c>
      <c r="AI19" s="14">
        <f>AVERAGE(AG19:AH19)</f>
        <v>159.221422562763</v>
      </c>
      <c r="AJ19" s="15">
        <f>_xlfn.STDEV.S(AG19:AH19)</f>
        <v>12.342757933125874</v>
      </c>
      <c r="AL19" s="14"/>
      <c r="AM19" s="14"/>
      <c r="AN19" s="14"/>
      <c r="AO19" s="14"/>
      <c r="AP19" s="14"/>
    </row>
    <row r="20" spans="1:42" x14ac:dyDescent="0.25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Z20" s="12" t="s">
        <v>22144</v>
      </c>
      <c r="AA20" s="14">
        <f>P6</f>
        <v>18570.177697545379</v>
      </c>
      <c r="AB20" s="14">
        <f>Q6</f>
        <v>21701.392534280985</v>
      </c>
      <c r="AC20" s="14">
        <f t="shared" ref="AC20:AC21" si="0">AVERAGE(AA20:AB20)</f>
        <v>20135.785115913182</v>
      </c>
      <c r="AD20" s="14">
        <f t="shared" ref="AD20:AD21" si="1">_xlfn.STDEV.S(AA20:AB20)</f>
        <v>2214.103244407675</v>
      </c>
      <c r="AE20" s="14"/>
      <c r="AF20" s="14" t="s">
        <v>22144</v>
      </c>
      <c r="AG20" s="14">
        <f>P7</f>
        <v>8071.9414806330533</v>
      </c>
      <c r="AH20" s="14">
        <f>Q7</f>
        <v>9077.0009937094746</v>
      </c>
      <c r="AI20" s="14">
        <f t="shared" ref="AI20:AI21" si="2">AVERAGE(AG20:AH20)</f>
        <v>8574.4712371712631</v>
      </c>
      <c r="AJ20" s="15">
        <f t="shared" ref="AJ20:AJ21" si="3">_xlfn.STDEV.S(AG20:AH20)</f>
        <v>710.684397192387</v>
      </c>
      <c r="AL20" s="14"/>
      <c r="AM20" s="14"/>
      <c r="AN20" s="14"/>
      <c r="AO20" s="14"/>
      <c r="AP20" s="14"/>
    </row>
    <row r="21" spans="1:42" x14ac:dyDescent="0.2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Z21" s="12" t="s">
        <v>22145</v>
      </c>
      <c r="AA21" s="14">
        <f>R6</f>
        <v>83.000032715309302</v>
      </c>
      <c r="AB21" s="14">
        <f>S6</f>
        <v>86.500106266059788</v>
      </c>
      <c r="AC21" s="14">
        <f t="shared" si="0"/>
        <v>84.750069490684552</v>
      </c>
      <c r="AD21" s="14">
        <f t="shared" si="1"/>
        <v>2.4749257423873461</v>
      </c>
      <c r="AE21" s="14"/>
      <c r="AF21" s="14" t="s">
        <v>22145</v>
      </c>
      <c r="AG21" s="14">
        <f>R7</f>
        <v>80.00010564194605</v>
      </c>
      <c r="AH21" s="14">
        <f>S7</f>
        <v>69.033752377901394</v>
      </c>
      <c r="AI21" s="14">
        <f t="shared" si="2"/>
        <v>74.516929009923729</v>
      </c>
      <c r="AJ21" s="15">
        <f t="shared" si="3"/>
        <v>7.7543827578932056</v>
      </c>
      <c r="AL21" s="14"/>
      <c r="AM21" s="14"/>
      <c r="AN21" s="14"/>
      <c r="AO21" s="14"/>
      <c r="AP21" s="14"/>
    </row>
    <row r="22" spans="1:42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Z22" s="28" t="s">
        <v>22146</v>
      </c>
      <c r="AA22" s="14">
        <f>T6</f>
        <v>32.952362568746068</v>
      </c>
      <c r="AB22" s="14">
        <f>U6</f>
        <v>47.392603102477068</v>
      </c>
      <c r="AC22" s="14">
        <f>AVERAGE(AA22:AB22)</f>
        <v>40.172482835611568</v>
      </c>
      <c r="AD22" s="14">
        <f>_xlfn.STDEV.S(AA22:AB22)</f>
        <v>10.210792003366048</v>
      </c>
      <c r="AE22" s="14"/>
      <c r="AF22" s="26" t="s">
        <v>22146</v>
      </c>
      <c r="AG22" s="14">
        <f>T7</f>
        <v>89.985459868922405</v>
      </c>
      <c r="AH22" s="14">
        <f>U7</f>
        <v>92.4652901696128</v>
      </c>
      <c r="AI22" s="14">
        <f>AVERAGE(AG22:AH22)</f>
        <v>91.225375019267602</v>
      </c>
      <c r="AJ22" s="15">
        <f>_xlfn.STDEV.S(AG22:AH22)</f>
        <v>1.7535048218100535</v>
      </c>
      <c r="AL22" s="26"/>
      <c r="AM22" s="14"/>
      <c r="AN22" s="14"/>
      <c r="AO22" s="14"/>
      <c r="AP22" s="14"/>
    </row>
    <row r="23" spans="1:42" x14ac:dyDescent="0.2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Z23" s="28" t="s">
        <v>22147</v>
      </c>
      <c r="AA23" s="14">
        <f>V6</f>
        <v>92.197773112071204</v>
      </c>
      <c r="AB23" s="14">
        <f>W6</f>
        <v>68.017307865835576</v>
      </c>
      <c r="AC23" s="14">
        <f t="shared" ref="AC23" si="4">AVERAGE(AA23:AB23)</f>
        <v>80.10754048895339</v>
      </c>
      <c r="AD23" s="14">
        <f t="shared" ref="AD23" si="5">_xlfn.STDEV.S(AA23:AB23)</f>
        <v>17.098170947858858</v>
      </c>
      <c r="AE23" s="14"/>
      <c r="AF23" s="26" t="s">
        <v>22147</v>
      </c>
      <c r="AG23" s="14">
        <f>V7</f>
        <v>151.24566685975256</v>
      </c>
      <c r="AH23" s="14">
        <f>W7</f>
        <v>135.048143771263</v>
      </c>
      <c r="AI23" s="14">
        <f t="shared" ref="AI23" si="6">AVERAGE(AG23:AH23)</f>
        <v>143.14690531550778</v>
      </c>
      <c r="AJ23" s="15">
        <f t="shared" ref="AJ23" si="7">_xlfn.STDEV.S(AG23:AH23)</f>
        <v>11.45337841429664</v>
      </c>
      <c r="AL23" s="26"/>
      <c r="AM23" s="14"/>
      <c r="AN23" s="14"/>
      <c r="AO23" s="14"/>
      <c r="AP23" s="14"/>
    </row>
    <row r="24" spans="1:42" x14ac:dyDescent="0.25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2"/>
      <c r="AA24" s="14"/>
      <c r="AB24" s="14"/>
      <c r="AC24" s="14"/>
      <c r="AD24" s="14"/>
      <c r="AE24" s="14"/>
      <c r="AF24" s="14"/>
      <c r="AG24" s="14"/>
      <c r="AH24" s="14"/>
      <c r="AI24" s="14"/>
      <c r="AJ24" s="15"/>
    </row>
    <row r="25" spans="1:42" x14ac:dyDescent="0.25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2"/>
      <c r="AA25" s="14"/>
      <c r="AB25" s="14"/>
      <c r="AC25" s="14"/>
      <c r="AD25" s="14"/>
      <c r="AE25" s="14"/>
      <c r="AF25" s="14"/>
      <c r="AG25" s="14"/>
      <c r="AH25" s="14"/>
      <c r="AI25" s="14"/>
      <c r="AJ25" s="15"/>
    </row>
    <row r="26" spans="1:42" x14ac:dyDescent="0.25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Z26" s="12"/>
      <c r="AA26" s="14"/>
      <c r="AB26" s="14"/>
      <c r="AC26" s="14"/>
      <c r="AD26" s="14"/>
      <c r="AE26" s="14"/>
      <c r="AF26" s="14"/>
      <c r="AG26" s="14"/>
      <c r="AH26" s="14"/>
      <c r="AI26" s="14"/>
      <c r="AJ26" s="15"/>
    </row>
    <row r="27" spans="1:42" x14ac:dyDescent="0.25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Z27" s="12"/>
      <c r="AA27" s="14"/>
      <c r="AB27" s="14"/>
      <c r="AC27" s="14"/>
      <c r="AD27" s="14"/>
      <c r="AE27" s="14"/>
      <c r="AF27" s="14"/>
      <c r="AG27" s="14"/>
      <c r="AH27" s="14"/>
      <c r="AI27" s="14"/>
      <c r="AJ27" s="15"/>
    </row>
    <row r="28" spans="1:42" x14ac:dyDescent="0.25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Z28" s="12"/>
      <c r="AA28" s="14"/>
      <c r="AB28" s="14"/>
      <c r="AC28" s="14"/>
      <c r="AD28" s="14"/>
      <c r="AE28" s="14"/>
      <c r="AF28" s="14"/>
      <c r="AG28" s="14"/>
      <c r="AH28" s="14"/>
      <c r="AI28" s="14"/>
      <c r="AJ28" s="15"/>
    </row>
    <row r="29" spans="1:42" x14ac:dyDescent="0.25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Z29" s="12"/>
      <c r="AA29" s="14"/>
      <c r="AB29" s="14"/>
      <c r="AC29" s="14"/>
      <c r="AD29" s="14"/>
      <c r="AE29" s="14"/>
      <c r="AF29" s="14"/>
      <c r="AG29" s="14"/>
      <c r="AH29" s="14"/>
      <c r="AI29" s="14"/>
      <c r="AJ29" s="15"/>
    </row>
    <row r="30" spans="1:42" x14ac:dyDescent="0.25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Z30" s="12"/>
      <c r="AA30" s="14"/>
      <c r="AB30" s="14"/>
      <c r="AC30" s="14"/>
      <c r="AD30" s="14"/>
      <c r="AE30" s="14"/>
      <c r="AF30" s="14"/>
      <c r="AG30" s="14"/>
      <c r="AH30" s="14"/>
      <c r="AI30" s="14"/>
      <c r="AJ30" s="15"/>
    </row>
    <row r="31" spans="1:42" x14ac:dyDescent="0.2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2"/>
      <c r="AA31" s="14"/>
      <c r="AB31" s="14"/>
      <c r="AC31" s="14"/>
      <c r="AD31" s="14"/>
      <c r="AE31" s="14"/>
      <c r="AF31" s="14"/>
      <c r="AG31" s="14"/>
      <c r="AH31" s="14"/>
      <c r="AI31" s="14"/>
      <c r="AJ31" s="15"/>
    </row>
    <row r="32" spans="1:42" x14ac:dyDescent="0.25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Z32" s="12"/>
      <c r="AA32" s="14"/>
      <c r="AB32" s="14"/>
      <c r="AC32" s="14"/>
      <c r="AD32" s="14"/>
      <c r="AE32" s="14"/>
      <c r="AF32" s="14"/>
      <c r="AG32" s="14"/>
      <c r="AH32" s="14"/>
      <c r="AI32" s="14"/>
      <c r="AJ32" s="15"/>
    </row>
    <row r="33" spans="1:56" x14ac:dyDescent="0.25">
      <c r="A33" s="14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Z33" s="12"/>
      <c r="AA33" s="14"/>
      <c r="AB33" s="14"/>
      <c r="AC33" s="14"/>
      <c r="AD33" s="14"/>
      <c r="AE33" s="14"/>
      <c r="AF33" s="14"/>
      <c r="AG33" s="14"/>
      <c r="AH33" s="14"/>
      <c r="AI33" s="14"/>
      <c r="AJ33" s="15"/>
    </row>
    <row r="34" spans="1:56" x14ac:dyDescent="0.25">
      <c r="A34" s="14"/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Z34" s="12"/>
      <c r="AA34" s="14"/>
      <c r="AB34" s="14"/>
      <c r="AC34" s="14"/>
      <c r="AD34" s="14"/>
      <c r="AE34" s="14"/>
      <c r="AF34" s="14"/>
      <c r="AG34" s="14"/>
      <c r="AH34" s="14"/>
      <c r="AI34" s="14"/>
      <c r="AJ34" s="15"/>
    </row>
    <row r="35" spans="1:56" x14ac:dyDescent="0.25">
      <c r="A35" s="14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Z35" s="12"/>
      <c r="AA35" s="14"/>
      <c r="AB35" s="14"/>
      <c r="AC35" s="14"/>
      <c r="AD35" s="14"/>
      <c r="AE35" s="14"/>
      <c r="AF35" s="14"/>
      <c r="AG35" s="14"/>
      <c r="AH35" s="14"/>
      <c r="AI35" s="14"/>
      <c r="AJ35" s="15"/>
    </row>
    <row r="36" spans="1:56" x14ac:dyDescent="0.25">
      <c r="A36" s="14"/>
      <c r="B36" s="14"/>
      <c r="C36" s="14"/>
      <c r="D36" s="34"/>
      <c r="E36" s="14"/>
      <c r="F36" s="14"/>
      <c r="G36" s="14"/>
      <c r="H36" s="14"/>
      <c r="I36" s="14"/>
      <c r="J36" s="3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Z36" s="12"/>
      <c r="AA36" s="14"/>
      <c r="AB36" s="14"/>
      <c r="AC36" s="14"/>
      <c r="AD36" s="14"/>
      <c r="AE36" s="14"/>
      <c r="AF36" s="14"/>
      <c r="AG36" s="14"/>
      <c r="AH36" s="14"/>
      <c r="AI36" s="14"/>
      <c r="AJ36" s="15"/>
    </row>
    <row r="37" spans="1:56" x14ac:dyDescent="0.25">
      <c r="A37" s="14"/>
      <c r="B37" s="14"/>
      <c r="C37" s="13"/>
      <c r="D37" s="13"/>
      <c r="E37" s="14"/>
      <c r="F37" s="14"/>
      <c r="G37" s="14"/>
      <c r="H37" s="14"/>
      <c r="I37" s="13"/>
      <c r="J37" s="13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Z37" s="12"/>
      <c r="AA37" s="14"/>
      <c r="AB37" s="14"/>
      <c r="AC37" s="14"/>
      <c r="AD37" s="14"/>
      <c r="AE37" s="14"/>
      <c r="AF37" s="14"/>
      <c r="AG37" s="14"/>
      <c r="AH37" s="14"/>
      <c r="AI37" s="14"/>
      <c r="AJ37" s="15"/>
    </row>
    <row r="38" spans="1:56" ht="15.75" thickBot="1" x14ac:dyDescent="0.3">
      <c r="A38" s="14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Z38" s="16"/>
      <c r="AA38" s="17"/>
      <c r="AB38" s="17"/>
      <c r="AC38" s="17"/>
      <c r="AD38" s="17"/>
      <c r="AE38" s="17"/>
      <c r="AF38" s="17"/>
      <c r="AG38" s="17"/>
      <c r="AH38" s="17"/>
      <c r="AI38" s="17"/>
      <c r="AJ38" s="18"/>
    </row>
    <row r="39" spans="1:56" ht="15.75" thickBot="1" x14ac:dyDescent="0.3">
      <c r="A39" s="14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</row>
    <row r="40" spans="1:56" x14ac:dyDescent="0.25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34"/>
      <c r="Q40" s="14"/>
      <c r="R40" s="14"/>
      <c r="S40" s="14"/>
      <c r="T40" s="14"/>
      <c r="U40" s="14"/>
      <c r="V40" s="14"/>
      <c r="W40" s="14"/>
      <c r="X40" s="14"/>
      <c r="Z40" s="8"/>
      <c r="AA40" s="9"/>
      <c r="AB40" s="9"/>
      <c r="AC40" s="9"/>
      <c r="AD40" s="11"/>
      <c r="AE40" s="14"/>
      <c r="AF40" s="8"/>
      <c r="AG40" s="9"/>
      <c r="AH40" s="9"/>
      <c r="AI40" s="9"/>
      <c r="AJ40" s="11"/>
      <c r="AL40" s="8"/>
      <c r="AM40" s="9"/>
      <c r="AN40" s="9"/>
      <c r="AO40" s="9"/>
      <c r="AP40" s="11"/>
      <c r="AR40" t="s">
        <v>11798</v>
      </c>
      <c r="AS40" t="s">
        <v>22137</v>
      </c>
      <c r="AZ40" t="s">
        <v>11796</v>
      </c>
      <c r="BA40" t="s">
        <v>22137</v>
      </c>
    </row>
    <row r="41" spans="1:56" x14ac:dyDescent="0.25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3"/>
      <c r="P41" s="13"/>
      <c r="Q41" s="14"/>
      <c r="R41" s="14"/>
      <c r="S41" s="14"/>
      <c r="T41" s="31"/>
      <c r="U41" s="13"/>
      <c r="V41" s="13"/>
      <c r="W41" s="14"/>
      <c r="X41" s="14"/>
      <c r="Z41" s="12" t="s">
        <v>22155</v>
      </c>
      <c r="AA41" s="14" t="s">
        <v>22137</v>
      </c>
      <c r="AB41" s="14"/>
      <c r="AC41" s="14"/>
      <c r="AD41" s="15"/>
      <c r="AE41" s="14"/>
      <c r="AF41" s="12" t="s">
        <v>11796</v>
      </c>
      <c r="AG41" s="14" t="s">
        <v>22137</v>
      </c>
      <c r="AH41" s="14"/>
      <c r="AI41" s="14"/>
      <c r="AJ41" s="15"/>
      <c r="AL41" s="12" t="s">
        <v>11798</v>
      </c>
      <c r="AM41" s="14" t="s">
        <v>22137</v>
      </c>
      <c r="AN41" s="14"/>
      <c r="AO41" s="14"/>
      <c r="AP41" s="15"/>
      <c r="AR41" t="s">
        <v>22140</v>
      </c>
      <c r="AS41">
        <v>1</v>
      </c>
      <c r="AT41">
        <v>2</v>
      </c>
      <c r="AU41" t="s">
        <v>22141</v>
      </c>
      <c r="AV41" t="s">
        <v>22142</v>
      </c>
      <c r="AZ41" t="s">
        <v>22140</v>
      </c>
      <c r="BA41">
        <v>1</v>
      </c>
      <c r="BB41">
        <v>2</v>
      </c>
      <c r="BC41" t="s">
        <v>22141</v>
      </c>
      <c r="BD41" t="s">
        <v>22142</v>
      </c>
    </row>
    <row r="42" spans="1:56" x14ac:dyDescent="0.25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2" t="s">
        <v>22140</v>
      </c>
      <c r="AA42" s="14">
        <v>1</v>
      </c>
      <c r="AB42" s="14">
        <v>2</v>
      </c>
      <c r="AC42" s="14" t="s">
        <v>22141</v>
      </c>
      <c r="AD42" s="15" t="s">
        <v>22142</v>
      </c>
      <c r="AE42" s="14"/>
      <c r="AF42" s="12" t="s">
        <v>22140</v>
      </c>
      <c r="AG42" s="14">
        <v>1</v>
      </c>
      <c r="AH42" s="14">
        <v>2</v>
      </c>
      <c r="AI42" s="14" t="s">
        <v>22141</v>
      </c>
      <c r="AJ42" s="15" t="s">
        <v>22142</v>
      </c>
      <c r="AL42" s="12" t="s">
        <v>22140</v>
      </c>
      <c r="AM42" s="14">
        <v>1</v>
      </c>
      <c r="AN42" s="14">
        <v>2</v>
      </c>
      <c r="AO42" s="14" t="s">
        <v>22141</v>
      </c>
      <c r="AP42" s="15" t="s">
        <v>22142</v>
      </c>
      <c r="AR42" t="s">
        <v>22146</v>
      </c>
      <c r="AS42">
        <v>0.63369959560949907</v>
      </c>
      <c r="AT42">
        <v>0.99425287233099635</v>
      </c>
      <c r="AU42">
        <v>0.81397623397024765</v>
      </c>
      <c r="AV42">
        <v>0.25494966694880072</v>
      </c>
      <c r="AZ42" t="s">
        <v>22146</v>
      </c>
      <c r="BA42">
        <v>1.2673991912189979</v>
      </c>
      <c r="BB42">
        <v>0.99425287233099635</v>
      </c>
      <c r="BC42">
        <v>1.1308260317749972</v>
      </c>
      <c r="BD42">
        <v>0.19314361434184849</v>
      </c>
    </row>
    <row r="43" spans="1:56" x14ac:dyDescent="0.25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Z43" s="12" t="s">
        <v>22143</v>
      </c>
      <c r="AA43" s="14">
        <f>N11</f>
        <v>20.336929919062811</v>
      </c>
      <c r="AB43" s="14">
        <f>O11</f>
        <v>23.992639893742339</v>
      </c>
      <c r="AC43" s="14">
        <f>AVERAGE(AA43:AB43)</f>
        <v>22.164784906402573</v>
      </c>
      <c r="AD43" s="15">
        <f>STDEV(AA43:AB43)</f>
        <v>2.5849773131471965</v>
      </c>
      <c r="AE43" s="14"/>
      <c r="AF43" s="12" t="s">
        <v>22143</v>
      </c>
      <c r="AG43" s="14">
        <f>N12</f>
        <v>1.6269591184198231</v>
      </c>
      <c r="AH43" s="14">
        <f>O12</f>
        <v>1.2627735959943971</v>
      </c>
      <c r="AI43" s="14">
        <f>AVERAGE(AG43:AH43)</f>
        <v>1.4448663572071101</v>
      </c>
      <c r="AJ43" s="15">
        <f>STDEV(AG43:AH43)</f>
        <v>0.2575180525169854</v>
      </c>
      <c r="AL43" s="12" t="s">
        <v>22143</v>
      </c>
      <c r="AM43" s="14">
        <f>N13</f>
        <v>2.7115917753401959</v>
      </c>
      <c r="AN43" s="14">
        <f>O13</f>
        <v>5.0511083886043258</v>
      </c>
      <c r="AO43" s="14">
        <f>AVERAGE(AM43:AN43)</f>
        <v>3.8813500819722608</v>
      </c>
      <c r="AP43" s="15">
        <f>STDEV(AM43:AN43)</f>
        <v>1.654288061937651</v>
      </c>
      <c r="AR43" t="s">
        <v>22160</v>
      </c>
      <c r="AS43">
        <v>2.7115917753401959</v>
      </c>
      <c r="AT43">
        <v>5.0511083886043258</v>
      </c>
      <c r="AU43">
        <v>3.8813500819722608</v>
      </c>
      <c r="AV43">
        <v>1.654288061937651</v>
      </c>
      <c r="AZ43" t="s">
        <v>22160</v>
      </c>
      <c r="BA43">
        <v>1.6269591184198231</v>
      </c>
      <c r="BB43">
        <v>1.2627735959943971</v>
      </c>
      <c r="BC43">
        <v>1.4448663572071101</v>
      </c>
      <c r="BD43">
        <v>0.2575180525169854</v>
      </c>
    </row>
    <row r="44" spans="1:56" x14ac:dyDescent="0.25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Z44" s="12" t="s">
        <v>22144</v>
      </c>
      <c r="AA44" s="14">
        <f>P11</f>
        <v>8.4390464836722643</v>
      </c>
      <c r="AB44" s="14">
        <f>Q11</f>
        <v>9.7661504281623834</v>
      </c>
      <c r="AC44" s="14">
        <f t="shared" ref="AC44:AC47" si="8">AVERAGE(AA44:AB44)</f>
        <v>9.1025984559173239</v>
      </c>
      <c r="AD44" s="15">
        <f t="shared" ref="AD44:AD47" si="9">STDEV(AA44:AB44)</f>
        <v>0.93840419848837875</v>
      </c>
      <c r="AF44" s="12" t="s">
        <v>22144</v>
      </c>
      <c r="AG44" s="14">
        <f>P12</f>
        <v>21.097497831877863</v>
      </c>
      <c r="AH44" s="14">
        <f>Q12</f>
        <v>20.92738290389547</v>
      </c>
      <c r="AI44" s="14">
        <f t="shared" ref="AI44:AI47" si="10">AVERAGE(AG44:AH44)</f>
        <v>21.012440367886668</v>
      </c>
      <c r="AJ44" s="15">
        <f t="shared" ref="AJ44:AJ47" si="11">STDEV(AG44:AH44)</f>
        <v>0.12028941915741127</v>
      </c>
      <c r="AL44" s="12" t="s">
        <v>22144</v>
      </c>
      <c r="AM44" s="14">
        <f>P13</f>
        <v>1004.2411276054515</v>
      </c>
      <c r="AN44" s="14">
        <f>Q13</f>
        <v>1368.614099588812</v>
      </c>
      <c r="AO44" s="14">
        <f t="shared" ref="AO44:AO47" si="12">AVERAGE(AM44:AN44)</f>
        <v>1186.4276135971318</v>
      </c>
      <c r="AP44" s="15">
        <f t="shared" ref="AP44:AP47" si="13">STDEV(AM44:AN44)</f>
        <v>257.65059937053053</v>
      </c>
      <c r="AR44" t="s">
        <v>22144</v>
      </c>
      <c r="AS44">
        <v>1004.2411276054515</v>
      </c>
      <c r="AT44">
        <v>1368.614099588812</v>
      </c>
      <c r="AU44">
        <v>1186.4276135971318</v>
      </c>
      <c r="AV44">
        <v>257.65059937053053</v>
      </c>
      <c r="AZ44" t="s">
        <v>22144</v>
      </c>
      <c r="BA44">
        <v>21.097497831877863</v>
      </c>
      <c r="BB44">
        <v>20.92738290389547</v>
      </c>
      <c r="BC44">
        <v>21.012440367886668</v>
      </c>
      <c r="BD44">
        <v>0.12028941915741127</v>
      </c>
    </row>
    <row r="45" spans="1:56" x14ac:dyDescent="0.25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Z45" s="12" t="s">
        <v>22145</v>
      </c>
      <c r="AA45" s="14">
        <f>R11</f>
        <v>6.9999761180682825</v>
      </c>
      <c r="AB45" s="14">
        <f>S11</f>
        <v>6.6538530281970001</v>
      </c>
      <c r="AC45" s="14">
        <f t="shared" si="8"/>
        <v>6.8269145731326413</v>
      </c>
      <c r="AD45" s="15">
        <f t="shared" si="9"/>
        <v>0.24474598397322458</v>
      </c>
      <c r="AF45" s="12" t="s">
        <v>22145</v>
      </c>
      <c r="AG45" s="14">
        <f>R12</f>
        <v>4</v>
      </c>
      <c r="AH45" s="14">
        <f>S12</f>
        <v>2.4951905604871079</v>
      </c>
      <c r="AI45" s="14">
        <f t="shared" si="10"/>
        <v>3.2475952802435541</v>
      </c>
      <c r="AJ45" s="15">
        <f t="shared" si="11"/>
        <v>1.0640609590730923</v>
      </c>
      <c r="AL45" s="12" t="s">
        <v>22145</v>
      </c>
      <c r="AM45" s="14">
        <f>R13</f>
        <v>2</v>
      </c>
      <c r="AN45" s="14">
        <f>S13</f>
        <v>3.3269265140985005</v>
      </c>
      <c r="AO45" s="14">
        <f t="shared" si="12"/>
        <v>2.6634632570492505</v>
      </c>
      <c r="AP45" s="15">
        <f t="shared" si="13"/>
        <v>0.93827873625527458</v>
      </c>
    </row>
    <row r="46" spans="1:56" x14ac:dyDescent="0.25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Z46" s="12" t="s">
        <v>22146</v>
      </c>
      <c r="AA46" s="14">
        <f>T11</f>
        <v>21.228933650374664</v>
      </c>
      <c r="AB46" s="14">
        <f>U11</f>
        <v>16.239440242597961</v>
      </c>
      <c r="AC46" s="14">
        <f t="shared" si="8"/>
        <v>18.734186946486311</v>
      </c>
      <c r="AD46" s="15">
        <f t="shared" si="9"/>
        <v>3.5281046233244933</v>
      </c>
      <c r="AF46" s="12" t="s">
        <v>22146</v>
      </c>
      <c r="AG46" s="14">
        <f>T12</f>
        <v>1.2673991912189979</v>
      </c>
      <c r="AH46" s="14">
        <f>U12</f>
        <v>0.99425287233099635</v>
      </c>
      <c r="AI46" s="14">
        <f t="shared" si="10"/>
        <v>1.1308260317749972</v>
      </c>
      <c r="AJ46" s="15">
        <f t="shared" si="11"/>
        <v>0.19314361434184849</v>
      </c>
      <c r="AL46" s="12" t="s">
        <v>22146</v>
      </c>
      <c r="AM46" s="14">
        <f>T13</f>
        <v>0.63369959560949907</v>
      </c>
      <c r="AN46" s="14">
        <f>U13</f>
        <v>0.99425287233099635</v>
      </c>
      <c r="AO46" s="14">
        <f t="shared" si="12"/>
        <v>0.81397623397024765</v>
      </c>
      <c r="AP46" s="15">
        <f t="shared" si="13"/>
        <v>0.25494966694880072</v>
      </c>
    </row>
    <row r="47" spans="1:56" x14ac:dyDescent="0.25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2" t="s">
        <v>22147</v>
      </c>
      <c r="AA47" s="14">
        <f>V11</f>
        <v>18.646720331118516</v>
      </c>
      <c r="AB47" s="14">
        <f>W11</f>
        <v>10.350438613397838</v>
      </c>
      <c r="AC47" s="14">
        <f t="shared" si="8"/>
        <v>14.498579472258177</v>
      </c>
      <c r="AD47" s="15">
        <f t="shared" si="9"/>
        <v>5.8663570612342699</v>
      </c>
      <c r="AF47" s="12" t="s">
        <v>22147</v>
      </c>
      <c r="AG47" s="14">
        <f>V12</f>
        <v>3.1077921087952451</v>
      </c>
      <c r="AH47" s="14">
        <f>W12</f>
        <v>2.9572577663963084</v>
      </c>
      <c r="AI47" s="14">
        <f t="shared" si="10"/>
        <v>3.0325249375957766</v>
      </c>
      <c r="AJ47" s="15">
        <f t="shared" si="11"/>
        <v>0.10644385431174576</v>
      </c>
      <c r="AL47" s="12" t="s">
        <v>22147</v>
      </c>
      <c r="AM47" s="14">
        <f>V13</f>
        <v>1.0359281184639946</v>
      </c>
      <c r="AN47" s="14">
        <f>W13</f>
        <v>1.4786329828336036</v>
      </c>
      <c r="AO47" s="14">
        <f t="shared" si="12"/>
        <v>1.2572805506487992</v>
      </c>
      <c r="AP47" s="15">
        <f t="shared" si="13"/>
        <v>0.31303961166002009</v>
      </c>
    </row>
    <row r="48" spans="1:56" x14ac:dyDescent="0.25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2"/>
      <c r="AA48" s="14"/>
      <c r="AB48" s="14"/>
      <c r="AC48" s="14"/>
      <c r="AD48" s="15"/>
      <c r="AF48" s="12"/>
      <c r="AG48" s="14"/>
      <c r="AH48" s="14"/>
      <c r="AI48" s="14"/>
      <c r="AJ48" s="15"/>
      <c r="AL48" s="12"/>
      <c r="AM48" s="14"/>
      <c r="AN48" s="14"/>
      <c r="AO48" s="14"/>
      <c r="AP48" s="15"/>
    </row>
    <row r="49" spans="1:42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Z49" s="12"/>
      <c r="AA49" s="14"/>
      <c r="AB49" s="14"/>
      <c r="AC49" s="14"/>
      <c r="AD49" s="15"/>
      <c r="AF49" s="12"/>
      <c r="AG49" s="14"/>
      <c r="AH49" s="14"/>
      <c r="AI49" s="14"/>
      <c r="AJ49" s="15"/>
      <c r="AL49" s="12"/>
      <c r="AM49" s="14"/>
      <c r="AN49" s="14"/>
      <c r="AO49" s="14"/>
      <c r="AP49" s="15"/>
    </row>
    <row r="50" spans="1:42" x14ac:dyDescent="0.25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Z50" s="12"/>
      <c r="AA50" s="14"/>
      <c r="AB50" s="14"/>
      <c r="AC50" s="14"/>
      <c r="AD50" s="15"/>
      <c r="AF50" s="12"/>
      <c r="AG50" s="14"/>
      <c r="AH50" s="14"/>
      <c r="AI50" s="14"/>
      <c r="AJ50" s="15"/>
      <c r="AL50" s="12"/>
      <c r="AM50" s="14"/>
      <c r="AN50" s="14"/>
      <c r="AO50" s="14"/>
      <c r="AP50" s="15"/>
    </row>
    <row r="51" spans="1:42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Z51" s="12"/>
      <c r="AA51" s="14"/>
      <c r="AB51" s="14"/>
      <c r="AC51" s="14"/>
      <c r="AD51" s="15"/>
      <c r="AF51" s="12"/>
      <c r="AG51" s="14"/>
      <c r="AH51" s="14"/>
      <c r="AI51" s="14"/>
      <c r="AJ51" s="15"/>
      <c r="AL51" s="12"/>
      <c r="AM51" s="14"/>
      <c r="AN51" s="14"/>
      <c r="AO51" s="14"/>
      <c r="AP51" s="15"/>
    </row>
    <row r="52" spans="1:42" x14ac:dyDescent="0.25">
      <c r="A52" s="14"/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Z52" s="12"/>
      <c r="AA52" s="14"/>
      <c r="AB52" s="14"/>
      <c r="AC52" s="14"/>
      <c r="AD52" s="15"/>
      <c r="AF52" s="12"/>
      <c r="AG52" s="14"/>
      <c r="AH52" s="14"/>
      <c r="AI52" s="14"/>
      <c r="AJ52" s="15"/>
      <c r="AL52" s="12"/>
      <c r="AM52" s="14"/>
      <c r="AN52" s="14"/>
      <c r="AO52" s="14"/>
      <c r="AP52" s="15"/>
    </row>
    <row r="53" spans="1:42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Z53" s="12"/>
      <c r="AA53" s="14"/>
      <c r="AB53" s="14"/>
      <c r="AC53" s="14"/>
      <c r="AD53" s="15"/>
      <c r="AF53" s="12"/>
      <c r="AG53" s="14"/>
      <c r="AH53" s="14"/>
      <c r="AI53" s="14"/>
      <c r="AJ53" s="15"/>
      <c r="AL53" s="12"/>
      <c r="AM53" s="14"/>
      <c r="AN53" s="14"/>
      <c r="AO53" s="14"/>
      <c r="AP53" s="15"/>
    </row>
    <row r="54" spans="1:42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2"/>
      <c r="AA54" s="14"/>
      <c r="AB54" s="14"/>
      <c r="AC54" s="14"/>
      <c r="AD54" s="15"/>
      <c r="AF54" s="12"/>
      <c r="AG54" s="14"/>
      <c r="AH54" s="14"/>
      <c r="AI54" s="14"/>
      <c r="AJ54" s="15"/>
      <c r="AL54" s="12"/>
      <c r="AM54" s="14"/>
      <c r="AN54" s="14"/>
      <c r="AO54" s="14"/>
      <c r="AP54" s="15"/>
    </row>
    <row r="55" spans="1:42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Z55" s="12"/>
      <c r="AA55" s="14"/>
      <c r="AB55" s="14"/>
      <c r="AC55" s="14"/>
      <c r="AD55" s="15"/>
      <c r="AF55" s="12"/>
      <c r="AG55" s="14"/>
      <c r="AH55" s="14"/>
      <c r="AI55" s="14"/>
      <c r="AJ55" s="15"/>
      <c r="AL55" s="12"/>
      <c r="AM55" s="14"/>
      <c r="AN55" s="14"/>
      <c r="AO55" s="14"/>
      <c r="AP55" s="15"/>
    </row>
    <row r="56" spans="1:42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Z56" s="12"/>
      <c r="AA56" s="14"/>
      <c r="AB56" s="14"/>
      <c r="AC56" s="14"/>
      <c r="AD56" s="15"/>
      <c r="AF56" s="12"/>
      <c r="AG56" s="14"/>
      <c r="AH56" s="14"/>
      <c r="AI56" s="14"/>
      <c r="AJ56" s="15"/>
      <c r="AL56" s="12"/>
      <c r="AM56" s="14"/>
      <c r="AN56" s="14"/>
      <c r="AO56" s="14"/>
      <c r="AP56" s="15"/>
    </row>
    <row r="57" spans="1:42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Z57" s="12"/>
      <c r="AA57" s="14"/>
      <c r="AB57" s="14"/>
      <c r="AC57" s="14"/>
      <c r="AD57" s="15"/>
      <c r="AF57" s="12"/>
      <c r="AG57" s="14"/>
      <c r="AH57" s="14"/>
      <c r="AI57" s="14"/>
      <c r="AJ57" s="15"/>
      <c r="AL57" s="12"/>
      <c r="AM57" s="14"/>
      <c r="AN57" s="14"/>
      <c r="AO57" s="14"/>
      <c r="AP57" s="15"/>
    </row>
    <row r="58" spans="1:42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Z58" s="12"/>
      <c r="AA58" s="14"/>
      <c r="AB58" s="14"/>
      <c r="AC58" s="14"/>
      <c r="AD58" s="15"/>
      <c r="AF58" s="12"/>
      <c r="AG58" s="14"/>
      <c r="AH58" s="14"/>
      <c r="AI58" s="14"/>
      <c r="AJ58" s="15"/>
      <c r="AL58" s="12"/>
      <c r="AM58" s="14"/>
      <c r="AN58" s="14"/>
      <c r="AO58" s="14"/>
      <c r="AP58" s="15"/>
    </row>
    <row r="59" spans="1:42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Z59" s="12"/>
      <c r="AA59" s="14"/>
      <c r="AB59" s="14"/>
      <c r="AC59" s="14"/>
      <c r="AD59" s="15"/>
      <c r="AF59" s="12"/>
      <c r="AG59" s="14"/>
      <c r="AH59" s="14"/>
      <c r="AI59" s="14"/>
      <c r="AJ59" s="15"/>
      <c r="AL59" s="12"/>
      <c r="AM59" s="14"/>
      <c r="AN59" s="14"/>
      <c r="AO59" s="14"/>
      <c r="AP59" s="15"/>
    </row>
    <row r="60" spans="1:42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Z60" s="12"/>
      <c r="AA60" s="14"/>
      <c r="AB60" s="14"/>
      <c r="AC60" s="14"/>
      <c r="AD60" s="15"/>
      <c r="AF60" s="12"/>
      <c r="AG60" s="14"/>
      <c r="AH60" s="14"/>
      <c r="AI60" s="14"/>
      <c r="AJ60" s="15"/>
      <c r="AL60" s="12"/>
      <c r="AM60" s="14"/>
      <c r="AN60" s="14"/>
      <c r="AO60" s="14"/>
      <c r="AP60" s="15"/>
    </row>
    <row r="61" spans="1:42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Z61" s="12"/>
      <c r="AA61" s="14"/>
      <c r="AB61" s="14"/>
      <c r="AC61" s="14"/>
      <c r="AD61" s="15"/>
      <c r="AF61" s="12"/>
      <c r="AG61" s="14"/>
      <c r="AH61" s="14"/>
      <c r="AI61" s="14"/>
      <c r="AJ61" s="15"/>
      <c r="AL61" s="12"/>
      <c r="AM61" s="14"/>
      <c r="AN61" s="14"/>
      <c r="AO61" s="14"/>
      <c r="AP61" s="15"/>
    </row>
    <row r="62" spans="1:42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Z62" s="12"/>
      <c r="AA62" s="14"/>
      <c r="AB62" s="14"/>
      <c r="AC62" s="14"/>
      <c r="AD62" s="15"/>
      <c r="AF62" s="12"/>
      <c r="AG62" s="14"/>
      <c r="AH62" s="14"/>
      <c r="AI62" s="14"/>
      <c r="AJ62" s="15"/>
      <c r="AL62" s="12"/>
      <c r="AM62" s="14"/>
      <c r="AN62" s="14"/>
      <c r="AO62" s="14"/>
      <c r="AP62" s="15"/>
    </row>
    <row r="63" spans="1:42" ht="15.75" thickBot="1" x14ac:dyDescent="0.3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Z63" s="16"/>
      <c r="AA63" s="17"/>
      <c r="AB63" s="17"/>
      <c r="AC63" s="17"/>
      <c r="AD63" s="18"/>
      <c r="AF63" s="16"/>
      <c r="AG63" s="17"/>
      <c r="AH63" s="17"/>
      <c r="AI63" s="17"/>
      <c r="AJ63" s="18"/>
      <c r="AL63" s="16"/>
      <c r="AM63" s="17"/>
      <c r="AN63" s="17"/>
      <c r="AO63" s="17"/>
      <c r="AP63" s="18"/>
    </row>
    <row r="64" spans="1:42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</row>
    <row r="65" spans="1:13" x14ac:dyDescent="0.25">
      <c r="A65" s="14"/>
      <c r="B65" s="14"/>
      <c r="C65" s="30"/>
      <c r="D65" s="30"/>
      <c r="E65" s="30"/>
      <c r="F65" s="30"/>
      <c r="G65" s="14"/>
      <c r="H65" s="14"/>
      <c r="I65" s="14"/>
      <c r="J65" s="14"/>
      <c r="K65" s="14"/>
      <c r="L65" s="14"/>
      <c r="M65" s="14"/>
    </row>
    <row r="66" spans="1:13" x14ac:dyDescent="0.25">
      <c r="A66" s="14"/>
      <c r="B66" s="14"/>
      <c r="C66" s="30"/>
      <c r="D66" s="30"/>
      <c r="E66" s="30"/>
      <c r="F66" s="30"/>
      <c r="G66" s="14"/>
      <c r="H66" s="14"/>
      <c r="I66" s="14"/>
      <c r="J66" s="14"/>
      <c r="K66" s="14"/>
      <c r="L66" s="14"/>
      <c r="M66" s="14"/>
    </row>
    <row r="67" spans="1:13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</row>
    <row r="68" spans="1:13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</row>
    <row r="69" spans="1:13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</row>
    <row r="70" spans="1:13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</row>
  </sheetData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topLeftCell="A13" workbookViewId="0">
      <selection activeCell="B41" sqref="B41"/>
    </sheetView>
  </sheetViews>
  <sheetFormatPr defaultRowHeight="15" x14ac:dyDescent="0.25"/>
  <cols>
    <col min="2" max="2" width="13.5703125" customWidth="1"/>
    <col min="4" max="4" width="11.28515625" customWidth="1"/>
    <col min="5" max="5" width="10.7109375" customWidth="1"/>
    <col min="7" max="7" width="10.42578125" customWidth="1"/>
    <col min="8" max="9" width="10.5703125" hidden="1" customWidth="1"/>
    <col min="10" max="11" width="13.42578125" hidden="1" customWidth="1"/>
    <col min="12" max="13" width="11.28515625" customWidth="1"/>
    <col min="14" max="15" width="12.140625" customWidth="1"/>
    <col min="16" max="17" width="12.85546875" customWidth="1"/>
  </cols>
  <sheetData>
    <row r="1" spans="1:17" x14ac:dyDescent="0.25">
      <c r="A1" t="s">
        <v>4</v>
      </c>
      <c r="B1" t="s">
        <v>3</v>
      </c>
      <c r="C1" t="s">
        <v>0</v>
      </c>
      <c r="D1" t="s">
        <v>1</v>
      </c>
      <c r="E1" t="s">
        <v>2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22159</v>
      </c>
      <c r="Q1" t="s">
        <v>22158</v>
      </c>
    </row>
    <row r="2" spans="1:17" x14ac:dyDescent="0.25">
      <c r="A2" t="s">
        <v>20657</v>
      </c>
      <c r="B2" t="s">
        <v>20656</v>
      </c>
      <c r="C2" t="s">
        <v>15</v>
      </c>
      <c r="D2">
        <v>134094664</v>
      </c>
      <c r="E2">
        <v>134094761</v>
      </c>
      <c r="F2">
        <v>1.8176600000000001</v>
      </c>
      <c r="G2">
        <v>2.9215599999999999</v>
      </c>
      <c r="H2">
        <v>2.07708</v>
      </c>
      <c r="I2">
        <v>0.48043200000000003</v>
      </c>
      <c r="J2">
        <v>3.1699199999999998</v>
      </c>
      <c r="K2">
        <v>3.1936200000000001</v>
      </c>
      <c r="L2">
        <v>0.34187099999999998</v>
      </c>
      <c r="M2">
        <v>0.40672199999999997</v>
      </c>
      <c r="N2">
        <v>1.0509200000000001</v>
      </c>
      <c r="O2">
        <v>1.56426</v>
      </c>
      <c r="P2" s="29"/>
    </row>
    <row r="3" spans="1:17" x14ac:dyDescent="0.25">
      <c r="A3" t="s">
        <v>21023</v>
      </c>
      <c r="B3" t="s">
        <v>21022</v>
      </c>
      <c r="C3" t="s">
        <v>5378</v>
      </c>
      <c r="D3">
        <v>115442892</v>
      </c>
      <c r="E3">
        <v>115442976</v>
      </c>
      <c r="F3">
        <v>3.2465000000000002</v>
      </c>
      <c r="G3">
        <v>3.6585200000000002</v>
      </c>
      <c r="H3">
        <v>3.6620400000000002</v>
      </c>
      <c r="I3">
        <v>3.2877900000000002</v>
      </c>
      <c r="J3">
        <v>4.5235599999999998</v>
      </c>
      <c r="K3">
        <v>4.1265099999999997</v>
      </c>
      <c r="L3">
        <v>4.2245100000000004</v>
      </c>
      <c r="M3">
        <v>4.2893699999999999</v>
      </c>
      <c r="N3">
        <v>3.3728500000000001</v>
      </c>
      <c r="O3">
        <v>3.7341899999999999</v>
      </c>
      <c r="Q3" s="29"/>
    </row>
    <row r="4" spans="1:17" x14ac:dyDescent="0.25">
      <c r="A4" t="s">
        <v>21031</v>
      </c>
      <c r="B4" t="s">
        <v>21030</v>
      </c>
      <c r="C4" t="s">
        <v>5378</v>
      </c>
      <c r="D4">
        <v>115443526</v>
      </c>
      <c r="E4">
        <v>115445950</v>
      </c>
      <c r="F4">
        <v>6.96896</v>
      </c>
      <c r="G4">
        <v>7.2554600000000002</v>
      </c>
      <c r="H4">
        <v>5.5365099999999998</v>
      </c>
      <c r="I4">
        <v>5.3384099999999997</v>
      </c>
      <c r="J4">
        <v>5.8579800000000004</v>
      </c>
      <c r="K4">
        <v>6.1936200000000001</v>
      </c>
      <c r="L4">
        <v>7.9712300000000003</v>
      </c>
      <c r="M4">
        <v>7.6210399999999998</v>
      </c>
      <c r="N4">
        <v>6.1594499999999996</v>
      </c>
      <c r="O4">
        <v>6.7207699999999999</v>
      </c>
      <c r="Q4" s="29"/>
    </row>
    <row r="5" spans="1:17" x14ac:dyDescent="0.25">
      <c r="A5" t="s">
        <v>21025</v>
      </c>
      <c r="B5" t="s">
        <v>21024</v>
      </c>
      <c r="C5" t="s">
        <v>5378</v>
      </c>
      <c r="D5">
        <v>115443072</v>
      </c>
      <c r="E5">
        <v>115443168</v>
      </c>
      <c r="F5">
        <v>3.4391400000000001</v>
      </c>
      <c r="G5">
        <v>4.0370400000000002</v>
      </c>
      <c r="H5">
        <v>4.0770799999999996</v>
      </c>
      <c r="I5">
        <v>4.65036</v>
      </c>
      <c r="J5">
        <v>4.3923199999999998</v>
      </c>
      <c r="K5">
        <v>4.3191499999999996</v>
      </c>
      <c r="L5">
        <v>4.3862699999999997</v>
      </c>
      <c r="M5">
        <v>4.47281</v>
      </c>
      <c r="N5">
        <v>4.3728499999999997</v>
      </c>
      <c r="O5">
        <v>3.4387300000000001</v>
      </c>
      <c r="Q5" s="29"/>
    </row>
    <row r="6" spans="1:17" x14ac:dyDescent="0.25">
      <c r="A6" t="s">
        <v>21710</v>
      </c>
      <c r="B6" t="s">
        <v>21709</v>
      </c>
      <c r="C6" t="s">
        <v>15144</v>
      </c>
      <c r="D6">
        <v>30115917</v>
      </c>
      <c r="E6">
        <v>30115992</v>
      </c>
      <c r="F6">
        <v>0.117216</v>
      </c>
      <c r="G6">
        <v>1.3366</v>
      </c>
      <c r="H6">
        <v>2.07708</v>
      </c>
      <c r="I6">
        <v>0.48043200000000003</v>
      </c>
      <c r="J6">
        <v>2.80735</v>
      </c>
      <c r="K6">
        <v>2.31915</v>
      </c>
      <c r="L6">
        <v>1.5118</v>
      </c>
      <c r="M6">
        <v>1.5766500000000001</v>
      </c>
      <c r="N6">
        <v>2.0509200000000001</v>
      </c>
      <c r="O6">
        <v>2.4387300000000001</v>
      </c>
      <c r="Q6" s="29"/>
    </row>
    <row r="7" spans="1:17" x14ac:dyDescent="0.25">
      <c r="A7" t="s">
        <v>21189</v>
      </c>
      <c r="B7" t="s">
        <v>21188</v>
      </c>
      <c r="C7" t="s">
        <v>7494</v>
      </c>
      <c r="D7">
        <v>36054833</v>
      </c>
      <c r="E7">
        <v>36054914</v>
      </c>
      <c r="F7">
        <v>5.1833</v>
      </c>
      <c r="G7">
        <v>4.79603</v>
      </c>
      <c r="H7">
        <v>6.3250000000000002</v>
      </c>
      <c r="I7">
        <v>5.3873199999999999</v>
      </c>
      <c r="J7">
        <v>5.8073499999999996</v>
      </c>
      <c r="K7">
        <v>6.01959</v>
      </c>
      <c r="L7">
        <v>5.9785000000000004</v>
      </c>
      <c r="M7">
        <v>6.0577699999999997</v>
      </c>
      <c r="N7">
        <v>6.2006699999999997</v>
      </c>
      <c r="O7">
        <v>5.7866600000000004</v>
      </c>
      <c r="Q7" s="29"/>
    </row>
    <row r="8" spans="1:17" x14ac:dyDescent="0.25">
      <c r="A8" t="s">
        <v>22092</v>
      </c>
      <c r="B8" t="s">
        <v>22091</v>
      </c>
      <c r="C8" t="s">
        <v>19947</v>
      </c>
      <c r="D8">
        <v>50095507</v>
      </c>
      <c r="E8">
        <v>50095590</v>
      </c>
      <c r="F8">
        <v>4.6870700000000003</v>
      </c>
      <c r="G8">
        <v>5.0370400000000002</v>
      </c>
      <c r="H8">
        <v>2.07708</v>
      </c>
      <c r="I8">
        <v>0.48043200000000003</v>
      </c>
      <c r="J8">
        <v>4.8579800000000004</v>
      </c>
      <c r="K8">
        <v>4.4890800000000004</v>
      </c>
      <c r="L8">
        <v>4.3418700000000001</v>
      </c>
      <c r="M8">
        <v>3.8661500000000002</v>
      </c>
      <c r="N8">
        <v>4.3728499999999997</v>
      </c>
      <c r="O8">
        <v>3.4387300000000001</v>
      </c>
      <c r="P8" s="29"/>
    </row>
    <row r="9" spans="1:17" x14ac:dyDescent="0.25">
      <c r="A9" t="s">
        <v>22058</v>
      </c>
      <c r="B9" t="s">
        <v>22057</v>
      </c>
      <c r="C9" t="s">
        <v>18791</v>
      </c>
      <c r="D9">
        <v>108470649</v>
      </c>
      <c r="E9">
        <v>108471192</v>
      </c>
      <c r="F9">
        <v>3.60907</v>
      </c>
      <c r="G9">
        <v>3.6585200000000002</v>
      </c>
      <c r="H9">
        <v>4.0770799999999996</v>
      </c>
      <c r="I9">
        <v>3.8023600000000002</v>
      </c>
      <c r="J9">
        <v>4</v>
      </c>
      <c r="K9">
        <v>3.5415399999999999</v>
      </c>
      <c r="L9">
        <v>4.1492300000000002</v>
      </c>
      <c r="M9">
        <v>3.5766499999999999</v>
      </c>
      <c r="N9">
        <v>4.75136</v>
      </c>
      <c r="O9">
        <v>4.0667600000000004</v>
      </c>
      <c r="Q9" s="29"/>
    </row>
    <row r="10" spans="1:17" x14ac:dyDescent="0.25">
      <c r="A10" t="s">
        <v>20889</v>
      </c>
      <c r="B10" t="s">
        <v>20888</v>
      </c>
      <c r="C10" t="s">
        <v>3848</v>
      </c>
      <c r="D10">
        <v>40949298</v>
      </c>
      <c r="E10">
        <v>40949398</v>
      </c>
      <c r="F10">
        <v>1.8176600000000001</v>
      </c>
      <c r="G10">
        <v>2.6585200000000002</v>
      </c>
      <c r="H10">
        <v>3.6620400000000002</v>
      </c>
      <c r="I10">
        <v>3.4804300000000001</v>
      </c>
      <c r="J10">
        <v>3.4594299999999998</v>
      </c>
      <c r="K10">
        <v>3.9041100000000002</v>
      </c>
      <c r="L10">
        <v>2.4293300000000002</v>
      </c>
      <c r="M10">
        <v>2.5766499999999999</v>
      </c>
      <c r="N10">
        <v>2.3728500000000001</v>
      </c>
      <c r="O10">
        <v>3.1492300000000002</v>
      </c>
      <c r="Q10" s="29"/>
    </row>
    <row r="11" spans="1:17" x14ac:dyDescent="0.25">
      <c r="A11" t="s">
        <v>21242</v>
      </c>
      <c r="B11" t="s">
        <v>21241</v>
      </c>
      <c r="C11" t="s">
        <v>8567</v>
      </c>
      <c r="D11">
        <v>35714220</v>
      </c>
      <c r="E11">
        <v>35714290</v>
      </c>
      <c r="F11">
        <v>8.2921399999999998</v>
      </c>
      <c r="G11">
        <v>7.3589599999999997</v>
      </c>
      <c r="H11">
        <v>6.4693899999999998</v>
      </c>
      <c r="I11">
        <v>7.4111700000000003</v>
      </c>
      <c r="J11">
        <v>7.8137800000000004</v>
      </c>
      <c r="K11">
        <v>8.0009700000000006</v>
      </c>
      <c r="L11">
        <v>8.0089799999999993</v>
      </c>
      <c r="M11">
        <v>8.0826799999999999</v>
      </c>
      <c r="N11">
        <v>7.9992900000000002</v>
      </c>
      <c r="O11">
        <v>7.71739</v>
      </c>
    </row>
    <row r="12" spans="1:17" x14ac:dyDescent="0.25">
      <c r="A12" t="s">
        <v>20941</v>
      </c>
      <c r="B12" t="s">
        <v>20940</v>
      </c>
      <c r="C12" t="s">
        <v>4544</v>
      </c>
      <c r="D12">
        <v>21988786</v>
      </c>
      <c r="E12">
        <v>21988918</v>
      </c>
      <c r="F12">
        <v>4.3840000000000003</v>
      </c>
      <c r="G12">
        <v>4.4240599999999999</v>
      </c>
      <c r="H12">
        <v>5.0770799999999996</v>
      </c>
      <c r="I12">
        <v>3.65036</v>
      </c>
      <c r="J12">
        <v>4.2479300000000002</v>
      </c>
      <c r="K12">
        <v>4.6883900000000001</v>
      </c>
      <c r="L12">
        <v>5.1100599999999998</v>
      </c>
      <c r="M12">
        <v>4.8329899999999997</v>
      </c>
      <c r="N12">
        <v>4.8058100000000001</v>
      </c>
      <c r="O12">
        <v>4.0236900000000002</v>
      </c>
      <c r="Q12" s="29"/>
    </row>
    <row r="13" spans="1:17" x14ac:dyDescent="0.25">
      <c r="A13" t="s">
        <v>21027</v>
      </c>
      <c r="B13" t="s">
        <v>21026</v>
      </c>
      <c r="C13" t="s">
        <v>5378</v>
      </c>
      <c r="D13">
        <v>115443221</v>
      </c>
      <c r="E13">
        <v>115443303</v>
      </c>
      <c r="F13">
        <v>3.9245700000000001</v>
      </c>
      <c r="G13">
        <v>5.0370400000000002</v>
      </c>
      <c r="H13">
        <v>4.0770799999999996</v>
      </c>
      <c r="I13">
        <v>3.2877900000000002</v>
      </c>
      <c r="J13">
        <v>4.9068899999999998</v>
      </c>
      <c r="K13">
        <v>4.7785799999999998</v>
      </c>
      <c r="L13">
        <v>5.6905999999999999</v>
      </c>
      <c r="M13">
        <v>3.9916800000000001</v>
      </c>
      <c r="N13">
        <v>4.5103600000000004</v>
      </c>
      <c r="O13">
        <v>4.4711499999999997</v>
      </c>
    </row>
    <row r="14" spans="1:17" x14ac:dyDescent="0.25">
      <c r="A14" t="s">
        <v>21609</v>
      </c>
      <c r="B14" t="s">
        <v>21608</v>
      </c>
      <c r="C14" t="s">
        <v>12413</v>
      </c>
      <c r="D14">
        <v>155429004</v>
      </c>
      <c r="E14">
        <v>155429094</v>
      </c>
      <c r="F14">
        <v>1.1172200000000001</v>
      </c>
      <c r="G14">
        <v>2.6585200000000002</v>
      </c>
      <c r="H14">
        <v>2.07708</v>
      </c>
      <c r="I14">
        <v>0.48043200000000003</v>
      </c>
      <c r="J14">
        <v>2.80735</v>
      </c>
      <c r="K14">
        <v>1.31915</v>
      </c>
      <c r="L14">
        <v>-0.65812899999999996</v>
      </c>
      <c r="M14">
        <v>1.21408</v>
      </c>
      <c r="N14">
        <v>2.6358899999999998</v>
      </c>
      <c r="O14">
        <v>2.7866599999999999</v>
      </c>
      <c r="P14" s="29"/>
    </row>
    <row r="15" spans="1:17" x14ac:dyDescent="0.25">
      <c r="A15" t="s">
        <v>21029</v>
      </c>
      <c r="B15" t="s">
        <v>21028</v>
      </c>
      <c r="C15" t="s">
        <v>5378</v>
      </c>
      <c r="D15">
        <v>115443378</v>
      </c>
      <c r="E15">
        <v>115443485</v>
      </c>
      <c r="F15">
        <v>2.0241099999999999</v>
      </c>
      <c r="G15">
        <v>3.1439499999999998</v>
      </c>
      <c r="H15">
        <v>4.0770799999999996</v>
      </c>
      <c r="I15">
        <v>2.4804300000000001</v>
      </c>
      <c r="J15">
        <v>2.5849600000000001</v>
      </c>
      <c r="K15">
        <v>3.0561199999999999</v>
      </c>
      <c r="L15">
        <v>2.1492300000000002</v>
      </c>
      <c r="M15">
        <v>2.5766499999999999</v>
      </c>
      <c r="N15">
        <v>1.6358900000000001</v>
      </c>
      <c r="O15">
        <v>2.1492300000000002</v>
      </c>
    </row>
    <row r="16" spans="1:17" x14ac:dyDescent="0.25">
      <c r="A16" t="s">
        <v>21019</v>
      </c>
      <c r="B16" t="s">
        <v>21018</v>
      </c>
      <c r="C16" t="s">
        <v>5378</v>
      </c>
      <c r="D16">
        <v>78710955</v>
      </c>
      <c r="E16">
        <v>78711107</v>
      </c>
      <c r="F16">
        <v>0.43914399999999998</v>
      </c>
      <c r="G16">
        <v>0.33659600000000001</v>
      </c>
      <c r="H16">
        <v>2.07708</v>
      </c>
      <c r="I16">
        <v>0.48043200000000003</v>
      </c>
      <c r="J16">
        <v>3.1699199999999998</v>
      </c>
      <c r="K16">
        <v>2.9041100000000002</v>
      </c>
      <c r="L16">
        <v>1.6637999999999999</v>
      </c>
      <c r="M16">
        <v>2.21408</v>
      </c>
      <c r="N16">
        <v>3.3728500000000001</v>
      </c>
      <c r="O16">
        <v>2.3012299999999999</v>
      </c>
      <c r="Q16" s="29"/>
    </row>
    <row r="17" spans="1:18" x14ac:dyDescent="0.25">
      <c r="A17" t="s">
        <v>21696</v>
      </c>
      <c r="B17" t="s">
        <v>21695</v>
      </c>
      <c r="C17" t="s">
        <v>13784</v>
      </c>
      <c r="D17">
        <v>138606548</v>
      </c>
      <c r="E17">
        <v>138606632</v>
      </c>
      <c r="F17">
        <v>3.2046800000000002</v>
      </c>
      <c r="G17">
        <v>3.6585200000000002</v>
      </c>
      <c r="H17">
        <v>4.0770799999999996</v>
      </c>
      <c r="I17">
        <v>4.2877900000000002</v>
      </c>
      <c r="J17">
        <v>4.1699299999999999</v>
      </c>
      <c r="K17">
        <v>4.1936200000000001</v>
      </c>
      <c r="L17">
        <v>4.1998499999999996</v>
      </c>
      <c r="M17">
        <v>4.7465700000000002</v>
      </c>
      <c r="N17">
        <v>4.0509199999999996</v>
      </c>
      <c r="O17">
        <v>4.0667600000000004</v>
      </c>
      <c r="Q17" s="29"/>
    </row>
    <row r="18" spans="1:18" x14ac:dyDescent="0.25">
      <c r="A18" t="s">
        <v>365</v>
      </c>
      <c r="B18" t="s">
        <v>364</v>
      </c>
      <c r="C18" t="s">
        <v>15</v>
      </c>
      <c r="D18">
        <v>74440883</v>
      </c>
      <c r="E18">
        <v>74440968</v>
      </c>
      <c r="F18">
        <v>0.70217799999999997</v>
      </c>
      <c r="G18">
        <v>0.33659600000000001</v>
      </c>
      <c r="H18">
        <v>2.07708</v>
      </c>
      <c r="I18">
        <v>2.8023600000000002</v>
      </c>
      <c r="J18">
        <v>3.1699199999999998</v>
      </c>
      <c r="K18">
        <v>2.0561199999999999</v>
      </c>
      <c r="L18">
        <v>2.0423100000000001</v>
      </c>
      <c r="M18">
        <v>1.5766500000000001</v>
      </c>
      <c r="N18">
        <v>2.8582800000000002</v>
      </c>
      <c r="O18">
        <v>1.9793000000000001</v>
      </c>
      <c r="Q18" s="29"/>
    </row>
    <row r="19" spans="1:18" x14ac:dyDescent="0.25">
      <c r="A19" t="s">
        <v>20966</v>
      </c>
      <c r="B19" t="s">
        <v>20965</v>
      </c>
      <c r="C19" t="s">
        <v>4544</v>
      </c>
      <c r="D19">
        <v>63402019</v>
      </c>
      <c r="E19">
        <v>63402092</v>
      </c>
      <c r="F19">
        <v>1.70218</v>
      </c>
      <c r="G19">
        <v>2.9215599999999999</v>
      </c>
      <c r="H19">
        <v>2.07708</v>
      </c>
      <c r="I19">
        <v>2.0653899999999998</v>
      </c>
      <c r="J19">
        <v>4.1699299999999999</v>
      </c>
      <c r="K19">
        <v>4.0561199999999999</v>
      </c>
      <c r="L19">
        <v>1.14923</v>
      </c>
      <c r="M19">
        <v>2.4941800000000001</v>
      </c>
      <c r="N19">
        <v>3.3728500000000001</v>
      </c>
      <c r="O19">
        <v>3.1492300000000002</v>
      </c>
      <c r="P19" s="29"/>
    </row>
    <row r="20" spans="1:18" x14ac:dyDescent="0.25">
      <c r="A20" t="s">
        <v>21783</v>
      </c>
      <c r="B20" t="s">
        <v>21782</v>
      </c>
      <c r="C20" t="s">
        <v>16086</v>
      </c>
      <c r="D20">
        <v>3218626</v>
      </c>
      <c r="E20">
        <v>3218709</v>
      </c>
      <c r="F20">
        <v>7.4301000000000004</v>
      </c>
      <c r="G20">
        <v>7.3138800000000002</v>
      </c>
      <c r="H20">
        <v>2.07708</v>
      </c>
      <c r="I20">
        <v>0.48043200000000003</v>
      </c>
      <c r="J20">
        <v>5.32193</v>
      </c>
      <c r="K20">
        <v>5.8002799999999999</v>
      </c>
      <c r="L20">
        <v>7.3944400000000003</v>
      </c>
      <c r="M20">
        <v>7.26159</v>
      </c>
      <c r="N20">
        <v>7.36381</v>
      </c>
      <c r="O20">
        <v>7.4180900000000003</v>
      </c>
    </row>
    <row r="21" spans="1:18" x14ac:dyDescent="0.25">
      <c r="A21" t="s">
        <v>21415</v>
      </c>
      <c r="B21" t="s">
        <v>21414</v>
      </c>
      <c r="C21" t="s">
        <v>9887</v>
      </c>
      <c r="D21">
        <v>174092547</v>
      </c>
      <c r="E21">
        <v>174092626</v>
      </c>
      <c r="F21">
        <v>2.3651399999999998</v>
      </c>
      <c r="G21">
        <v>2.6585200000000002</v>
      </c>
      <c r="H21">
        <v>3.6620400000000002</v>
      </c>
      <c r="I21">
        <v>3.65036</v>
      </c>
      <c r="J21">
        <v>4.2479300000000002</v>
      </c>
      <c r="K21">
        <v>3.9821200000000001</v>
      </c>
      <c r="L21">
        <v>3.0967600000000002</v>
      </c>
      <c r="M21">
        <v>3.7642699999999998</v>
      </c>
      <c r="N21">
        <v>3.8582800000000002</v>
      </c>
      <c r="O21">
        <v>3.22723</v>
      </c>
      <c r="Q21" s="29"/>
    </row>
    <row r="22" spans="1:18" x14ac:dyDescent="0.25">
      <c r="A22" t="s">
        <v>20911</v>
      </c>
      <c r="B22" t="s">
        <v>20910</v>
      </c>
      <c r="C22" t="s">
        <v>3848</v>
      </c>
      <c r="D22">
        <v>88778628</v>
      </c>
      <c r="E22">
        <v>88778707</v>
      </c>
      <c r="F22">
        <v>3.3651399999999998</v>
      </c>
      <c r="G22">
        <v>3.5065200000000001</v>
      </c>
      <c r="H22">
        <v>2.07708</v>
      </c>
      <c r="I22">
        <v>3.9398599999999999</v>
      </c>
      <c r="J22">
        <v>2.80735</v>
      </c>
      <c r="K22">
        <v>3.4346299999999998</v>
      </c>
      <c r="L22">
        <v>4.2487599999999999</v>
      </c>
      <c r="M22">
        <v>3.8985799999999999</v>
      </c>
      <c r="N22">
        <v>3.75136</v>
      </c>
      <c r="O22">
        <v>2.88619</v>
      </c>
      <c r="Q22" s="29"/>
    </row>
    <row r="23" spans="1:18" x14ac:dyDescent="0.25">
      <c r="A23" t="s">
        <v>21424</v>
      </c>
      <c r="B23" t="s">
        <v>21423</v>
      </c>
      <c r="C23" t="s">
        <v>9887</v>
      </c>
      <c r="D23">
        <v>179992240</v>
      </c>
      <c r="E23">
        <v>179992316</v>
      </c>
      <c r="F23">
        <v>0.92457100000000003</v>
      </c>
      <c r="G23">
        <v>1.9215599999999999</v>
      </c>
      <c r="H23">
        <v>2.07708</v>
      </c>
      <c r="I23">
        <v>2.4804300000000001</v>
      </c>
      <c r="J23">
        <v>2.32193</v>
      </c>
      <c r="K23">
        <v>2.5415399999999999</v>
      </c>
      <c r="L23">
        <v>1.8012999999999999</v>
      </c>
      <c r="M23">
        <v>1.86615</v>
      </c>
      <c r="N23">
        <v>1.0509200000000001</v>
      </c>
      <c r="O23">
        <v>1.56426</v>
      </c>
    </row>
    <row r="24" spans="1:18" x14ac:dyDescent="0.25">
      <c r="A24" t="s">
        <v>21712</v>
      </c>
      <c r="B24" t="s">
        <v>21711</v>
      </c>
      <c r="C24" t="s">
        <v>15144</v>
      </c>
      <c r="D24">
        <v>30691298</v>
      </c>
      <c r="E24">
        <v>30691396</v>
      </c>
      <c r="F24">
        <v>1.8176600000000001</v>
      </c>
      <c r="G24">
        <v>2.9215599999999999</v>
      </c>
      <c r="H24">
        <v>4.6620400000000002</v>
      </c>
      <c r="I24">
        <v>4.8023600000000002</v>
      </c>
      <c r="J24">
        <v>0</v>
      </c>
      <c r="K24">
        <v>2.5415399999999999</v>
      </c>
      <c r="L24">
        <v>4.2487599999999999</v>
      </c>
      <c r="M24">
        <v>2.8661500000000002</v>
      </c>
      <c r="N24">
        <v>1.0509200000000001</v>
      </c>
      <c r="O24">
        <v>2.4387300000000001</v>
      </c>
      <c r="Q24" s="29"/>
    </row>
    <row r="25" spans="1:18" x14ac:dyDescent="0.25">
      <c r="A25" t="s">
        <v>20818</v>
      </c>
      <c r="B25" t="s">
        <v>20817</v>
      </c>
      <c r="C25" t="s">
        <v>2116</v>
      </c>
      <c r="D25">
        <v>76891565</v>
      </c>
      <c r="E25">
        <v>76891674</v>
      </c>
      <c r="F25">
        <v>1.28714</v>
      </c>
      <c r="G25">
        <v>0.33659600000000001</v>
      </c>
      <c r="H25">
        <v>2.07708</v>
      </c>
      <c r="I25">
        <v>2.4804300000000001</v>
      </c>
      <c r="J25">
        <v>2</v>
      </c>
      <c r="K25">
        <v>1.7341899999999999</v>
      </c>
      <c r="L25">
        <v>2.0423100000000001</v>
      </c>
      <c r="M25">
        <v>1.72865</v>
      </c>
      <c r="N25">
        <v>2.0509200000000001</v>
      </c>
      <c r="O25">
        <v>0.97930099999999998</v>
      </c>
      <c r="Q25" s="29"/>
    </row>
    <row r="26" spans="1:18" x14ac:dyDescent="0.25">
      <c r="A26" t="s">
        <v>21303</v>
      </c>
      <c r="B26" t="s">
        <v>21302</v>
      </c>
      <c r="C26" t="s">
        <v>9887</v>
      </c>
      <c r="D26">
        <v>10425413</v>
      </c>
      <c r="E26">
        <v>10425510</v>
      </c>
      <c r="F26">
        <v>3.1172200000000001</v>
      </c>
      <c r="G26">
        <v>4.1439500000000002</v>
      </c>
      <c r="H26">
        <v>2.07708</v>
      </c>
      <c r="I26">
        <v>2.0653899999999998</v>
      </c>
      <c r="J26">
        <v>1.5849599999999999</v>
      </c>
      <c r="K26">
        <v>2.0561199999999999</v>
      </c>
      <c r="L26">
        <v>0.66379900000000003</v>
      </c>
      <c r="M26">
        <v>0.40672199999999997</v>
      </c>
      <c r="N26">
        <v>2.0509200000000001</v>
      </c>
      <c r="O26">
        <v>1.56426</v>
      </c>
      <c r="P26" s="29"/>
      <c r="R26" s="29"/>
    </row>
    <row r="27" spans="1:18" x14ac:dyDescent="0.25">
      <c r="A27" t="s">
        <v>21301</v>
      </c>
      <c r="B27" t="s">
        <v>21300</v>
      </c>
      <c r="C27" t="s">
        <v>9887</v>
      </c>
      <c r="D27">
        <v>10403381</v>
      </c>
      <c r="E27">
        <v>10403480</v>
      </c>
      <c r="F27">
        <v>2.5766499999999999</v>
      </c>
      <c r="G27">
        <v>2.9215599999999999</v>
      </c>
      <c r="H27">
        <v>2.07708</v>
      </c>
      <c r="I27">
        <v>0.48043200000000003</v>
      </c>
      <c r="J27">
        <v>2</v>
      </c>
      <c r="K27">
        <v>2.31915</v>
      </c>
      <c r="L27">
        <v>0.34187099999999998</v>
      </c>
      <c r="M27">
        <v>1.40672</v>
      </c>
      <c r="N27">
        <v>2.0509200000000001</v>
      </c>
      <c r="O27">
        <v>1.7866599999999999</v>
      </c>
      <c r="P27" s="29"/>
    </row>
    <row r="28" spans="1:18" x14ac:dyDescent="0.25">
      <c r="A28" t="s">
        <v>21305</v>
      </c>
      <c r="B28" t="s">
        <v>21304</v>
      </c>
      <c r="C28" t="s">
        <v>9887</v>
      </c>
      <c r="D28">
        <v>10439230</v>
      </c>
      <c r="E28">
        <v>10439357</v>
      </c>
      <c r="F28">
        <v>3.6407799999999999</v>
      </c>
      <c r="G28">
        <v>4.0370400000000002</v>
      </c>
      <c r="H28">
        <v>2.07708</v>
      </c>
      <c r="I28">
        <v>0.48043200000000003</v>
      </c>
      <c r="J28">
        <v>3.5849600000000001</v>
      </c>
      <c r="K28">
        <v>4.4346300000000003</v>
      </c>
      <c r="L28">
        <v>1.5118</v>
      </c>
      <c r="M28">
        <v>1.72865</v>
      </c>
      <c r="N28">
        <v>3.22085</v>
      </c>
      <c r="O28">
        <v>2.6797399999999998</v>
      </c>
      <c r="P28" s="29"/>
    </row>
    <row r="29" spans="1:18" x14ac:dyDescent="0.25">
      <c r="A29" t="s">
        <v>21299</v>
      </c>
      <c r="B29" t="s">
        <v>21298</v>
      </c>
      <c r="C29" t="s">
        <v>9887</v>
      </c>
      <c r="D29">
        <v>10396926</v>
      </c>
      <c r="E29">
        <v>10397053</v>
      </c>
      <c r="F29">
        <v>4.2046799999999998</v>
      </c>
      <c r="G29">
        <v>4.4240599999999999</v>
      </c>
      <c r="H29">
        <v>2.07708</v>
      </c>
      <c r="I29">
        <v>0.48043200000000003</v>
      </c>
      <c r="J29">
        <v>2.5849600000000001</v>
      </c>
      <c r="K29">
        <v>3.31915</v>
      </c>
      <c r="L29">
        <v>2.0423100000000001</v>
      </c>
      <c r="M29">
        <v>1.72865</v>
      </c>
      <c r="N29">
        <v>1.6358900000000001</v>
      </c>
      <c r="O29">
        <v>3.22723</v>
      </c>
      <c r="P29" s="29"/>
    </row>
    <row r="30" spans="1:18" x14ac:dyDescent="0.25">
      <c r="A30" t="s">
        <v>20767</v>
      </c>
      <c r="B30" t="s">
        <v>20766</v>
      </c>
      <c r="C30" t="s">
        <v>1155</v>
      </c>
      <c r="D30">
        <v>127522341</v>
      </c>
      <c r="E30">
        <v>127522450</v>
      </c>
      <c r="F30">
        <v>2.9245700000000001</v>
      </c>
      <c r="G30">
        <v>1.3366</v>
      </c>
      <c r="H30">
        <v>3.07708</v>
      </c>
      <c r="I30">
        <v>3.2877900000000002</v>
      </c>
      <c r="J30">
        <v>3.5849600000000001</v>
      </c>
      <c r="K30">
        <v>3.1936200000000001</v>
      </c>
      <c r="L30">
        <v>4.0143000000000004</v>
      </c>
      <c r="M30">
        <v>3.21408</v>
      </c>
      <c r="N30">
        <v>3.9578099999999998</v>
      </c>
      <c r="O30">
        <v>3.6797399999999998</v>
      </c>
      <c r="Q30" s="29"/>
    </row>
    <row r="31" spans="1:18" x14ac:dyDescent="0.25">
      <c r="A31" t="s">
        <v>21558</v>
      </c>
      <c r="B31" t="s">
        <v>21557</v>
      </c>
      <c r="C31" t="s">
        <v>12413</v>
      </c>
      <c r="D31">
        <v>124408937</v>
      </c>
      <c r="E31">
        <v>124409046</v>
      </c>
      <c r="F31">
        <v>1.28714</v>
      </c>
      <c r="G31">
        <v>2.3365999999999998</v>
      </c>
      <c r="H31">
        <v>2.07708</v>
      </c>
      <c r="I31">
        <v>2.4804300000000001</v>
      </c>
      <c r="J31">
        <v>3</v>
      </c>
      <c r="K31">
        <v>2.31915</v>
      </c>
      <c r="L31">
        <v>1.8012999999999999</v>
      </c>
      <c r="M31">
        <v>2.21408</v>
      </c>
      <c r="N31">
        <v>2.3728500000000001</v>
      </c>
      <c r="O31">
        <v>2.1492300000000002</v>
      </c>
    </row>
    <row r="32" spans="1:18" x14ac:dyDescent="0.25">
      <c r="A32" t="s">
        <v>21834</v>
      </c>
      <c r="B32" t="s">
        <v>21833</v>
      </c>
      <c r="C32" t="s">
        <v>16086</v>
      </c>
      <c r="D32">
        <v>52105068</v>
      </c>
      <c r="E32">
        <v>52105141</v>
      </c>
      <c r="F32">
        <v>2.8721000000000001</v>
      </c>
      <c r="G32">
        <v>3.9215599999999999</v>
      </c>
      <c r="H32">
        <v>4.6620400000000002</v>
      </c>
      <c r="I32">
        <v>4.4804300000000001</v>
      </c>
      <c r="J32">
        <v>4.8073499999999996</v>
      </c>
      <c r="K32">
        <v>4.0561199999999999</v>
      </c>
      <c r="L32">
        <v>2.7341899999999999</v>
      </c>
      <c r="M32">
        <v>2.7990400000000002</v>
      </c>
      <c r="N32">
        <v>3.5103599999999999</v>
      </c>
      <c r="O32">
        <v>3.22723</v>
      </c>
      <c r="P32" s="29"/>
    </row>
    <row r="33" spans="1:17" x14ac:dyDescent="0.25">
      <c r="A33" t="s">
        <v>20964</v>
      </c>
      <c r="B33" t="s">
        <v>20963</v>
      </c>
      <c r="C33" t="s">
        <v>4544</v>
      </c>
      <c r="D33">
        <v>58494139</v>
      </c>
      <c r="E33">
        <v>58494247</v>
      </c>
      <c r="F33">
        <v>4.0479500000000002</v>
      </c>
      <c r="G33">
        <v>3.9215599999999999</v>
      </c>
      <c r="H33">
        <v>3.6620400000000002</v>
      </c>
      <c r="I33">
        <v>4.65036</v>
      </c>
      <c r="J33">
        <v>3.80735</v>
      </c>
      <c r="K33">
        <v>3.7341899999999999</v>
      </c>
      <c r="L33">
        <v>5.0143000000000004</v>
      </c>
      <c r="M33">
        <v>4.88246</v>
      </c>
      <c r="N33">
        <v>4.0509199999999996</v>
      </c>
      <c r="O33">
        <v>3.88619</v>
      </c>
      <c r="Q33" s="29"/>
    </row>
    <row r="34" spans="1:17" x14ac:dyDescent="0.25">
      <c r="A34" t="s">
        <v>21200</v>
      </c>
      <c r="B34" t="s">
        <v>21199</v>
      </c>
      <c r="C34" t="s">
        <v>7494</v>
      </c>
      <c r="D34">
        <v>39981080</v>
      </c>
      <c r="E34">
        <v>39981190</v>
      </c>
      <c r="F34">
        <v>13.452400000000001</v>
      </c>
      <c r="G34">
        <v>14.446400000000001</v>
      </c>
      <c r="H34">
        <v>15.2508</v>
      </c>
      <c r="I34">
        <v>15.0792</v>
      </c>
      <c r="J34">
        <v>16.645900000000001</v>
      </c>
      <c r="K34">
        <v>15.940300000000001</v>
      </c>
      <c r="L34">
        <v>13.7524</v>
      </c>
      <c r="M34">
        <v>14.0787</v>
      </c>
      <c r="N34">
        <v>15.303800000000001</v>
      </c>
      <c r="O34">
        <v>15.113899999999999</v>
      </c>
    </row>
    <row r="35" spans="1:17" x14ac:dyDescent="0.25">
      <c r="A35" t="s">
        <v>21698</v>
      </c>
      <c r="B35" t="s">
        <v>21697</v>
      </c>
      <c r="C35" t="s">
        <v>13784</v>
      </c>
      <c r="D35">
        <v>138606750</v>
      </c>
      <c r="E35">
        <v>138606838</v>
      </c>
      <c r="F35">
        <v>2.3651399999999998</v>
      </c>
      <c r="G35">
        <v>3.5065200000000001</v>
      </c>
      <c r="H35">
        <v>3.6620400000000002</v>
      </c>
      <c r="I35">
        <v>3.8023600000000002</v>
      </c>
      <c r="J35">
        <v>3.1699199999999998</v>
      </c>
      <c r="K35">
        <v>3.4346299999999998</v>
      </c>
      <c r="L35">
        <v>3.55132</v>
      </c>
      <c r="M35">
        <v>3.5766499999999999</v>
      </c>
      <c r="N35">
        <v>3.5103599999999999</v>
      </c>
      <c r="O35">
        <v>2.1492300000000002</v>
      </c>
      <c r="Q35" s="29"/>
    </row>
    <row r="37" spans="1:17" x14ac:dyDescent="0.25">
      <c r="F37" t="s">
        <v>22157</v>
      </c>
      <c r="G37">
        <f>AVERAGE(Beagan_et_al_normalized_10sample_gene_expression_w_coordinates_1_29_20165[[ES_Rep1]:[ES_Rep2]])</f>
        <v>3.5771287794117637</v>
      </c>
      <c r="M37">
        <f>AVERAGE(Beagan_et_al_normalized_10sample_gene_expression_w_coordinates_1_29_20165[[ES2i_Rep1]:[ES2i_Rep2]])</f>
        <v>3.6256614117647055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F19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Beagan_et_al_normalized_10sampl</vt:lpstr>
      <vt:lpstr>Barplots</vt:lpstr>
      <vt:lpstr>miRNAs</vt:lpstr>
      <vt:lpstr>Sheet2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dcterms:created xsi:type="dcterms:W3CDTF">2016-02-01T00:24:47Z</dcterms:created>
  <dcterms:modified xsi:type="dcterms:W3CDTF">2017-04-11T15:42:19Z</dcterms:modified>
</cp:coreProperties>
</file>